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inkong\Desktop\Thai Group Holding Q2 YE21\FS\SEC file\"/>
    </mc:Choice>
  </mc:AlternateContent>
  <xr:revisionPtr revIDLastSave="0" documentId="13_ncr:1_{D079D443-7A57-4D20-8B05-C57B163B8638}" xr6:coauthVersionLast="45" xr6:coauthVersionMax="45" xr10:uidLastSave="{00000000-0000-0000-0000-000000000000}"/>
  <bookViews>
    <workbookView xWindow="-110" yWindow="-110" windowWidth="19420" windowHeight="10420" tabRatio="736" activeTab="7" xr2:uid="{00000000-000D-0000-FFFF-FFFF00000000}"/>
  </bookViews>
  <sheets>
    <sheet name="BS 3-4" sheetId="1" r:id="rId1"/>
    <sheet name="PL 5-6" sheetId="4" r:id="rId2"/>
    <sheet name="PL 7-8" sheetId="23" r:id="rId3"/>
    <sheet name="SH Conso 9" sheetId="24" r:id="rId4"/>
    <sheet name="SH Conso 10" sheetId="18" r:id="rId5"/>
    <sheet name="SH Separate 11" sheetId="17" r:id="rId6"/>
    <sheet name="SH Separate 12" sheetId="21" r:id="rId7"/>
    <sheet name="CF 13-14" sheetId="15" r:id="rId8"/>
  </sheets>
  <externalReferences>
    <externalReference r:id="rId9"/>
    <externalReference r:id="rId10"/>
  </externalReferences>
  <definedNames>
    <definedName name="_xlnm._FilterDatabase" localSheetId="4" hidden="1">'SH Conso 10'!#REF!</definedName>
    <definedName name="_xlnm._FilterDatabase" localSheetId="3" hidden="1">'SH Conso 9'!#REF!</definedName>
    <definedName name="_xlnm.Print_Area" localSheetId="0">'BS 3-4'!$A$1:$I$75</definedName>
    <definedName name="_xlnm.Print_Area" localSheetId="7">'CF 13-14'!$A$1:$J$109</definedName>
    <definedName name="_xlnm.Print_Area" localSheetId="1">'PL 5-6'!$A$1:$J$95</definedName>
    <definedName name="_xlnm.Print_Area" localSheetId="2">'PL 7-8'!$A$1:$J$95</definedName>
    <definedName name="_xlnm.Print_Area" localSheetId="4">'SH Conso 10'!$A$1:$AH$30</definedName>
    <definedName name="_xlnm.Print_Area" localSheetId="3">'SH Conso 9'!$A$1:$AJ$31</definedName>
    <definedName name="_xlnm.Print_Area" localSheetId="5">'SH Separate 11'!$A$1:$Q$21</definedName>
    <definedName name="_xlnm.Print_Area" localSheetId="6">'SH Separate 12'!$A$1:$O$24</definedName>
    <definedName name="_xlnm.Print_Titles" localSheetId="4">'SH Conso 10'!$A:$B</definedName>
    <definedName name="_xlnm.Print_Titles" localSheetId="3">'SH Conso 9'!$A:$B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87" i="23" l="1"/>
  <c r="D81" i="23" l="1"/>
  <c r="D92" i="4" l="1"/>
  <c r="D87" i="4"/>
  <c r="D86" i="23" l="1"/>
  <c r="AD27" i="18" l="1"/>
  <c r="AF24" i="18" l="1"/>
  <c r="D91" i="23" s="1"/>
  <c r="P27" i="18"/>
  <c r="D94" i="4"/>
  <c r="D71" i="23" l="1"/>
  <c r="AB27" i="18"/>
  <c r="AH27" i="18" s="1"/>
  <c r="AB14" i="18"/>
  <c r="D75" i="15" l="1"/>
  <c r="AB22" i="18"/>
  <c r="AB18" i="18"/>
  <c r="AD18" i="18" s="1"/>
  <c r="AD19" i="18" s="1"/>
  <c r="AB29" i="24"/>
  <c r="AD29" i="24" s="1"/>
  <c r="AF29" i="24" s="1"/>
  <c r="N29" i="24"/>
  <c r="Z27" i="24"/>
  <c r="X27" i="24"/>
  <c r="V27" i="24"/>
  <c r="L27" i="24"/>
  <c r="J27" i="24"/>
  <c r="H27" i="24"/>
  <c r="F27" i="24"/>
  <c r="D27" i="24"/>
  <c r="AH26" i="24"/>
  <c r="AB26" i="24"/>
  <c r="AB27" i="24" s="1"/>
  <c r="T26" i="24"/>
  <c r="T27" i="24" s="1"/>
  <c r="R26" i="24"/>
  <c r="R27" i="24" s="1"/>
  <c r="P26" i="24"/>
  <c r="P27" i="24" s="1"/>
  <c r="AH25" i="24"/>
  <c r="AH27" i="24" s="1"/>
  <c r="AD25" i="24"/>
  <c r="N25" i="24"/>
  <c r="N27" i="24" s="1"/>
  <c r="AB19" i="24"/>
  <c r="AB22" i="24"/>
  <c r="Z19" i="24"/>
  <c r="Z22" i="24" s="1"/>
  <c r="Z31" i="24" s="1"/>
  <c r="X19" i="24"/>
  <c r="X22" i="24"/>
  <c r="X31" i="24" s="1"/>
  <c r="V19" i="24"/>
  <c r="V22" i="24" s="1"/>
  <c r="V31" i="24" s="1"/>
  <c r="T19" i="24"/>
  <c r="T22" i="24"/>
  <c r="R19" i="24"/>
  <c r="P19" i="24"/>
  <c r="P22" i="24" s="1"/>
  <c r="L19" i="24"/>
  <c r="L22" i="24"/>
  <c r="L31" i="24" s="1"/>
  <c r="J19" i="24"/>
  <c r="J22" i="24" s="1"/>
  <c r="J31" i="24" s="1"/>
  <c r="H19" i="24"/>
  <c r="H22" i="24"/>
  <c r="H31" i="24" s="1"/>
  <c r="D19" i="24"/>
  <c r="D22" i="24" s="1"/>
  <c r="AH18" i="24"/>
  <c r="AH19" i="24" s="1"/>
  <c r="AH22" i="24" s="1"/>
  <c r="AD18" i="24"/>
  <c r="N18" i="24"/>
  <c r="N19" i="24" s="1"/>
  <c r="F18" i="24"/>
  <c r="AD19" i="24"/>
  <c r="AF18" i="24"/>
  <c r="AJ18" i="24" s="1"/>
  <c r="F19" i="24"/>
  <c r="F22" i="24"/>
  <c r="F31" i="24" s="1"/>
  <c r="R22" i="24"/>
  <c r="AF25" i="24"/>
  <c r="F87" i="23"/>
  <c r="J87" i="23"/>
  <c r="J94" i="23"/>
  <c r="F94" i="23"/>
  <c r="J92" i="23"/>
  <c r="F92" i="23"/>
  <c r="J79" i="23"/>
  <c r="H79" i="23"/>
  <c r="F79" i="23"/>
  <c r="D79" i="23"/>
  <c r="J71" i="23"/>
  <c r="H71" i="23"/>
  <c r="H81" i="23" s="1"/>
  <c r="F71" i="23"/>
  <c r="J35" i="23"/>
  <c r="J47" i="23" s="1"/>
  <c r="H35" i="23"/>
  <c r="H47" i="23"/>
  <c r="F35" i="23"/>
  <c r="F47" i="23" s="1"/>
  <c r="D35" i="23"/>
  <c r="D47" i="23" s="1"/>
  <c r="J12" i="23"/>
  <c r="J14" i="23"/>
  <c r="J28" i="23" s="1"/>
  <c r="H12" i="23"/>
  <c r="H14" i="23" s="1"/>
  <c r="H28" i="23" s="1"/>
  <c r="F12" i="23"/>
  <c r="F14" i="23" s="1"/>
  <c r="F28" i="23" s="1"/>
  <c r="D12" i="23"/>
  <c r="D14" i="23" s="1"/>
  <c r="D28" i="23" s="1"/>
  <c r="D35" i="4"/>
  <c r="D91" i="15"/>
  <c r="F91" i="15"/>
  <c r="H91" i="15"/>
  <c r="J91" i="15"/>
  <c r="F75" i="15"/>
  <c r="H75" i="15"/>
  <c r="J75" i="15"/>
  <c r="M20" i="21"/>
  <c r="O16" i="21"/>
  <c r="O17" i="21" s="1"/>
  <c r="M16" i="21"/>
  <c r="M17" i="21"/>
  <c r="K17" i="21"/>
  <c r="K23" i="21" s="1"/>
  <c r="I17" i="21"/>
  <c r="G17" i="21"/>
  <c r="E17" i="21"/>
  <c r="C17" i="21"/>
  <c r="C21" i="21"/>
  <c r="E21" i="21"/>
  <c r="G21" i="21"/>
  <c r="K21" i="21"/>
  <c r="M21" i="21" s="1"/>
  <c r="M23" i="21" s="1"/>
  <c r="M12" i="21"/>
  <c r="O12" i="21"/>
  <c r="AB28" i="18"/>
  <c r="AD28" i="18"/>
  <c r="AH28" i="18" s="1"/>
  <c r="AF19" i="18"/>
  <c r="Z19" i="18"/>
  <c r="X19" i="18"/>
  <c r="V19" i="18"/>
  <c r="T19" i="18"/>
  <c r="R19" i="18"/>
  <c r="P19" i="18"/>
  <c r="N19" i="18"/>
  <c r="L19" i="18"/>
  <c r="J19" i="18"/>
  <c r="H19" i="18"/>
  <c r="F19" i="18"/>
  <c r="D19" i="18"/>
  <c r="E23" i="21"/>
  <c r="C23" i="21"/>
  <c r="E70" i="1"/>
  <c r="M18" i="17"/>
  <c r="K18" i="17"/>
  <c r="I18" i="17"/>
  <c r="G18" i="17"/>
  <c r="E18" i="17"/>
  <c r="C18" i="17"/>
  <c r="O17" i="17"/>
  <c r="Q17" i="17"/>
  <c r="O16" i="17"/>
  <c r="Q16" i="17"/>
  <c r="J94" i="4"/>
  <c r="J92" i="4"/>
  <c r="J87" i="4"/>
  <c r="J36" i="15"/>
  <c r="J59" i="15"/>
  <c r="J63" i="15" s="1"/>
  <c r="J96" i="15"/>
  <c r="J79" i="4"/>
  <c r="J71" i="4"/>
  <c r="F94" i="4"/>
  <c r="F92" i="4"/>
  <c r="F87" i="4"/>
  <c r="F79" i="4"/>
  <c r="F81" i="4" s="1"/>
  <c r="F71" i="4"/>
  <c r="J35" i="4"/>
  <c r="J47" i="4" s="1"/>
  <c r="J12" i="4"/>
  <c r="J14" i="4" s="1"/>
  <c r="J28" i="4" s="1"/>
  <c r="F35" i="4"/>
  <c r="F47" i="4" s="1"/>
  <c r="F12" i="4"/>
  <c r="F14" i="4" s="1"/>
  <c r="F28" i="4" s="1"/>
  <c r="I70" i="1"/>
  <c r="I72" i="1"/>
  <c r="I54" i="1"/>
  <c r="E72" i="1"/>
  <c r="E54" i="1"/>
  <c r="I32" i="1"/>
  <c r="E32" i="1"/>
  <c r="G70" i="1"/>
  <c r="G72" i="1" s="1"/>
  <c r="G54" i="1"/>
  <c r="C54" i="1"/>
  <c r="G32" i="1"/>
  <c r="C32" i="1"/>
  <c r="O18" i="17"/>
  <c r="Q18" i="17" s="1"/>
  <c r="E20" i="17"/>
  <c r="G20" i="17"/>
  <c r="I20" i="17"/>
  <c r="M20" i="17"/>
  <c r="J98" i="15"/>
  <c r="I74" i="1"/>
  <c r="E74" i="1"/>
  <c r="C20" i="17"/>
  <c r="K20" i="17"/>
  <c r="F36" i="15"/>
  <c r="F59" i="15"/>
  <c r="F63" i="15" s="1"/>
  <c r="F96" i="15"/>
  <c r="F98" i="15" s="1"/>
  <c r="AD14" i="18"/>
  <c r="AH14" i="18" s="1"/>
  <c r="Z24" i="18"/>
  <c r="Z30" i="18" s="1"/>
  <c r="P24" i="18"/>
  <c r="P30" i="18" s="1"/>
  <c r="H71" i="4"/>
  <c r="H79" i="4"/>
  <c r="X24" i="18"/>
  <c r="V24" i="18"/>
  <c r="V30" i="18"/>
  <c r="J24" i="18"/>
  <c r="J30" i="18" s="1"/>
  <c r="H24" i="18"/>
  <c r="F24" i="18"/>
  <c r="D24" i="18"/>
  <c r="D30" i="18" s="1"/>
  <c r="H35" i="4"/>
  <c r="H47" i="4" s="1"/>
  <c r="H12" i="4"/>
  <c r="H14" i="4" s="1"/>
  <c r="H28" i="4" s="1"/>
  <c r="R24" i="18"/>
  <c r="R30" i="18" s="1"/>
  <c r="D47" i="4"/>
  <c r="D12" i="4"/>
  <c r="D14" i="4" s="1"/>
  <c r="D28" i="4" s="1"/>
  <c r="T24" i="18"/>
  <c r="T30" i="18" s="1"/>
  <c r="D79" i="4"/>
  <c r="D71" i="4"/>
  <c r="D36" i="15"/>
  <c r="D59" i="15" s="1"/>
  <c r="D63" i="15" s="1"/>
  <c r="AF30" i="18"/>
  <c r="C71" i="1" s="1"/>
  <c r="D94" i="15" l="1"/>
  <c r="D96" i="15" s="1"/>
  <c r="D98" i="15" s="1"/>
  <c r="O20" i="17"/>
  <c r="Q20" i="17" s="1"/>
  <c r="N22" i="24"/>
  <c r="AF19" i="24"/>
  <c r="AJ19" i="24" s="1"/>
  <c r="AD22" i="24"/>
  <c r="AF22" i="24" s="1"/>
  <c r="AJ22" i="24" s="1"/>
  <c r="D31" i="24"/>
  <c r="T31" i="24"/>
  <c r="AH31" i="24"/>
  <c r="P31" i="24"/>
  <c r="N31" i="24"/>
  <c r="R31" i="24"/>
  <c r="AJ25" i="24"/>
  <c r="AK25" i="24" s="1"/>
  <c r="D81" i="4"/>
  <c r="AD26" i="24"/>
  <c r="AF26" i="24" s="1"/>
  <c r="AJ26" i="24" s="1"/>
  <c r="AB31" i="24"/>
  <c r="X30" i="18"/>
  <c r="H30" i="18"/>
  <c r="F30" i="18"/>
  <c r="AB19" i="18"/>
  <c r="J81" i="4"/>
  <c r="AH18" i="18"/>
  <c r="AH19" i="18" s="1"/>
  <c r="J49" i="23"/>
  <c r="J51" i="23" s="1"/>
  <c r="J82" i="23" s="1"/>
  <c r="F49" i="23"/>
  <c r="F51" i="23" s="1"/>
  <c r="AJ29" i="24"/>
  <c r="G23" i="21"/>
  <c r="F81" i="23"/>
  <c r="G74" i="1"/>
  <c r="D49" i="23"/>
  <c r="D51" i="23" s="1"/>
  <c r="H49" i="23"/>
  <c r="J81" i="23"/>
  <c r="D49" i="4"/>
  <c r="D51" i="4" s="1"/>
  <c r="J49" i="4"/>
  <c r="J51" i="4" s="1"/>
  <c r="J82" i="4" s="1"/>
  <c r="F49" i="4"/>
  <c r="F51" i="4" s="1"/>
  <c r="F82" i="4" s="1"/>
  <c r="H81" i="4"/>
  <c r="H49" i="4"/>
  <c r="H51" i="4" s="1"/>
  <c r="H85" i="4" s="1"/>
  <c r="AJ27" i="24" l="1"/>
  <c r="AK27" i="24" s="1"/>
  <c r="AD27" i="24"/>
  <c r="AD31" i="24" s="1"/>
  <c r="AF27" i="24"/>
  <c r="AF31" i="24" s="1"/>
  <c r="H94" i="4"/>
  <c r="H87" i="4"/>
  <c r="D82" i="4"/>
  <c r="H51" i="23"/>
  <c r="F82" i="23"/>
  <c r="AJ31" i="24"/>
  <c r="D82" i="23"/>
  <c r="H82" i="4"/>
  <c r="H90" i="4" l="1"/>
  <c r="H92" i="4" s="1"/>
  <c r="H85" i="23"/>
  <c r="H10" i="15"/>
  <c r="H36" i="15" s="1"/>
  <c r="H59" i="15" s="1"/>
  <c r="H63" i="15" s="1"/>
  <c r="H94" i="15" s="1"/>
  <c r="H96" i="15" s="1"/>
  <c r="H98" i="15" s="1"/>
  <c r="I20" i="21"/>
  <c r="H82" i="23"/>
  <c r="H90" i="23" l="1"/>
  <c r="H92" i="23" s="1"/>
  <c r="I21" i="21"/>
  <c r="O20" i="21"/>
  <c r="H94" i="23"/>
  <c r="H87" i="23"/>
  <c r="O21" i="21" l="1"/>
  <c r="O23" i="21" s="1"/>
  <c r="I23" i="21"/>
  <c r="N24" i="18" l="1"/>
  <c r="N30" i="18" s="1"/>
  <c r="AB23" i="18"/>
  <c r="AB24" i="18" l="1"/>
  <c r="AB30" i="18" s="1"/>
  <c r="C69" i="1" s="1"/>
  <c r="AD23" i="18"/>
  <c r="AH23" i="18" l="1"/>
  <c r="D94" i="23" l="1"/>
  <c r="L22" i="18"/>
  <c r="L24" i="18" s="1"/>
  <c r="L30" i="18" s="1"/>
  <c r="C68" i="1" s="1"/>
  <c r="C70" i="1" s="1"/>
  <c r="C72" i="1" s="1"/>
  <c r="C74" i="1" s="1"/>
  <c r="AD22" i="18"/>
  <c r="AD24" i="18" s="1"/>
  <c r="AD30" i="18" l="1"/>
  <c r="D90" i="23"/>
  <c r="D92" i="23" s="1"/>
  <c r="AH22" i="18"/>
  <c r="AH24" i="18" s="1"/>
  <c r="AH30" i="18" s="1"/>
</calcChain>
</file>

<file path=xl/sharedStrings.xml><?xml version="1.0" encoding="utf-8"?>
<sst xmlns="http://schemas.openxmlformats.org/spreadsheetml/2006/main" count="618" uniqueCount="296">
  <si>
    <t>หมายเหตุ</t>
  </si>
  <si>
    <t>สินทรัพย์อื่น</t>
  </si>
  <si>
    <t>รวมสินทรัพย์</t>
  </si>
  <si>
    <t>หนี้สิน</t>
  </si>
  <si>
    <t>รวมหนี้สิน</t>
  </si>
  <si>
    <t>รายได้อื่น</t>
  </si>
  <si>
    <t>สินทรัพย์</t>
  </si>
  <si>
    <t>ทุนเรือนหุ้น</t>
  </si>
  <si>
    <t>ที่ออกและ</t>
  </si>
  <si>
    <t>ชำระแล้ว</t>
  </si>
  <si>
    <t>กระแสเงินสดจากกิจกรรมลงทุน</t>
  </si>
  <si>
    <t>เงินสดและรายการเทียบเท่าเงินสด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</si>
  <si>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</si>
  <si>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</si>
  <si>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</si>
  <si>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</si>
  <si>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</si>
  <si>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</si>
  <si>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>รายได้</t>
  </si>
  <si>
    <t>รวมรายได้</t>
  </si>
  <si>
    <t>ค่าใช้จ่าย</t>
  </si>
  <si>
    <t>รวมส่วนของ</t>
  </si>
  <si>
    <t>งบแสดงฐานะการเงิน</t>
  </si>
  <si>
    <t>รายได้ค่าจ้างและค่าบำเหน็จ</t>
  </si>
  <si>
    <t>สินทรัพย์ไม่มีตัวตน</t>
  </si>
  <si>
    <t>ค่าใช้จ่ายในการดำเนินงาน</t>
  </si>
  <si>
    <t>รวมค่าใช้จ่าย</t>
  </si>
  <si>
    <t>ยังไม่ได้</t>
  </si>
  <si>
    <t>จัดสรร</t>
  </si>
  <si>
    <t xml:space="preserve">    ยังไม่ได้จัดสรร</t>
  </si>
  <si>
    <t>เบี้ยประกันภัยที่ถือเป็นรายได้สุทธิ</t>
  </si>
  <si>
    <t>ที่ดิน อาคารและอุปกรณ์</t>
  </si>
  <si>
    <t>โอนไปกำไรสะสม</t>
  </si>
  <si>
    <t>กำไรสะสม</t>
  </si>
  <si>
    <t>ค่าใช้จ่ายในการรับประกันภัยอื่น</t>
  </si>
  <si>
    <t>เบี้ยประกันภัยค้างรับ</t>
  </si>
  <si>
    <t>หนี้สินภาษีเงินได้รอการตัดบัญชี</t>
  </si>
  <si>
    <t>ทุนสำรอง</t>
  </si>
  <si>
    <t>ตามกฎหมาย</t>
  </si>
  <si>
    <t>สินทรัพย์จากการประกันภัยต่อ</t>
  </si>
  <si>
    <t>ลูกหนี้จากการประกันภัยต่อ</t>
  </si>
  <si>
    <t>เบี้ยประกันภัยรับ</t>
  </si>
  <si>
    <r>
      <t xml:space="preserve">หัก </t>
    </r>
    <r>
      <rPr>
        <sz val="15"/>
        <color indexed="8"/>
        <rFont val="Angsana New"/>
        <family val="1"/>
      </rPr>
      <t>เบี้ยประกันภัยต่อ</t>
    </r>
  </si>
  <si>
    <t>เบี้ยประกันภัยรับสุทธิ</t>
  </si>
  <si>
    <t>ค่าจ้างและค่าบำเหน็จ</t>
  </si>
  <si>
    <t>งบการเงินรวม</t>
  </si>
  <si>
    <t>งบการเงินเฉพาะกิจการ</t>
  </si>
  <si>
    <t>เงินให้กู้ยืม</t>
  </si>
  <si>
    <t>สินทรัพย์ภาษีเงินได้รอการตัดบัญชี</t>
  </si>
  <si>
    <t>เงินลงทุนในบริษัทย่อย</t>
  </si>
  <si>
    <t>อสังหาริมทรัพย์เพื่อการลงทุน</t>
  </si>
  <si>
    <t>หนี้สินตราสารอนุพันธ์</t>
  </si>
  <si>
    <t>ลูกหนี้ตามสัญญาเช่าซื้อและสัญญาเช่าการเงิน</t>
  </si>
  <si>
    <t>สินทรัพย์ตราสารอนุพันธ์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</si>
  <si>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</si>
  <si>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</si>
  <si>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</si>
  <si>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องค์ประกอบอื่นของส่วนของผู้ถือหุ้น</t>
  </si>
  <si>
    <t>ส่วนที่เป็นของส่วนได้เสียที่ไม่มีอำนาจควบคุม</t>
  </si>
  <si>
    <t>ผู้ถือหุ้น</t>
  </si>
  <si>
    <t>รวม</t>
  </si>
  <si>
    <t>ส่วนของ</t>
  </si>
  <si>
    <t>องค์ประกอบอื่น</t>
  </si>
  <si>
    <t>การรวมธุรกิจภายใต้</t>
  </si>
  <si>
    <t>ของ</t>
  </si>
  <si>
    <t>การควบคุมเดียวกัน</t>
  </si>
  <si>
    <t>รายได้จากสัญญาเช่าดำเนินงาน</t>
  </si>
  <si>
    <t>รายได้จากสัญญาเช่าซื้อและสัญญาเช่าทางการเงิน</t>
  </si>
  <si>
    <t>รายได้จากการลงทุน</t>
  </si>
  <si>
    <t>ผลประโยชน์จ่ายตามกรมธรรม์ประกันภัยและค่าสินไหมทดแทน</t>
  </si>
  <si>
    <t>ผลประโยชน์จ่ายตามกรมธรรม์ประกันภัยและค่าสินไหมทดแทนสุทธิ</t>
  </si>
  <si>
    <t>ต้นทุนทางตรงจากการให้เช่า</t>
  </si>
  <si>
    <t>ต้นทุนทางการเงิน</t>
  </si>
  <si>
    <t>ส่วนเกินทุนจาก</t>
  </si>
  <si>
    <t>ส่วนได้เสียที่</t>
  </si>
  <si>
    <t>ไม่มีอำนาจควบคุม</t>
  </si>
  <si>
    <t>ของบริษัทใหญ่</t>
  </si>
  <si>
    <t>กระแสเงินสดจากกิจกรรมจัดหาเงิน</t>
  </si>
  <si>
    <t>กระแสเงินสดจากกิจกรรมดำเนินงาน</t>
  </si>
  <si>
    <t>ค่าเสื่อมราคาและค่าตัดจำหน่าย</t>
  </si>
  <si>
    <t>ประมาณการหนี้สินผลประโยชน์พนักงาน</t>
  </si>
  <si>
    <t>การเปลี่ยนแปลงในสินทรัพย์และหนี้สินดำเนินงาน</t>
  </si>
  <si>
    <t xml:space="preserve">สินทรัพย์อื่น </t>
  </si>
  <si>
    <t>รับเงินปันผล</t>
  </si>
  <si>
    <t>เงินปันผลรับ</t>
  </si>
  <si>
    <t>เงินกู้ยืม</t>
  </si>
  <si>
    <t>ดอกเบี้ยรับ</t>
  </si>
  <si>
    <t>สินค้าคงเหลือ</t>
  </si>
  <si>
    <t>รายได้จากการขายสินทรัพย์ให้เช่าตามสัญญาเช่าดำเนินงาน</t>
  </si>
  <si>
    <t>เงินลงทุนในหลักทรัพย์</t>
  </si>
  <si>
    <t>หนี้สินและส่วนของผู้ถือหุ้น</t>
  </si>
  <si>
    <t>ส่วนได้เสียที่ไม่มีอำนาจควบคุม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</si>
  <si>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</si>
  <si>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</si>
  <si>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เงินลงทุนในบริษัทร่วมและการร่วมค้า</t>
  </si>
  <si>
    <t>ต้นทุนจากการขายสินทรัพย์ให้เช่าตามสัญญาเช่าดำเนินงาน</t>
  </si>
  <si>
    <t xml:space="preserve">     กำไร</t>
  </si>
  <si>
    <t xml:space="preserve">     กำไร (ขาดทุน) เบ็ดเสร็จอื่น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</si>
  <si>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ผลประโยชน์จ่ายตามกรมธรรม์ประกันภัยและค่าสินไหมทดแทนรับคืน</t>
    </r>
  </si>
  <si>
    <t>ลูกหนี้ตามสัญญาเช่าดำเนินงาน</t>
  </si>
  <si>
    <t xml:space="preserve">กำไรขาดทุนเบ็ดเสร็จอื่น </t>
  </si>
  <si>
    <t xml:space="preserve">   ก่อนผลกระทบของอัตราแลกเปลี่ยน</t>
  </si>
  <si>
    <t>ผลต่างของอัตราแลกเปลี่ยนจากการแปลงค่างบการเงิน</t>
  </si>
  <si>
    <t xml:space="preserve">   และทรัพย์สินรอการขาย</t>
  </si>
  <si>
    <t>เงินสดจ่ายผลประโยชน์ของพนักงาน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</si>
  <si>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</si>
  <si>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</si>
  <si>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</si>
  <si>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เงินสดรับจากเงินกู้ยืม</t>
  </si>
  <si>
    <t>เงินสดจ่ายเพื่อชำระเงินกู้ยืม</t>
  </si>
  <si>
    <t>รายการที่ไม่ใช่เงินสด</t>
  </si>
  <si>
    <t>31 ธันวาคม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</si>
  <si>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</si>
  <si>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</si>
  <si>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รวมกำไร (ขาดทุน) เบ็ดเสร็จสำหรับงวด</t>
  </si>
  <si>
    <t>กำไร (ขาดทุน) เบ็ดเสร็จสำหรับงวด</t>
  </si>
  <si>
    <t>งบกระแสเงินสด (ไม่ได้ตรวจสอบ)</t>
  </si>
  <si>
    <t>(พันบาท)</t>
  </si>
  <si>
    <t>ประมาณการหนี้สินสำหรับผลประโยชน์พนักงาน</t>
  </si>
  <si>
    <t xml:space="preserve">       จากการประกันภัยต่อ</t>
  </si>
  <si>
    <t xml:space="preserve">       ทุนสำรองตามกฎหมาย </t>
  </si>
  <si>
    <t>รวมส่วนของบริษัทใหญ่</t>
  </si>
  <si>
    <t>ส่วนที่เป็นของบริษัทใหญ่</t>
  </si>
  <si>
    <t>ต้นทุนทางการเงินจ่าย</t>
  </si>
  <si>
    <t>ยังไม่ได้จัดสรร</t>
  </si>
  <si>
    <t>สำรองหนี้สินจากสัญญาประกันภัย</t>
  </si>
  <si>
    <t>เจ้าหนี้ค่าซื้อที่ดิน อาคารและอุปกรณ์</t>
  </si>
  <si>
    <t>การแบ่งปันกำไร (ขาดทุน)</t>
  </si>
  <si>
    <t>การแบ่งปันกำไร (ขาดทุน) เบ็ดเสร็จรวม</t>
  </si>
  <si>
    <t>สำรองค่าสินไหมทดแทนที่เกิดขึ้นจากสัญญาประกันภัย</t>
  </si>
  <si>
    <t>สำรองเบี้ยประกันภัยที่ยังไม่ถือเป็นรายได้</t>
  </si>
  <si>
    <t>รับดอกเบี้ยจากธุรกิจประกันภัย</t>
  </si>
  <si>
    <t>รับเงินปันผลจากธุรกิจประกันภัย</t>
  </si>
  <si>
    <t>โอนอุปกรณ์ไปเป็นสินค้าคงเหลือ</t>
  </si>
  <si>
    <t>ซื้อที่ดิน อาคารและอุปกรณ์โดยสัญญาเช่าการเงิน</t>
  </si>
  <si>
    <t>ภาษีเงินได้จ่ายออก</t>
  </si>
  <si>
    <t>(กำไร) ขาดทุนจากอัตราแลกเปลี่ยนที่ยังไม่เกิดขึ้น</t>
  </si>
  <si>
    <t>เงินสดรับชำระคืนจากเงินให้กู้ยืม</t>
  </si>
  <si>
    <t>ผลกระทบของอัตราแลกเปลี่ยนจากการแปลงค่างบการเงิน</t>
  </si>
  <si>
    <t>ลูกหนี้เงินลงทุน</t>
  </si>
  <si>
    <t>เจ้าหนี้เงินลงทุน</t>
  </si>
  <si>
    <t xml:space="preserve">       ทุนสำรองอื่น</t>
  </si>
  <si>
    <t>ทุนสำรองอื่นๆ</t>
  </si>
  <si>
    <t>เงินสดและรายการเทียบเท่าเงินสด ณ วันที่ 1 มกราคม</t>
  </si>
  <si>
    <t>กระแสเงินสดสุทธิได้มาจาก (ใช้ไปใน) กิจกรรมดำเนินงาน</t>
  </si>
  <si>
    <t>ในภายหลัง</t>
  </si>
  <si>
    <t>ภาษีเงินได้ของรายการที่อาจถูกจัดประเภทใหม่ไว้ในกำไรหรือขาดทุน</t>
  </si>
  <si>
    <t>ปรับรายการที่กระทบกำไรเป็นเงินสดรับ (จ่าย)</t>
  </si>
  <si>
    <t>รายได้ค่าที่ปรึกษา</t>
  </si>
  <si>
    <t>ขาดทุนจากการตัดจำหน่ายภาษีถูกหัก ณ ที่จ่าย</t>
  </si>
  <si>
    <t>เงินสดจ่ายเพื่อซื้ออสังหาริมทรัพย์เพื่อการลงทุน</t>
  </si>
  <si>
    <t>(กลับรายการ) ขาดทุนจากการปรับมูลค่าของสินค้าคงเหลือ</t>
  </si>
  <si>
    <t>กำไร (ขาดทุน) เบ็ดเสร็จอื่นสำหรับงวด - สุทธิจากภาษี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</si>
  <si>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</si>
  <si>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</si>
  <si>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</si>
  <si>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</si>
  <si>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บริษัท เครือไทย โฮลดิ้งส์ จำกัด (มหาชน) และบริษัทย่อย</t>
  </si>
  <si>
    <t>ค่าความนิยม</t>
  </si>
  <si>
    <t>ส่วนเกินมูลค่าหุ้นสามัญ</t>
  </si>
  <si>
    <t>ส่วนเกิน</t>
  </si>
  <si>
    <t>มูลค่า</t>
  </si>
  <si>
    <t>หุ้นสามัญ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</si>
  <si>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</si>
  <si>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</si>
  <si>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</si>
  <si>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สิทธิการใช้ที่ดินจ่ายล่วงหน้า</t>
  </si>
  <si>
    <t>รายการกับผู้ถือหุ้นที่บันทึกโดยตรงเข้าส่วนของผู้ถือหุ้น</t>
  </si>
  <si>
    <t>ส่วนเกินของเงินลงทุน</t>
  </si>
  <si>
    <t>ในบริษัทย่อยเพิ่มเติม</t>
  </si>
  <si>
    <t>ในราคาที่สูงกว่า</t>
  </si>
  <si>
    <t xml:space="preserve">มูลค่าตามบัญชี </t>
  </si>
  <si>
    <t>จากการซื้อเงินลงทุน</t>
  </si>
  <si>
    <t>เจ้าหนี้ค่าหุ้น</t>
  </si>
  <si>
    <t>เจ้าหนี้ค่าซื้อสินทรัพย์ไม่มีตัวตน</t>
  </si>
  <si>
    <t>หนี้สูญและหนี้สงสัยจะสูญ</t>
  </si>
  <si>
    <t>ออกหุ้นสามัญเพื่อรับโอนกิจการทั้งหมด</t>
  </si>
  <si>
    <t>ออกหุ้นสามัญเพื่อซื้อบริษัทย่อย</t>
  </si>
  <si>
    <t>ยอดคงเหลือ ณ วันที่ 1 มกราคม 2563</t>
  </si>
  <si>
    <t>สินทรัพย์สิทธิการใช้</t>
  </si>
  <si>
    <t>ผลกำไร</t>
  </si>
  <si>
    <t>(ขาดทุน)</t>
  </si>
  <si>
    <t>ความเสี่ยง</t>
  </si>
  <si>
    <t>กระแสเงินสด</t>
  </si>
  <si>
    <t>จากการป้องกัน</t>
  </si>
  <si>
    <t>จากการวัดมูลค่า</t>
  </si>
  <si>
    <t>ผลกำไร (ขาดทุน)</t>
  </si>
  <si>
    <t>เบ็ดเสร็จอื่น</t>
  </si>
  <si>
    <t>ผ่านกำไรขาดทุน</t>
  </si>
  <si>
    <t xml:space="preserve">  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</si>
  <si>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ภาษีเงินได้ของรายการที่จะไม่ถูกจัดประเภทใหม่ไว้ในกำไรหรือขาดทุนในภายหลัง</t>
  </si>
  <si>
    <t>เงินสดจ่ายชำระหนี้สินตามสัญญาเช่า</t>
  </si>
  <si>
    <t>สินทรัพย์ทางการเงินตราสารหนี้</t>
  </si>
  <si>
    <t>สินทรัพย์ทางการเงินตราสารทุน</t>
  </si>
  <si>
    <t>ผลขาดทุนด้านเครดิตที่คาดว่าจะเกิดขึ้น</t>
  </si>
  <si>
    <t>ผลกำไร (ขาดทุน) จาก</t>
  </si>
  <si>
    <t>ต้นทุนการป้องกัน</t>
  </si>
  <si>
    <t>ความเสี่ยงรอตัดบัญชี</t>
  </si>
  <si>
    <t>เข้าไปไว้ในกำไร</t>
  </si>
  <si>
    <t>หรือขาดทุนในภายหลัง</t>
  </si>
  <si>
    <t>เงินลงทุนที่</t>
  </si>
  <si>
    <t>วัดมูลค่ายุติธรรม</t>
  </si>
  <si>
    <t>ขาดทุนจากการเปลี่ยนแปลงมูลค่ายุติธรรมของเครื่องมือทางการเงิน</t>
  </si>
  <si>
    <t xml:space="preserve">  ผ่านกำไรขาดทุนเบ็ดเสร็จอื่น</t>
  </si>
  <si>
    <t xml:space="preserve">  เข้าไปไว้ในกำไรหรือขาดทุนในภายหลัง</t>
  </si>
  <si>
    <t>กำไรจากอัตราแลกเปลี่ยน</t>
  </si>
  <si>
    <t>ขาดทุนจากอัตราแลกเปลี่ยน</t>
  </si>
  <si>
    <t>ผลกระทบจากการเปลี่ยนแปลงนโยบายบัญชี</t>
  </si>
  <si>
    <t>11</t>
  </si>
  <si>
    <t>10</t>
  </si>
  <si>
    <t>9</t>
  </si>
  <si>
    <r>
      <rPr>
        <i/>
        <sz val="15"/>
        <rFont val="Angsana New"/>
        <family val="1"/>
      </rPr>
      <t xml:space="preserve">บวก (หัก) </t>
    </r>
    <r>
      <rPr>
        <sz val="15"/>
        <rFont val="Angsana New"/>
        <family val="1"/>
      </rPr>
      <t>สำรองเบี้ยประกันภัยที่ยังไม่ถือเป็นรายได้ลดลง (เพิ่มขึ้น) จากงวดก่อน</t>
    </r>
  </si>
  <si>
    <t xml:space="preserve">     ขาดทุนเบ็ดเสร็จอื่น</t>
  </si>
  <si>
    <t>กำไรจากเครื่องมือทางการเงิน</t>
  </si>
  <si>
    <t>ขาดทุนจากเครื่องมือทางการเงิน</t>
  </si>
  <si>
    <t>เงินลงทุนในตราสารทุน</t>
  </si>
  <si>
    <t>ที่กำหนดให้วัดมูลค่า</t>
  </si>
  <si>
    <t>ด้วยมูลค่ายุติธรรม</t>
  </si>
  <si>
    <t>องค์ประกอบอื่นของ</t>
  </si>
  <si>
    <t>รายการอื่นของ</t>
  </si>
  <si>
    <t>สำรองการบัญชีป้องกันความเสี่ยง</t>
  </si>
  <si>
    <t>การบัญชีป้องกันความเสี่ยง</t>
  </si>
  <si>
    <t>ผลกำไรสำหรับการป้องกันความเสี่ยง</t>
  </si>
  <si>
    <t>หนี้สินตามสัญญาเช่าทางการเงิน</t>
  </si>
  <si>
    <t>ส่วนของผู้ถือหุ้นของผู้ถูกซื้อที่ถือครองก่อนการปรับโครงสร้าง</t>
  </si>
  <si>
    <t>ยอดคงเหลือ ณ วันที่ 1 มกราคม 2564</t>
  </si>
  <si>
    <t>4</t>
  </si>
  <si>
    <t>3</t>
  </si>
  <si>
    <t>3, 6, 7, 21</t>
  </si>
  <si>
    <t xml:space="preserve">                              -  </t>
  </si>
  <si>
    <t xml:space="preserve">                                   -  </t>
  </si>
  <si>
    <t>กำไรจากการเปลี่ยนแปลงมูลค่ายุติธรรมของเครื่องมือทางการเงิน</t>
  </si>
  <si>
    <t>ผลกำไรสะสมจากการจัดประเภทใหม่ของการป้องกันความเสี่ยงกระแสเงินสด</t>
  </si>
  <si>
    <t xml:space="preserve">  ที่เคยรับรู้ไว้ในกำไรขาดทุนเบ็ดเสร็จอื่น</t>
  </si>
  <si>
    <t>ของผู้ที่ถูกซื้อ</t>
  </si>
  <si>
    <t>ที่ถือครอง</t>
  </si>
  <si>
    <t>ก่อนการรวมธุรกิจ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</si>
  <si>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</si>
  <si>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</si>
  <si>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</si>
  <si>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โอนไปสำรองตามกฎหมาย</t>
  </si>
  <si>
    <t>โอนไปกำไรหรือขาดทุน</t>
  </si>
  <si>
    <t>เงินสดจ่ายปันผล</t>
  </si>
  <si>
    <t xml:space="preserve">   ขาดทุน</t>
  </si>
  <si>
    <t>ผลกำไรจากการตีราคาสินทรัพย์ใหม่</t>
  </si>
  <si>
    <t>ผลกำไร (ขาดทุน) จากการป้องกันความเสี่ยงกระแสเงินสด</t>
  </si>
  <si>
    <t>ผลกำไรจากต้นทุนการป้องกันความเสี่ยงรอตัดบัญชี</t>
  </si>
  <si>
    <t>ขาดทุนจากการด้อยค่าสินไหมเรียกคืน</t>
  </si>
  <si>
    <t>ขาดทุนจากการจำหน่ายทรัพย์สินรอการขาย</t>
  </si>
  <si>
    <t>ขาดทุนจากการจำหน่ายที่ดิน อาคารและอุปกรณ์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</si>
  <si>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</si>
  <si>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</si>
  <si>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สำรองประกันภัยสำหรับสัญญาประกันภัยระยะยาวเพิ่มขึ้น (ลดลง) จากงวดก่อน</t>
  </si>
  <si>
    <t>(รายได้) ค่าใช้จ่ายภาษีเงินได้</t>
  </si>
  <si>
    <t>30 มิถุนายน</t>
  </si>
  <si>
    <t>สำหรับงวดหกเดือนสิ้นสุดวันที่ 30 มิถุนายน 2563</t>
  </si>
  <si>
    <t xml:space="preserve">    การเปลี่ยนแปลงส่วนได้เสียจากการรวมธุรกิจ</t>
  </si>
  <si>
    <t xml:space="preserve">    ผลกระทบจากการรวมธุรกิจภายใต้การควบคุมเดียวกัน</t>
  </si>
  <si>
    <t xml:space="preserve">    รวมการเปลี่ยนแปลงส่วนได้เสียจากการรวมธุรกิจ</t>
  </si>
  <si>
    <t>รวมรายการกับผู้เป็นเจ้าของที่บันทึกโดยตรงเข้า</t>
  </si>
  <si>
    <t xml:space="preserve">    ส่วนของผู้ถือหุ้น</t>
  </si>
  <si>
    <t>ยอดคงเหลือ ณ วันที่ 30 มิถุนายน 2563</t>
  </si>
  <si>
    <t>ยอดคงเหลือ ณ วันที่ 30 มิถุนายน 2564</t>
  </si>
  <si>
    <t>18</t>
  </si>
  <si>
    <t>17</t>
  </si>
  <si>
    <t>8</t>
  </si>
  <si>
    <t>2</t>
  </si>
  <si>
    <t>5, 19</t>
  </si>
  <si>
    <t>6, 19</t>
  </si>
  <si>
    <t>7, 19</t>
  </si>
  <si>
    <t>ค่าใช้จ่าย (รายได้) ภาษีเงินได้</t>
  </si>
  <si>
    <t>เงินสดและรายการเทียบเท่าเงินสด ณ วันที่ 30 มิถุนายน</t>
  </si>
  <si>
    <t>2, 13</t>
  </si>
  <si>
    <t>(ไม่ได้ตรวจสอบ)</t>
  </si>
  <si>
    <t>สำหรับงวดสามเดือนสิ้นสุดวันที่</t>
  </si>
  <si>
    <t>สำหรับงวดหกเดือนสิ้นสุดวันที่</t>
  </si>
  <si>
    <t>สำหรับงวดหกเดือนสิ้นสุดวันที่ 30 มิถุนายน 2564</t>
  </si>
  <si>
    <t>ภาษีเงินได้นิติบุคคลค้างจ่าย</t>
  </si>
  <si>
    <t>-</t>
  </si>
  <si>
    <t>ผลขาดทุนสำหรับการป้องกันความเสี่ยง</t>
  </si>
  <si>
    <t>สำรองประกันภัยสำหรับสัญญาประกันภัยระยะยาวเพิ่มขึ้นจากงวดก่อน</t>
  </si>
  <si>
    <t>ผลกำไร (ขาดทุน) จากการวัดมูลค่าเงินลงทุนที่วัดมูลค่ายุติธรรม</t>
  </si>
  <si>
    <t>ผลกำไร (ขาดทุน) จากต้นทุนการป้องกันความเสี่ยงรอตัดบัญชี</t>
  </si>
  <si>
    <t>ผลขาดทุนจากการวัดมูลค่าเงินลงทุนที่วัดมูลค่ายุติธรรม</t>
  </si>
  <si>
    <t>ผลกำไรจากเงินลงทุนในตราสารทุนที่กำหนดให้วัดมูลค่าด้วย</t>
  </si>
  <si>
    <t>ผลกำไรจากการป้องกันความเสี่ยงกระแสเงินสด</t>
  </si>
  <si>
    <t xml:space="preserve">ผลกำไร </t>
  </si>
  <si>
    <t>ผลกำไรจาก</t>
  </si>
  <si>
    <t xml:space="preserve">    (หุ้นสามัญจำนวน 1,203,356,530 หุ้น มูลค่า 10 บาทต่อหุ้น)</t>
  </si>
  <si>
    <t xml:space="preserve">    (หุ้นสามัญจำนวน 752,097,582 หุ้น มูลค่า 10 บาทต่อหุ้น)</t>
  </si>
  <si>
    <t>กลับรายการขาดทุนจากการด้อยค่าเงินลงทุน</t>
  </si>
  <si>
    <t>ขาดทุนจากการปรับมูลค่ายุติธรรมตราสารอนุพันธ์</t>
  </si>
  <si>
    <t>กำไรจากการจำหน่ายเงินลงทุนในหลักทรัพย์</t>
  </si>
  <si>
    <t>กลับรายการค่าเผื่อจากการด้อยค่า ที่ดิน อาคารและอุปกรณ์</t>
  </si>
  <si>
    <t>เงินสดสุทธิใช้ไปในกิจกรรมลงทุน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</si>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</sst>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\ ;\(#,##0\)"/>
    <numFmt numFmtId="167" formatCode="#,##0;\(#,##0\)"/>
    <numFmt numFmtId="168" formatCode="_(* #,##0_);_(* \(#,##0\);_(* &quot;-&quot;??_);_(@_)"/>
    <numFmt numFmtId="169" formatCode="[$-107041E]d\ mmmm\ yyyy;@"/>
    <numFmt numFmtId="170" formatCode="#,##0.00_ ;[Red]\-#,##0.00\ "/>
    <numFmt numFmtId="171" formatCode="#,##0.00_ ;[Red]\-#,##0.00;\-"/>
    <numFmt numFmtId="172" formatCode="\t#\ ?/?"/>
    <numFmt numFmtId="173" formatCode="General_)"/>
    <numFmt numFmtId="174" formatCode="0.000"/>
    <numFmt numFmtId="175" formatCode="_(&quot;฿&quot;* \t#,##0_);_(&quot;฿&quot;* \(\t#,##0\);_(&quot;฿&quot;* &quot;-&quot;_);_(@_)"/>
    <numFmt numFmtId="176" formatCode="[$MYR]\ #,##0.00;\-[$MYR]\ #,##0.00"/>
    <numFmt numFmtId="177" formatCode="[$GBP]\ #,##0.00;\-[$GBP]\ #,##0.00"/>
    <numFmt numFmtId="178" formatCode="\t#\ ??/??"/>
    <numFmt numFmtId="179" formatCode="0.00_)"/>
    <numFmt numFmtId="180" formatCode="#,##0.000"/>
    <numFmt numFmtId="181" formatCode="0.000000"/>
    <numFmt numFmtId="182" formatCode="d\ \ด\ด\ด\ด\ &quot;พ.ศ.&quot;\ \b\b\b\b"/>
    <numFmt numFmtId="183" formatCode="\ว\ \ด\ด\ด\ด\ &quot;ค.ศ.&quot;\ \ค\ค\ค\ค"/>
    <numFmt numFmtId="184" formatCode="_(* #,##0.000_);_(* \(#,##0.000\);_(* &quot;-&quot;??_);_(@_)"/>
  </numFmts>
  <fonts count="115">
    <font>
      <sz val="15"/>
      <name val="Angsan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1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1"/>
      <color indexed="8"/>
      <name val="Calibri"/>
      <family val="2"/>
    </font>
    <font>
      <i/>
      <sz val="14"/>
      <name val="Angsana New"/>
      <family val="1"/>
    </font>
    <font>
      <sz val="14"/>
      <name val="Browall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Tahoma"/>
      <family val="2"/>
    </font>
    <font>
      <i/>
      <sz val="10"/>
      <name val="Arial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sz val="10"/>
      <name val="Univers"/>
      <family val="2"/>
    </font>
    <font>
      <sz val="12"/>
      <color indexed="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9"/>
      <name val="ＭＳ Ｐゴシック"/>
      <family val="3"/>
      <charset val="128"/>
    </font>
    <font>
      <sz val="14"/>
      <color indexed="8"/>
      <name val="Courier New"/>
      <family val="2"/>
      <charset val="222"/>
    </font>
    <font>
      <sz val="14"/>
      <color theme="1"/>
      <name val="Courier New"/>
      <family val="2"/>
      <charset val="222"/>
    </font>
    <font>
      <sz val="14"/>
      <color theme="0"/>
      <name val="Courier New"/>
      <family val="2"/>
      <charset val="222"/>
    </font>
    <font>
      <sz val="14"/>
      <color rgb="FF9C0006"/>
      <name val="Courier New"/>
      <family val="2"/>
      <charset val="222"/>
    </font>
    <font>
      <b/>
      <sz val="14"/>
      <color rgb="FFFA7D00"/>
      <name val="Courier New"/>
      <family val="2"/>
      <charset val="222"/>
    </font>
    <font>
      <b/>
      <sz val="14"/>
      <color theme="0"/>
      <name val="Courier New"/>
      <family val="2"/>
      <charset val="222"/>
    </font>
    <font>
      <i/>
      <sz val="14"/>
      <color rgb="FF7F7F7F"/>
      <name val="Courier New"/>
      <family val="2"/>
      <charset val="222"/>
    </font>
    <font>
      <sz val="14"/>
      <color rgb="FF006100"/>
      <name val="Courier New"/>
      <family val="2"/>
      <charset val="222"/>
    </font>
    <font>
      <b/>
      <sz val="15"/>
      <color theme="3"/>
      <name val="Courier New"/>
      <family val="2"/>
      <charset val="222"/>
    </font>
    <font>
      <b/>
      <sz val="13"/>
      <color theme="3"/>
      <name val="Courier New"/>
      <family val="2"/>
      <charset val="222"/>
    </font>
    <font>
      <b/>
      <sz val="11"/>
      <color theme="3"/>
      <name val="Courier New"/>
      <family val="2"/>
      <charset val="222"/>
    </font>
    <font>
      <u/>
      <sz val="7.4"/>
      <color theme="10"/>
      <name val="Arial"/>
      <family val="2"/>
    </font>
    <font>
      <sz val="14"/>
      <color rgb="FF3F3F76"/>
      <name val="Courier New"/>
      <family val="2"/>
      <charset val="222"/>
    </font>
    <font>
      <sz val="14"/>
      <color rgb="FFFA7D00"/>
      <name val="Courier New"/>
      <family val="2"/>
      <charset val="222"/>
    </font>
    <font>
      <sz val="14"/>
      <color rgb="FF9C6500"/>
      <name val="Courier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color rgb="FF3F3F3F"/>
      <name val="Courier New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sz val="14"/>
      <color rgb="FFFF0000"/>
      <name val="Courier New"/>
      <family val="2"/>
      <charset val="222"/>
    </font>
    <font>
      <i/>
      <sz val="15"/>
      <name val="Times New Roman"/>
      <family val="1"/>
    </font>
    <font>
      <sz val="11"/>
      <name val="Times New Roman"/>
      <family val="1"/>
    </font>
    <font>
      <sz val="14"/>
      <color theme="1"/>
      <name val="Browallia New"/>
      <family val="2"/>
      <charset val="222"/>
    </font>
    <font>
      <b/>
      <sz val="15"/>
      <color theme="9" tint="0.79998168889431442"/>
      <name val="Angsana New"/>
      <family val="1"/>
    </font>
    <font>
      <sz val="15"/>
      <color theme="9" tint="0.79998168889431442"/>
      <name val="Angsana New"/>
      <family val="1"/>
    </font>
    <font>
      <i/>
      <sz val="15"/>
      <color theme="9" tint="0.79998168889431442"/>
      <name val="Angsana New"/>
      <family val="1"/>
    </font>
    <font>
      <sz val="15"/>
      <color theme="7" tint="0.39997558519241921"/>
      <name val="Angsana New"/>
      <family val="1"/>
    </font>
    <font>
      <b/>
      <sz val="15"/>
      <color theme="9" tint="0.59999389629810485"/>
      <name val="Angsana New"/>
      <family val="1"/>
    </font>
    <font>
      <sz val="15"/>
      <color theme="9" tint="0.59999389629810485"/>
      <name val="Angsana New"/>
      <family val="1"/>
    </font>
    <font>
      <b/>
      <i/>
      <sz val="14"/>
      <name val="Angsana New"/>
      <family val="1"/>
    </font>
  </fonts>
  <fills count="8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5796">
    <xf numFmtId="0" fontId="0" fillId="0" borderId="0"/>
    <xf numFmtId="3" fontId="14" fillId="0" borderId="2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1" fontId="15" fillId="0" borderId="0" applyFont="0" applyFill="0" applyBorder="0" applyAlignment="0" applyProtection="0"/>
    <xf numFmtId="0" fontId="14" fillId="0" borderId="0"/>
    <xf numFmtId="9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0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4" fillId="56" borderId="0"/>
    <xf numFmtId="0" fontId="54" fillId="56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4" fillId="56" borderId="0"/>
    <xf numFmtId="0" fontId="54" fillId="56" borderId="0"/>
    <xf numFmtId="0" fontId="54" fillId="56" borderId="0"/>
    <xf numFmtId="0" fontId="54" fillId="56" borderId="0"/>
    <xf numFmtId="0" fontId="54" fillId="56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5" fillId="57" borderId="0"/>
    <xf numFmtId="0" fontId="55" fillId="57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5" fillId="57" borderId="0"/>
    <xf numFmtId="0" fontId="55" fillId="57" borderId="0"/>
    <xf numFmtId="0" fontId="55" fillId="57" borderId="0"/>
    <xf numFmtId="0" fontId="55" fillId="57" borderId="0"/>
    <xf numFmtId="0" fontId="55" fillId="57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6" fillId="58" borderId="0"/>
    <xf numFmtId="0" fontId="56" fillId="58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6" fillId="58" borderId="0"/>
    <xf numFmtId="0" fontId="56" fillId="58" borderId="0"/>
    <xf numFmtId="0" fontId="56" fillId="58" borderId="0"/>
    <xf numFmtId="0" fontId="56" fillId="58" borderId="0"/>
    <xf numFmtId="0" fontId="56" fillId="58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7" fillId="0" borderId="0"/>
    <xf numFmtId="0" fontId="57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8" fillId="0" borderId="0"/>
    <xf numFmtId="0" fontId="58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5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0" fontId="53" fillId="54" borderId="26">
      <alignment vertical="center"/>
    </xf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171" fontId="35" fillId="60" borderId="28"/>
    <xf numFmtId="171" fontId="35" fillId="60" borderId="28"/>
    <xf numFmtId="171" fontId="35" fillId="60" borderId="28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4" fontId="35" fillId="60" borderId="0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170" fontId="60" fillId="59" borderId="27"/>
    <xf numFmtId="0" fontId="60" fillId="0" borderId="11"/>
    <xf numFmtId="0" fontId="60" fillId="0" borderId="11"/>
    <xf numFmtId="0" fontId="60" fillId="0" borderId="11"/>
    <xf numFmtId="0" fontId="60" fillId="0" borderId="11"/>
    <xf numFmtId="0" fontId="61" fillId="61" borderId="0"/>
    <xf numFmtId="0" fontId="61" fillId="61" borderId="0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0" borderId="11"/>
    <xf numFmtId="0" fontId="61" fillId="61" borderId="0"/>
    <xf numFmtId="0" fontId="61" fillId="61" borderId="0"/>
    <xf numFmtId="0" fontId="61" fillId="61" borderId="0"/>
    <xf numFmtId="0" fontId="61" fillId="61" borderId="0"/>
    <xf numFmtId="0" fontId="61" fillId="61" borderId="0"/>
    <xf numFmtId="0" fontId="60" fillId="0" borderId="11"/>
    <xf numFmtId="0" fontId="60" fillId="0" borderId="11"/>
    <xf numFmtId="0" fontId="60" fillId="0" borderId="11"/>
    <xf numFmtId="0" fontId="60" fillId="0" borderId="11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35" fillId="55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35" fillId="55" borderId="0"/>
    <xf numFmtId="0" fontId="35" fillId="55" borderId="0"/>
    <xf numFmtId="0" fontId="35" fillId="55" borderId="0"/>
    <xf numFmtId="0" fontId="35" fillId="55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4" fillId="56" borderId="0"/>
    <xf numFmtId="0" fontId="54" fillId="56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4" fillId="56" borderId="0"/>
    <xf numFmtId="0" fontId="54" fillId="56" borderId="0"/>
    <xf numFmtId="0" fontId="54" fillId="56" borderId="0"/>
    <xf numFmtId="0" fontId="54" fillId="56" borderId="0"/>
    <xf numFmtId="0" fontId="54" fillId="56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5" fillId="57" borderId="0"/>
    <xf numFmtId="0" fontId="55" fillId="57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5" fillId="57" borderId="0"/>
    <xf numFmtId="0" fontId="55" fillId="57" borderId="0"/>
    <xf numFmtId="0" fontId="55" fillId="57" borderId="0"/>
    <xf numFmtId="0" fontId="55" fillId="57" borderId="0"/>
    <xf numFmtId="0" fontId="55" fillId="57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6" fillId="58" borderId="0"/>
    <xf numFmtId="0" fontId="56" fillId="58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6" fillId="58" borderId="0"/>
    <xf numFmtId="0" fontId="56" fillId="58" borderId="0"/>
    <xf numFmtId="0" fontId="56" fillId="58" borderId="0"/>
    <xf numFmtId="0" fontId="56" fillId="58" borderId="0"/>
    <xf numFmtId="0" fontId="56" fillId="58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7" fillId="0" borderId="0"/>
    <xf numFmtId="0" fontId="57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8" fillId="0" borderId="0"/>
    <xf numFmtId="0" fontId="58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60" fillId="62" borderId="29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85" fillId="23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85" fillId="24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85" fillId="25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85" fillId="26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85" fillId="27" borderId="0" applyNumberFormat="0" applyBorder="0" applyAlignment="0" applyProtection="0"/>
    <xf numFmtId="0" fontId="30" fillId="6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85" fillId="28" borderId="0" applyNumberFormat="0" applyBorder="0" applyAlignment="0" applyProtection="0"/>
    <xf numFmtId="0" fontId="30" fillId="1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85" fillId="29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85" fillId="30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85" fillId="31" borderId="0" applyNumberFormat="0" applyBorder="0" applyAlignment="0" applyProtection="0"/>
    <xf numFmtId="0" fontId="30" fillId="9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85" fillId="32" borderId="0" applyNumberFormat="0" applyBorder="0" applyAlignment="0" applyProtection="0"/>
    <xf numFmtId="0" fontId="30" fillId="5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85" fillId="33" borderId="0" applyNumberFormat="0" applyBorder="0" applyAlignment="0" applyProtection="0"/>
    <xf numFmtId="0" fontId="30" fillId="7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85" fillId="34" borderId="0" applyNumberFormat="0" applyBorder="0" applyAlignment="0" applyProtection="0"/>
    <xf numFmtId="0" fontId="30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86" fillId="35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86" fillId="36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86" fillId="37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86" fillId="38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86" fillId="39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86" fillId="40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6" fillId="66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86" fillId="41" borderId="0" applyNumberFormat="0" applyBorder="0" applyAlignment="0" applyProtection="0"/>
    <xf numFmtId="0" fontId="30" fillId="67" borderId="0" applyNumberFormat="0" applyBorder="0" applyAlignment="0" applyProtection="0"/>
    <xf numFmtId="0" fontId="30" fillId="67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6" fillId="69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86" fillId="42" borderId="0" applyNumberFormat="0" applyBorder="0" applyAlignment="0" applyProtection="0"/>
    <xf numFmtId="0" fontId="30" fillId="70" borderId="0" applyNumberFormat="0" applyBorder="0" applyAlignment="0" applyProtection="0"/>
    <xf numFmtId="0" fontId="30" fillId="70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6" fillId="72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86" fillId="43" borderId="0" applyNumberFormat="0" applyBorder="0" applyAlignment="0" applyProtection="0"/>
    <xf numFmtId="0" fontId="30" fillId="71" borderId="0" applyNumberFormat="0" applyBorder="0" applyAlignment="0" applyProtection="0"/>
    <xf numFmtId="0" fontId="30" fillId="71" borderId="0" applyNumberFormat="0" applyBorder="0" applyAlignment="0" applyProtection="0"/>
    <xf numFmtId="0" fontId="30" fillId="72" borderId="0" applyNumberFormat="0" applyBorder="0" applyAlignment="0" applyProtection="0"/>
    <xf numFmtId="0" fontId="30" fillId="72" borderId="0" applyNumberFormat="0" applyBorder="0" applyAlignment="0" applyProtection="0"/>
    <xf numFmtId="0" fontId="36" fillId="7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86" fillId="4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5" borderId="0" applyNumberFormat="0" applyBorder="0" applyAlignment="0" applyProtection="0"/>
    <xf numFmtId="0" fontId="30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86" fillId="45" borderId="0" applyNumberFormat="0" applyBorder="0" applyAlignment="0" applyProtection="0"/>
    <xf numFmtId="0" fontId="30" fillId="73" borderId="0" applyNumberFormat="0" applyBorder="0" applyAlignment="0" applyProtection="0"/>
    <xf numFmtId="0" fontId="30" fillId="73" borderId="0" applyNumberFormat="0" applyBorder="0" applyAlignment="0" applyProtection="0"/>
    <xf numFmtId="0" fontId="30" fillId="68" borderId="0" applyNumberFormat="0" applyBorder="0" applyAlignment="0" applyProtection="0"/>
    <xf numFmtId="0" fontId="30" fillId="68" borderId="0" applyNumberFormat="0" applyBorder="0" applyAlignment="0" applyProtection="0"/>
    <xf numFmtId="0" fontId="36" fillId="74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86" fillId="46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87" fillId="47" borderId="0" applyNumberFormat="0" applyBorder="0" applyAlignment="0" applyProtection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3" fontId="64" fillId="0" borderId="0" applyFill="0" applyBorder="0" applyAlignment="0"/>
    <xf numFmtId="174" fontId="64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0" fontId="65" fillId="0" borderId="0" applyFill="0" applyBorder="0" applyAlignment="0"/>
    <xf numFmtId="0" fontId="66" fillId="0" borderId="0" applyFill="0" applyBorder="0" applyAlignment="0"/>
    <xf numFmtId="0" fontId="66" fillId="0" borderId="0" applyFill="0" applyBorder="0" applyAlignment="0"/>
    <xf numFmtId="0" fontId="66" fillId="0" borderId="0" applyFill="0" applyBorder="0" applyAlignment="0"/>
    <xf numFmtId="0" fontId="67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3" fillId="0" borderId="0" applyFill="0" applyBorder="0" applyAlignment="0"/>
    <xf numFmtId="173" fontId="64" fillId="0" borderId="0" applyFill="0" applyBorder="0" applyAlignment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88" fillId="48" borderId="16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8" fillId="19" borderId="1" applyNumberFormat="0" applyAlignment="0" applyProtection="0"/>
    <xf numFmtId="0" fontId="39" fillId="20" borderId="3" applyNumberFormat="0" applyAlignment="0" applyProtection="0"/>
    <xf numFmtId="0" fontId="39" fillId="20" borderId="3" applyNumberFormat="0" applyAlignment="0" applyProtection="0"/>
    <xf numFmtId="0" fontId="89" fillId="49" borderId="17" applyNumberFormat="0" applyAlignment="0" applyProtection="0"/>
    <xf numFmtId="43" fontId="26" fillId="0" borderId="0" applyFont="0" applyFill="0" applyBorder="0" applyAlignment="0" applyProtection="0"/>
    <xf numFmtId="172" fontId="62" fillId="0" borderId="0" applyFont="0" applyFill="0" applyBorder="0" applyAlignment="0" applyProtection="0"/>
    <xf numFmtId="172" fontId="62" fillId="0" borderId="0" applyFont="0" applyFill="0" applyBorder="0" applyAlignment="0" applyProtection="0"/>
    <xf numFmtId="172" fontId="62" fillId="0" borderId="0" applyFont="0" applyFill="0" applyBorder="0" applyAlignment="0" applyProtection="0"/>
    <xf numFmtId="172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14" fillId="0" borderId="0" applyFont="0" applyFill="0" applyBorder="0" applyAlignment="0" applyProtection="0"/>
    <xf numFmtId="17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177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64" fillId="0" borderId="0" applyFont="0" applyFill="0" applyBorder="0" applyAlignment="0" applyProtection="0"/>
    <xf numFmtId="164" fontId="35" fillId="0" borderId="0" applyFont="0" applyFill="0" applyBorder="0" applyAlignment="0" applyProtection="0"/>
    <xf numFmtId="38" fontId="68" fillId="0" borderId="0"/>
    <xf numFmtId="14" fontId="69" fillId="0" borderId="0" applyFill="0" applyBorder="0" applyAlignment="0"/>
    <xf numFmtId="178" fontId="62" fillId="0" borderId="30">
      <alignment vertical="center"/>
    </xf>
    <xf numFmtId="178" fontId="62" fillId="0" borderId="30">
      <alignment vertical="center"/>
    </xf>
    <xf numFmtId="178" fontId="62" fillId="0" borderId="30">
      <alignment vertical="center"/>
    </xf>
    <xf numFmtId="178" fontId="63" fillId="0" borderId="30">
      <alignment vertical="center"/>
    </xf>
    <xf numFmtId="0" fontId="50" fillId="75" borderId="0" applyNumberFormat="0" applyBorder="0" applyAlignment="0" applyProtection="0"/>
    <xf numFmtId="0" fontId="50" fillId="76" borderId="0" applyNumberFormat="0" applyBorder="0" applyAlignment="0" applyProtection="0"/>
    <xf numFmtId="0" fontId="50" fillId="77" borderId="0" applyNumberFormat="0" applyBorder="0" applyAlignment="0" applyProtection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3" fontId="64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3" fillId="0" borderId="0" applyFill="0" applyBorder="0" applyAlignment="0"/>
    <xf numFmtId="173" fontId="64" fillId="0" borderId="0" applyFill="0" applyBorder="0" applyAlignment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91" fillId="50" borderId="0" applyNumberFormat="0" applyBorder="0" applyAlignment="0" applyProtection="0"/>
    <xf numFmtId="38" fontId="59" fillId="55" borderId="0" applyNumberFormat="0" applyBorder="0" applyAlignment="0" applyProtection="0"/>
    <xf numFmtId="38" fontId="59" fillId="55" borderId="0" applyNumberFormat="0" applyBorder="0" applyAlignment="0" applyProtection="0"/>
    <xf numFmtId="0" fontId="52" fillId="0" borderId="31" applyNumberFormat="0" applyAlignment="0" applyProtection="0">
      <alignment horizontal="left" vertical="center"/>
    </xf>
    <xf numFmtId="0" fontId="52" fillId="0" borderId="31" applyNumberFormat="0" applyAlignment="0" applyProtection="0">
      <alignment horizontal="left" vertical="center"/>
    </xf>
    <xf numFmtId="0" fontId="52" fillId="0" borderId="31" applyNumberFormat="0" applyAlignment="0" applyProtection="0">
      <alignment horizontal="left" vertical="center"/>
    </xf>
    <xf numFmtId="0" fontId="52" fillId="0" borderId="11">
      <alignment horizontal="left" vertical="center"/>
    </xf>
    <xf numFmtId="0" fontId="52" fillId="0" borderId="11">
      <alignment horizontal="left" vertical="center"/>
    </xf>
    <xf numFmtId="0" fontId="52" fillId="0" borderId="11">
      <alignment horizontal="left" vertical="center"/>
    </xf>
    <xf numFmtId="0" fontId="52" fillId="0" borderId="11">
      <alignment horizontal="left" vertical="center"/>
    </xf>
    <xf numFmtId="0" fontId="42" fillId="0" borderId="4" applyNumberFormat="0" applyFill="0" applyAlignment="0" applyProtection="0"/>
    <xf numFmtId="0" fontId="42" fillId="0" borderId="4" applyNumberFormat="0" applyFill="0" applyAlignment="0" applyProtection="0"/>
    <xf numFmtId="0" fontId="92" fillId="0" borderId="18" applyNumberFormat="0" applyFill="0" applyAlignment="0" applyProtection="0"/>
    <xf numFmtId="0" fontId="43" fillId="0" borderId="5" applyNumberFormat="0" applyFill="0" applyAlignment="0" applyProtection="0"/>
    <xf numFmtId="0" fontId="43" fillId="0" borderId="5" applyNumberFormat="0" applyFill="0" applyAlignment="0" applyProtection="0"/>
    <xf numFmtId="0" fontId="93" fillId="0" borderId="19" applyNumberFormat="0" applyFill="0" applyAlignment="0" applyProtection="0"/>
    <xf numFmtId="0" fontId="44" fillId="0" borderId="6" applyNumberFormat="0" applyFill="0" applyAlignment="0" applyProtection="0"/>
    <xf numFmtId="0" fontId="44" fillId="0" borderId="6" applyNumberFormat="0" applyFill="0" applyAlignment="0" applyProtection="0"/>
    <xf numFmtId="0" fontId="94" fillId="0" borderId="20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10" fontId="59" fillId="60" borderId="2" applyNumberFormat="0" applyBorder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96" fillId="51" borderId="16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0" fontId="45" fillId="19" borderId="1" applyNumberFormat="0" applyAlignment="0" applyProtection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3" fontId="64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3" fillId="0" borderId="0" applyFill="0" applyBorder="0" applyAlignment="0"/>
    <xf numFmtId="173" fontId="64" fillId="0" borderId="0" applyFill="0" applyBorder="0" applyAlignment="0"/>
    <xf numFmtId="0" fontId="46" fillId="0" borderId="7" applyNumberFormat="0" applyFill="0" applyAlignment="0" applyProtection="0"/>
    <xf numFmtId="0" fontId="46" fillId="0" borderId="7" applyNumberFormat="0" applyFill="0" applyAlignment="0" applyProtection="0"/>
    <xf numFmtId="0" fontId="97" fillId="0" borderId="21" applyNumberFormat="0" applyFill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98" fillId="52" borderId="0" applyNumberFormat="0" applyBorder="0" applyAlignment="0" applyProtection="0"/>
    <xf numFmtId="0" fontId="35" fillId="0" borderId="0"/>
    <xf numFmtId="179" fontId="71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14" fillId="0" borderId="0"/>
    <xf numFmtId="0" fontId="14" fillId="0" borderId="0"/>
    <xf numFmtId="0" fontId="27" fillId="0" borderId="0"/>
    <xf numFmtId="0" fontId="10" fillId="0" borderId="0"/>
    <xf numFmtId="0" fontId="1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99" fillId="0" borderId="0"/>
    <xf numFmtId="0" fontId="99" fillId="0" borderId="0"/>
    <xf numFmtId="0" fontId="27" fillId="0" borderId="0"/>
    <xf numFmtId="0" fontId="32" fillId="0" borderId="0"/>
    <xf numFmtId="0" fontId="99" fillId="0" borderId="0"/>
    <xf numFmtId="0" fontId="14" fillId="0" borderId="0"/>
    <xf numFmtId="0" fontId="35" fillId="0" borderId="0"/>
    <xf numFmtId="0" fontId="32" fillId="0" borderId="0"/>
    <xf numFmtId="0" fontId="1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7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0" fillId="0" borderId="0"/>
    <xf numFmtId="0" fontId="10" fillId="0" borderId="0"/>
    <xf numFmtId="0" fontId="35" fillId="0" borderId="0"/>
    <xf numFmtId="0" fontId="35" fillId="0" borderId="0"/>
    <xf numFmtId="0" fontId="100" fillId="0" borderId="0"/>
    <xf numFmtId="0" fontId="27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10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0" fillId="0" borderId="0"/>
    <xf numFmtId="0" fontId="32" fillId="0" borderId="0"/>
    <xf numFmtId="0" fontId="35" fillId="0" borderId="0"/>
    <xf numFmtId="0" fontId="3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/>
    <xf numFmtId="0" fontId="35" fillId="0" borderId="0"/>
    <xf numFmtId="0" fontId="35" fillId="0" borderId="0"/>
    <xf numFmtId="0" fontId="10" fillId="0" borderId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84" fillId="53" borderId="22" applyNumberFormat="0" applyFont="0" applyAlignment="0" applyProtection="0"/>
    <xf numFmtId="0" fontId="84" fillId="53" borderId="22" applyNumberFormat="0" applyFont="0" applyAlignment="0" applyProtection="0"/>
    <xf numFmtId="0" fontId="84" fillId="53" borderId="22" applyNumberFormat="0" applyFont="0" applyAlignment="0" applyProtection="0"/>
    <xf numFmtId="0" fontId="84" fillId="53" borderId="22" applyNumberFormat="0" applyFont="0" applyAlignment="0" applyProtection="0"/>
    <xf numFmtId="0" fontId="84" fillId="53" borderId="22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35" fillId="22" borderId="8" applyNumberFormat="0" applyFon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101" fillId="48" borderId="23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48" fillId="19" borderId="9" applyNumberFormat="0" applyAlignment="0" applyProtection="0"/>
    <xf numFmtId="0" fontId="73" fillId="78" borderId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7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3" fontId="64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2" fillId="0" borderId="0" applyFill="0" applyBorder="0" applyAlignment="0"/>
    <xf numFmtId="172" fontId="63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2" fillId="0" borderId="0" applyFill="0" applyBorder="0" applyAlignment="0"/>
    <xf numFmtId="175" fontId="63" fillId="0" borderId="0" applyFill="0" applyBorder="0" applyAlignment="0"/>
    <xf numFmtId="173" fontId="64" fillId="0" borderId="0" applyFill="0" applyBorder="0" applyAlignment="0"/>
    <xf numFmtId="4" fontId="74" fillId="21" borderId="32" applyNumberFormat="0" applyProtection="0">
      <alignment vertical="center"/>
    </xf>
    <xf numFmtId="4" fontId="74" fillId="21" borderId="32" applyNumberFormat="0" applyProtection="0">
      <alignment vertical="center"/>
    </xf>
    <xf numFmtId="4" fontId="74" fillId="21" borderId="32" applyNumberFormat="0" applyProtection="0">
      <alignment vertical="center"/>
    </xf>
    <xf numFmtId="4" fontId="74" fillId="21" borderId="32" applyNumberFormat="0" applyProtection="0">
      <alignment vertical="center"/>
    </xf>
    <xf numFmtId="4" fontId="74" fillId="21" borderId="32" applyNumberFormat="0" applyProtection="0">
      <alignment vertical="center"/>
    </xf>
    <xf numFmtId="4" fontId="75" fillId="21" borderId="32" applyNumberFormat="0" applyProtection="0">
      <alignment vertical="center"/>
    </xf>
    <xf numFmtId="4" fontId="75" fillId="21" borderId="32" applyNumberFormat="0" applyProtection="0">
      <alignment vertical="center"/>
    </xf>
    <xf numFmtId="4" fontId="75" fillId="21" borderId="32" applyNumberFormat="0" applyProtection="0">
      <alignment vertical="center"/>
    </xf>
    <xf numFmtId="4" fontId="75" fillId="21" borderId="32" applyNumberFormat="0" applyProtection="0">
      <alignment vertical="center"/>
    </xf>
    <xf numFmtId="4" fontId="75" fillId="21" borderId="32" applyNumberFormat="0" applyProtection="0">
      <alignment vertical="center"/>
    </xf>
    <xf numFmtId="4" fontId="74" fillId="21" borderId="32" applyNumberFormat="0" applyProtection="0">
      <alignment horizontal="left" vertical="center" indent="1"/>
    </xf>
    <xf numFmtId="4" fontId="74" fillId="21" borderId="32" applyNumberFormat="0" applyProtection="0">
      <alignment horizontal="left" vertical="center" indent="1"/>
    </xf>
    <xf numFmtId="4" fontId="74" fillId="21" borderId="32" applyNumberFormat="0" applyProtection="0">
      <alignment horizontal="left" vertical="center" indent="1"/>
    </xf>
    <xf numFmtId="4" fontId="74" fillId="21" borderId="32" applyNumberFormat="0" applyProtection="0">
      <alignment horizontal="left" vertical="center" indent="1"/>
    </xf>
    <xf numFmtId="4" fontId="74" fillId="21" borderId="32" applyNumberFormat="0" applyProtection="0">
      <alignment horizontal="left" vertical="center" indent="1"/>
    </xf>
    <xf numFmtId="0" fontId="74" fillId="21" borderId="32" applyNumberFormat="0" applyProtection="0">
      <alignment horizontal="left" vertical="top" indent="1"/>
    </xf>
    <xf numFmtId="0" fontId="74" fillId="21" borderId="32" applyNumberFormat="0" applyProtection="0">
      <alignment horizontal="left" vertical="top" indent="1"/>
    </xf>
    <xf numFmtId="0" fontId="74" fillId="21" borderId="32" applyNumberFormat="0" applyProtection="0">
      <alignment horizontal="left" vertical="top" indent="1"/>
    </xf>
    <xf numFmtId="0" fontId="74" fillId="21" borderId="32" applyNumberFormat="0" applyProtection="0">
      <alignment horizontal="left" vertical="top" indent="1"/>
    </xf>
    <xf numFmtId="0" fontId="74" fillId="21" borderId="32" applyNumberFormat="0" applyProtection="0">
      <alignment horizontal="left" vertical="top" indent="1"/>
    </xf>
    <xf numFmtId="4" fontId="74" fillId="79" borderId="0" applyNumberFormat="0" applyProtection="0">
      <alignment horizontal="left" vertical="center" indent="1"/>
    </xf>
    <xf numFmtId="4" fontId="69" fillId="3" borderId="32" applyNumberFormat="0" applyProtection="0">
      <alignment horizontal="right" vertical="center"/>
    </xf>
    <xf numFmtId="4" fontId="69" fillId="3" borderId="32" applyNumberFormat="0" applyProtection="0">
      <alignment horizontal="right" vertical="center"/>
    </xf>
    <xf numFmtId="4" fontId="69" fillId="3" borderId="32" applyNumberFormat="0" applyProtection="0">
      <alignment horizontal="right" vertical="center"/>
    </xf>
    <xf numFmtId="4" fontId="69" fillId="3" borderId="32" applyNumberFormat="0" applyProtection="0">
      <alignment horizontal="right" vertical="center"/>
    </xf>
    <xf numFmtId="4" fontId="69" fillId="3" borderId="32" applyNumberFormat="0" applyProtection="0">
      <alignment horizontal="right" vertical="center"/>
    </xf>
    <xf numFmtId="4" fontId="69" fillId="8" borderId="32" applyNumberFormat="0" applyProtection="0">
      <alignment horizontal="right" vertical="center"/>
    </xf>
    <xf numFmtId="4" fontId="69" fillId="8" borderId="32" applyNumberFormat="0" applyProtection="0">
      <alignment horizontal="right" vertical="center"/>
    </xf>
    <xf numFmtId="4" fontId="69" fillId="8" borderId="32" applyNumberFormat="0" applyProtection="0">
      <alignment horizontal="right" vertical="center"/>
    </xf>
    <xf numFmtId="4" fontId="69" fillId="8" borderId="32" applyNumberFormat="0" applyProtection="0">
      <alignment horizontal="right" vertical="center"/>
    </xf>
    <xf numFmtId="4" fontId="69" fillId="8" borderId="32" applyNumberFormat="0" applyProtection="0">
      <alignment horizontal="right" vertical="center"/>
    </xf>
    <xf numFmtId="4" fontId="69" fillId="16" borderId="32" applyNumberFormat="0" applyProtection="0">
      <alignment horizontal="right" vertical="center"/>
    </xf>
    <xf numFmtId="4" fontId="69" fillId="16" borderId="32" applyNumberFormat="0" applyProtection="0">
      <alignment horizontal="right" vertical="center"/>
    </xf>
    <xf numFmtId="4" fontId="69" fillId="16" borderId="32" applyNumberFormat="0" applyProtection="0">
      <alignment horizontal="right" vertical="center"/>
    </xf>
    <xf numFmtId="4" fontId="69" fillId="16" borderId="32" applyNumberFormat="0" applyProtection="0">
      <alignment horizontal="right" vertical="center"/>
    </xf>
    <xf numFmtId="4" fontId="69" fillId="16" borderId="32" applyNumberFormat="0" applyProtection="0">
      <alignment horizontal="right" vertical="center"/>
    </xf>
    <xf numFmtId="4" fontId="69" fillId="10" borderId="32" applyNumberFormat="0" applyProtection="0">
      <alignment horizontal="right" vertical="center"/>
    </xf>
    <xf numFmtId="4" fontId="69" fillId="10" borderId="32" applyNumberFormat="0" applyProtection="0">
      <alignment horizontal="right" vertical="center"/>
    </xf>
    <xf numFmtId="4" fontId="69" fillId="10" borderId="32" applyNumberFormat="0" applyProtection="0">
      <alignment horizontal="right" vertical="center"/>
    </xf>
    <xf numFmtId="4" fontId="69" fillId="10" borderId="32" applyNumberFormat="0" applyProtection="0">
      <alignment horizontal="right" vertical="center"/>
    </xf>
    <xf numFmtId="4" fontId="69" fillId="10" borderId="32" applyNumberFormat="0" applyProtection="0">
      <alignment horizontal="right" vertical="center"/>
    </xf>
    <xf numFmtId="4" fontId="69" fillId="14" borderId="32" applyNumberFormat="0" applyProtection="0">
      <alignment horizontal="right" vertical="center"/>
    </xf>
    <xf numFmtId="4" fontId="69" fillId="14" borderId="32" applyNumberFormat="0" applyProtection="0">
      <alignment horizontal="right" vertical="center"/>
    </xf>
    <xf numFmtId="4" fontId="69" fillId="14" borderId="32" applyNumberFormat="0" applyProtection="0">
      <alignment horizontal="right" vertical="center"/>
    </xf>
    <xf numFmtId="4" fontId="69" fillId="14" borderId="32" applyNumberFormat="0" applyProtection="0">
      <alignment horizontal="right" vertical="center"/>
    </xf>
    <xf numFmtId="4" fontId="69" fillId="14" borderId="32" applyNumberFormat="0" applyProtection="0">
      <alignment horizontal="right" vertical="center"/>
    </xf>
    <xf numFmtId="4" fontId="69" fillId="18" borderId="32" applyNumberFormat="0" applyProtection="0">
      <alignment horizontal="right" vertical="center"/>
    </xf>
    <xf numFmtId="4" fontId="69" fillId="18" borderId="32" applyNumberFormat="0" applyProtection="0">
      <alignment horizontal="right" vertical="center"/>
    </xf>
    <xf numFmtId="4" fontId="69" fillId="18" borderId="32" applyNumberFormat="0" applyProtection="0">
      <alignment horizontal="right" vertical="center"/>
    </xf>
    <xf numFmtId="4" fontId="69" fillId="18" borderId="32" applyNumberFormat="0" applyProtection="0">
      <alignment horizontal="right" vertical="center"/>
    </xf>
    <xf numFmtId="4" fontId="69" fillId="18" borderId="32" applyNumberFormat="0" applyProtection="0">
      <alignment horizontal="right" vertical="center"/>
    </xf>
    <xf numFmtId="4" fontId="69" fillId="17" borderId="32" applyNumberFormat="0" applyProtection="0">
      <alignment horizontal="right" vertical="center"/>
    </xf>
    <xf numFmtId="4" fontId="69" fillId="17" borderId="32" applyNumberFormat="0" applyProtection="0">
      <alignment horizontal="right" vertical="center"/>
    </xf>
    <xf numFmtId="4" fontId="69" fillId="17" borderId="32" applyNumberFormat="0" applyProtection="0">
      <alignment horizontal="right" vertical="center"/>
    </xf>
    <xf numFmtId="4" fontId="69" fillId="17" borderId="32" applyNumberFormat="0" applyProtection="0">
      <alignment horizontal="right" vertical="center"/>
    </xf>
    <xf numFmtId="4" fontId="69" fillId="17" borderId="32" applyNumberFormat="0" applyProtection="0">
      <alignment horizontal="right" vertical="center"/>
    </xf>
    <xf numFmtId="4" fontId="69" fillId="80" borderId="32" applyNumberFormat="0" applyProtection="0">
      <alignment horizontal="right" vertical="center"/>
    </xf>
    <xf numFmtId="4" fontId="69" fillId="80" borderId="32" applyNumberFormat="0" applyProtection="0">
      <alignment horizontal="right" vertical="center"/>
    </xf>
    <xf numFmtId="4" fontId="69" fillId="80" borderId="32" applyNumberFormat="0" applyProtection="0">
      <alignment horizontal="right" vertical="center"/>
    </xf>
    <xf numFmtId="4" fontId="69" fillId="80" borderId="32" applyNumberFormat="0" applyProtection="0">
      <alignment horizontal="right" vertical="center"/>
    </xf>
    <xf numFmtId="4" fontId="69" fillId="80" borderId="32" applyNumberFormat="0" applyProtection="0">
      <alignment horizontal="right" vertical="center"/>
    </xf>
    <xf numFmtId="4" fontId="69" fillId="9" borderId="32" applyNumberFormat="0" applyProtection="0">
      <alignment horizontal="right" vertical="center"/>
    </xf>
    <xf numFmtId="4" fontId="69" fillId="9" borderId="32" applyNumberFormat="0" applyProtection="0">
      <alignment horizontal="right" vertical="center"/>
    </xf>
    <xf numFmtId="4" fontId="69" fillId="9" borderId="32" applyNumberFormat="0" applyProtection="0">
      <alignment horizontal="right" vertical="center"/>
    </xf>
    <xf numFmtId="4" fontId="69" fillId="9" borderId="32" applyNumberFormat="0" applyProtection="0">
      <alignment horizontal="right" vertical="center"/>
    </xf>
    <xf numFmtId="4" fontId="69" fillId="9" borderId="32" applyNumberFormat="0" applyProtection="0">
      <alignment horizontal="right" vertical="center"/>
    </xf>
    <xf numFmtId="4" fontId="74" fillId="81" borderId="33" applyNumberFormat="0" applyProtection="0">
      <alignment horizontal="left" vertical="center" indent="1"/>
    </xf>
    <xf numFmtId="4" fontId="74" fillId="81" borderId="33" applyNumberFormat="0" applyProtection="0">
      <alignment horizontal="left" vertical="center" indent="1"/>
    </xf>
    <xf numFmtId="4" fontId="74" fillId="81" borderId="33" applyNumberFormat="0" applyProtection="0">
      <alignment horizontal="left" vertical="center" indent="1"/>
    </xf>
    <xf numFmtId="4" fontId="69" fillId="82" borderId="0" applyNumberFormat="0" applyProtection="0">
      <alignment horizontal="left" vertical="center" indent="1"/>
    </xf>
    <xf numFmtId="4" fontId="76" fillId="83" borderId="0" applyNumberFormat="0" applyProtection="0">
      <alignment horizontal="left" vertical="center" indent="1"/>
    </xf>
    <xf numFmtId="4" fontId="69" fillId="79" borderId="32" applyNumberFormat="0" applyProtection="0">
      <alignment horizontal="right" vertical="center"/>
    </xf>
    <xf numFmtId="4" fontId="69" fillId="79" borderId="32" applyNumberFormat="0" applyProtection="0">
      <alignment horizontal="right" vertical="center"/>
    </xf>
    <xf numFmtId="4" fontId="69" fillId="79" borderId="32" applyNumberFormat="0" applyProtection="0">
      <alignment horizontal="right" vertical="center"/>
    </xf>
    <xf numFmtId="4" fontId="69" fillId="79" borderId="32" applyNumberFormat="0" applyProtection="0">
      <alignment horizontal="right" vertical="center"/>
    </xf>
    <xf numFmtId="4" fontId="69" fillId="79" borderId="32" applyNumberFormat="0" applyProtection="0">
      <alignment horizontal="right" vertical="center"/>
    </xf>
    <xf numFmtId="4" fontId="69" fillId="82" borderId="0" applyNumberFormat="0" applyProtection="0">
      <alignment horizontal="left" vertical="center" indent="1"/>
    </xf>
    <xf numFmtId="4" fontId="69" fillId="79" borderId="0" applyNumberFormat="0" applyProtection="0">
      <alignment horizontal="left" vertical="center" indent="1"/>
    </xf>
    <xf numFmtId="0" fontId="35" fillId="83" borderId="32" applyNumberFormat="0" applyProtection="0">
      <alignment horizontal="left" vertical="center" indent="1"/>
    </xf>
    <xf numFmtId="0" fontId="35" fillId="83" borderId="32" applyNumberFormat="0" applyProtection="0">
      <alignment horizontal="left" vertical="center" indent="1"/>
    </xf>
    <xf numFmtId="0" fontId="35" fillId="83" borderId="32" applyNumberFormat="0" applyProtection="0">
      <alignment horizontal="left" vertical="center" indent="1"/>
    </xf>
    <xf numFmtId="0" fontId="35" fillId="83" borderId="32" applyNumberFormat="0" applyProtection="0">
      <alignment horizontal="left" vertical="center" indent="1"/>
    </xf>
    <xf numFmtId="0" fontId="35" fillId="83" borderId="32" applyNumberFormat="0" applyProtection="0">
      <alignment horizontal="left" vertical="center" indent="1"/>
    </xf>
    <xf numFmtId="0" fontId="35" fillId="83" borderId="32" applyNumberFormat="0" applyProtection="0">
      <alignment horizontal="left" vertical="top" indent="1"/>
    </xf>
    <xf numFmtId="0" fontId="35" fillId="83" borderId="32" applyNumberFormat="0" applyProtection="0">
      <alignment horizontal="left" vertical="top" indent="1"/>
    </xf>
    <xf numFmtId="0" fontId="35" fillId="83" borderId="32" applyNumberFormat="0" applyProtection="0">
      <alignment horizontal="left" vertical="top" indent="1"/>
    </xf>
    <xf numFmtId="0" fontId="35" fillId="83" borderId="32" applyNumberFormat="0" applyProtection="0">
      <alignment horizontal="left" vertical="top" indent="1"/>
    </xf>
    <xf numFmtId="0" fontId="35" fillId="83" borderId="32" applyNumberFormat="0" applyProtection="0">
      <alignment horizontal="left" vertical="top" indent="1"/>
    </xf>
    <xf numFmtId="0" fontId="35" fillId="79" borderId="32" applyNumberFormat="0" applyProtection="0">
      <alignment horizontal="left" vertical="center" indent="1"/>
    </xf>
    <xf numFmtId="0" fontId="35" fillId="79" borderId="32" applyNumberFormat="0" applyProtection="0">
      <alignment horizontal="left" vertical="center" indent="1"/>
    </xf>
    <xf numFmtId="0" fontId="35" fillId="79" borderId="32" applyNumberFormat="0" applyProtection="0">
      <alignment horizontal="left" vertical="center" indent="1"/>
    </xf>
    <xf numFmtId="0" fontId="35" fillId="79" borderId="32" applyNumberFormat="0" applyProtection="0">
      <alignment horizontal="left" vertical="center" indent="1"/>
    </xf>
    <xf numFmtId="0" fontId="35" fillId="79" borderId="32" applyNumberFormat="0" applyProtection="0">
      <alignment horizontal="left" vertical="center" indent="1"/>
    </xf>
    <xf numFmtId="0" fontId="35" fillId="79" borderId="32" applyNumberFormat="0" applyProtection="0">
      <alignment horizontal="left" vertical="top" indent="1"/>
    </xf>
    <xf numFmtId="0" fontId="35" fillId="79" borderId="32" applyNumberFormat="0" applyProtection="0">
      <alignment horizontal="left" vertical="top" indent="1"/>
    </xf>
    <xf numFmtId="0" fontId="35" fillId="79" borderId="32" applyNumberFormat="0" applyProtection="0">
      <alignment horizontal="left" vertical="top" indent="1"/>
    </xf>
    <xf numFmtId="0" fontId="35" fillId="79" borderId="32" applyNumberFormat="0" applyProtection="0">
      <alignment horizontal="left" vertical="top" indent="1"/>
    </xf>
    <xf numFmtId="0" fontId="35" fillId="79" borderId="32" applyNumberFormat="0" applyProtection="0">
      <alignment horizontal="left" vertical="top" indent="1"/>
    </xf>
    <xf numFmtId="0" fontId="35" fillId="7" borderId="32" applyNumberFormat="0" applyProtection="0">
      <alignment horizontal="left" vertical="center" indent="1"/>
    </xf>
    <xf numFmtId="0" fontId="35" fillId="7" borderId="32" applyNumberFormat="0" applyProtection="0">
      <alignment horizontal="left" vertical="center" indent="1"/>
    </xf>
    <xf numFmtId="0" fontId="35" fillId="7" borderId="32" applyNumberFormat="0" applyProtection="0">
      <alignment horizontal="left" vertical="center" indent="1"/>
    </xf>
    <xf numFmtId="0" fontId="35" fillId="7" borderId="32" applyNumberFormat="0" applyProtection="0">
      <alignment horizontal="left" vertical="center" indent="1"/>
    </xf>
    <xf numFmtId="0" fontId="35" fillId="7" borderId="32" applyNumberFormat="0" applyProtection="0">
      <alignment horizontal="left" vertical="center" indent="1"/>
    </xf>
    <xf numFmtId="0" fontId="35" fillId="7" borderId="32" applyNumberFormat="0" applyProtection="0">
      <alignment horizontal="left" vertical="top" indent="1"/>
    </xf>
    <xf numFmtId="0" fontId="35" fillId="7" borderId="32" applyNumberFormat="0" applyProtection="0">
      <alignment horizontal="left" vertical="top" indent="1"/>
    </xf>
    <xf numFmtId="0" fontId="35" fillId="7" borderId="32" applyNumberFormat="0" applyProtection="0">
      <alignment horizontal="left" vertical="top" indent="1"/>
    </xf>
    <xf numFmtId="0" fontId="35" fillId="7" borderId="32" applyNumberFormat="0" applyProtection="0">
      <alignment horizontal="left" vertical="top" indent="1"/>
    </xf>
    <xf numFmtId="0" fontId="35" fillId="7" borderId="32" applyNumberFormat="0" applyProtection="0">
      <alignment horizontal="left" vertical="top" indent="1"/>
    </xf>
    <xf numFmtId="0" fontId="35" fillId="82" borderId="32" applyNumberFormat="0" applyProtection="0">
      <alignment horizontal="left" vertical="center" indent="1"/>
    </xf>
    <xf numFmtId="0" fontId="35" fillId="82" borderId="32" applyNumberFormat="0" applyProtection="0">
      <alignment horizontal="left" vertical="center" indent="1"/>
    </xf>
    <xf numFmtId="0" fontId="35" fillId="82" borderId="32" applyNumberFormat="0" applyProtection="0">
      <alignment horizontal="left" vertical="center" indent="1"/>
    </xf>
    <xf numFmtId="0" fontId="35" fillId="82" borderId="32" applyNumberFormat="0" applyProtection="0">
      <alignment horizontal="left" vertical="center" indent="1"/>
    </xf>
    <xf numFmtId="0" fontId="35" fillId="82" borderId="32" applyNumberFormat="0" applyProtection="0">
      <alignment horizontal="left" vertical="center" indent="1"/>
    </xf>
    <xf numFmtId="0" fontId="35" fillId="82" borderId="32" applyNumberFormat="0" applyProtection="0">
      <alignment horizontal="left" vertical="top" indent="1"/>
    </xf>
    <xf numFmtId="0" fontId="35" fillId="82" borderId="32" applyNumberFormat="0" applyProtection="0">
      <alignment horizontal="left" vertical="top" indent="1"/>
    </xf>
    <xf numFmtId="0" fontId="35" fillId="82" borderId="32" applyNumberFormat="0" applyProtection="0">
      <alignment horizontal="left" vertical="top" indent="1"/>
    </xf>
    <xf numFmtId="0" fontId="35" fillId="82" borderId="32" applyNumberFormat="0" applyProtection="0">
      <alignment horizontal="left" vertical="top" indent="1"/>
    </xf>
    <xf numFmtId="0" fontId="35" fillId="82" borderId="32" applyNumberFormat="0" applyProtection="0">
      <alignment horizontal="left" vertical="top" indent="1"/>
    </xf>
    <xf numFmtId="0" fontId="35" fillId="63" borderId="2" applyNumberFormat="0">
      <protection locked="0"/>
    </xf>
    <xf numFmtId="0" fontId="35" fillId="63" borderId="2" applyNumberFormat="0">
      <protection locked="0"/>
    </xf>
    <xf numFmtId="0" fontId="35" fillId="63" borderId="2" applyNumberFormat="0">
      <protection locked="0"/>
    </xf>
    <xf numFmtId="0" fontId="35" fillId="63" borderId="2" applyNumberFormat="0">
      <protection locked="0"/>
    </xf>
    <xf numFmtId="4" fontId="69" fillId="22" borderId="32" applyNumberFormat="0" applyProtection="0">
      <alignment vertical="center"/>
    </xf>
    <xf numFmtId="4" fontId="69" fillId="22" borderId="32" applyNumberFormat="0" applyProtection="0">
      <alignment vertical="center"/>
    </xf>
    <xf numFmtId="4" fontId="69" fillId="22" borderId="32" applyNumberFormat="0" applyProtection="0">
      <alignment vertical="center"/>
    </xf>
    <xf numFmtId="4" fontId="69" fillId="22" borderId="32" applyNumberFormat="0" applyProtection="0">
      <alignment vertical="center"/>
    </xf>
    <xf numFmtId="4" fontId="69" fillId="22" borderId="32" applyNumberFormat="0" applyProtection="0">
      <alignment vertical="center"/>
    </xf>
    <xf numFmtId="4" fontId="77" fillId="22" borderId="32" applyNumberFormat="0" applyProtection="0">
      <alignment vertical="center"/>
    </xf>
    <xf numFmtId="4" fontId="77" fillId="22" borderId="32" applyNumberFormat="0" applyProtection="0">
      <alignment vertical="center"/>
    </xf>
    <xf numFmtId="4" fontId="77" fillId="22" borderId="32" applyNumberFormat="0" applyProtection="0">
      <alignment vertical="center"/>
    </xf>
    <xf numFmtId="4" fontId="77" fillId="22" borderId="32" applyNumberFormat="0" applyProtection="0">
      <alignment vertical="center"/>
    </xf>
    <xf numFmtId="4" fontId="77" fillId="22" borderId="32" applyNumberFormat="0" applyProtection="0">
      <alignment vertical="center"/>
    </xf>
    <xf numFmtId="4" fontId="69" fillId="22" borderId="32" applyNumberFormat="0" applyProtection="0">
      <alignment horizontal="left" vertical="center" indent="1"/>
    </xf>
    <xf numFmtId="4" fontId="69" fillId="22" borderId="32" applyNumberFormat="0" applyProtection="0">
      <alignment horizontal="left" vertical="center" indent="1"/>
    </xf>
    <xf numFmtId="4" fontId="69" fillId="22" borderId="32" applyNumberFormat="0" applyProtection="0">
      <alignment horizontal="left" vertical="center" indent="1"/>
    </xf>
    <xf numFmtId="4" fontId="69" fillId="22" borderId="32" applyNumberFormat="0" applyProtection="0">
      <alignment horizontal="left" vertical="center" indent="1"/>
    </xf>
    <xf numFmtId="4" fontId="69" fillId="22" borderId="32" applyNumberFormat="0" applyProtection="0">
      <alignment horizontal="left" vertical="center" indent="1"/>
    </xf>
    <xf numFmtId="0" fontId="69" fillId="22" borderId="32" applyNumberFormat="0" applyProtection="0">
      <alignment horizontal="left" vertical="top" indent="1"/>
    </xf>
    <xf numFmtId="0" fontId="69" fillId="22" borderId="32" applyNumberFormat="0" applyProtection="0">
      <alignment horizontal="left" vertical="top" indent="1"/>
    </xf>
    <xf numFmtId="0" fontId="69" fillId="22" borderId="32" applyNumberFormat="0" applyProtection="0">
      <alignment horizontal="left" vertical="top" indent="1"/>
    </xf>
    <xf numFmtId="0" fontId="69" fillId="22" borderId="32" applyNumberFormat="0" applyProtection="0">
      <alignment horizontal="left" vertical="top" indent="1"/>
    </xf>
    <xf numFmtId="0" fontId="69" fillId="22" borderId="32" applyNumberFormat="0" applyProtection="0">
      <alignment horizontal="left" vertical="top" indent="1"/>
    </xf>
    <xf numFmtId="4" fontId="69" fillId="82" borderId="32" applyNumberFormat="0" applyProtection="0">
      <alignment horizontal="right" vertical="center"/>
    </xf>
    <xf numFmtId="4" fontId="69" fillId="82" borderId="32" applyNumberFormat="0" applyProtection="0">
      <alignment horizontal="right" vertical="center"/>
    </xf>
    <xf numFmtId="4" fontId="69" fillId="82" borderId="32" applyNumberFormat="0" applyProtection="0">
      <alignment horizontal="right" vertical="center"/>
    </xf>
    <xf numFmtId="4" fontId="69" fillId="82" borderId="32" applyNumberFormat="0" applyProtection="0">
      <alignment horizontal="right" vertical="center"/>
    </xf>
    <xf numFmtId="4" fontId="69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77" fillId="82" borderId="32" applyNumberFormat="0" applyProtection="0">
      <alignment horizontal="right" vertical="center"/>
    </xf>
    <xf numFmtId="4" fontId="69" fillId="79" borderId="32" applyNumberFormat="0" applyProtection="0">
      <alignment horizontal="left" vertical="center" indent="1"/>
    </xf>
    <xf numFmtId="4" fontId="69" fillId="79" borderId="32" applyNumberFormat="0" applyProtection="0">
      <alignment horizontal="left" vertical="center" indent="1"/>
    </xf>
    <xf numFmtId="4" fontId="69" fillId="79" borderId="32" applyNumberFormat="0" applyProtection="0">
      <alignment horizontal="left" vertical="center" indent="1"/>
    </xf>
    <xf numFmtId="4" fontId="69" fillId="79" borderId="32" applyNumberFormat="0" applyProtection="0">
      <alignment horizontal="left" vertical="center" indent="1"/>
    </xf>
    <xf numFmtId="4" fontId="69" fillId="79" borderId="32" applyNumberFormat="0" applyProtection="0">
      <alignment horizontal="left" vertical="center" indent="1"/>
    </xf>
    <xf numFmtId="0" fontId="69" fillId="79" borderId="32" applyNumberFormat="0" applyProtection="0">
      <alignment horizontal="left" vertical="top" indent="1"/>
    </xf>
    <xf numFmtId="0" fontId="69" fillId="79" borderId="32" applyNumberFormat="0" applyProtection="0">
      <alignment horizontal="left" vertical="top" indent="1"/>
    </xf>
    <xf numFmtId="0" fontId="69" fillId="79" borderId="32" applyNumberFormat="0" applyProtection="0">
      <alignment horizontal="left" vertical="top" indent="1"/>
    </xf>
    <xf numFmtId="0" fontId="69" fillId="79" borderId="32" applyNumberFormat="0" applyProtection="0">
      <alignment horizontal="left" vertical="top" indent="1"/>
    </xf>
    <xf numFmtId="0" fontId="69" fillId="79" borderId="32" applyNumberFormat="0" applyProtection="0">
      <alignment horizontal="left" vertical="top" indent="1"/>
    </xf>
    <xf numFmtId="4" fontId="78" fillId="84" borderId="0" applyNumberFormat="0" applyProtection="0">
      <alignment horizontal="left" vertical="center" indent="1"/>
    </xf>
    <xf numFmtId="4" fontId="79" fillId="82" borderId="32" applyNumberFormat="0" applyProtection="0">
      <alignment horizontal="right" vertical="center"/>
    </xf>
    <xf numFmtId="4" fontId="79" fillId="82" borderId="32" applyNumberFormat="0" applyProtection="0">
      <alignment horizontal="right" vertical="center"/>
    </xf>
    <xf numFmtId="4" fontId="79" fillId="82" borderId="32" applyNumberFormat="0" applyProtection="0">
      <alignment horizontal="right" vertical="center"/>
    </xf>
    <xf numFmtId="4" fontId="79" fillId="82" borderId="32" applyNumberFormat="0" applyProtection="0">
      <alignment horizontal="right" vertical="center"/>
    </xf>
    <xf numFmtId="4" fontId="79" fillId="82" borderId="32" applyNumberFormat="0" applyProtection="0">
      <alignment horizontal="right" vertical="center"/>
    </xf>
    <xf numFmtId="0" fontId="80" fillId="0" borderId="0" applyNumberFormat="0" applyFill="0" applyBorder="0" applyAlignment="0" applyProtection="0"/>
    <xf numFmtId="0" fontId="72" fillId="0" borderId="0"/>
    <xf numFmtId="181" fontId="35" fillId="0" borderId="0">
      <alignment horizontal="left" wrapText="1"/>
    </xf>
    <xf numFmtId="181" fontId="35" fillId="0" borderId="0">
      <alignment horizontal="left" wrapText="1"/>
    </xf>
    <xf numFmtId="181" fontId="35" fillId="0" borderId="0">
      <alignment horizontal="left" wrapText="1"/>
    </xf>
    <xf numFmtId="181" fontId="35" fillId="0" borderId="0">
      <alignment horizontal="left" wrapText="1"/>
    </xf>
    <xf numFmtId="0" fontId="69" fillId="0" borderId="0" applyNumberFormat="0" applyBorder="0" applyAlignment="0"/>
    <xf numFmtId="0" fontId="69" fillId="0" borderId="0" applyNumberFormat="0" applyBorder="0" applyAlignment="0"/>
    <xf numFmtId="49" fontId="69" fillId="0" borderId="0" applyFill="0" applyBorder="0" applyAlignment="0"/>
    <xf numFmtId="182" fontId="62" fillId="0" borderId="0" applyFill="0" applyBorder="0" applyAlignment="0"/>
    <xf numFmtId="182" fontId="62" fillId="0" borderId="0" applyFill="0" applyBorder="0" applyAlignment="0"/>
    <xf numFmtId="182" fontId="62" fillId="0" borderId="0" applyFill="0" applyBorder="0" applyAlignment="0"/>
    <xf numFmtId="182" fontId="63" fillId="0" borderId="0" applyFill="0" applyBorder="0" applyAlignment="0"/>
    <xf numFmtId="183" fontId="62" fillId="0" borderId="0" applyFill="0" applyBorder="0" applyAlignment="0"/>
    <xf numFmtId="183" fontId="62" fillId="0" borderId="0" applyFill="0" applyBorder="0" applyAlignment="0"/>
    <xf numFmtId="183" fontId="62" fillId="0" borderId="0" applyFill="0" applyBorder="0" applyAlignment="0"/>
    <xf numFmtId="183" fontId="63" fillId="0" borderId="0" applyFill="0" applyBorder="0" applyAlignment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103" fillId="0" borderId="24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0" fillId="0" borderId="10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169" fontId="10" fillId="0" borderId="0"/>
    <xf numFmtId="0" fontId="83" fillId="0" borderId="0"/>
    <xf numFmtId="0" fontId="10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165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0" fontId="50" fillId="0" borderId="39" applyNumberFormat="0" applyFill="0" applyAlignment="0" applyProtection="0"/>
    <xf numFmtId="4" fontId="79" fillId="82" borderId="43" applyNumberFormat="0" applyProtection="0">
      <alignment horizontal="right" vertical="center"/>
    </xf>
    <xf numFmtId="4" fontId="79" fillId="82" borderId="43" applyNumberFormat="0" applyProtection="0">
      <alignment horizontal="right" vertical="center"/>
    </xf>
    <xf numFmtId="4" fontId="79" fillId="82" borderId="43" applyNumberFormat="0" applyProtection="0">
      <alignment horizontal="right" vertical="center"/>
    </xf>
    <xf numFmtId="4" fontId="79" fillId="82" borderId="43" applyNumberFormat="0" applyProtection="0">
      <alignment horizontal="right" vertical="center"/>
    </xf>
    <xf numFmtId="4" fontId="79" fillId="82" borderId="43" applyNumberFormat="0" applyProtection="0">
      <alignment horizontal="right" vertical="center"/>
    </xf>
    <xf numFmtId="0" fontId="69" fillId="79" borderId="43" applyNumberFormat="0" applyProtection="0">
      <alignment horizontal="left" vertical="top" indent="1"/>
    </xf>
    <xf numFmtId="0" fontId="69" fillId="79" borderId="43" applyNumberFormat="0" applyProtection="0">
      <alignment horizontal="left" vertical="top" indent="1"/>
    </xf>
    <xf numFmtId="0" fontId="69" fillId="79" borderId="43" applyNumberFormat="0" applyProtection="0">
      <alignment horizontal="left" vertical="top" indent="1"/>
    </xf>
    <xf numFmtId="0" fontId="69" fillId="79" borderId="43" applyNumberFormat="0" applyProtection="0">
      <alignment horizontal="left" vertical="top" indent="1"/>
    </xf>
    <xf numFmtId="0" fontId="69" fillId="79" borderId="43" applyNumberFormat="0" applyProtection="0">
      <alignment horizontal="left" vertical="top" indent="1"/>
    </xf>
    <xf numFmtId="4" fontId="69" fillId="79" borderId="43" applyNumberFormat="0" applyProtection="0">
      <alignment horizontal="left" vertical="center" indent="1"/>
    </xf>
    <xf numFmtId="4" fontId="69" fillId="79" borderId="43" applyNumberFormat="0" applyProtection="0">
      <alignment horizontal="left" vertical="center" indent="1"/>
    </xf>
    <xf numFmtId="4" fontId="69" fillId="79" borderId="43" applyNumberFormat="0" applyProtection="0">
      <alignment horizontal="left" vertical="center" indent="1"/>
    </xf>
    <xf numFmtId="4" fontId="69" fillId="79" borderId="43" applyNumberFormat="0" applyProtection="0">
      <alignment horizontal="left" vertical="center" indent="1"/>
    </xf>
    <xf numFmtId="4" fontId="69" fillId="79" borderId="43" applyNumberFormat="0" applyProtection="0">
      <alignment horizontal="left" vertical="center" indent="1"/>
    </xf>
    <xf numFmtId="4" fontId="77" fillId="82" borderId="43" applyNumberFormat="0" applyProtection="0">
      <alignment horizontal="right" vertical="center"/>
    </xf>
    <xf numFmtId="4" fontId="77" fillId="82" borderId="43" applyNumberFormat="0" applyProtection="0">
      <alignment horizontal="right" vertical="center"/>
    </xf>
    <xf numFmtId="4" fontId="77" fillId="82" borderId="43" applyNumberFormat="0" applyProtection="0">
      <alignment horizontal="right" vertical="center"/>
    </xf>
    <xf numFmtId="4" fontId="77" fillId="82" borderId="43" applyNumberFormat="0" applyProtection="0">
      <alignment horizontal="right" vertical="center"/>
    </xf>
    <xf numFmtId="4" fontId="77" fillId="82" borderId="43" applyNumberFormat="0" applyProtection="0">
      <alignment horizontal="right" vertical="center"/>
    </xf>
    <xf numFmtId="4" fontId="69" fillId="82" borderId="43" applyNumberFormat="0" applyProtection="0">
      <alignment horizontal="right" vertical="center"/>
    </xf>
    <xf numFmtId="4" fontId="69" fillId="82" borderId="43" applyNumberFormat="0" applyProtection="0">
      <alignment horizontal="right" vertical="center"/>
    </xf>
    <xf numFmtId="4" fontId="69" fillId="82" borderId="43" applyNumberFormat="0" applyProtection="0">
      <alignment horizontal="right" vertical="center"/>
    </xf>
    <xf numFmtId="4" fontId="69" fillId="82" borderId="43" applyNumberFormat="0" applyProtection="0">
      <alignment horizontal="right" vertical="center"/>
    </xf>
    <xf numFmtId="4" fontId="69" fillId="82" borderId="43" applyNumberFormat="0" applyProtection="0">
      <alignment horizontal="right" vertical="center"/>
    </xf>
    <xf numFmtId="0" fontId="69" fillId="22" borderId="43" applyNumberFormat="0" applyProtection="0">
      <alignment horizontal="left" vertical="top" indent="1"/>
    </xf>
    <xf numFmtId="0" fontId="69" fillId="22" borderId="43" applyNumberFormat="0" applyProtection="0">
      <alignment horizontal="left" vertical="top" indent="1"/>
    </xf>
    <xf numFmtId="0" fontId="69" fillId="22" borderId="43" applyNumberFormat="0" applyProtection="0">
      <alignment horizontal="left" vertical="top" indent="1"/>
    </xf>
    <xf numFmtId="0" fontId="69" fillId="22" borderId="43" applyNumberFormat="0" applyProtection="0">
      <alignment horizontal="left" vertical="top" indent="1"/>
    </xf>
    <xf numFmtId="0" fontId="69" fillId="22" borderId="43" applyNumberFormat="0" applyProtection="0">
      <alignment horizontal="left" vertical="top" indent="1"/>
    </xf>
    <xf numFmtId="4" fontId="69" fillId="22" borderId="43" applyNumberFormat="0" applyProtection="0">
      <alignment horizontal="left" vertical="center" indent="1"/>
    </xf>
    <xf numFmtId="4" fontId="69" fillId="22" borderId="43" applyNumberFormat="0" applyProtection="0">
      <alignment horizontal="left" vertical="center" indent="1"/>
    </xf>
    <xf numFmtId="4" fontId="69" fillId="22" borderId="43" applyNumberFormat="0" applyProtection="0">
      <alignment horizontal="left" vertical="center" indent="1"/>
    </xf>
    <xf numFmtId="4" fontId="69" fillId="22" borderId="43" applyNumberFormat="0" applyProtection="0">
      <alignment horizontal="left" vertical="center" indent="1"/>
    </xf>
    <xf numFmtId="4" fontId="69" fillId="22" borderId="43" applyNumberFormat="0" applyProtection="0">
      <alignment horizontal="left" vertical="center" indent="1"/>
    </xf>
    <xf numFmtId="4" fontId="77" fillId="22" borderId="43" applyNumberFormat="0" applyProtection="0">
      <alignment vertical="center"/>
    </xf>
    <xf numFmtId="4" fontId="77" fillId="22" borderId="43" applyNumberFormat="0" applyProtection="0">
      <alignment vertical="center"/>
    </xf>
    <xf numFmtId="4" fontId="77" fillId="22" borderId="43" applyNumberFormat="0" applyProtection="0">
      <alignment vertical="center"/>
    </xf>
    <xf numFmtId="4" fontId="77" fillId="22" borderId="43" applyNumberFormat="0" applyProtection="0">
      <alignment vertical="center"/>
    </xf>
    <xf numFmtId="4" fontId="77" fillId="22" borderId="43" applyNumberFormat="0" applyProtection="0">
      <alignment vertical="center"/>
    </xf>
    <xf numFmtId="4" fontId="69" fillId="22" borderId="43" applyNumberFormat="0" applyProtection="0">
      <alignment vertical="center"/>
    </xf>
    <xf numFmtId="4" fontId="69" fillId="22" borderId="43" applyNumberFormat="0" applyProtection="0">
      <alignment vertical="center"/>
    </xf>
    <xf numFmtId="4" fontId="69" fillId="22" borderId="43" applyNumberFormat="0" applyProtection="0">
      <alignment vertical="center"/>
    </xf>
    <xf numFmtId="4" fontId="69" fillId="22" borderId="43" applyNumberFormat="0" applyProtection="0">
      <alignment vertical="center"/>
    </xf>
    <xf numFmtId="4" fontId="69" fillId="22" borderId="43" applyNumberFormat="0" applyProtection="0">
      <alignment vertical="center"/>
    </xf>
    <xf numFmtId="0" fontId="35" fillId="82" borderId="43" applyNumberFormat="0" applyProtection="0">
      <alignment horizontal="left" vertical="top" indent="1"/>
    </xf>
    <xf numFmtId="0" fontId="35" fillId="82" borderId="43" applyNumberFormat="0" applyProtection="0">
      <alignment horizontal="left" vertical="top" indent="1"/>
    </xf>
    <xf numFmtId="0" fontId="35" fillId="82" borderId="43" applyNumberFormat="0" applyProtection="0">
      <alignment horizontal="left" vertical="top" indent="1"/>
    </xf>
    <xf numFmtId="0" fontId="35" fillId="82" borderId="43" applyNumberFormat="0" applyProtection="0">
      <alignment horizontal="left" vertical="top" indent="1"/>
    </xf>
    <xf numFmtId="0" fontId="35" fillId="82" borderId="43" applyNumberFormat="0" applyProtection="0">
      <alignment horizontal="left" vertical="top" indent="1"/>
    </xf>
    <xf numFmtId="0" fontId="35" fillId="82" borderId="43" applyNumberFormat="0" applyProtection="0">
      <alignment horizontal="left" vertical="center" indent="1"/>
    </xf>
    <xf numFmtId="0" fontId="35" fillId="82" borderId="43" applyNumberFormat="0" applyProtection="0">
      <alignment horizontal="left" vertical="center" indent="1"/>
    </xf>
    <xf numFmtId="0" fontId="35" fillId="82" borderId="43" applyNumberFormat="0" applyProtection="0">
      <alignment horizontal="left" vertical="center" indent="1"/>
    </xf>
    <xf numFmtId="0" fontId="35" fillId="82" borderId="43" applyNumberFormat="0" applyProtection="0">
      <alignment horizontal="left" vertical="center" indent="1"/>
    </xf>
    <xf numFmtId="0" fontId="35" fillId="82" borderId="43" applyNumberFormat="0" applyProtection="0">
      <alignment horizontal="left" vertical="center" indent="1"/>
    </xf>
    <xf numFmtId="0" fontId="35" fillId="7" borderId="43" applyNumberFormat="0" applyProtection="0">
      <alignment horizontal="left" vertical="top" indent="1"/>
    </xf>
    <xf numFmtId="0" fontId="35" fillId="7" borderId="43" applyNumberFormat="0" applyProtection="0">
      <alignment horizontal="left" vertical="top" indent="1"/>
    </xf>
    <xf numFmtId="0" fontId="35" fillId="7" borderId="43" applyNumberFormat="0" applyProtection="0">
      <alignment horizontal="left" vertical="top" indent="1"/>
    </xf>
    <xf numFmtId="0" fontId="35" fillId="7" borderId="43" applyNumberFormat="0" applyProtection="0">
      <alignment horizontal="left" vertical="top" indent="1"/>
    </xf>
    <xf numFmtId="0" fontId="35" fillId="7" borderId="43" applyNumberFormat="0" applyProtection="0">
      <alignment horizontal="left" vertical="top" indent="1"/>
    </xf>
    <xf numFmtId="0" fontId="35" fillId="7" borderId="43" applyNumberFormat="0" applyProtection="0">
      <alignment horizontal="left" vertical="center" indent="1"/>
    </xf>
    <xf numFmtId="0" fontId="35" fillId="7" borderId="43" applyNumberFormat="0" applyProtection="0">
      <alignment horizontal="left" vertical="center" indent="1"/>
    </xf>
    <xf numFmtId="0" fontId="35" fillId="7" borderId="43" applyNumberFormat="0" applyProtection="0">
      <alignment horizontal="left" vertical="center" indent="1"/>
    </xf>
    <xf numFmtId="0" fontId="35" fillId="7" borderId="43" applyNumberFormat="0" applyProtection="0">
      <alignment horizontal="left" vertical="center" indent="1"/>
    </xf>
    <xf numFmtId="0" fontId="35" fillId="7" borderId="43" applyNumberFormat="0" applyProtection="0">
      <alignment horizontal="left" vertical="center" indent="1"/>
    </xf>
    <xf numFmtId="0" fontId="35" fillId="79" borderId="43" applyNumberFormat="0" applyProtection="0">
      <alignment horizontal="left" vertical="top" indent="1"/>
    </xf>
    <xf numFmtId="0" fontId="35" fillId="79" borderId="43" applyNumberFormat="0" applyProtection="0">
      <alignment horizontal="left" vertical="top" indent="1"/>
    </xf>
    <xf numFmtId="0" fontId="35" fillId="79" borderId="43" applyNumberFormat="0" applyProtection="0">
      <alignment horizontal="left" vertical="top" indent="1"/>
    </xf>
    <xf numFmtId="0" fontId="35" fillId="79" borderId="43" applyNumberFormat="0" applyProtection="0">
      <alignment horizontal="left" vertical="top" indent="1"/>
    </xf>
    <xf numFmtId="0" fontId="35" fillId="79" borderId="43" applyNumberFormat="0" applyProtection="0">
      <alignment horizontal="left" vertical="top" indent="1"/>
    </xf>
    <xf numFmtId="0" fontId="35" fillId="79" borderId="43" applyNumberFormat="0" applyProtection="0">
      <alignment horizontal="left" vertical="center" indent="1"/>
    </xf>
    <xf numFmtId="0" fontId="35" fillId="79" borderId="43" applyNumberFormat="0" applyProtection="0">
      <alignment horizontal="left" vertical="center" indent="1"/>
    </xf>
    <xf numFmtId="0" fontId="35" fillId="79" borderId="43" applyNumberFormat="0" applyProtection="0">
      <alignment horizontal="left" vertical="center" indent="1"/>
    </xf>
    <xf numFmtId="0" fontId="35" fillId="79" borderId="43" applyNumberFormat="0" applyProtection="0">
      <alignment horizontal="left" vertical="center" indent="1"/>
    </xf>
    <xf numFmtId="0" fontId="35" fillId="79" borderId="43" applyNumberFormat="0" applyProtection="0">
      <alignment horizontal="left" vertical="center" indent="1"/>
    </xf>
    <xf numFmtId="0" fontId="35" fillId="83" borderId="43" applyNumberFormat="0" applyProtection="0">
      <alignment horizontal="left" vertical="top" indent="1"/>
    </xf>
    <xf numFmtId="0" fontId="35" fillId="83" borderId="43" applyNumberFormat="0" applyProtection="0">
      <alignment horizontal="left" vertical="top" indent="1"/>
    </xf>
    <xf numFmtId="0" fontId="35" fillId="83" borderId="43" applyNumberFormat="0" applyProtection="0">
      <alignment horizontal="left" vertical="top" indent="1"/>
    </xf>
    <xf numFmtId="0" fontId="35" fillId="83" borderId="43" applyNumberFormat="0" applyProtection="0">
      <alignment horizontal="left" vertical="top" indent="1"/>
    </xf>
    <xf numFmtId="0" fontId="35" fillId="83" borderId="43" applyNumberFormat="0" applyProtection="0">
      <alignment horizontal="left" vertical="top" indent="1"/>
    </xf>
    <xf numFmtId="0" fontId="35" fillId="83" borderId="43" applyNumberFormat="0" applyProtection="0">
      <alignment horizontal="left" vertical="center" indent="1"/>
    </xf>
    <xf numFmtId="0" fontId="35" fillId="83" borderId="43" applyNumberFormat="0" applyProtection="0">
      <alignment horizontal="left" vertical="center" indent="1"/>
    </xf>
    <xf numFmtId="0" fontId="35" fillId="83" borderId="43" applyNumberFormat="0" applyProtection="0">
      <alignment horizontal="left" vertical="center" indent="1"/>
    </xf>
    <xf numFmtId="0" fontId="35" fillId="83" borderId="43" applyNumberFormat="0" applyProtection="0">
      <alignment horizontal="left" vertical="center" indent="1"/>
    </xf>
    <xf numFmtId="0" fontId="35" fillId="83" borderId="43" applyNumberFormat="0" applyProtection="0">
      <alignment horizontal="left" vertical="center" indent="1"/>
    </xf>
    <xf numFmtId="4" fontId="69" fillId="79" borderId="43" applyNumberFormat="0" applyProtection="0">
      <alignment horizontal="right" vertical="center"/>
    </xf>
    <xf numFmtId="4" fontId="69" fillId="79" borderId="43" applyNumberFormat="0" applyProtection="0">
      <alignment horizontal="right" vertical="center"/>
    </xf>
    <xf numFmtId="4" fontId="69" fillId="79" borderId="43" applyNumberFormat="0" applyProtection="0">
      <alignment horizontal="right" vertical="center"/>
    </xf>
    <xf numFmtId="4" fontId="69" fillId="79" borderId="43" applyNumberFormat="0" applyProtection="0">
      <alignment horizontal="right" vertical="center"/>
    </xf>
    <xf numFmtId="4" fontId="69" fillId="79" borderId="43" applyNumberFormat="0" applyProtection="0">
      <alignment horizontal="right" vertical="center"/>
    </xf>
    <xf numFmtId="4" fontId="69" fillId="9" borderId="43" applyNumberFormat="0" applyProtection="0">
      <alignment horizontal="right" vertical="center"/>
    </xf>
    <xf numFmtId="4" fontId="69" fillId="9" borderId="43" applyNumberFormat="0" applyProtection="0">
      <alignment horizontal="right" vertical="center"/>
    </xf>
    <xf numFmtId="4" fontId="69" fillId="9" borderId="43" applyNumberFormat="0" applyProtection="0">
      <alignment horizontal="right" vertical="center"/>
    </xf>
    <xf numFmtId="4" fontId="69" fillId="9" borderId="43" applyNumberFormat="0" applyProtection="0">
      <alignment horizontal="right" vertical="center"/>
    </xf>
    <xf numFmtId="4" fontId="69" fillId="9" borderId="43" applyNumberFormat="0" applyProtection="0">
      <alignment horizontal="right" vertical="center"/>
    </xf>
    <xf numFmtId="4" fontId="69" fillId="80" borderId="43" applyNumberFormat="0" applyProtection="0">
      <alignment horizontal="right" vertical="center"/>
    </xf>
    <xf numFmtId="4" fontId="69" fillId="80" borderId="43" applyNumberFormat="0" applyProtection="0">
      <alignment horizontal="right" vertical="center"/>
    </xf>
    <xf numFmtId="4" fontId="69" fillId="80" borderId="43" applyNumberFormat="0" applyProtection="0">
      <alignment horizontal="right" vertical="center"/>
    </xf>
    <xf numFmtId="4" fontId="69" fillId="80" borderId="43" applyNumberFormat="0" applyProtection="0">
      <alignment horizontal="right" vertical="center"/>
    </xf>
    <xf numFmtId="4" fontId="69" fillId="80" borderId="43" applyNumberFormat="0" applyProtection="0">
      <alignment horizontal="right" vertical="center"/>
    </xf>
    <xf numFmtId="4" fontId="69" fillId="17" borderId="43" applyNumberFormat="0" applyProtection="0">
      <alignment horizontal="right" vertical="center"/>
    </xf>
    <xf numFmtId="4" fontId="69" fillId="17" borderId="43" applyNumberFormat="0" applyProtection="0">
      <alignment horizontal="right" vertical="center"/>
    </xf>
    <xf numFmtId="4" fontId="69" fillId="17" borderId="43" applyNumberFormat="0" applyProtection="0">
      <alignment horizontal="right" vertical="center"/>
    </xf>
    <xf numFmtId="4" fontId="69" fillId="17" borderId="43" applyNumberFormat="0" applyProtection="0">
      <alignment horizontal="right" vertical="center"/>
    </xf>
    <xf numFmtId="4" fontId="69" fillId="17" borderId="43" applyNumberFormat="0" applyProtection="0">
      <alignment horizontal="right" vertical="center"/>
    </xf>
    <xf numFmtId="4" fontId="69" fillId="18" borderId="43" applyNumberFormat="0" applyProtection="0">
      <alignment horizontal="right" vertical="center"/>
    </xf>
    <xf numFmtId="4" fontId="69" fillId="18" borderId="43" applyNumberFormat="0" applyProtection="0">
      <alignment horizontal="right" vertical="center"/>
    </xf>
    <xf numFmtId="4" fontId="69" fillId="18" borderId="43" applyNumberFormat="0" applyProtection="0">
      <alignment horizontal="right" vertical="center"/>
    </xf>
    <xf numFmtId="4" fontId="69" fillId="18" borderId="43" applyNumberFormat="0" applyProtection="0">
      <alignment horizontal="right" vertical="center"/>
    </xf>
    <xf numFmtId="4" fontId="69" fillId="18" borderId="43" applyNumberFormat="0" applyProtection="0">
      <alignment horizontal="right" vertical="center"/>
    </xf>
    <xf numFmtId="4" fontId="69" fillId="14" borderId="43" applyNumberFormat="0" applyProtection="0">
      <alignment horizontal="right" vertical="center"/>
    </xf>
    <xf numFmtId="4" fontId="69" fillId="14" borderId="43" applyNumberFormat="0" applyProtection="0">
      <alignment horizontal="right" vertical="center"/>
    </xf>
    <xf numFmtId="4" fontId="69" fillId="14" borderId="43" applyNumberFormat="0" applyProtection="0">
      <alignment horizontal="right" vertical="center"/>
    </xf>
    <xf numFmtId="4" fontId="69" fillId="14" borderId="43" applyNumberFormat="0" applyProtection="0">
      <alignment horizontal="right" vertical="center"/>
    </xf>
    <xf numFmtId="4" fontId="69" fillId="14" borderId="43" applyNumberFormat="0" applyProtection="0">
      <alignment horizontal="right" vertical="center"/>
    </xf>
    <xf numFmtId="4" fontId="69" fillId="10" borderId="43" applyNumberFormat="0" applyProtection="0">
      <alignment horizontal="right" vertical="center"/>
    </xf>
    <xf numFmtId="4" fontId="69" fillId="10" borderId="43" applyNumberFormat="0" applyProtection="0">
      <alignment horizontal="right" vertical="center"/>
    </xf>
    <xf numFmtId="4" fontId="69" fillId="10" borderId="43" applyNumberFormat="0" applyProtection="0">
      <alignment horizontal="right" vertical="center"/>
    </xf>
    <xf numFmtId="4" fontId="69" fillId="10" borderId="43" applyNumberFormat="0" applyProtection="0">
      <alignment horizontal="right" vertical="center"/>
    </xf>
    <xf numFmtId="4" fontId="69" fillId="10" borderId="43" applyNumberFormat="0" applyProtection="0">
      <alignment horizontal="right" vertical="center"/>
    </xf>
    <xf numFmtId="4" fontId="69" fillId="16" borderId="43" applyNumberFormat="0" applyProtection="0">
      <alignment horizontal="right" vertical="center"/>
    </xf>
    <xf numFmtId="4" fontId="69" fillId="16" borderId="43" applyNumberFormat="0" applyProtection="0">
      <alignment horizontal="right" vertical="center"/>
    </xf>
    <xf numFmtId="4" fontId="69" fillId="16" borderId="43" applyNumberFormat="0" applyProtection="0">
      <alignment horizontal="right" vertical="center"/>
    </xf>
    <xf numFmtId="4" fontId="69" fillId="16" borderId="43" applyNumberFormat="0" applyProtection="0">
      <alignment horizontal="right" vertical="center"/>
    </xf>
    <xf numFmtId="4" fontId="69" fillId="16" borderId="43" applyNumberFormat="0" applyProtection="0">
      <alignment horizontal="right" vertical="center"/>
    </xf>
    <xf numFmtId="4" fontId="69" fillId="8" borderId="43" applyNumberFormat="0" applyProtection="0">
      <alignment horizontal="right" vertical="center"/>
    </xf>
    <xf numFmtId="4" fontId="69" fillId="8" borderId="43" applyNumberFormat="0" applyProtection="0">
      <alignment horizontal="right" vertical="center"/>
    </xf>
    <xf numFmtId="4" fontId="69" fillId="8" borderId="43" applyNumberFormat="0" applyProtection="0">
      <alignment horizontal="right" vertical="center"/>
    </xf>
    <xf numFmtId="4" fontId="69" fillId="8" borderId="43" applyNumberFormat="0" applyProtection="0">
      <alignment horizontal="right" vertical="center"/>
    </xf>
    <xf numFmtId="4" fontId="69" fillId="8" borderId="43" applyNumberFormat="0" applyProtection="0">
      <alignment horizontal="right" vertical="center"/>
    </xf>
    <xf numFmtId="4" fontId="69" fillId="3" borderId="43" applyNumberFormat="0" applyProtection="0">
      <alignment horizontal="right" vertical="center"/>
    </xf>
    <xf numFmtId="4" fontId="69" fillId="3" borderId="43" applyNumberFormat="0" applyProtection="0">
      <alignment horizontal="right" vertical="center"/>
    </xf>
    <xf numFmtId="4" fontId="69" fillId="3" borderId="43" applyNumberFormat="0" applyProtection="0">
      <alignment horizontal="right" vertical="center"/>
    </xf>
    <xf numFmtId="4" fontId="69" fillId="3" borderId="43" applyNumberFormat="0" applyProtection="0">
      <alignment horizontal="right" vertical="center"/>
    </xf>
    <xf numFmtId="4" fontId="69" fillId="3" borderId="43" applyNumberFormat="0" applyProtection="0">
      <alignment horizontal="right" vertical="center"/>
    </xf>
    <xf numFmtId="0" fontId="74" fillId="21" borderId="43" applyNumberFormat="0" applyProtection="0">
      <alignment horizontal="left" vertical="top" indent="1"/>
    </xf>
    <xf numFmtId="0" fontId="74" fillId="21" borderId="43" applyNumberFormat="0" applyProtection="0">
      <alignment horizontal="left" vertical="top" indent="1"/>
    </xf>
    <xf numFmtId="0" fontId="74" fillId="21" borderId="43" applyNumberFormat="0" applyProtection="0">
      <alignment horizontal="left" vertical="top" indent="1"/>
    </xf>
    <xf numFmtId="0" fontId="74" fillId="21" borderId="43" applyNumberFormat="0" applyProtection="0">
      <alignment horizontal="left" vertical="top" indent="1"/>
    </xf>
    <xf numFmtId="0" fontId="74" fillId="21" borderId="43" applyNumberFormat="0" applyProtection="0">
      <alignment horizontal="left" vertical="top" indent="1"/>
    </xf>
    <xf numFmtId="4" fontId="74" fillId="21" borderId="43" applyNumberFormat="0" applyProtection="0">
      <alignment horizontal="left" vertical="center" indent="1"/>
    </xf>
    <xf numFmtId="4" fontId="74" fillId="21" borderId="43" applyNumberFormat="0" applyProtection="0">
      <alignment horizontal="left" vertical="center" indent="1"/>
    </xf>
    <xf numFmtId="4" fontId="74" fillId="21" borderId="43" applyNumberFormat="0" applyProtection="0">
      <alignment horizontal="left" vertical="center" indent="1"/>
    </xf>
    <xf numFmtId="4" fontId="74" fillId="21" borderId="43" applyNumberFormat="0" applyProtection="0">
      <alignment horizontal="left" vertical="center" indent="1"/>
    </xf>
    <xf numFmtId="4" fontId="74" fillId="21" borderId="43" applyNumberFormat="0" applyProtection="0">
      <alignment horizontal="left" vertical="center" indent="1"/>
    </xf>
    <xf numFmtId="4" fontId="75" fillId="21" borderId="43" applyNumberFormat="0" applyProtection="0">
      <alignment vertical="center"/>
    </xf>
    <xf numFmtId="4" fontId="75" fillId="21" borderId="43" applyNumberFormat="0" applyProtection="0">
      <alignment vertical="center"/>
    </xf>
    <xf numFmtId="4" fontId="75" fillId="21" borderId="43" applyNumberFormat="0" applyProtection="0">
      <alignment vertical="center"/>
    </xf>
    <xf numFmtId="4" fontId="75" fillId="21" borderId="43" applyNumberFormat="0" applyProtection="0">
      <alignment vertical="center"/>
    </xf>
    <xf numFmtId="4" fontId="75" fillId="21" borderId="43" applyNumberFormat="0" applyProtection="0">
      <alignment vertical="center"/>
    </xf>
    <xf numFmtId="4" fontId="74" fillId="21" borderId="43" applyNumberFormat="0" applyProtection="0">
      <alignment vertical="center"/>
    </xf>
    <xf numFmtId="4" fontId="74" fillId="21" borderId="43" applyNumberFormat="0" applyProtection="0">
      <alignment vertical="center"/>
    </xf>
    <xf numFmtId="4" fontId="74" fillId="21" borderId="43" applyNumberFormat="0" applyProtection="0">
      <alignment vertical="center"/>
    </xf>
    <xf numFmtId="4" fontId="74" fillId="21" borderId="43" applyNumberFormat="0" applyProtection="0">
      <alignment vertical="center"/>
    </xf>
    <xf numFmtId="4" fontId="74" fillId="21" borderId="43" applyNumberFormat="0" applyProtection="0">
      <alignment vertical="center"/>
    </xf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48" fillId="19" borderId="38" applyNumberForma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35" fillId="22" borderId="37" applyNumberFormat="0" applyFon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45" fillId="19" borderId="36" applyNumberFormat="0" applyAlignment="0" applyProtection="0"/>
    <xf numFmtId="0" fontId="52" fillId="0" borderId="34">
      <alignment horizontal="left" vertical="center"/>
    </xf>
    <xf numFmtId="0" fontId="52" fillId="0" borderId="34">
      <alignment horizontal="left" vertical="center"/>
    </xf>
    <xf numFmtId="0" fontId="52" fillId="0" borderId="34">
      <alignment horizontal="left" vertical="center"/>
    </xf>
    <xf numFmtId="0" fontId="52" fillId="0" borderId="34">
      <alignment horizontal="left" vertical="center"/>
    </xf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38" fillId="19" borderId="36" applyNumberFormat="0" applyAlignment="0" applyProtection="0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62" borderId="42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0" fontId="60" fillId="0" borderId="34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170" fontId="60" fillId="59" borderId="41"/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53" fillId="54" borderId="4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</cellStyleXfs>
  <cellXfs count="349">
    <xf numFmtId="0" fontId="0" fillId="0" borderId="0" xfId="0"/>
    <xf numFmtId="49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6" fillId="0" borderId="0" xfId="0" applyFont="1" applyFill="1" applyAlignment="1"/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21" fillId="0" borderId="0" xfId="6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20" fillId="0" borderId="0" xfId="0" applyFont="1" applyFill="1" applyAlignment="1"/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/>
    <xf numFmtId="0" fontId="0" fillId="0" borderId="0" xfId="0" applyFont="1" applyFill="1" applyAlignment="1"/>
    <xf numFmtId="0" fontId="22" fillId="0" borderId="0" xfId="0" applyFont="1" applyFill="1" applyAlignment="1">
      <alignment horizontal="left" vertical="center"/>
    </xf>
    <xf numFmtId="0" fontId="9" fillId="0" borderId="0" xfId="0" applyFont="1" applyFill="1" applyAlignment="1"/>
    <xf numFmtId="0" fontId="0" fillId="0" borderId="0" xfId="0" applyFill="1"/>
    <xf numFmtId="0" fontId="28" fillId="0" borderId="0" xfId="0" applyFont="1" applyFill="1"/>
    <xf numFmtId="0" fontId="13" fillId="0" borderId="0" xfId="0" applyFont="1" applyFill="1"/>
    <xf numFmtId="0" fontId="11" fillId="0" borderId="0" xfId="0" applyFont="1" applyFill="1"/>
    <xf numFmtId="0" fontId="29" fillId="0" borderId="0" xfId="0" applyFont="1" applyFill="1"/>
    <xf numFmtId="0" fontId="0" fillId="0" borderId="0" xfId="0" applyFont="1" applyFill="1" applyAlignment="1">
      <alignment horizontal="left"/>
    </xf>
    <xf numFmtId="167" fontId="24" fillId="0" borderId="0" xfId="0" applyNumberFormat="1" applyFont="1" applyFill="1" applyAlignment="1"/>
    <xf numFmtId="0" fontId="11" fillId="0" borderId="0" xfId="0" quotePrefix="1" applyFont="1" applyFill="1" applyAlignment="1">
      <alignment horizontal="left"/>
    </xf>
    <xf numFmtId="168" fontId="17" fillId="0" borderId="13" xfId="8" applyNumberFormat="1" applyFont="1" applyFill="1" applyBorder="1" applyAlignment="1"/>
    <xf numFmtId="168" fontId="11" fillId="0" borderId="11" xfId="2" applyNumberFormat="1" applyFont="1" applyFill="1" applyBorder="1" applyAlignment="1">
      <alignment horizontal="right"/>
    </xf>
    <xf numFmtId="0" fontId="12" fillId="0" borderId="0" xfId="0" applyFont="1" applyFill="1" applyAlignment="1"/>
    <xf numFmtId="168" fontId="11" fillId="0" borderId="0" xfId="2" applyNumberFormat="1" applyFont="1" applyFill="1" applyBorder="1"/>
    <xf numFmtId="0" fontId="10" fillId="0" borderId="0" xfId="0" applyFont="1" applyFill="1"/>
    <xf numFmtId="0" fontId="11" fillId="0" borderId="0" xfId="0" applyFont="1" applyFill="1" applyAlignment="1"/>
    <xf numFmtId="0" fontId="11" fillId="0" borderId="0" xfId="0" applyFont="1" applyFill="1" applyBorder="1"/>
    <xf numFmtId="0" fontId="10" fillId="0" borderId="0" xfId="0" applyFont="1" applyFill="1" applyBorder="1"/>
    <xf numFmtId="0" fontId="13" fillId="0" borderId="0" xfId="0" applyFont="1" applyFill="1" applyBorder="1"/>
    <xf numFmtId="0" fontId="11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center" vertical="center"/>
    </xf>
    <xf numFmtId="0" fontId="11" fillId="0" borderId="0" xfId="6" applyFont="1" applyFill="1" applyAlignment="1">
      <alignment horizontal="left" vertical="center"/>
    </xf>
    <xf numFmtId="168" fontId="12" fillId="0" borderId="0" xfId="2" applyNumberFormat="1" applyFont="1" applyFill="1" applyAlignment="1">
      <alignment horizontal="center"/>
    </xf>
    <xf numFmtId="0" fontId="10" fillId="0" borderId="0" xfId="0" applyFont="1" applyFill="1" applyBorder="1" applyAlignment="1">
      <alignment horizontal="left" indent="1"/>
    </xf>
    <xf numFmtId="0" fontId="11" fillId="0" borderId="0" xfId="0" applyFont="1" applyFill="1" applyAlignment="1">
      <alignment horizontal="left" vertical="top" wrapText="1"/>
    </xf>
    <xf numFmtId="0" fontId="10" fillId="0" borderId="0" xfId="3363" applyFill="1" applyAlignment="1">
      <alignment horizontal="left" indent="1"/>
    </xf>
    <xf numFmtId="168" fontId="11" fillId="0" borderId="15" xfId="2" applyNumberFormat="1" applyFont="1" applyFill="1" applyBorder="1" applyAlignment="1">
      <alignment horizontal="right"/>
    </xf>
    <xf numFmtId="0" fontId="11" fillId="0" borderId="0" xfId="3363" applyFont="1" applyFill="1" applyAlignment="1">
      <alignment horizontal="left"/>
    </xf>
    <xf numFmtId="0" fontId="10" fillId="0" borderId="0" xfId="3364" applyFont="1" applyFill="1" applyAlignment="1">
      <alignment horizontal="left" indent="1"/>
    </xf>
    <xf numFmtId="0" fontId="11" fillId="0" borderId="0" xfId="3039" applyFont="1" applyFill="1" applyAlignment="1">
      <alignment vertical="center"/>
    </xf>
    <xf numFmtId="168" fontId="7" fillId="0" borderId="0" xfId="2" applyNumberFormat="1" applyFont="1" applyFill="1" applyAlignment="1">
      <alignment vertical="center"/>
    </xf>
    <xf numFmtId="0" fontId="7" fillId="0" borderId="0" xfId="0" applyFont="1" applyFill="1" applyAlignment="1">
      <alignment horizontal="left"/>
    </xf>
    <xf numFmtId="168" fontId="7" fillId="0" borderId="0" xfId="2" applyNumberFormat="1" applyFont="1" applyFill="1" applyBorder="1"/>
    <xf numFmtId="0" fontId="7" fillId="0" borderId="0" xfId="0" applyFont="1" applyFill="1" applyAlignment="1">
      <alignment vertical="center"/>
    </xf>
    <xf numFmtId="0" fontId="7" fillId="0" borderId="0" xfId="0" applyFont="1" applyFill="1" applyAlignment="1"/>
    <xf numFmtId="0" fontId="0" fillId="0" borderId="0" xfId="0" applyFill="1" applyAlignment="1">
      <alignment horizontal="left"/>
    </xf>
    <xf numFmtId="0" fontId="7" fillId="0" borderId="0" xfId="0" applyFont="1" applyFill="1"/>
    <xf numFmtId="49" fontId="7" fillId="0" borderId="0" xfId="0" applyNumberFormat="1" applyFont="1" applyFill="1" applyAlignment="1">
      <alignment horizontal="left" vertical="center"/>
    </xf>
    <xf numFmtId="43" fontId="7" fillId="0" borderId="0" xfId="2" applyFont="1" applyFill="1" applyAlignment="1"/>
    <xf numFmtId="49" fontId="0" fillId="0" borderId="0" xfId="0" applyNumberFormat="1" applyFill="1" applyAlignment="1"/>
    <xf numFmtId="168" fontId="17" fillId="0" borderId="0" xfId="2" applyNumberFormat="1" applyFont="1" applyFill="1" applyAlignment="1"/>
    <xf numFmtId="0" fontId="10" fillId="0" borderId="0" xfId="0" applyFont="1" applyFill="1" applyBorder="1" applyAlignment="1">
      <alignment horizontal="center"/>
    </xf>
    <xf numFmtId="168" fontId="18" fillId="0" borderId="0" xfId="2" applyNumberFormat="1" applyFont="1" applyFill="1" applyBorder="1" applyAlignment="1"/>
    <xf numFmtId="0" fontId="7" fillId="0" borderId="0" xfId="0" applyFont="1" applyFill="1" applyBorder="1"/>
    <xf numFmtId="0" fontId="0" fillId="0" borderId="0" xfId="0" applyFill="1" applyAlignment="1">
      <alignment horizontal="center"/>
    </xf>
    <xf numFmtId="0" fontId="13" fillId="0" borderId="0" xfId="0" applyFont="1" applyFill="1" applyAlignment="1">
      <alignment horizontal="center"/>
    </xf>
    <xf numFmtId="0" fontId="105" fillId="0" borderId="0" xfId="0" applyFont="1" applyFill="1" applyAlignment="1">
      <alignment horizontal="center" vertical="center"/>
    </xf>
    <xf numFmtId="0" fontId="16" fillId="0" borderId="0" xfId="0" applyFont="1" applyFill="1" applyBorder="1" applyAlignment="1"/>
    <xf numFmtId="168" fontId="7" fillId="0" borderId="0" xfId="2" applyNumberFormat="1" applyFont="1" applyFill="1" applyBorder="1" applyAlignment="1">
      <alignment horizontal="right"/>
    </xf>
    <xf numFmtId="37" fontId="12" fillId="0" borderId="0" xfId="0" applyNumberFormat="1" applyFont="1" applyFill="1" applyAlignment="1">
      <alignment horizontal="center"/>
    </xf>
    <xf numFmtId="0" fontId="0" fillId="0" borderId="0" xfId="0" applyFill="1" applyBorder="1" applyAlignment="1"/>
    <xf numFmtId="0" fontId="0" fillId="0" borderId="0" xfId="0" applyFont="1" applyFill="1" applyBorder="1"/>
    <xf numFmtId="168" fontId="11" fillId="0" borderId="0" xfId="2" applyNumberFormat="1" applyFont="1" applyFill="1" applyBorder="1" applyAlignment="1">
      <alignment vertical="center"/>
    </xf>
    <xf numFmtId="0" fontId="11" fillId="0" borderId="0" xfId="6" applyFont="1" applyFill="1" applyBorder="1" applyAlignment="1">
      <alignment horizontal="left" vertical="center"/>
    </xf>
    <xf numFmtId="168" fontId="7" fillId="0" borderId="0" xfId="2" applyNumberFormat="1" applyFont="1" applyFill="1" applyBorder="1" applyAlignment="1">
      <alignment vertical="center"/>
    </xf>
    <xf numFmtId="43" fontId="7" fillId="0" borderId="0" xfId="2" applyFont="1" applyFill="1" applyBorder="1" applyAlignment="1"/>
    <xf numFmtId="168" fontId="20" fillId="0" borderId="0" xfId="2" applyNumberFormat="1" applyFont="1" applyFill="1" applyBorder="1" applyAlignment="1">
      <alignment vertical="center"/>
    </xf>
    <xf numFmtId="0" fontId="7" fillId="0" borderId="0" xfId="0" applyFont="1" applyFill="1" applyBorder="1" applyAlignment="1"/>
    <xf numFmtId="168" fontId="7" fillId="0" borderId="0" xfId="2" applyNumberFormat="1" applyFont="1" applyFill="1" applyBorder="1" applyAlignment="1"/>
    <xf numFmtId="168" fontId="11" fillId="0" borderId="0" xfId="2" applyNumberFormat="1" applyFont="1" applyFill="1" applyBorder="1" applyAlignment="1"/>
    <xf numFmtId="168" fontId="7" fillId="0" borderId="0" xfId="2" applyNumberFormat="1" applyFont="1" applyFill="1"/>
    <xf numFmtId="0" fontId="7" fillId="0" borderId="0" xfId="0" applyFont="1" applyFill="1" applyBorder="1" applyAlignment="1">
      <alignment horizontal="left"/>
    </xf>
    <xf numFmtId="168" fontId="7" fillId="0" borderId="0" xfId="2" applyNumberFormat="1" applyFont="1" applyFill="1" applyAlignment="1">
      <alignment horizontal="right"/>
    </xf>
    <xf numFmtId="168" fontId="33" fillId="0" borderId="0" xfId="2" applyNumberFormat="1" applyFont="1" applyFill="1" applyAlignment="1"/>
    <xf numFmtId="168" fontId="31" fillId="0" borderId="0" xfId="2" applyNumberFormat="1" applyFont="1" applyFill="1" applyAlignment="1"/>
    <xf numFmtId="168" fontId="31" fillId="0" borderId="0" xfId="2" applyNumberFormat="1" applyFont="1" applyFill="1" applyBorder="1" applyAlignment="1"/>
    <xf numFmtId="168" fontId="11" fillId="0" borderId="34" xfId="2" applyNumberFormat="1" applyFont="1" applyFill="1" applyBorder="1" applyAlignment="1"/>
    <xf numFmtId="168" fontId="11" fillId="0" borderId="35" xfId="2" applyNumberFormat="1" applyFont="1" applyFill="1" applyBorder="1" applyAlignment="1"/>
    <xf numFmtId="168" fontId="11" fillId="0" borderId="12" xfId="2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horizontal="right"/>
    </xf>
    <xf numFmtId="43" fontId="7" fillId="0" borderId="0" xfId="2" applyFont="1" applyFill="1"/>
    <xf numFmtId="0" fontId="11" fillId="0" borderId="0" xfId="0" applyFont="1" applyFill="1" applyBorder="1" applyAlignment="1"/>
    <xf numFmtId="0" fontId="7" fillId="0" borderId="0" xfId="3363" applyFont="1" applyFill="1" applyAlignment="1">
      <alignment horizontal="left" indent="1"/>
    </xf>
    <xf numFmtId="0" fontId="7" fillId="0" borderId="0" xfId="3364" applyFont="1" applyFill="1" applyAlignment="1">
      <alignment horizontal="left" indent="1"/>
    </xf>
    <xf numFmtId="168" fontId="7" fillId="0" borderId="35" xfId="2" applyNumberFormat="1" applyFont="1" applyFill="1" applyBorder="1" applyAlignment="1">
      <alignment horizontal="right"/>
    </xf>
    <xf numFmtId="168" fontId="7" fillId="0" borderId="0" xfId="2672" applyNumberFormat="1" applyFont="1" applyFill="1" applyAlignment="1"/>
    <xf numFmtId="168" fontId="7" fillId="0" borderId="13" xfId="2" applyNumberFormat="1" applyFont="1" applyFill="1" applyBorder="1" applyAlignment="1">
      <alignment horizontal="right"/>
    </xf>
    <xf numFmtId="168" fontId="18" fillId="0" borderId="15" xfId="2" applyNumberFormat="1" applyFont="1" applyFill="1" applyBorder="1" applyAlignment="1"/>
    <xf numFmtId="168" fontId="11" fillId="0" borderId="13" xfId="2" applyNumberFormat="1" applyFont="1" applyFill="1" applyBorder="1" applyAlignment="1">
      <alignment horizontal="right"/>
    </xf>
    <xf numFmtId="168" fontId="11" fillId="0" borderId="34" xfId="2" applyNumberFormat="1" applyFont="1" applyFill="1" applyBorder="1" applyAlignment="1">
      <alignment horizontal="right"/>
    </xf>
    <xf numFmtId="168" fontId="11" fillId="0" borderId="12" xfId="2" applyNumberFormat="1" applyFont="1" applyFill="1" applyBorder="1" applyAlignment="1">
      <alignment horizontal="right"/>
    </xf>
    <xf numFmtId="168" fontId="0" fillId="0" borderId="0" xfId="0" applyNumberFormat="1" applyFill="1"/>
    <xf numFmtId="37" fontId="7" fillId="0" borderId="0" xfId="0" applyNumberFormat="1" applyFont="1" applyFill="1" applyBorder="1" applyAlignment="1"/>
    <xf numFmtId="37" fontId="7" fillId="0" borderId="0" xfId="2" applyNumberFormat="1" applyFont="1" applyFill="1" applyBorder="1" applyAlignment="1">
      <alignment horizontal="right"/>
    </xf>
    <xf numFmtId="166" fontId="11" fillId="0" borderId="0" xfId="3039" applyNumberFormat="1" applyFont="1" applyFill="1" applyBorder="1" applyAlignment="1">
      <alignment horizontal="center"/>
    </xf>
    <xf numFmtId="168" fontId="7" fillId="0" borderId="0" xfId="2672" applyNumberFormat="1" applyFont="1" applyFill="1" applyBorder="1" applyAlignment="1"/>
    <xf numFmtId="166" fontId="7" fillId="0" borderId="0" xfId="3039" applyNumberFormat="1" applyFont="1" applyFill="1" applyBorder="1" applyAlignment="1">
      <alignment horizontal="center"/>
    </xf>
    <xf numFmtId="168" fontId="11" fillId="0" borderId="15" xfId="2" applyNumberFormat="1" applyFont="1" applyFill="1" applyBorder="1" applyAlignment="1"/>
    <xf numFmtId="0" fontId="11" fillId="0" borderId="0" xfId="6" applyFont="1" applyFill="1" applyAlignment="1">
      <alignment horizontal="left"/>
    </xf>
    <xf numFmtId="0" fontId="11" fillId="0" borderId="0" xfId="6" applyFont="1" applyFill="1" applyBorder="1" applyAlignment="1">
      <alignment horizontal="left"/>
    </xf>
    <xf numFmtId="184" fontId="7" fillId="0" borderId="0" xfId="0" applyNumberFormat="1" applyFont="1" applyFill="1" applyBorder="1" applyAlignment="1"/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 vertical="center"/>
    </xf>
    <xf numFmtId="168" fontId="7" fillId="0" borderId="13" xfId="2" applyNumberFormat="1" applyFont="1" applyFill="1" applyBorder="1"/>
    <xf numFmtId="168" fontId="7" fillId="0" borderId="34" xfId="2" applyNumberFormat="1" applyFont="1" applyFill="1" applyBorder="1"/>
    <xf numFmtId="168" fontId="11" fillId="0" borderId="34" xfId="2" applyNumberFormat="1" applyFont="1" applyFill="1" applyBorder="1"/>
    <xf numFmtId="168" fontId="11" fillId="0" borderId="0" xfId="2" applyNumberFormat="1" applyFont="1" applyFill="1" applyBorder="1" applyAlignment="1">
      <alignment horizontal="right"/>
    </xf>
    <xf numFmtId="168" fontId="11" fillId="0" borderId="14" xfId="2" applyNumberFormat="1" applyFont="1" applyFill="1" applyBorder="1" applyAlignment="1">
      <alignment horizontal="right"/>
    </xf>
    <xf numFmtId="168" fontId="7" fillId="0" borderId="0" xfId="2" applyNumberFormat="1" applyFont="1" applyFill="1" applyAlignment="1"/>
    <xf numFmtId="168" fontId="33" fillId="0" borderId="0" xfId="2" applyNumberFormat="1" applyFont="1" applyFill="1" applyBorder="1" applyAlignment="1"/>
    <xf numFmtId="168" fontId="11" fillId="0" borderId="0" xfId="6" applyNumberFormat="1" applyFont="1" applyFill="1" applyAlignment="1">
      <alignment horizontal="left"/>
    </xf>
    <xf numFmtId="43" fontId="11" fillId="0" borderId="12" xfId="3" applyNumberFormat="1" applyFont="1" applyFill="1" applyBorder="1" applyAlignment="1">
      <alignment horizontal="right"/>
    </xf>
    <xf numFmtId="0" fontId="7" fillId="0" borderId="0" xfId="0" applyFont="1"/>
    <xf numFmtId="168" fontId="7" fillId="0" borderId="0" xfId="2" applyNumberFormat="1" applyFill="1" applyAlignment="1">
      <alignment horizontal="right" vertical="top"/>
    </xf>
    <xf numFmtId="168" fontId="0" fillId="0" borderId="0" xfId="2" applyNumberFormat="1" applyFont="1" applyFill="1"/>
    <xf numFmtId="0" fontId="7" fillId="0" borderId="0" xfId="3518" applyFill="1"/>
    <xf numFmtId="0" fontId="34" fillId="0" borderId="0" xfId="3518" applyFont="1" applyFill="1" applyAlignment="1">
      <alignment horizontal="left"/>
    </xf>
    <xf numFmtId="168" fontId="34" fillId="0" borderId="0" xfId="2" applyNumberFormat="1" applyFont="1" applyFill="1"/>
    <xf numFmtId="168" fontId="33" fillId="0" borderId="0" xfId="2" applyNumberFormat="1" applyFont="1" applyFill="1"/>
    <xf numFmtId="168" fontId="108" fillId="0" borderId="0" xfId="2" applyNumberFormat="1" applyFont="1" applyFill="1" applyBorder="1" applyAlignment="1"/>
    <xf numFmtId="168" fontId="108" fillId="0" borderId="0" xfId="2" applyNumberFormat="1" applyFont="1" applyFill="1" applyBorder="1" applyAlignment="1">
      <alignment vertical="center"/>
    </xf>
    <xf numFmtId="0" fontId="9" fillId="0" borderId="0" xfId="3518" applyFont="1" applyFill="1" applyAlignment="1">
      <alignment horizontal="left"/>
    </xf>
    <xf numFmtId="0" fontId="7" fillId="0" borderId="0" xfId="3518" applyFill="1" applyBorder="1"/>
    <xf numFmtId="0" fontId="33" fillId="0" borderId="0" xfId="3518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9" fillId="0" borderId="0" xfId="0" applyFont="1" applyFill="1" applyBorder="1" applyAlignment="1"/>
    <xf numFmtId="0" fontId="9" fillId="0" borderId="0" xfId="0" applyFont="1" applyFill="1"/>
    <xf numFmtId="0" fontId="9" fillId="0" borderId="0" xfId="0" applyFont="1" applyFill="1" applyAlignment="1">
      <alignment vertical="center"/>
    </xf>
    <xf numFmtId="0" fontId="20" fillId="0" borderId="0" xfId="0" applyFont="1" applyFill="1"/>
    <xf numFmtId="0" fontId="0" fillId="0" borderId="0" xfId="0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33" fillId="0" borderId="0" xfId="3518" applyFont="1" applyFill="1" applyAlignment="1">
      <alignment horizontal="center"/>
    </xf>
    <xf numFmtId="168" fontId="7" fillId="0" borderId="0" xfId="2" applyNumberFormat="1" applyFill="1"/>
    <xf numFmtId="168" fontId="11" fillId="0" borderId="0" xfId="2" applyNumberFormat="1" applyFont="1" applyFill="1"/>
    <xf numFmtId="168" fontId="11" fillId="0" borderId="11" xfId="2" applyNumberFormat="1" applyFont="1" applyFill="1" applyBorder="1"/>
    <xf numFmtId="168" fontId="11" fillId="0" borderId="35" xfId="2" applyNumberFormat="1" applyFont="1" applyFill="1" applyBorder="1"/>
    <xf numFmtId="168" fontId="11" fillId="0" borderId="0" xfId="2" applyNumberFormat="1" applyFont="1" applyFill="1" applyAlignment="1">
      <alignment vertical="center"/>
    </xf>
    <xf numFmtId="168" fontId="7" fillId="0" borderId="0" xfId="2" applyNumberFormat="1" applyFill="1" applyAlignment="1">
      <alignment vertical="center"/>
    </xf>
    <xf numFmtId="0" fontId="24" fillId="0" borderId="0" xfId="3518" applyFont="1" applyFill="1"/>
    <xf numFmtId="0" fontId="33" fillId="0" borderId="0" xfId="3518" applyFont="1" applyFill="1" applyBorder="1" applyAlignment="1">
      <alignment horizontal="center"/>
    </xf>
    <xf numFmtId="0" fontId="34" fillId="0" borderId="0" xfId="3518" applyFont="1" applyFill="1" applyBorder="1" applyAlignment="1">
      <alignment horizontal="center"/>
    </xf>
    <xf numFmtId="0" fontId="34" fillId="0" borderId="0" xfId="3518" applyFont="1" applyFill="1" applyAlignment="1">
      <alignment horizontal="center"/>
    </xf>
    <xf numFmtId="168" fontId="34" fillId="0" borderId="0" xfId="2672" applyNumberFormat="1" applyFont="1" applyFill="1" applyAlignment="1">
      <alignment horizontal="center"/>
    </xf>
    <xf numFmtId="0" fontId="31" fillId="0" borderId="0" xfId="3518" applyFont="1" applyFill="1" applyBorder="1" applyAlignment="1">
      <alignment horizontal="center"/>
    </xf>
    <xf numFmtId="168" fontId="33" fillId="0" borderId="0" xfId="2672" applyNumberFormat="1" applyFont="1" applyFill="1"/>
    <xf numFmtId="168" fontId="33" fillId="0" borderId="0" xfId="2672" applyNumberFormat="1" applyFont="1" applyFill="1" applyAlignment="1">
      <alignment horizontal="center"/>
    </xf>
    <xf numFmtId="0" fontId="12" fillId="0" borderId="0" xfId="3518" applyFont="1" applyFill="1" applyAlignment="1">
      <alignment horizontal="center"/>
    </xf>
    <xf numFmtId="43" fontId="24" fillId="0" borderId="0" xfId="2" applyFont="1" applyFill="1"/>
    <xf numFmtId="43" fontId="24" fillId="0" borderId="0" xfId="2" applyFont="1" applyFill="1" applyBorder="1"/>
    <xf numFmtId="168" fontId="24" fillId="0" borderId="0" xfId="3518" applyNumberFormat="1" applyFont="1" applyFill="1"/>
    <xf numFmtId="0" fontId="24" fillId="0" borderId="0" xfId="3518" applyFont="1" applyFill="1" applyBorder="1"/>
    <xf numFmtId="168" fontId="24" fillId="0" borderId="0" xfId="3518" applyNumberFormat="1" applyFont="1" applyFill="1" applyBorder="1"/>
    <xf numFmtId="168" fontId="24" fillId="0" borderId="0" xfId="2672" applyNumberFormat="1" applyFont="1" applyFill="1"/>
    <xf numFmtId="168" fontId="7" fillId="0" borderId="0" xfId="2" applyNumberFormat="1" applyFill="1" applyAlignment="1">
      <alignment horizontal="right"/>
    </xf>
    <xf numFmtId="168" fontId="11" fillId="0" borderId="35" xfId="2" applyNumberFormat="1" applyFont="1" applyFill="1" applyBorder="1" applyAlignment="1">
      <alignment horizontal="right"/>
    </xf>
    <xf numFmtId="168" fontId="11" fillId="0" borderId="0" xfId="2" applyNumberFormat="1" applyFont="1" applyFill="1" applyAlignment="1">
      <alignment horizontal="right"/>
    </xf>
    <xf numFmtId="167" fontId="24" fillId="0" borderId="0" xfId="0" applyNumberFormat="1" applyFont="1" applyFill="1"/>
    <xf numFmtId="0" fontId="7" fillId="0" borderId="0" xfId="3518" applyFont="1" applyFill="1" applyAlignment="1">
      <alignment horizontal="center"/>
    </xf>
    <xf numFmtId="0" fontId="31" fillId="0" borderId="0" xfId="3518" applyFont="1" applyFill="1" applyAlignment="1">
      <alignment horizontal="center"/>
    </xf>
    <xf numFmtId="0" fontId="7" fillId="0" borderId="0" xfId="3409" applyFill="1"/>
    <xf numFmtId="0" fontId="12" fillId="0" borderId="0" xfId="3409" applyFont="1" applyFill="1" applyAlignment="1">
      <alignment horizontal="center"/>
    </xf>
    <xf numFmtId="0" fontId="34" fillId="0" borderId="0" xfId="3409" applyFont="1" applyFill="1" applyAlignment="1">
      <alignment wrapText="1"/>
    </xf>
    <xf numFmtId="0" fontId="7" fillId="0" borderId="0" xfId="3409" applyFont="1" applyFill="1"/>
    <xf numFmtId="0" fontId="9" fillId="0" borderId="0" xfId="3409" applyFont="1" applyFill="1"/>
    <xf numFmtId="0" fontId="7" fillId="0" borderId="0" xfId="3409" applyFill="1" applyBorder="1"/>
    <xf numFmtId="168" fontId="17" fillId="0" borderId="0" xfId="2" quotePrefix="1" applyNumberFormat="1" applyFont="1" applyFill="1"/>
    <xf numFmtId="0" fontId="7" fillId="0" borderId="0" xfId="1" applyNumberFormat="1" applyFont="1" applyFill="1" applyBorder="1" applyAlignment="1">
      <alignment horizontal="left"/>
    </xf>
    <xf numFmtId="0" fontId="34" fillId="0" borderId="0" xfId="3518" applyFont="1" applyAlignment="1">
      <alignment horizontal="left"/>
    </xf>
    <xf numFmtId="0" fontId="33" fillId="0" borderId="0" xfId="3518" applyFont="1" applyAlignment="1">
      <alignment horizontal="left"/>
    </xf>
    <xf numFmtId="0" fontId="33" fillId="0" borderId="0" xfId="3518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168" fontId="7" fillId="0" borderId="0" xfId="2" applyNumberFormat="1" applyFill="1" applyBorder="1"/>
    <xf numFmtId="168" fontId="7" fillId="85" borderId="0" xfId="0" applyNumberFormat="1" applyFont="1" applyFill="1" applyAlignment="1"/>
    <xf numFmtId="168" fontId="7" fillId="0" borderId="0" xfId="0" applyNumberFormat="1" applyFont="1" applyFill="1" applyAlignment="1"/>
    <xf numFmtId="168" fontId="33" fillId="0" borderId="0" xfId="2" applyNumberFormat="1" applyFont="1" applyFill="1" applyAlignment="1">
      <alignment shrinkToFit="1"/>
    </xf>
    <xf numFmtId="168" fontId="34" fillId="0" borderId="0" xfId="2" applyNumberFormat="1" applyFont="1" applyFill="1" applyAlignment="1">
      <alignment shrinkToFit="1"/>
    </xf>
    <xf numFmtId="168" fontId="34" fillId="0" borderId="0" xfId="2" applyNumberFormat="1" applyFont="1" applyFill="1" applyBorder="1" applyAlignment="1">
      <alignment shrinkToFit="1"/>
    </xf>
    <xf numFmtId="168" fontId="33" fillId="0" borderId="0" xfId="2" applyNumberFormat="1" applyFont="1" applyFill="1" applyBorder="1" applyAlignment="1">
      <alignment shrinkToFit="1"/>
    </xf>
    <xf numFmtId="168" fontId="34" fillId="0" borderId="34" xfId="2" applyNumberFormat="1" applyFont="1" applyFill="1" applyBorder="1" applyAlignment="1">
      <alignment shrinkToFit="1"/>
    </xf>
    <xf numFmtId="168" fontId="33" fillId="0" borderId="13" xfId="2" applyNumberFormat="1" applyFont="1" applyFill="1" applyBorder="1" applyAlignment="1">
      <alignment shrinkToFit="1"/>
    </xf>
    <xf numFmtId="168" fontId="33" fillId="0" borderId="35" xfId="2" applyNumberFormat="1" applyFont="1" applyFill="1" applyBorder="1" applyAlignment="1">
      <alignment shrinkToFit="1"/>
    </xf>
    <xf numFmtId="168" fontId="34" fillId="0" borderId="35" xfId="2" applyNumberFormat="1" applyFont="1" applyFill="1" applyBorder="1" applyAlignment="1">
      <alignment shrinkToFit="1"/>
    </xf>
    <xf numFmtId="168" fontId="34" fillId="0" borderId="12" xfId="2" applyNumberFormat="1" applyFont="1" applyFill="1" applyBorder="1" applyAlignment="1">
      <alignment shrinkToFit="1"/>
    </xf>
    <xf numFmtId="0" fontId="7" fillId="0" borderId="0" xfId="3409" applyFill="1" applyAlignment="1">
      <alignment shrinkToFit="1"/>
    </xf>
    <xf numFmtId="0" fontId="7" fillId="0" borderId="0" xfId="3409" applyFill="1" applyBorder="1" applyAlignment="1">
      <alignment shrinkToFit="1"/>
    </xf>
    <xf numFmtId="43" fontId="7" fillId="0" borderId="0" xfId="2" applyFill="1" applyAlignment="1">
      <alignment shrinkToFit="1"/>
    </xf>
    <xf numFmtId="168" fontId="11" fillId="0" borderId="12" xfId="2" applyNumberFormat="1" applyFont="1" applyFill="1" applyBorder="1" applyAlignment="1">
      <alignment horizontal="left" vertical="center"/>
    </xf>
    <xf numFmtId="168" fontId="111" fillId="0" borderId="0" xfId="2" applyNumberFormat="1" applyFont="1" applyFill="1" applyAlignment="1">
      <alignment horizontal="right"/>
    </xf>
    <xf numFmtId="0" fontId="31" fillId="0" borderId="0" xfId="3518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7" fillId="0" borderId="0" xfId="0" applyFont="1" applyFill="1" applyAlignment="1">
      <alignment horizontal="left" wrapText="1"/>
    </xf>
    <xf numFmtId="0" fontId="13" fillId="0" borderId="0" xfId="3472" applyFont="1" applyFill="1" applyAlignment="1">
      <alignment vertical="center"/>
    </xf>
    <xf numFmtId="49" fontId="13" fillId="0" borderId="0" xfId="0" applyNumberFormat="1" applyFont="1" applyFill="1" applyAlignment="1">
      <alignment horizontal="left" vertical="center"/>
    </xf>
    <xf numFmtId="168" fontId="17" fillId="0" borderId="0" xfId="2" quotePrefix="1" applyNumberFormat="1" applyFont="1" applyFill="1" applyAlignment="1">
      <alignment vertical="center"/>
    </xf>
    <xf numFmtId="168" fontId="7" fillId="0" borderId="0" xfId="2" quotePrefix="1" applyNumberFormat="1" applyFill="1" applyAlignment="1">
      <alignment vertical="center"/>
    </xf>
    <xf numFmtId="168" fontId="13" fillId="0" borderId="0" xfId="2" applyNumberFormat="1" applyFont="1" applyFill="1" applyAlignment="1">
      <alignment horizontal="left" vertical="center"/>
    </xf>
    <xf numFmtId="168" fontId="7" fillId="0" borderId="0" xfId="2" quotePrefix="1" applyNumberFormat="1" applyFill="1"/>
    <xf numFmtId="168" fontId="13" fillId="0" borderId="0" xfId="2" applyNumberFormat="1" applyFont="1" applyFill="1" applyAlignment="1">
      <alignment horizontal="left"/>
    </xf>
    <xf numFmtId="0" fontId="12" fillId="0" borderId="0" xfId="3365" applyFont="1" applyFill="1"/>
    <xf numFmtId="0" fontId="13" fillId="0" borderId="0" xfId="1" applyNumberFormat="1" applyFont="1" applyFill="1" applyBorder="1"/>
    <xf numFmtId="0" fontId="11" fillId="0" borderId="0" xfId="1" applyNumberFormat="1" applyFont="1" applyFill="1" applyBorder="1"/>
    <xf numFmtId="168" fontId="7" fillId="0" borderId="13" xfId="2" applyNumberFormat="1" applyFill="1" applyBorder="1" applyAlignment="1">
      <alignment horizontal="right"/>
    </xf>
    <xf numFmtId="168" fontId="7" fillId="0" borderId="0" xfId="0" applyNumberFormat="1" applyFont="1" applyFill="1"/>
    <xf numFmtId="168" fontId="7" fillId="0" borderId="35" xfId="2" applyNumberFormat="1" applyFill="1" applyBorder="1" applyAlignment="1">
      <alignment horizontal="right"/>
    </xf>
    <xf numFmtId="43" fontId="11" fillId="0" borderId="0" xfId="0" applyNumberFormat="1" applyFont="1" applyFill="1"/>
    <xf numFmtId="43" fontId="11" fillId="0" borderId="0" xfId="2" applyFont="1" applyFill="1"/>
    <xf numFmtId="0" fontId="12" fillId="0" borderId="0" xfId="3472" applyFont="1" applyFill="1" applyAlignment="1">
      <alignment vertical="center"/>
    </xf>
    <xf numFmtId="0" fontId="0" fillId="0" borderId="0" xfId="1" applyNumberFormat="1" applyFont="1" applyFill="1" applyBorder="1"/>
    <xf numFmtId="0" fontId="12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left"/>
    </xf>
    <xf numFmtId="168" fontId="7" fillId="0" borderId="0" xfId="2" applyNumberFormat="1" applyFill="1" applyAlignment="1">
      <alignment horizontal="left"/>
    </xf>
    <xf numFmtId="0" fontId="11" fillId="0" borderId="0" xfId="1" applyNumberFormat="1" applyFont="1" applyFill="1" applyBorder="1" applyAlignment="1">
      <alignment horizontal="left"/>
    </xf>
    <xf numFmtId="168" fontId="11" fillId="0" borderId="0" xfId="2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right"/>
    </xf>
    <xf numFmtId="0" fontId="7" fillId="0" borderId="0" xfId="1" applyNumberFormat="1" applyFont="1" applyFill="1" applyBorder="1"/>
    <xf numFmtId="0" fontId="13" fillId="0" borderId="0" xfId="1" applyNumberFormat="1" applyFont="1" applyFill="1" applyBorder="1" applyAlignment="1">
      <alignment horizontal="center"/>
    </xf>
    <xf numFmtId="168" fontId="11" fillId="0" borderId="11" xfId="2" applyNumberFormat="1" applyFont="1" applyFill="1" applyBorder="1" applyAlignment="1">
      <alignment horizontal="right" vertical="center"/>
    </xf>
    <xf numFmtId="168" fontId="11" fillId="0" borderId="0" xfId="2" applyNumberFormat="1" applyFont="1" applyFill="1" applyAlignment="1">
      <alignment horizontal="right" vertical="center"/>
    </xf>
    <xf numFmtId="168" fontId="11" fillId="0" borderId="0" xfId="2" applyNumberFormat="1" applyFont="1" applyFill="1" applyAlignment="1">
      <alignment horizontal="right" vertical="top"/>
    </xf>
    <xf numFmtId="168" fontId="7" fillId="0" borderId="0" xfId="2" applyNumberFormat="1" applyFill="1" applyAlignment="1">
      <alignment horizontal="right" vertical="top" wrapText="1"/>
    </xf>
    <xf numFmtId="168" fontId="11" fillId="0" borderId="15" xfId="2" applyNumberFormat="1" applyFont="1" applyFill="1" applyBorder="1" applyAlignment="1">
      <alignment horizontal="right" vertical="top"/>
    </xf>
    <xf numFmtId="43" fontId="12" fillId="0" borderId="0" xfId="2" applyFont="1" applyFill="1" applyAlignment="1">
      <alignment horizontal="center"/>
    </xf>
    <xf numFmtId="0" fontId="7" fillId="0" borderId="0" xfId="3472" applyFont="1" applyFill="1" applyAlignment="1">
      <alignment vertical="center"/>
    </xf>
    <xf numFmtId="0" fontId="7" fillId="0" borderId="0" xfId="3365" applyFont="1" applyFill="1"/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center" vertical="center"/>
    </xf>
    <xf numFmtId="168" fontId="7" fillId="0" borderId="13" xfId="2" applyNumberFormat="1" applyFill="1" applyBorder="1" applyAlignment="1">
      <alignment horizontal="right" vertical="top"/>
    </xf>
    <xf numFmtId="0" fontId="11" fillId="0" borderId="0" xfId="3518" applyFont="1" applyFill="1" applyAlignment="1">
      <alignment horizontal="left"/>
    </xf>
    <xf numFmtId="0" fontId="12" fillId="0" borderId="0" xfId="0" applyFont="1" applyFill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/>
    <xf numFmtId="0" fontId="7" fillId="0" borderId="0" xfId="0" applyFont="1" applyAlignment="1">
      <alignment horizontal="center"/>
    </xf>
    <xf numFmtId="49" fontId="12" fillId="0" borderId="0" xfId="5794" applyNumberFormat="1" applyFont="1" applyAlignment="1">
      <alignment horizontal="center"/>
    </xf>
    <xf numFmtId="166" fontId="7" fillId="0" borderId="0" xfId="0" applyNumberFormat="1" applyFont="1" applyAlignment="1">
      <alignment horizontal="right"/>
    </xf>
    <xf numFmtId="49" fontId="11" fillId="0" borderId="0" xfId="0" applyNumberFormat="1" applyFont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right"/>
    </xf>
    <xf numFmtId="43" fontId="112" fillId="0" borderId="0" xfId="2" applyFont="1" applyFill="1" applyBorder="1" applyAlignment="1"/>
    <xf numFmtId="166" fontId="108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center"/>
    </xf>
    <xf numFmtId="49" fontId="110" fillId="0" borderId="0" xfId="0" applyNumberFormat="1" applyFont="1" applyAlignment="1">
      <alignment horizontal="center" vertical="center"/>
    </xf>
    <xf numFmtId="0" fontId="109" fillId="0" borderId="0" xfId="0" applyFont="1" applyAlignment="1">
      <alignment vertical="center"/>
    </xf>
    <xf numFmtId="168" fontId="7" fillId="0" borderId="0" xfId="0" applyNumberFormat="1" applyFont="1"/>
    <xf numFmtId="0" fontId="12" fillId="0" borderId="0" xfId="0" applyFont="1" applyFill="1" applyAlignment="1">
      <alignment horizontal="center"/>
    </xf>
    <xf numFmtId="168" fontId="34" fillId="0" borderId="13" xfId="2" applyNumberFormat="1" applyFont="1" applyFill="1" applyBorder="1" applyAlignment="1">
      <alignment shrinkToFit="1"/>
    </xf>
    <xf numFmtId="0" fontId="11" fillId="0" borderId="0" xfId="5794" applyFont="1" applyAlignment="1">
      <alignment horizontal="left"/>
    </xf>
    <xf numFmtId="0" fontId="7" fillId="0" borderId="0" xfId="5794" applyAlignment="1">
      <alignment horizontal="left"/>
    </xf>
    <xf numFmtId="0" fontId="12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168" fontId="106" fillId="0" borderId="0" xfId="2" applyNumberFormat="1" applyFont="1" applyFill="1" applyAlignment="1"/>
    <xf numFmtId="168" fontId="106" fillId="0" borderId="0" xfId="2" applyNumberFormat="1" applyFont="1" applyFill="1" applyBorder="1" applyAlignment="1"/>
    <xf numFmtId="168" fontId="106" fillId="0" borderId="0" xfId="2" applyNumberFormat="1" applyFont="1" applyFill="1" applyBorder="1" applyAlignment="1">
      <alignment horizontal="right"/>
    </xf>
    <xf numFmtId="49" fontId="7" fillId="0" borderId="0" xfId="5794" applyNumberFormat="1" applyAlignment="1"/>
    <xf numFmtId="49" fontId="12" fillId="0" borderId="0" xfId="0" applyNumberFormat="1" applyFont="1" applyAlignment="1">
      <alignment horizontal="center"/>
    </xf>
    <xf numFmtId="37" fontId="7" fillId="0" borderId="0" xfId="0" applyNumberFormat="1" applyFont="1" applyAlignment="1"/>
    <xf numFmtId="49" fontId="7" fillId="0" borderId="0" xfId="5794" applyNumberFormat="1" applyAlignment="1">
      <alignment horizontal="left"/>
    </xf>
    <xf numFmtId="49" fontId="11" fillId="0" borderId="0" xfId="0" applyNumberFormat="1" applyFont="1" applyAlignment="1"/>
    <xf numFmtId="49" fontId="13" fillId="0" borderId="0" xfId="0" applyNumberFormat="1" applyFont="1" applyAlignment="1">
      <alignment horizontal="center"/>
    </xf>
    <xf numFmtId="0" fontId="9" fillId="0" borderId="0" xfId="0" applyFont="1" applyAlignment="1"/>
    <xf numFmtId="0" fontId="11" fillId="0" borderId="0" xfId="0" applyFont="1" applyAlignment="1"/>
    <xf numFmtId="0" fontId="7" fillId="0" borderId="0" xfId="0" applyFont="1" applyAlignment="1"/>
    <xf numFmtId="0" fontId="13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168" fontId="19" fillId="0" borderId="0" xfId="2" applyNumberFormat="1" applyFont="1" applyFill="1" applyAlignment="1">
      <alignment horizontal="center"/>
    </xf>
    <xf numFmtId="0" fontId="7" fillId="0" borderId="0" xfId="0" applyFont="1" applyAlignment="1">
      <alignment horizontal="left"/>
    </xf>
    <xf numFmtId="168" fontId="17" fillId="0" borderId="0" xfId="2" applyNumberFormat="1" applyFont="1" applyFill="1" applyAlignment="1">
      <alignment horizontal="center"/>
    </xf>
    <xf numFmtId="168" fontId="7" fillId="0" borderId="0" xfId="2" applyNumberFormat="1" applyFont="1" applyFill="1" applyBorder="1" applyAlignment="1">
      <alignment horizontal="center"/>
    </xf>
    <xf numFmtId="49" fontId="7" fillId="0" borderId="0" xfId="0" applyNumberFormat="1" applyFont="1" applyAlignment="1"/>
    <xf numFmtId="168" fontId="18" fillId="0" borderId="11" xfId="2" applyNumberFormat="1" applyFont="1" applyFill="1" applyBorder="1" applyAlignment="1"/>
    <xf numFmtId="168" fontId="113" fillId="0" borderId="0" xfId="2" applyNumberFormat="1" applyFont="1" applyFill="1" applyAlignment="1"/>
    <xf numFmtId="168" fontId="17" fillId="0" borderId="0" xfId="2" applyNumberFormat="1" applyFont="1" applyFill="1" applyBorder="1" applyAlignment="1"/>
    <xf numFmtId="41" fontId="7" fillId="0" borderId="0" xfId="0" applyNumberFormat="1" applyFont="1" applyAlignment="1"/>
    <xf numFmtId="168" fontId="17" fillId="0" borderId="12" xfId="2" applyNumberFormat="1" applyFont="1" applyFill="1" applyBorder="1" applyAlignment="1"/>
    <xf numFmtId="43" fontId="17" fillId="0" borderId="0" xfId="2" applyFont="1" applyFill="1" applyAlignment="1"/>
    <xf numFmtId="43" fontId="17" fillId="0" borderId="0" xfId="2" applyFont="1" applyFill="1" applyBorder="1" applyAlignment="1"/>
    <xf numFmtId="0" fontId="11" fillId="0" borderId="0" xfId="0" applyFont="1" applyAlignment="1">
      <alignment horizontal="left"/>
    </xf>
    <xf numFmtId="168" fontId="18" fillId="0" borderId="35" xfId="2" applyNumberFormat="1" applyFont="1" applyFill="1" applyBorder="1" applyAlignment="1"/>
    <xf numFmtId="41" fontId="11" fillId="0" borderId="0" xfId="0" applyNumberFormat="1" applyFont="1" applyAlignment="1"/>
    <xf numFmtId="168" fontId="18" fillId="0" borderId="12" xfId="2" applyNumberFormat="1" applyFont="1" applyFill="1" applyBorder="1" applyAlignment="1"/>
    <xf numFmtId="168" fontId="7" fillId="0" borderId="0" xfId="0" applyNumberFormat="1" applyFont="1" applyAlignment="1"/>
    <xf numFmtId="168" fontId="11" fillId="0" borderId="0" xfId="2" applyNumberFormat="1" applyFont="1" applyFill="1" applyAlignment="1">
      <alignment horizontal="right" shrinkToFit="1"/>
    </xf>
    <xf numFmtId="0" fontId="31" fillId="0" borderId="0" xfId="3518" applyFont="1" applyFill="1" applyAlignment="1">
      <alignment horizontal="center"/>
    </xf>
    <xf numFmtId="168" fontId="11" fillId="0" borderId="0" xfId="2" applyNumberFormat="1" applyFont="1" applyFill="1" applyBorder="1" applyAlignment="1">
      <alignment shrinkToFit="1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 vertical="center"/>
    </xf>
    <xf numFmtId="0" fontId="9" fillId="0" borderId="0" xfId="3409" applyFont="1"/>
    <xf numFmtId="0" fontId="24" fillId="0" borderId="0" xfId="3518" applyFont="1"/>
    <xf numFmtId="0" fontId="7" fillId="0" borderId="0" xfId="3409"/>
    <xf numFmtId="0" fontId="9" fillId="0" borderId="0" xfId="3518" applyFont="1" applyAlignment="1">
      <alignment horizontal="left"/>
    </xf>
    <xf numFmtId="168" fontId="24" fillId="0" borderId="0" xfId="3518" applyNumberFormat="1" applyFont="1"/>
    <xf numFmtId="0" fontId="7" fillId="0" borderId="0" xfId="3518"/>
    <xf numFmtId="0" fontId="33" fillId="0" borderId="0" xfId="3518" applyFont="1" applyAlignment="1">
      <alignment horizontal="center"/>
    </xf>
    <xf numFmtId="0" fontId="33" fillId="0" borderId="0" xfId="3518" applyFont="1"/>
    <xf numFmtId="0" fontId="34" fillId="0" borderId="0" xfId="3518" applyFont="1" applyAlignment="1">
      <alignment horizontal="center"/>
    </xf>
    <xf numFmtId="0" fontId="31" fillId="0" borderId="0" xfId="3518" applyFont="1" applyAlignment="1">
      <alignment horizontal="center"/>
    </xf>
    <xf numFmtId="0" fontId="7" fillId="0" borderId="0" xfId="3409" applyAlignment="1">
      <alignment horizontal="center"/>
    </xf>
    <xf numFmtId="0" fontId="12" fillId="0" borderId="0" xfId="3518" applyFont="1" applyAlignment="1">
      <alignment horizontal="center"/>
    </xf>
    <xf numFmtId="0" fontId="12" fillId="0" borderId="0" xfId="3409" applyFont="1" applyAlignment="1">
      <alignment horizontal="center"/>
    </xf>
    <xf numFmtId="0" fontId="34" fillId="0" borderId="0" xfId="3409" applyFont="1" applyAlignment="1">
      <alignment wrapText="1"/>
    </xf>
    <xf numFmtId="0" fontId="34" fillId="0" borderId="0" xfId="3409" applyFont="1" applyAlignment="1">
      <alignment horizontal="left"/>
    </xf>
    <xf numFmtId="0" fontId="114" fillId="0" borderId="0" xfId="3409" applyFont="1" applyAlignment="1">
      <alignment horizontal="left"/>
    </xf>
    <xf numFmtId="168" fontId="33" fillId="0" borderId="13" xfId="2" applyNumberFormat="1" applyFont="1" applyBorder="1"/>
    <xf numFmtId="168" fontId="34" fillId="0" borderId="13" xfId="2" applyNumberFormat="1" applyFont="1" applyBorder="1"/>
    <xf numFmtId="168" fontId="34" fillId="0" borderId="0" xfId="2" applyNumberFormat="1" applyFont="1"/>
    <xf numFmtId="168" fontId="7" fillId="0" borderId="0" xfId="3409" applyNumberFormat="1"/>
    <xf numFmtId="168" fontId="7" fillId="0" borderId="0" xfId="2" applyNumberFormat="1" applyFill="1" applyAlignment="1">
      <alignment shrinkToFit="1"/>
    </xf>
    <xf numFmtId="168" fontId="7" fillId="0" borderId="0" xfId="2" applyNumberFormat="1" applyFill="1" applyBorder="1" applyAlignment="1">
      <alignment shrinkToFit="1"/>
    </xf>
    <xf numFmtId="0" fontId="7" fillId="0" borderId="0" xfId="3409" applyAlignment="1">
      <alignment shrinkToFit="1"/>
    </xf>
    <xf numFmtId="165" fontId="7" fillId="0" borderId="0" xfId="3409" applyNumberFormat="1" applyAlignment="1">
      <alignment shrinkToFit="1"/>
    </xf>
    <xf numFmtId="168" fontId="7" fillId="0" borderId="0" xfId="3409" applyNumberFormat="1" applyAlignment="1">
      <alignment shrinkToFit="1"/>
    </xf>
    <xf numFmtId="0" fontId="12" fillId="0" borderId="0" xfId="0" applyFont="1" applyAlignment="1">
      <alignment horizontal="center"/>
    </xf>
    <xf numFmtId="168" fontId="7" fillId="0" borderId="0" xfId="2" applyNumberFormat="1" applyFont="1" applyFill="1" applyAlignment="1">
      <alignment horizontal="left"/>
    </xf>
    <xf numFmtId="168" fontId="7" fillId="0" borderId="0" xfId="2" applyNumberFormat="1" applyFont="1" applyFill="1" applyBorder="1" applyAlignment="1">
      <alignment horizontal="left"/>
    </xf>
    <xf numFmtId="0" fontId="12" fillId="0" borderId="0" xfId="0" applyFont="1" applyFill="1" applyAlignment="1">
      <alignment horizontal="left"/>
    </xf>
    <xf numFmtId="0" fontId="114" fillId="0" borderId="0" xfId="3518" applyFont="1" applyAlignment="1">
      <alignment horizontal="left"/>
    </xf>
    <xf numFmtId="0" fontId="13" fillId="0" borderId="0" xfId="5794" applyFont="1" applyAlignment="1">
      <alignment horizontal="left"/>
    </xf>
    <xf numFmtId="0" fontId="12" fillId="0" borderId="0" xfId="0" applyFont="1" applyFill="1" applyAlignment="1">
      <alignment horizontal="center"/>
    </xf>
    <xf numFmtId="174" fontId="7" fillId="0" borderId="0" xfId="3409" applyNumberFormat="1" applyFill="1" applyBorder="1" applyAlignment="1">
      <alignment shrinkToFit="1"/>
    </xf>
    <xf numFmtId="168" fontId="7" fillId="0" borderId="0" xfId="2" quotePrefix="1" applyNumberFormat="1" applyFont="1" applyFill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34" fillId="0" borderId="0" xfId="3518" applyFont="1" applyAlignment="1">
      <alignment horizontal="center"/>
    </xf>
    <xf numFmtId="0" fontId="33" fillId="0" borderId="13" xfId="3518" applyFont="1" applyBorder="1" applyAlignment="1">
      <alignment horizontal="center"/>
    </xf>
    <xf numFmtId="0" fontId="31" fillId="0" borderId="0" xfId="3518" applyFont="1" applyAlignment="1">
      <alignment horizontal="center"/>
    </xf>
    <xf numFmtId="0" fontId="31" fillId="0" borderId="0" xfId="3518" applyFont="1" applyFill="1" applyAlignment="1">
      <alignment horizontal="center"/>
    </xf>
    <xf numFmtId="0" fontId="33" fillId="0" borderId="13" xfId="3518" applyFont="1" applyFill="1" applyBorder="1" applyAlignment="1">
      <alignment horizontal="center"/>
    </xf>
    <xf numFmtId="0" fontId="34" fillId="0" borderId="0" xfId="3518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/>
    </xf>
    <xf numFmtId="0" fontId="12" fillId="0" borderId="0" xfId="0" applyFont="1" applyFill="1" applyAlignment="1">
      <alignment horizontal="center" vertical="center"/>
    </xf>
  </cellXfs>
  <cellStyles count="5796">
    <cellStyle name="_Column1" xfId="10" xr:uid="{00000000-0005-0000-0000-000000000000}"/>
    <cellStyle name="_Column1 2" xfId="11" xr:uid="{00000000-0005-0000-0000-000001000000}"/>
    <cellStyle name="_Column1 2 2" xfId="12" xr:uid="{00000000-0005-0000-0000-000002000000}"/>
    <cellStyle name="_Column1 3" xfId="13" xr:uid="{00000000-0005-0000-0000-000003000000}"/>
    <cellStyle name="_Column1_38.AdminRelated (M)" xfId="14" xr:uid="{00000000-0005-0000-0000-000004000000}"/>
    <cellStyle name="_Column1_38.AdminRelated (M) 2" xfId="15" xr:uid="{00000000-0005-0000-0000-000005000000}"/>
    <cellStyle name="_Column1_38.AdminRelated (M)_38.AdminRelated (M)" xfId="16" xr:uid="{00000000-0005-0000-0000-000006000000}"/>
    <cellStyle name="_Column1_38.AdminRelated (M)_38.AdminRelated (M) 2" xfId="17" xr:uid="{00000000-0005-0000-0000-000007000000}"/>
    <cellStyle name="_Column1_38.AdminRelated (M)_4.CEConso" xfId="18" xr:uid="{00000000-0005-0000-0000-000008000000}"/>
    <cellStyle name="_Column1_38.AdminRelated (M)_4.CEConso 2" xfId="19" xr:uid="{00000000-0005-0000-0000-000009000000}"/>
    <cellStyle name="_Column1_38.AdminRelated (M)_4.CEConso_Final 22.1.10" xfId="20" xr:uid="{00000000-0005-0000-0000-00000A000000}"/>
    <cellStyle name="_Column1_38.AdminRelated (M)_4.CEConso_Final 22.1.10 2" xfId="21" xr:uid="{00000000-0005-0000-0000-00000B000000}"/>
    <cellStyle name="_Column1_38.AdminRelated (M)_7.EBITDA" xfId="22" xr:uid="{00000000-0005-0000-0000-00000C000000}"/>
    <cellStyle name="_Column1_38.AdminRelated (M)_7.EBITDA 2" xfId="23" xr:uid="{00000000-0005-0000-0000-00000D000000}"/>
    <cellStyle name="_Column1_38.AdminRelated (M)_8. Cash" xfId="24" xr:uid="{00000000-0005-0000-0000-00000E000000}"/>
    <cellStyle name="_Column1_38.AdminRelated (M)_8. Cash 2" xfId="25" xr:uid="{00000000-0005-0000-0000-00000F000000}"/>
    <cellStyle name="_Column1_38.AdminRelated (M)_Interest Rate Risk" xfId="26" xr:uid="{00000000-0005-0000-0000-000010000000}"/>
    <cellStyle name="_Column1_38.AdminRelated (M)_Interest Rate Risk 2" xfId="27" xr:uid="{00000000-0005-0000-0000-000011000000}"/>
    <cellStyle name="_Column1_38.AdminRelated (M)_PTT for cash flow Dec 09_mjing" xfId="28" xr:uid="{00000000-0005-0000-0000-000012000000}"/>
    <cellStyle name="_Column1_38.AdminRelated (M)_PTT for cash flow Dec 09_mjing 2" xfId="29" xr:uid="{00000000-0005-0000-0000-000013000000}"/>
    <cellStyle name="_Column1_38.AdminRelated (M)_PTT Reports_30.11.10" xfId="30" xr:uid="{00000000-0005-0000-0000-000014000000}"/>
    <cellStyle name="_Column1_38.AdminRelated (M)_PTT Reports_30.11.10 2" xfId="31" xr:uid="{00000000-0005-0000-0000-000015000000}"/>
    <cellStyle name="_Column1_38.AdminRelated (M)_Sheet1" xfId="32" xr:uid="{00000000-0005-0000-0000-000016000000}"/>
    <cellStyle name="_Column1_38.AdminRelated (M)_Sheet1 2" xfId="33" xr:uid="{00000000-0005-0000-0000-000017000000}"/>
    <cellStyle name="_Column1_Cognis_Conso_Dec 06" xfId="34" xr:uid="{00000000-0005-0000-0000-000018000000}"/>
    <cellStyle name="_Column1_Cognis_Conso_Dec 06 2" xfId="35" xr:uid="{00000000-0005-0000-0000-000019000000}"/>
    <cellStyle name="_Column1_Cognis_Conso_Dec 06_38.AdminRelated (M)" xfId="36" xr:uid="{00000000-0005-0000-0000-00001A000000}"/>
    <cellStyle name="_Column1_Cognis_Conso_Dec 06_38.AdminRelated (M) 2" xfId="37" xr:uid="{00000000-0005-0000-0000-00001B000000}"/>
    <cellStyle name="_Column1_Cognis_Conso_Dec 06_4.CEConso" xfId="38" xr:uid="{00000000-0005-0000-0000-00001C000000}"/>
    <cellStyle name="_Column1_Cognis_Conso_Dec 06_4.CEConso 2" xfId="39" xr:uid="{00000000-0005-0000-0000-00001D000000}"/>
    <cellStyle name="_Column1_Cognis_Conso_Dec 06_4.CEConso_Final 22.1.10" xfId="40" xr:uid="{00000000-0005-0000-0000-00001E000000}"/>
    <cellStyle name="_Column1_Cognis_Conso_Dec 06_4.CEConso_Final 22.1.10 2" xfId="41" xr:uid="{00000000-0005-0000-0000-00001F000000}"/>
    <cellStyle name="_Column1_Cognis_Conso_Dec 06_7.EBITDA" xfId="42" xr:uid="{00000000-0005-0000-0000-000020000000}"/>
    <cellStyle name="_Column1_Cognis_Conso_Dec 06_7.EBITDA 2" xfId="43" xr:uid="{00000000-0005-0000-0000-000021000000}"/>
    <cellStyle name="_Column1_Cognis_Conso_Dec 06_8. Cash" xfId="44" xr:uid="{00000000-0005-0000-0000-000022000000}"/>
    <cellStyle name="_Column1_Cognis_Conso_Dec 06_8. Cash 2" xfId="45" xr:uid="{00000000-0005-0000-0000-000023000000}"/>
    <cellStyle name="_Column1_Cognis_Conso_Dec 06_Interest Rate Risk" xfId="46" xr:uid="{00000000-0005-0000-0000-000024000000}"/>
    <cellStyle name="_Column1_Cognis_Conso_Dec 06_Interest Rate Risk 2" xfId="47" xr:uid="{00000000-0005-0000-0000-000025000000}"/>
    <cellStyle name="_Column1_Cognis_Conso_Dec 06_PTT for cash flow Dec 09_mjing" xfId="48" xr:uid="{00000000-0005-0000-0000-000026000000}"/>
    <cellStyle name="_Column1_Cognis_Conso_Dec 06_PTT for cash flow Dec 09_mjing 2" xfId="49" xr:uid="{00000000-0005-0000-0000-000027000000}"/>
    <cellStyle name="_Column1_Cognis_Conso_Dec 06_PTT Reports_30.11.10" xfId="50" xr:uid="{00000000-0005-0000-0000-000028000000}"/>
    <cellStyle name="_Column1_Cognis_Conso_Dec 06_PTT Reports_30.11.10 2" xfId="51" xr:uid="{00000000-0005-0000-0000-000029000000}"/>
    <cellStyle name="_Column1_Cognis_Conso_Dec 06_Sheet1" xfId="52" xr:uid="{00000000-0005-0000-0000-00002A000000}"/>
    <cellStyle name="_Column1_Cognis_Conso_Dec 06_Sheet1 2" xfId="53" xr:uid="{00000000-0005-0000-0000-00002B000000}"/>
    <cellStyle name="_Column1_COM Consol BS and PL 31 Dec 2006_KSY" xfId="54" xr:uid="{00000000-0005-0000-0000-00002C000000}"/>
    <cellStyle name="_Column1_COM Consol BS and PL 31 Dec 2006_KSY 2" xfId="55" xr:uid="{00000000-0005-0000-0000-00002D000000}"/>
    <cellStyle name="_Column1_COM Consol BS and PL 31 Dec 2006_KSY 2 2" xfId="56" xr:uid="{00000000-0005-0000-0000-00002E000000}"/>
    <cellStyle name="_Column1_COM Consol BS and PL 31 Dec 2006_KSY 3" xfId="57" xr:uid="{00000000-0005-0000-0000-00002F000000}"/>
    <cellStyle name="_Column1_Commitments Note" xfId="58" xr:uid="{00000000-0005-0000-0000-000030000000}"/>
    <cellStyle name="_Column1_Commitments Note 2" xfId="59" xr:uid="{00000000-0005-0000-0000-000031000000}"/>
    <cellStyle name="_Column1_Commitments Note 2 2" xfId="60" xr:uid="{00000000-0005-0000-0000-000032000000}"/>
    <cellStyle name="_Column1_Commitments Note 3" xfId="61" xr:uid="{00000000-0005-0000-0000-000033000000}"/>
    <cellStyle name="_Column1_Copy of PTT(amended by Janice on CFS)llatest1" xfId="62" xr:uid="{00000000-0005-0000-0000-000034000000}"/>
    <cellStyle name="_Column1_Copy of PTT(amended by Janice on CFS)llatest1 2" xfId="63" xr:uid="{00000000-0005-0000-0000-000035000000}"/>
    <cellStyle name="_Column1_Copy of PTT(amended by Janice on CFS)llatest1 2 2" xfId="64" xr:uid="{00000000-0005-0000-0000-000036000000}"/>
    <cellStyle name="_Column1_Copy of PTT(amended by Janice on CFS)llatest1 3" xfId="65" xr:uid="{00000000-0005-0000-0000-000037000000}"/>
    <cellStyle name="_Column1_Copy of PTT(amended by Janice on CFS)llatest1_38.AdminRelated (M)" xfId="66" xr:uid="{00000000-0005-0000-0000-000038000000}"/>
    <cellStyle name="_Column1_Copy of PTT(amended by Janice on CFS)llatest1_38.AdminRelated (M) 2" xfId="67" xr:uid="{00000000-0005-0000-0000-000039000000}"/>
    <cellStyle name="_Column1_Copy of PTT(amended by Janice on CFS)llatest1_38.AdminRelated (M) 2 2" xfId="68" xr:uid="{00000000-0005-0000-0000-00003A000000}"/>
    <cellStyle name="_Column1_Copy of PTT(amended by Janice on CFS)llatest1_38.AdminRelated (M) 3" xfId="69" xr:uid="{00000000-0005-0000-0000-00003B000000}"/>
    <cellStyle name="_Column1_Copy of PTT(amended by Janice on CFS)llatest1_38.AdminRelated (M)_1" xfId="70" xr:uid="{00000000-0005-0000-0000-00003C000000}"/>
    <cellStyle name="_Column1_Copy of PTT(amended by Janice on CFS)llatest1_38.AdminRelated (M)_1 2" xfId="71" xr:uid="{00000000-0005-0000-0000-00003D000000}"/>
    <cellStyle name="_Column1_Copy of PTT(amended by Janice on CFS)llatest1_38.AdminRelated (M)_1 2 2" xfId="72" xr:uid="{00000000-0005-0000-0000-00003E000000}"/>
    <cellStyle name="_Column1_Copy of PTT(amended by Janice on CFS)llatest1_38.AdminRelated (M)_1 3" xfId="73" xr:uid="{00000000-0005-0000-0000-00003F000000}"/>
    <cellStyle name="_Column1_Copy of PTT(amended by Janice on CFS)llatest1_38.AdminRelated (M)_PTT Reports_30.11.10" xfId="74" xr:uid="{00000000-0005-0000-0000-000040000000}"/>
    <cellStyle name="_Column1_Copy of PTT(amended by Janice on CFS)llatest1_38.AdminRelated (M)_PTT Reports_30.11.10 2" xfId="75" xr:uid="{00000000-0005-0000-0000-000041000000}"/>
    <cellStyle name="_Column1_Copy of PTT(amended by Janice on CFS)llatest1_38.AdminRelated (M)_PTT Reports_30.11.10 2 2" xfId="76" xr:uid="{00000000-0005-0000-0000-000042000000}"/>
    <cellStyle name="_Column1_Copy of PTT(amended by Janice on CFS)llatest1_38.AdminRelated (M)_PTT Reports_30.11.10 3" xfId="77" xr:uid="{00000000-0005-0000-0000-000043000000}"/>
    <cellStyle name="_Column1_Copy of PTT(amended by Janice on CFS)llatest1_38.AdminRelated (M)_Sheet1" xfId="78" xr:uid="{00000000-0005-0000-0000-000044000000}"/>
    <cellStyle name="_Column1_Copy of PTT(amended by Janice on CFS)llatest1_38.AdminRelated (M)_Sheet1 2" xfId="79" xr:uid="{00000000-0005-0000-0000-000045000000}"/>
    <cellStyle name="_Column1_Copy of PTT(amended by Janice on CFS)llatest1_38.AdminRelated (M)_Sheet1 2 2" xfId="80" xr:uid="{00000000-0005-0000-0000-000046000000}"/>
    <cellStyle name="_Column1_Copy of PTT(amended by Janice on CFS)llatest1_38.AdminRelated (M)_Sheet1 3" xfId="81" xr:uid="{00000000-0005-0000-0000-000047000000}"/>
    <cellStyle name="_Column1_Copy of PTT(amended by Janice on CFS)llatest1_4.CEConso" xfId="82" xr:uid="{00000000-0005-0000-0000-000048000000}"/>
    <cellStyle name="_Column1_Copy of PTT(amended by Janice on CFS)llatest1_4.CEConso 2" xfId="83" xr:uid="{00000000-0005-0000-0000-000049000000}"/>
    <cellStyle name="_Column1_Copy of PTT(amended by Janice on CFS)llatest1_4.CEConso 2 2" xfId="84" xr:uid="{00000000-0005-0000-0000-00004A000000}"/>
    <cellStyle name="_Column1_Copy of PTT(amended by Janice on CFS)llatest1_4.CEConso 3" xfId="85" xr:uid="{00000000-0005-0000-0000-00004B000000}"/>
    <cellStyle name="_Column1_Copy of PTT(amended by Janice on CFS)llatest1_4.CEConso_4.CEConso_Final" xfId="86" xr:uid="{00000000-0005-0000-0000-00004C000000}"/>
    <cellStyle name="_Column1_Copy of PTT(amended by Janice on CFS)llatest1_4.CEConso_4.CEConso_Final 2" xfId="87" xr:uid="{00000000-0005-0000-0000-00004D000000}"/>
    <cellStyle name="_Column1_Copy of PTT(amended by Janice on CFS)llatest1_4.CEConso_4.CEConso_Final 2 2" xfId="88" xr:uid="{00000000-0005-0000-0000-00004E000000}"/>
    <cellStyle name="_Column1_Copy of PTT(amended by Janice on CFS)llatest1_4.CEConso_4.CEConso_Final 3" xfId="89" xr:uid="{00000000-0005-0000-0000-00004F000000}"/>
    <cellStyle name="_Column1_Copy of PTT(amended by Janice on CFS)llatest1_4.CEConso_Final" xfId="90" xr:uid="{00000000-0005-0000-0000-000050000000}"/>
    <cellStyle name="_Column1_Copy of PTT(amended by Janice on CFS)llatest1_4.CEConso_Final 2" xfId="91" xr:uid="{00000000-0005-0000-0000-000051000000}"/>
    <cellStyle name="_Column1_Copy of PTT(amended by Janice on CFS)llatest1_4.CEConso_Final 2 2" xfId="92" xr:uid="{00000000-0005-0000-0000-000052000000}"/>
    <cellStyle name="_Column1_Copy of PTT(amended by Janice on CFS)llatest1_4.CEConso_Final 22.1.10" xfId="93" xr:uid="{00000000-0005-0000-0000-000053000000}"/>
    <cellStyle name="_Column1_Copy of PTT(amended by Janice on CFS)llatest1_4.CEConso_Final 22.1.10 2" xfId="94" xr:uid="{00000000-0005-0000-0000-000054000000}"/>
    <cellStyle name="_Column1_Copy of PTT(amended by Janice on CFS)llatest1_4.CEConso_Final 22.1.10 2 2" xfId="95" xr:uid="{00000000-0005-0000-0000-000055000000}"/>
    <cellStyle name="_Column1_Copy of PTT(amended by Janice on CFS)llatest1_4.CEConso_Final 22.1.10 3" xfId="96" xr:uid="{00000000-0005-0000-0000-000056000000}"/>
    <cellStyle name="_Column1_Copy of PTT(amended by Janice on CFS)llatest1_4.CEConso_Final 22.1.10_PTT Reports_30.11.10" xfId="97" xr:uid="{00000000-0005-0000-0000-000057000000}"/>
    <cellStyle name="_Column1_Copy of PTT(amended by Janice on CFS)llatest1_4.CEConso_Final 22.1.10_PTT Reports_30.11.10 2" xfId="98" xr:uid="{00000000-0005-0000-0000-000058000000}"/>
    <cellStyle name="_Column1_Copy of PTT(amended by Janice on CFS)llatest1_4.CEConso_Final 22.1.10_PTT Reports_30.11.10 2 2" xfId="99" xr:uid="{00000000-0005-0000-0000-000059000000}"/>
    <cellStyle name="_Column1_Copy of PTT(amended by Janice on CFS)llatest1_4.CEConso_Final 22.1.10_PTT Reports_30.11.10 3" xfId="100" xr:uid="{00000000-0005-0000-0000-00005A000000}"/>
    <cellStyle name="_Column1_Copy of PTT(amended by Janice on CFS)llatest1_4.CEConso_Final 3" xfId="101" xr:uid="{00000000-0005-0000-0000-00005B000000}"/>
    <cellStyle name="_Column1_Copy of PTT(amended by Janice on CFS)llatest1_4.CEConso_Final 4" xfId="102" xr:uid="{00000000-0005-0000-0000-00005C000000}"/>
    <cellStyle name="_Column1_Copy of PTT(amended by Janice on CFS)llatest1_4.CEConso_Sheet1" xfId="103" xr:uid="{00000000-0005-0000-0000-00005D000000}"/>
    <cellStyle name="_Column1_Copy of PTT(amended by Janice on CFS)llatest1_4.CEConso_Sheet1 2" xfId="104" xr:uid="{00000000-0005-0000-0000-00005E000000}"/>
    <cellStyle name="_Column1_Copy of PTT(amended by Janice on CFS)llatest1_4.CEConso_Sheet1 2 2" xfId="105" xr:uid="{00000000-0005-0000-0000-00005F000000}"/>
    <cellStyle name="_Column1_Copy of PTT(amended by Janice on CFS)llatest1_4.CEConso_Sheet1 3" xfId="106" xr:uid="{00000000-0005-0000-0000-000060000000}"/>
    <cellStyle name="_Column1_Copy of PTT(amended by Janice on CFS)llatest1_7.EBITDA" xfId="107" xr:uid="{00000000-0005-0000-0000-000061000000}"/>
    <cellStyle name="_Column1_Copy of PTT(amended by Janice on CFS)llatest1_7.EBITDA 2" xfId="108" xr:uid="{00000000-0005-0000-0000-000062000000}"/>
    <cellStyle name="_Column1_Copy of PTT(amended by Janice on CFS)llatest1_7.EBITDA 2 2" xfId="109" xr:uid="{00000000-0005-0000-0000-000063000000}"/>
    <cellStyle name="_Column1_Copy of PTT(amended by Janice on CFS)llatest1_7.EBITDA 3" xfId="110" xr:uid="{00000000-0005-0000-0000-000064000000}"/>
    <cellStyle name="_Column1_Copy of PTT(amended by Janice on CFS)llatest1_7.EBITDA_PTT Reports_30.11.10" xfId="111" xr:uid="{00000000-0005-0000-0000-000065000000}"/>
    <cellStyle name="_Column1_Copy of PTT(amended by Janice on CFS)llatest1_7.EBITDA_PTT Reports_30.11.10 2" xfId="112" xr:uid="{00000000-0005-0000-0000-000066000000}"/>
    <cellStyle name="_Column1_Copy of PTT(amended by Janice on CFS)llatest1_7.EBITDA_PTT Reports_30.11.10 2 2" xfId="113" xr:uid="{00000000-0005-0000-0000-000067000000}"/>
    <cellStyle name="_Column1_Copy of PTT(amended by Janice on CFS)llatest1_7.EBITDA_PTT Reports_30.11.10 3" xfId="114" xr:uid="{00000000-0005-0000-0000-000068000000}"/>
    <cellStyle name="_Column1_Copy of PTT(amended by Janice on CFS)llatest1_7.EBITDA_Sheet1" xfId="115" xr:uid="{00000000-0005-0000-0000-000069000000}"/>
    <cellStyle name="_Column1_Copy of PTT(amended by Janice on CFS)llatest1_7.EBITDA_Sheet1 2" xfId="116" xr:uid="{00000000-0005-0000-0000-00006A000000}"/>
    <cellStyle name="_Column1_Copy of PTT(amended by Janice on CFS)llatest1_7.EBITDA_Sheet1 2 2" xfId="117" xr:uid="{00000000-0005-0000-0000-00006B000000}"/>
    <cellStyle name="_Column1_Copy of PTT(amended by Janice on CFS)llatest1_7.EBITDA_Sheet1 3" xfId="118" xr:uid="{00000000-0005-0000-0000-00006C000000}"/>
    <cellStyle name="_Column1_Copy of PTT(amended by Janice on CFS)llatest1_PTT for cash flow Dec 09_mjing" xfId="119" xr:uid="{00000000-0005-0000-0000-00006D000000}"/>
    <cellStyle name="_Column1_Copy of PTT(amended by Janice on CFS)llatest1_PTT for cash flow Dec 09_mjing 2" xfId="120" xr:uid="{00000000-0005-0000-0000-00006E000000}"/>
    <cellStyle name="_Column1_Copy of PTT(amended by Janice on CFS)llatest1_PTT for cash flow Dec 09_mjing 2 2" xfId="121" xr:uid="{00000000-0005-0000-0000-00006F000000}"/>
    <cellStyle name="_Column1_Copy of PTT(amended by Janice on CFS)llatest1_PTT for cash flow Dec 09_mjing 3" xfId="122" xr:uid="{00000000-0005-0000-0000-000070000000}"/>
    <cellStyle name="_Column1_Copy of PTT(amended by Janice on CFS)llatest1_PTT for cash flow Dec 09_mjing_PTT Reports_30.11.10" xfId="123" xr:uid="{00000000-0005-0000-0000-000071000000}"/>
    <cellStyle name="_Column1_Copy of PTT(amended by Janice on CFS)llatest1_PTT for cash flow Dec 09_mjing_PTT Reports_30.11.10 2" xfId="124" xr:uid="{00000000-0005-0000-0000-000072000000}"/>
    <cellStyle name="_Column1_Copy of PTT(amended by Janice on CFS)llatest1_PTT for cash flow Dec 09_mjing_PTT Reports_30.11.10 2 2" xfId="125" xr:uid="{00000000-0005-0000-0000-000073000000}"/>
    <cellStyle name="_Column1_Copy of PTT(amended by Janice on CFS)llatest1_PTT for cash flow Dec 09_mjing_PTT Reports_30.11.10 3" xfId="126" xr:uid="{00000000-0005-0000-0000-000074000000}"/>
    <cellStyle name="_Column1_Copy of PTT(amended by Janice on CFS)llatest1_PTT for cash flow Dec 09_mjing_Sheet1" xfId="127" xr:uid="{00000000-0005-0000-0000-000075000000}"/>
    <cellStyle name="_Column1_Copy of PTT(amended by Janice on CFS)llatest1_PTT for cash flow Dec 09_mjing_Sheet1 2" xfId="128" xr:uid="{00000000-0005-0000-0000-000076000000}"/>
    <cellStyle name="_Column1_Copy of PTT(amended by Janice on CFS)llatest1_PTT for cash flow Dec 09_mjing_Sheet1 2 2" xfId="129" xr:uid="{00000000-0005-0000-0000-000077000000}"/>
    <cellStyle name="_Column1_Copy of PTT(amended by Janice on CFS)llatest1_PTT for cash flow Dec 09_mjing_Sheet1 3" xfId="130" xr:uid="{00000000-0005-0000-0000-000078000000}"/>
    <cellStyle name="_Column1_Copy of PTT(amended by Janice on CFS)llatest1_PTT Reports_30.11.10" xfId="131" xr:uid="{00000000-0005-0000-0000-000079000000}"/>
    <cellStyle name="_Column1_Copy of PTT(amended by Janice on CFS)llatest1_PTT Reports_30.11.10 2" xfId="132" xr:uid="{00000000-0005-0000-0000-00007A000000}"/>
    <cellStyle name="_Column1_Copy of PTT(amended by Janice on CFS)llatest1_PTT Reports_30.11.10 2 2" xfId="133" xr:uid="{00000000-0005-0000-0000-00007B000000}"/>
    <cellStyle name="_Column1_Copy of PTT(amended by Janice on CFS)llatest1_PTT Reports_30.11.10 3" xfId="134" xr:uid="{00000000-0005-0000-0000-00007C000000}"/>
    <cellStyle name="_Column1_Deferred Tax 31.12.2008" xfId="135" xr:uid="{00000000-0005-0000-0000-00007D000000}"/>
    <cellStyle name="_Column1_Deferred Tax 31.12.2008 2" xfId="136" xr:uid="{00000000-0005-0000-0000-00007E000000}"/>
    <cellStyle name="_Column1_Deferred Tax 31.12.2008 2 2" xfId="137" xr:uid="{00000000-0005-0000-0000-00007F000000}"/>
    <cellStyle name="_Column1_Deferred Tax 31.12.2008 3" xfId="138" xr:uid="{00000000-0005-0000-0000-000080000000}"/>
    <cellStyle name="_Column1_Deferred Tax Note_July 2009" xfId="139" xr:uid="{00000000-0005-0000-0000-000081000000}"/>
    <cellStyle name="_Column1_Deferred Tax Note_July 2009 2" xfId="140" xr:uid="{00000000-0005-0000-0000-000082000000}"/>
    <cellStyle name="_Column1_Deferred Tax Note_July 2009_7.EBITDA" xfId="141" xr:uid="{00000000-0005-0000-0000-000083000000}"/>
    <cellStyle name="_Column1_Deferred Tax Note_July 2009_7.EBITDA 2" xfId="142" xr:uid="{00000000-0005-0000-0000-000084000000}"/>
    <cellStyle name="_Column1_Deferred Tax Note_July 2009_8. Cash" xfId="143" xr:uid="{00000000-0005-0000-0000-000085000000}"/>
    <cellStyle name="_Column1_Deferred Tax Note_July 2009_8. Cash 2" xfId="144" xr:uid="{00000000-0005-0000-0000-000086000000}"/>
    <cellStyle name="_Column1_Deferred Tax Note_July 2009_Interest Rate Risk" xfId="145" xr:uid="{00000000-0005-0000-0000-000087000000}"/>
    <cellStyle name="_Column1_Deferred Tax Note_July 2009_Interest Rate Risk 2" xfId="146" xr:uid="{00000000-0005-0000-0000-000088000000}"/>
    <cellStyle name="_Column1_Deferred Tax Note_July 2009_PTT for cash flow Dec 09_mjing" xfId="147" xr:uid="{00000000-0005-0000-0000-000089000000}"/>
    <cellStyle name="_Column1_Deferred Tax Note_July 2009_PTT for cash flow Dec 09_mjing 2" xfId="148" xr:uid="{00000000-0005-0000-0000-00008A000000}"/>
    <cellStyle name="_Column1_Deferred Tax Note_July 2009_PTT Reports_30.11.10" xfId="149" xr:uid="{00000000-0005-0000-0000-00008B000000}"/>
    <cellStyle name="_Column1_Deferred Tax Note_July 2009_PTT Reports_30.11.10 2" xfId="150" xr:uid="{00000000-0005-0000-0000-00008C000000}"/>
    <cellStyle name="_Column1_Deferred Tax Note_July 2009_Sheet1" xfId="151" xr:uid="{00000000-0005-0000-0000-00008D000000}"/>
    <cellStyle name="_Column1_Deferred Tax Note_July 2009_Sheet1 2" xfId="152" xr:uid="{00000000-0005-0000-0000-00008E000000}"/>
    <cellStyle name="_Column1_Deferred Tax Template" xfId="153" xr:uid="{00000000-0005-0000-0000-00008F000000}"/>
    <cellStyle name="_Column1_Deferred Tax Template 2" xfId="154" xr:uid="{00000000-0005-0000-0000-000090000000}"/>
    <cellStyle name="_Column1_Deferred Tax Template_38.AdminRelated (M)" xfId="155" xr:uid="{00000000-0005-0000-0000-000091000000}"/>
    <cellStyle name="_Column1_Deferred Tax Template_38.AdminRelated (M) 2" xfId="156" xr:uid="{00000000-0005-0000-0000-000092000000}"/>
    <cellStyle name="_Column1_Deferred Tax Template_4.CEConso" xfId="157" xr:uid="{00000000-0005-0000-0000-000093000000}"/>
    <cellStyle name="_Column1_Deferred Tax Template_4.CEConso 2" xfId="158" xr:uid="{00000000-0005-0000-0000-000094000000}"/>
    <cellStyle name="_Column1_Deferred Tax Template_4.CEConso_Final 22.1.10" xfId="159" xr:uid="{00000000-0005-0000-0000-000095000000}"/>
    <cellStyle name="_Column1_Deferred Tax Template_4.CEConso_Final 22.1.10 2" xfId="160" xr:uid="{00000000-0005-0000-0000-000096000000}"/>
    <cellStyle name="_Column1_Deferred Tax Template_7.EBITDA" xfId="161" xr:uid="{00000000-0005-0000-0000-000097000000}"/>
    <cellStyle name="_Column1_Deferred Tax Template_7.EBITDA 2" xfId="162" xr:uid="{00000000-0005-0000-0000-000098000000}"/>
    <cellStyle name="_Column1_Deferred Tax Template_8. Cash" xfId="163" xr:uid="{00000000-0005-0000-0000-000099000000}"/>
    <cellStyle name="_Column1_Deferred Tax Template_8. Cash 2" xfId="164" xr:uid="{00000000-0005-0000-0000-00009A000000}"/>
    <cellStyle name="_Column1_Deferred Tax Template_Interest Rate Risk" xfId="165" xr:uid="{00000000-0005-0000-0000-00009B000000}"/>
    <cellStyle name="_Column1_Deferred Tax Template_Interest Rate Risk 2" xfId="166" xr:uid="{00000000-0005-0000-0000-00009C000000}"/>
    <cellStyle name="_Column1_Deferred Tax Template_PTT for cash flow Dec 09_mjing" xfId="167" xr:uid="{00000000-0005-0000-0000-00009D000000}"/>
    <cellStyle name="_Column1_Deferred Tax Template_PTT for cash flow Dec 09_mjing 2" xfId="168" xr:uid="{00000000-0005-0000-0000-00009E000000}"/>
    <cellStyle name="_Column1_Deferred Tax Template_PTT Reports_30.11.10" xfId="169" xr:uid="{00000000-0005-0000-0000-00009F000000}"/>
    <cellStyle name="_Column1_Deferred Tax Template_PTT Reports_30.11.10 2" xfId="170" xr:uid="{00000000-0005-0000-0000-0000A0000000}"/>
    <cellStyle name="_Column1_Deferred Tax Template_Sheet1" xfId="171" xr:uid="{00000000-0005-0000-0000-0000A1000000}"/>
    <cellStyle name="_Column1_Deferred Tax Template_Sheet1 2" xfId="172" xr:uid="{00000000-0005-0000-0000-0000A2000000}"/>
    <cellStyle name="_Column1_Payable to GC" xfId="173" xr:uid="{00000000-0005-0000-0000-0000A3000000}"/>
    <cellStyle name="_Column1_Payable to GC 2" xfId="174" xr:uid="{00000000-0005-0000-0000-0000A4000000}"/>
    <cellStyle name="_Column1_Quarterly Disclosure Information_2nd Quarter 09_0614" xfId="175" xr:uid="{00000000-0005-0000-0000-0000A5000000}"/>
    <cellStyle name="_Column1_Quarterly Disclosure Information_2nd Quarter 09_0614 2" xfId="176" xr:uid="{00000000-0005-0000-0000-0000A6000000}"/>
    <cellStyle name="_Column1_Recon of prov dd 2" xfId="177" xr:uid="{00000000-0005-0000-0000-0000A7000000}"/>
    <cellStyle name="_Column1_Recon of prov dd 2 2" xfId="178" xr:uid="{00000000-0005-0000-0000-0000A8000000}"/>
    <cellStyle name="_Column1_Template-STDMonthlyReport4Conso v3" xfId="179" xr:uid="{00000000-0005-0000-0000-0000A9000000}"/>
    <cellStyle name="_Column1_Template-STDMonthlyReport4Conso v3 2" xfId="180" xr:uid="{00000000-0005-0000-0000-0000AA000000}"/>
    <cellStyle name="_Column1_Template-STDMonthlyReport4Conso v3 2 2" xfId="181" xr:uid="{00000000-0005-0000-0000-0000AB000000}"/>
    <cellStyle name="_Column1_Template-STDMonthlyReport4Conso v3 3" xfId="182" xr:uid="{00000000-0005-0000-0000-0000AC000000}"/>
    <cellStyle name="_Column2" xfId="183" xr:uid="{00000000-0005-0000-0000-0000AD000000}"/>
    <cellStyle name="_Column2 2" xfId="184" xr:uid="{00000000-0005-0000-0000-0000AE000000}"/>
    <cellStyle name="_Column2 2 2" xfId="185" xr:uid="{00000000-0005-0000-0000-0000AF000000}"/>
    <cellStyle name="_Column2 3" xfId="186" xr:uid="{00000000-0005-0000-0000-0000B0000000}"/>
    <cellStyle name="_Column2_38.AdminRelated (M)" xfId="187" xr:uid="{00000000-0005-0000-0000-0000B1000000}"/>
    <cellStyle name="_Column2_Cognis_Conso_Dec 06" xfId="188" xr:uid="{00000000-0005-0000-0000-0000B2000000}"/>
    <cellStyle name="_Column2_COM Consol BS and PL 31 Dec 2006_KSY" xfId="189" xr:uid="{00000000-0005-0000-0000-0000B3000000}"/>
    <cellStyle name="_Column2_COM Consol BS and PL 31 Dec 2006_KSY 2" xfId="190" xr:uid="{00000000-0005-0000-0000-0000B4000000}"/>
    <cellStyle name="_Column2_COM Consol BS and PL 31 Dec 2006_KSY 2 2" xfId="191" xr:uid="{00000000-0005-0000-0000-0000B5000000}"/>
    <cellStyle name="_Column2_COM Consol BS and PL 31 Dec 2006_KSY 3" xfId="192" xr:uid="{00000000-0005-0000-0000-0000B6000000}"/>
    <cellStyle name="_Column2_Commitments Note" xfId="193" xr:uid="{00000000-0005-0000-0000-0000B7000000}"/>
    <cellStyle name="_Column2_Commitments Note 2" xfId="194" xr:uid="{00000000-0005-0000-0000-0000B8000000}"/>
    <cellStyle name="_Column2_Commitments Note 2 2" xfId="195" xr:uid="{00000000-0005-0000-0000-0000B9000000}"/>
    <cellStyle name="_Column2_Commitments Note 3" xfId="196" xr:uid="{00000000-0005-0000-0000-0000BA000000}"/>
    <cellStyle name="_Column2_Copy of PTT(amended by Janice on CFS)llatest1" xfId="197" xr:uid="{00000000-0005-0000-0000-0000BB000000}"/>
    <cellStyle name="_Column2_Copy of PTT(amended by Janice on CFS)llatest1 2" xfId="198" xr:uid="{00000000-0005-0000-0000-0000BC000000}"/>
    <cellStyle name="_Column2_Copy of PTT(amended by Janice on CFS)llatest1 2 2" xfId="199" xr:uid="{00000000-0005-0000-0000-0000BD000000}"/>
    <cellStyle name="_Column2_Copy of PTT(amended by Janice on CFS)llatest1 3" xfId="200" xr:uid="{00000000-0005-0000-0000-0000BE000000}"/>
    <cellStyle name="_Column2_Copy of PTT(amended by Janice on CFS)llatest1_38.AdminRelated (M)" xfId="201" xr:uid="{00000000-0005-0000-0000-0000BF000000}"/>
    <cellStyle name="_Column2_Copy of PTT(amended by Janice on CFS)llatest1_38.AdminRelated (M) 2" xfId="202" xr:uid="{00000000-0005-0000-0000-0000C0000000}"/>
    <cellStyle name="_Column2_Copy of PTT(amended by Janice on CFS)llatest1_38.AdminRelated (M) 2 2" xfId="203" xr:uid="{00000000-0005-0000-0000-0000C1000000}"/>
    <cellStyle name="_Column2_Copy of PTT(amended by Janice on CFS)llatest1_38.AdminRelated (M) 3" xfId="204" xr:uid="{00000000-0005-0000-0000-0000C2000000}"/>
    <cellStyle name="_Column2_Copy of PTT(amended by Janice on CFS)llatest1_38.AdminRelated (M)_1" xfId="205" xr:uid="{00000000-0005-0000-0000-0000C3000000}"/>
    <cellStyle name="_Column2_Copy of PTT(amended by Janice on CFS)llatest1_38.AdminRelated (M)_1 2" xfId="206" xr:uid="{00000000-0005-0000-0000-0000C4000000}"/>
    <cellStyle name="_Column2_Copy of PTT(amended by Janice on CFS)llatest1_38.AdminRelated (M)_1 2 2" xfId="207" xr:uid="{00000000-0005-0000-0000-0000C5000000}"/>
    <cellStyle name="_Column2_Copy of PTT(amended by Janice on CFS)llatest1_38.AdminRelated (M)_1 3" xfId="208" xr:uid="{00000000-0005-0000-0000-0000C6000000}"/>
    <cellStyle name="_Column2_Copy of PTT(amended by Janice on CFS)llatest1_38.AdminRelated (M)_PTT Reports_30.11.10" xfId="209" xr:uid="{00000000-0005-0000-0000-0000C7000000}"/>
    <cellStyle name="_Column2_Copy of PTT(amended by Janice on CFS)llatest1_38.AdminRelated (M)_PTT Reports_30.11.10 2" xfId="210" xr:uid="{00000000-0005-0000-0000-0000C8000000}"/>
    <cellStyle name="_Column2_Copy of PTT(amended by Janice on CFS)llatest1_38.AdminRelated (M)_PTT Reports_30.11.10 2 2" xfId="211" xr:uid="{00000000-0005-0000-0000-0000C9000000}"/>
    <cellStyle name="_Column2_Copy of PTT(amended by Janice on CFS)llatest1_38.AdminRelated (M)_PTT Reports_30.11.10 3" xfId="212" xr:uid="{00000000-0005-0000-0000-0000CA000000}"/>
    <cellStyle name="_Column2_Copy of PTT(amended by Janice on CFS)llatest1_38.AdminRelated (M)_Sheet1" xfId="213" xr:uid="{00000000-0005-0000-0000-0000CB000000}"/>
    <cellStyle name="_Column2_Copy of PTT(amended by Janice on CFS)llatest1_38.AdminRelated (M)_Sheet1 2" xfId="214" xr:uid="{00000000-0005-0000-0000-0000CC000000}"/>
    <cellStyle name="_Column2_Copy of PTT(amended by Janice on CFS)llatest1_38.AdminRelated (M)_Sheet1 2 2" xfId="215" xr:uid="{00000000-0005-0000-0000-0000CD000000}"/>
    <cellStyle name="_Column2_Copy of PTT(amended by Janice on CFS)llatest1_38.AdminRelated (M)_Sheet1 3" xfId="216" xr:uid="{00000000-0005-0000-0000-0000CE000000}"/>
    <cellStyle name="_Column2_Copy of PTT(amended by Janice on CFS)llatest1_4.CEConso" xfId="217" xr:uid="{00000000-0005-0000-0000-0000CF000000}"/>
    <cellStyle name="_Column2_Copy of PTT(amended by Janice on CFS)llatest1_4.CEConso 2" xfId="218" xr:uid="{00000000-0005-0000-0000-0000D0000000}"/>
    <cellStyle name="_Column2_Copy of PTT(amended by Janice on CFS)llatest1_4.CEConso 2 2" xfId="219" xr:uid="{00000000-0005-0000-0000-0000D1000000}"/>
    <cellStyle name="_Column2_Copy of PTT(amended by Janice on CFS)llatest1_4.CEConso 3" xfId="220" xr:uid="{00000000-0005-0000-0000-0000D2000000}"/>
    <cellStyle name="_Column2_Copy of PTT(amended by Janice on CFS)llatest1_4.CEConso_4.CEConso_Final" xfId="221" xr:uid="{00000000-0005-0000-0000-0000D3000000}"/>
    <cellStyle name="_Column2_Copy of PTT(amended by Janice on CFS)llatest1_4.CEConso_4.CEConso_Final 2" xfId="222" xr:uid="{00000000-0005-0000-0000-0000D4000000}"/>
    <cellStyle name="_Column2_Copy of PTT(amended by Janice on CFS)llatest1_4.CEConso_4.CEConso_Final 2 2" xfId="223" xr:uid="{00000000-0005-0000-0000-0000D5000000}"/>
    <cellStyle name="_Column2_Copy of PTT(amended by Janice on CFS)llatest1_4.CEConso_4.CEConso_Final 3" xfId="224" xr:uid="{00000000-0005-0000-0000-0000D6000000}"/>
    <cellStyle name="_Column2_Copy of PTT(amended by Janice on CFS)llatest1_4.CEConso_Final" xfId="225" xr:uid="{00000000-0005-0000-0000-0000D7000000}"/>
    <cellStyle name="_Column2_Copy of PTT(amended by Janice on CFS)llatest1_4.CEConso_Final 2" xfId="226" xr:uid="{00000000-0005-0000-0000-0000D8000000}"/>
    <cellStyle name="_Column2_Copy of PTT(amended by Janice on CFS)llatest1_4.CEConso_Final 2 2" xfId="227" xr:uid="{00000000-0005-0000-0000-0000D9000000}"/>
    <cellStyle name="_Column2_Copy of PTT(amended by Janice on CFS)llatest1_4.CEConso_Final 22.1.10" xfId="228" xr:uid="{00000000-0005-0000-0000-0000DA000000}"/>
    <cellStyle name="_Column2_Copy of PTT(amended by Janice on CFS)llatest1_4.CEConso_Final 22.1.10 2" xfId="229" xr:uid="{00000000-0005-0000-0000-0000DB000000}"/>
    <cellStyle name="_Column2_Copy of PTT(amended by Janice on CFS)llatest1_4.CEConso_Final 22.1.10 2 2" xfId="230" xr:uid="{00000000-0005-0000-0000-0000DC000000}"/>
    <cellStyle name="_Column2_Copy of PTT(amended by Janice on CFS)llatest1_4.CEConso_Final 22.1.10 3" xfId="231" xr:uid="{00000000-0005-0000-0000-0000DD000000}"/>
    <cellStyle name="_Column2_Copy of PTT(amended by Janice on CFS)llatest1_4.CEConso_Final 22.1.10_PTT Reports_30.11.10" xfId="232" xr:uid="{00000000-0005-0000-0000-0000DE000000}"/>
    <cellStyle name="_Column2_Copy of PTT(amended by Janice on CFS)llatest1_4.CEConso_Final 22.1.10_PTT Reports_30.11.10 2" xfId="233" xr:uid="{00000000-0005-0000-0000-0000DF000000}"/>
    <cellStyle name="_Column2_Copy of PTT(amended by Janice on CFS)llatest1_4.CEConso_Final 22.1.10_PTT Reports_30.11.10 2 2" xfId="234" xr:uid="{00000000-0005-0000-0000-0000E0000000}"/>
    <cellStyle name="_Column2_Copy of PTT(amended by Janice on CFS)llatest1_4.CEConso_Final 22.1.10_PTT Reports_30.11.10 3" xfId="235" xr:uid="{00000000-0005-0000-0000-0000E1000000}"/>
    <cellStyle name="_Column2_Copy of PTT(amended by Janice on CFS)llatest1_4.CEConso_Final 3" xfId="236" xr:uid="{00000000-0005-0000-0000-0000E2000000}"/>
    <cellStyle name="_Column2_Copy of PTT(amended by Janice on CFS)llatest1_4.CEConso_Final 4" xfId="237" xr:uid="{00000000-0005-0000-0000-0000E3000000}"/>
    <cellStyle name="_Column2_Copy of PTT(amended by Janice on CFS)llatest1_4.CEConso_Sheet1" xfId="238" xr:uid="{00000000-0005-0000-0000-0000E4000000}"/>
    <cellStyle name="_Column2_Copy of PTT(amended by Janice on CFS)llatest1_4.CEConso_Sheet1 2" xfId="239" xr:uid="{00000000-0005-0000-0000-0000E5000000}"/>
    <cellStyle name="_Column2_Copy of PTT(amended by Janice on CFS)llatest1_4.CEConso_Sheet1 2 2" xfId="240" xr:uid="{00000000-0005-0000-0000-0000E6000000}"/>
    <cellStyle name="_Column2_Copy of PTT(amended by Janice on CFS)llatest1_4.CEConso_Sheet1 3" xfId="241" xr:uid="{00000000-0005-0000-0000-0000E7000000}"/>
    <cellStyle name="_Column2_Copy of PTT(amended by Janice on CFS)llatest1_7.EBITDA" xfId="242" xr:uid="{00000000-0005-0000-0000-0000E8000000}"/>
    <cellStyle name="_Column2_Copy of PTT(amended by Janice on CFS)llatest1_7.EBITDA 2" xfId="243" xr:uid="{00000000-0005-0000-0000-0000E9000000}"/>
    <cellStyle name="_Column2_Copy of PTT(amended by Janice on CFS)llatest1_7.EBITDA 2 2" xfId="244" xr:uid="{00000000-0005-0000-0000-0000EA000000}"/>
    <cellStyle name="_Column2_Copy of PTT(amended by Janice on CFS)llatest1_7.EBITDA 3" xfId="245" xr:uid="{00000000-0005-0000-0000-0000EB000000}"/>
    <cellStyle name="_Column2_Copy of PTT(amended by Janice on CFS)llatest1_7.EBITDA_PTT Reports_30.11.10" xfId="246" xr:uid="{00000000-0005-0000-0000-0000EC000000}"/>
    <cellStyle name="_Column2_Copy of PTT(amended by Janice on CFS)llatest1_7.EBITDA_PTT Reports_30.11.10 2" xfId="247" xr:uid="{00000000-0005-0000-0000-0000ED000000}"/>
    <cellStyle name="_Column2_Copy of PTT(amended by Janice on CFS)llatest1_7.EBITDA_PTT Reports_30.11.10 2 2" xfId="248" xr:uid="{00000000-0005-0000-0000-0000EE000000}"/>
    <cellStyle name="_Column2_Copy of PTT(amended by Janice on CFS)llatest1_7.EBITDA_PTT Reports_30.11.10 3" xfId="249" xr:uid="{00000000-0005-0000-0000-0000EF000000}"/>
    <cellStyle name="_Column2_Copy of PTT(amended by Janice on CFS)llatest1_7.EBITDA_Sheet1" xfId="250" xr:uid="{00000000-0005-0000-0000-0000F0000000}"/>
    <cellStyle name="_Column2_Copy of PTT(amended by Janice on CFS)llatest1_7.EBITDA_Sheet1 2" xfId="251" xr:uid="{00000000-0005-0000-0000-0000F1000000}"/>
    <cellStyle name="_Column2_Copy of PTT(amended by Janice on CFS)llatest1_7.EBITDA_Sheet1 2 2" xfId="252" xr:uid="{00000000-0005-0000-0000-0000F2000000}"/>
    <cellStyle name="_Column2_Copy of PTT(amended by Janice on CFS)llatest1_7.EBITDA_Sheet1 3" xfId="253" xr:uid="{00000000-0005-0000-0000-0000F3000000}"/>
    <cellStyle name="_Column2_Copy of PTT(amended by Janice on CFS)llatest1_PTT for cash flow Dec 09_mjing" xfId="254" xr:uid="{00000000-0005-0000-0000-0000F4000000}"/>
    <cellStyle name="_Column2_Copy of PTT(amended by Janice on CFS)llatest1_PTT for cash flow Dec 09_mjing 2" xfId="255" xr:uid="{00000000-0005-0000-0000-0000F5000000}"/>
    <cellStyle name="_Column2_Copy of PTT(amended by Janice on CFS)llatest1_PTT for cash flow Dec 09_mjing 2 2" xfId="256" xr:uid="{00000000-0005-0000-0000-0000F6000000}"/>
    <cellStyle name="_Column2_Copy of PTT(amended by Janice on CFS)llatest1_PTT for cash flow Dec 09_mjing 3" xfId="257" xr:uid="{00000000-0005-0000-0000-0000F7000000}"/>
    <cellStyle name="_Column2_Copy of PTT(amended by Janice on CFS)llatest1_PTT for cash flow Dec 09_mjing_PTT Reports_30.11.10" xfId="258" xr:uid="{00000000-0005-0000-0000-0000F8000000}"/>
    <cellStyle name="_Column2_Copy of PTT(amended by Janice on CFS)llatest1_PTT for cash flow Dec 09_mjing_PTT Reports_30.11.10 2" xfId="259" xr:uid="{00000000-0005-0000-0000-0000F9000000}"/>
    <cellStyle name="_Column2_Copy of PTT(amended by Janice on CFS)llatest1_PTT for cash flow Dec 09_mjing_PTT Reports_30.11.10 2 2" xfId="260" xr:uid="{00000000-0005-0000-0000-0000FA000000}"/>
    <cellStyle name="_Column2_Copy of PTT(amended by Janice on CFS)llatest1_PTT for cash flow Dec 09_mjing_PTT Reports_30.11.10 3" xfId="261" xr:uid="{00000000-0005-0000-0000-0000FB000000}"/>
    <cellStyle name="_Column2_Copy of PTT(amended by Janice on CFS)llatest1_PTT for cash flow Dec 09_mjing_Sheet1" xfId="262" xr:uid="{00000000-0005-0000-0000-0000FC000000}"/>
    <cellStyle name="_Column2_Copy of PTT(amended by Janice on CFS)llatest1_PTT for cash flow Dec 09_mjing_Sheet1 2" xfId="263" xr:uid="{00000000-0005-0000-0000-0000FD000000}"/>
    <cellStyle name="_Column2_Copy of PTT(amended by Janice on CFS)llatest1_PTT for cash flow Dec 09_mjing_Sheet1 2 2" xfId="264" xr:uid="{00000000-0005-0000-0000-0000FE000000}"/>
    <cellStyle name="_Column2_Copy of PTT(amended by Janice on CFS)llatest1_PTT for cash flow Dec 09_mjing_Sheet1 3" xfId="265" xr:uid="{00000000-0005-0000-0000-0000FF000000}"/>
    <cellStyle name="_Column2_Copy of PTT(amended by Janice on CFS)llatest1_PTT Reports_30.11.10" xfId="266" xr:uid="{00000000-0005-0000-0000-000000010000}"/>
    <cellStyle name="_Column2_Copy of PTT(amended by Janice on CFS)llatest1_PTT Reports_30.11.10 2" xfId="267" xr:uid="{00000000-0005-0000-0000-000001010000}"/>
    <cellStyle name="_Column2_Copy of PTT(amended by Janice on CFS)llatest1_PTT Reports_30.11.10 2 2" xfId="268" xr:uid="{00000000-0005-0000-0000-000002010000}"/>
    <cellStyle name="_Column2_Copy of PTT(amended by Janice on CFS)llatest1_PTT Reports_30.11.10 3" xfId="269" xr:uid="{00000000-0005-0000-0000-000003010000}"/>
    <cellStyle name="_Column2_Deferred Tax 31.12.2008" xfId="270" xr:uid="{00000000-0005-0000-0000-000004010000}"/>
    <cellStyle name="_Column2_Deferred Tax 31.12.2008 2" xfId="271" xr:uid="{00000000-0005-0000-0000-000005010000}"/>
    <cellStyle name="_Column2_Deferred Tax 31.12.2008 2 2" xfId="272" xr:uid="{00000000-0005-0000-0000-000006010000}"/>
    <cellStyle name="_Column2_Deferred Tax 31.12.2008 3" xfId="273" xr:uid="{00000000-0005-0000-0000-000007010000}"/>
    <cellStyle name="_Column2_Deferred Tax Note_July 2009" xfId="274" xr:uid="{00000000-0005-0000-0000-000008010000}"/>
    <cellStyle name="_Column2_Deferred Tax Template" xfId="275" xr:uid="{00000000-0005-0000-0000-000009010000}"/>
    <cellStyle name="_Column2_Payable to GC" xfId="276" xr:uid="{00000000-0005-0000-0000-00000A010000}"/>
    <cellStyle name="_Column2_Quarterly Disclosure Information_2nd Quarter 09_0614" xfId="277" xr:uid="{00000000-0005-0000-0000-00000B010000}"/>
    <cellStyle name="_Column2_Recon of prov dd 2" xfId="278" xr:uid="{00000000-0005-0000-0000-00000C010000}"/>
    <cellStyle name="_Column2_Template-STDMonthlyReport4Conso v3" xfId="279" xr:uid="{00000000-0005-0000-0000-00000D010000}"/>
    <cellStyle name="_Column2_Template-STDMonthlyReport4Conso v3 2" xfId="280" xr:uid="{00000000-0005-0000-0000-00000E010000}"/>
    <cellStyle name="_Column2_Template-STDMonthlyReport4Conso v3 2 2" xfId="281" xr:uid="{00000000-0005-0000-0000-00000F010000}"/>
    <cellStyle name="_Column2_Template-STDMonthlyReport4Conso v3 3" xfId="282" xr:uid="{00000000-0005-0000-0000-000010010000}"/>
    <cellStyle name="_Column3" xfId="283" xr:uid="{00000000-0005-0000-0000-000011010000}"/>
    <cellStyle name="_Column3 2" xfId="284" xr:uid="{00000000-0005-0000-0000-000012010000}"/>
    <cellStyle name="_Column3 2 2" xfId="285" xr:uid="{00000000-0005-0000-0000-000013010000}"/>
    <cellStyle name="_Column3 3" xfId="286" xr:uid="{00000000-0005-0000-0000-000014010000}"/>
    <cellStyle name="_Column3_38.AdminRelated (M)" xfId="287" xr:uid="{00000000-0005-0000-0000-000015010000}"/>
    <cellStyle name="_Column3_Cognis_Conso_Dec 06" xfId="288" xr:uid="{00000000-0005-0000-0000-000016010000}"/>
    <cellStyle name="_Column3_COM Consol BS and PL 31 Dec 2006_KSY" xfId="289" xr:uid="{00000000-0005-0000-0000-000017010000}"/>
    <cellStyle name="_Column3_COM Consol BS and PL 31 Dec 2006_KSY 2" xfId="290" xr:uid="{00000000-0005-0000-0000-000018010000}"/>
    <cellStyle name="_Column3_COM Consol BS and PL 31 Dec 2006_KSY 2 2" xfId="291" xr:uid="{00000000-0005-0000-0000-000019010000}"/>
    <cellStyle name="_Column3_COM Consol BS and PL 31 Dec 2006_KSY 3" xfId="292" xr:uid="{00000000-0005-0000-0000-00001A010000}"/>
    <cellStyle name="_Column3_Commitments Note" xfId="293" xr:uid="{00000000-0005-0000-0000-00001B010000}"/>
    <cellStyle name="_Column3_Commitments Note 2" xfId="294" xr:uid="{00000000-0005-0000-0000-00001C010000}"/>
    <cellStyle name="_Column3_Commitments Note 2 2" xfId="295" xr:uid="{00000000-0005-0000-0000-00001D010000}"/>
    <cellStyle name="_Column3_Commitments Note 3" xfId="296" xr:uid="{00000000-0005-0000-0000-00001E010000}"/>
    <cellStyle name="_Column3_Copy of PTT(amended by Janice on CFS)llatest1" xfId="297" xr:uid="{00000000-0005-0000-0000-00001F010000}"/>
    <cellStyle name="_Column3_Copy of PTT(amended by Janice on CFS)llatest1 2" xfId="298" xr:uid="{00000000-0005-0000-0000-000020010000}"/>
    <cellStyle name="_Column3_Copy of PTT(amended by Janice on CFS)llatest1 2 2" xfId="299" xr:uid="{00000000-0005-0000-0000-000021010000}"/>
    <cellStyle name="_Column3_Copy of PTT(amended by Janice on CFS)llatest1 3" xfId="300" xr:uid="{00000000-0005-0000-0000-000022010000}"/>
    <cellStyle name="_Column3_Copy of PTT(amended by Janice on CFS)llatest1_38.AdminRelated (M)" xfId="301" xr:uid="{00000000-0005-0000-0000-000023010000}"/>
    <cellStyle name="_Column3_Copy of PTT(amended by Janice on CFS)llatest1_38.AdminRelated (M) 2" xfId="302" xr:uid="{00000000-0005-0000-0000-000024010000}"/>
    <cellStyle name="_Column3_Copy of PTT(amended by Janice on CFS)llatest1_38.AdminRelated (M) 2 2" xfId="303" xr:uid="{00000000-0005-0000-0000-000025010000}"/>
    <cellStyle name="_Column3_Copy of PTT(amended by Janice on CFS)llatest1_38.AdminRelated (M) 3" xfId="304" xr:uid="{00000000-0005-0000-0000-000026010000}"/>
    <cellStyle name="_Column3_Copy of PTT(amended by Janice on CFS)llatest1_38.AdminRelated (M)_1" xfId="305" xr:uid="{00000000-0005-0000-0000-000027010000}"/>
    <cellStyle name="_Column3_Copy of PTT(amended by Janice on CFS)llatest1_38.AdminRelated (M)_1 2" xfId="306" xr:uid="{00000000-0005-0000-0000-000028010000}"/>
    <cellStyle name="_Column3_Copy of PTT(amended by Janice on CFS)llatest1_38.AdminRelated (M)_1 2 2" xfId="307" xr:uid="{00000000-0005-0000-0000-000029010000}"/>
    <cellStyle name="_Column3_Copy of PTT(amended by Janice on CFS)llatest1_38.AdminRelated (M)_1 3" xfId="308" xr:uid="{00000000-0005-0000-0000-00002A010000}"/>
    <cellStyle name="_Column3_Copy of PTT(amended by Janice on CFS)llatest1_38.AdminRelated (M)_PTT Reports_30.11.10" xfId="309" xr:uid="{00000000-0005-0000-0000-00002B010000}"/>
    <cellStyle name="_Column3_Copy of PTT(amended by Janice on CFS)llatest1_38.AdminRelated (M)_PTT Reports_30.11.10 2" xfId="310" xr:uid="{00000000-0005-0000-0000-00002C010000}"/>
    <cellStyle name="_Column3_Copy of PTT(amended by Janice on CFS)llatest1_38.AdminRelated (M)_PTT Reports_30.11.10 2 2" xfId="311" xr:uid="{00000000-0005-0000-0000-00002D010000}"/>
    <cellStyle name="_Column3_Copy of PTT(amended by Janice on CFS)llatest1_38.AdminRelated (M)_PTT Reports_30.11.10 3" xfId="312" xr:uid="{00000000-0005-0000-0000-00002E010000}"/>
    <cellStyle name="_Column3_Copy of PTT(amended by Janice on CFS)llatest1_38.AdminRelated (M)_Sheet1" xfId="313" xr:uid="{00000000-0005-0000-0000-00002F010000}"/>
    <cellStyle name="_Column3_Copy of PTT(amended by Janice on CFS)llatest1_38.AdminRelated (M)_Sheet1 2" xfId="314" xr:uid="{00000000-0005-0000-0000-000030010000}"/>
    <cellStyle name="_Column3_Copy of PTT(amended by Janice on CFS)llatest1_38.AdminRelated (M)_Sheet1 2 2" xfId="315" xr:uid="{00000000-0005-0000-0000-000031010000}"/>
    <cellStyle name="_Column3_Copy of PTT(amended by Janice on CFS)llatest1_38.AdminRelated (M)_Sheet1 3" xfId="316" xr:uid="{00000000-0005-0000-0000-000032010000}"/>
    <cellStyle name="_Column3_Copy of PTT(amended by Janice on CFS)llatest1_4.CEConso" xfId="317" xr:uid="{00000000-0005-0000-0000-000033010000}"/>
    <cellStyle name="_Column3_Copy of PTT(amended by Janice on CFS)llatest1_4.CEConso 2" xfId="318" xr:uid="{00000000-0005-0000-0000-000034010000}"/>
    <cellStyle name="_Column3_Copy of PTT(amended by Janice on CFS)llatest1_4.CEConso 2 2" xfId="319" xr:uid="{00000000-0005-0000-0000-000035010000}"/>
    <cellStyle name="_Column3_Copy of PTT(amended by Janice on CFS)llatest1_4.CEConso 3" xfId="320" xr:uid="{00000000-0005-0000-0000-000036010000}"/>
    <cellStyle name="_Column3_Copy of PTT(amended by Janice on CFS)llatest1_4.CEConso_4.CEConso_Final" xfId="321" xr:uid="{00000000-0005-0000-0000-000037010000}"/>
    <cellStyle name="_Column3_Copy of PTT(amended by Janice on CFS)llatest1_4.CEConso_4.CEConso_Final 2" xfId="322" xr:uid="{00000000-0005-0000-0000-000038010000}"/>
    <cellStyle name="_Column3_Copy of PTT(amended by Janice on CFS)llatest1_4.CEConso_4.CEConso_Final 2 2" xfId="323" xr:uid="{00000000-0005-0000-0000-000039010000}"/>
    <cellStyle name="_Column3_Copy of PTT(amended by Janice on CFS)llatest1_4.CEConso_4.CEConso_Final 3" xfId="324" xr:uid="{00000000-0005-0000-0000-00003A010000}"/>
    <cellStyle name="_Column3_Copy of PTT(amended by Janice on CFS)llatest1_4.CEConso_Final" xfId="325" xr:uid="{00000000-0005-0000-0000-00003B010000}"/>
    <cellStyle name="_Column3_Copy of PTT(amended by Janice on CFS)llatest1_4.CEConso_Final 2" xfId="326" xr:uid="{00000000-0005-0000-0000-00003C010000}"/>
    <cellStyle name="_Column3_Copy of PTT(amended by Janice on CFS)llatest1_4.CEConso_Final 2 2" xfId="327" xr:uid="{00000000-0005-0000-0000-00003D010000}"/>
    <cellStyle name="_Column3_Copy of PTT(amended by Janice on CFS)llatest1_4.CEConso_Final 22.1.10" xfId="328" xr:uid="{00000000-0005-0000-0000-00003E010000}"/>
    <cellStyle name="_Column3_Copy of PTT(amended by Janice on CFS)llatest1_4.CEConso_Final 22.1.10 2" xfId="329" xr:uid="{00000000-0005-0000-0000-00003F010000}"/>
    <cellStyle name="_Column3_Copy of PTT(amended by Janice on CFS)llatest1_4.CEConso_Final 22.1.10 2 2" xfId="330" xr:uid="{00000000-0005-0000-0000-000040010000}"/>
    <cellStyle name="_Column3_Copy of PTT(amended by Janice on CFS)llatest1_4.CEConso_Final 22.1.10 3" xfId="331" xr:uid="{00000000-0005-0000-0000-000041010000}"/>
    <cellStyle name="_Column3_Copy of PTT(amended by Janice on CFS)llatest1_4.CEConso_Final 22.1.10_PTT Reports_30.11.10" xfId="332" xr:uid="{00000000-0005-0000-0000-000042010000}"/>
    <cellStyle name="_Column3_Copy of PTT(amended by Janice on CFS)llatest1_4.CEConso_Final 22.1.10_PTT Reports_30.11.10 2" xfId="333" xr:uid="{00000000-0005-0000-0000-000043010000}"/>
    <cellStyle name="_Column3_Copy of PTT(amended by Janice on CFS)llatest1_4.CEConso_Final 22.1.10_PTT Reports_30.11.10 2 2" xfId="334" xr:uid="{00000000-0005-0000-0000-000044010000}"/>
    <cellStyle name="_Column3_Copy of PTT(amended by Janice on CFS)llatest1_4.CEConso_Final 22.1.10_PTT Reports_30.11.10 3" xfId="335" xr:uid="{00000000-0005-0000-0000-000045010000}"/>
    <cellStyle name="_Column3_Copy of PTT(amended by Janice on CFS)llatest1_4.CEConso_Final 3" xfId="336" xr:uid="{00000000-0005-0000-0000-000046010000}"/>
    <cellStyle name="_Column3_Copy of PTT(amended by Janice on CFS)llatest1_4.CEConso_Final 4" xfId="337" xr:uid="{00000000-0005-0000-0000-000047010000}"/>
    <cellStyle name="_Column3_Copy of PTT(amended by Janice on CFS)llatest1_4.CEConso_Sheet1" xfId="338" xr:uid="{00000000-0005-0000-0000-000048010000}"/>
    <cellStyle name="_Column3_Copy of PTT(amended by Janice on CFS)llatest1_4.CEConso_Sheet1 2" xfId="339" xr:uid="{00000000-0005-0000-0000-000049010000}"/>
    <cellStyle name="_Column3_Copy of PTT(amended by Janice on CFS)llatest1_4.CEConso_Sheet1 2 2" xfId="340" xr:uid="{00000000-0005-0000-0000-00004A010000}"/>
    <cellStyle name="_Column3_Copy of PTT(amended by Janice on CFS)llatest1_4.CEConso_Sheet1 3" xfId="341" xr:uid="{00000000-0005-0000-0000-00004B010000}"/>
    <cellStyle name="_Column3_Copy of PTT(amended by Janice on CFS)llatest1_7.EBITDA" xfId="342" xr:uid="{00000000-0005-0000-0000-00004C010000}"/>
    <cellStyle name="_Column3_Copy of PTT(amended by Janice on CFS)llatest1_7.EBITDA 2" xfId="343" xr:uid="{00000000-0005-0000-0000-00004D010000}"/>
    <cellStyle name="_Column3_Copy of PTT(amended by Janice on CFS)llatest1_7.EBITDA 2 2" xfId="344" xr:uid="{00000000-0005-0000-0000-00004E010000}"/>
    <cellStyle name="_Column3_Copy of PTT(amended by Janice on CFS)llatest1_7.EBITDA 3" xfId="345" xr:uid="{00000000-0005-0000-0000-00004F010000}"/>
    <cellStyle name="_Column3_Copy of PTT(amended by Janice on CFS)llatest1_7.EBITDA_PTT Reports_30.11.10" xfId="346" xr:uid="{00000000-0005-0000-0000-000050010000}"/>
    <cellStyle name="_Column3_Copy of PTT(amended by Janice on CFS)llatest1_7.EBITDA_PTT Reports_30.11.10 2" xfId="347" xr:uid="{00000000-0005-0000-0000-000051010000}"/>
    <cellStyle name="_Column3_Copy of PTT(amended by Janice on CFS)llatest1_7.EBITDA_PTT Reports_30.11.10 2 2" xfId="348" xr:uid="{00000000-0005-0000-0000-000052010000}"/>
    <cellStyle name="_Column3_Copy of PTT(amended by Janice on CFS)llatest1_7.EBITDA_PTT Reports_30.11.10 3" xfId="349" xr:uid="{00000000-0005-0000-0000-000053010000}"/>
    <cellStyle name="_Column3_Copy of PTT(amended by Janice on CFS)llatest1_7.EBITDA_Sheet1" xfId="350" xr:uid="{00000000-0005-0000-0000-000054010000}"/>
    <cellStyle name="_Column3_Copy of PTT(amended by Janice on CFS)llatest1_7.EBITDA_Sheet1 2" xfId="351" xr:uid="{00000000-0005-0000-0000-000055010000}"/>
    <cellStyle name="_Column3_Copy of PTT(amended by Janice on CFS)llatest1_7.EBITDA_Sheet1 2 2" xfId="352" xr:uid="{00000000-0005-0000-0000-000056010000}"/>
    <cellStyle name="_Column3_Copy of PTT(amended by Janice on CFS)llatest1_7.EBITDA_Sheet1 3" xfId="353" xr:uid="{00000000-0005-0000-0000-000057010000}"/>
    <cellStyle name="_Column3_Copy of PTT(amended by Janice on CFS)llatest1_PTT for cash flow Dec 09_mjing" xfId="354" xr:uid="{00000000-0005-0000-0000-000058010000}"/>
    <cellStyle name="_Column3_Copy of PTT(amended by Janice on CFS)llatest1_PTT for cash flow Dec 09_mjing 2" xfId="355" xr:uid="{00000000-0005-0000-0000-000059010000}"/>
    <cellStyle name="_Column3_Copy of PTT(amended by Janice on CFS)llatest1_PTT for cash flow Dec 09_mjing 2 2" xfId="356" xr:uid="{00000000-0005-0000-0000-00005A010000}"/>
    <cellStyle name="_Column3_Copy of PTT(amended by Janice on CFS)llatest1_PTT for cash flow Dec 09_mjing 3" xfId="357" xr:uid="{00000000-0005-0000-0000-00005B010000}"/>
    <cellStyle name="_Column3_Copy of PTT(amended by Janice on CFS)llatest1_PTT for cash flow Dec 09_mjing_PTT Reports_30.11.10" xfId="358" xr:uid="{00000000-0005-0000-0000-00005C010000}"/>
    <cellStyle name="_Column3_Copy of PTT(amended by Janice on CFS)llatest1_PTT for cash flow Dec 09_mjing_PTT Reports_30.11.10 2" xfId="359" xr:uid="{00000000-0005-0000-0000-00005D010000}"/>
    <cellStyle name="_Column3_Copy of PTT(amended by Janice on CFS)llatest1_PTT for cash flow Dec 09_mjing_PTT Reports_30.11.10 2 2" xfId="360" xr:uid="{00000000-0005-0000-0000-00005E010000}"/>
    <cellStyle name="_Column3_Copy of PTT(amended by Janice on CFS)llatest1_PTT for cash flow Dec 09_mjing_PTT Reports_30.11.10 3" xfId="361" xr:uid="{00000000-0005-0000-0000-00005F010000}"/>
    <cellStyle name="_Column3_Copy of PTT(amended by Janice on CFS)llatest1_PTT for cash flow Dec 09_mjing_Sheet1" xfId="362" xr:uid="{00000000-0005-0000-0000-000060010000}"/>
    <cellStyle name="_Column3_Copy of PTT(amended by Janice on CFS)llatest1_PTT for cash flow Dec 09_mjing_Sheet1 2" xfId="363" xr:uid="{00000000-0005-0000-0000-000061010000}"/>
    <cellStyle name="_Column3_Copy of PTT(amended by Janice on CFS)llatest1_PTT for cash flow Dec 09_mjing_Sheet1 2 2" xfId="364" xr:uid="{00000000-0005-0000-0000-000062010000}"/>
    <cellStyle name="_Column3_Copy of PTT(amended by Janice on CFS)llatest1_PTT for cash flow Dec 09_mjing_Sheet1 3" xfId="365" xr:uid="{00000000-0005-0000-0000-000063010000}"/>
    <cellStyle name="_Column3_Copy of PTT(amended by Janice on CFS)llatest1_PTT Reports_30.11.10" xfId="366" xr:uid="{00000000-0005-0000-0000-000064010000}"/>
    <cellStyle name="_Column3_Copy of PTT(amended by Janice on CFS)llatest1_PTT Reports_30.11.10 2" xfId="367" xr:uid="{00000000-0005-0000-0000-000065010000}"/>
    <cellStyle name="_Column3_Copy of PTT(amended by Janice on CFS)llatest1_PTT Reports_30.11.10 2 2" xfId="368" xr:uid="{00000000-0005-0000-0000-000066010000}"/>
    <cellStyle name="_Column3_Copy of PTT(amended by Janice on CFS)llatest1_PTT Reports_30.11.10 3" xfId="369" xr:uid="{00000000-0005-0000-0000-000067010000}"/>
    <cellStyle name="_Column3_Deferred Tax 31.12.2008" xfId="370" xr:uid="{00000000-0005-0000-0000-000068010000}"/>
    <cellStyle name="_Column3_Deferred Tax 31.12.2008 2" xfId="371" xr:uid="{00000000-0005-0000-0000-000069010000}"/>
    <cellStyle name="_Column3_Deferred Tax 31.12.2008 2 2" xfId="372" xr:uid="{00000000-0005-0000-0000-00006A010000}"/>
    <cellStyle name="_Column3_Deferred Tax 31.12.2008 3" xfId="373" xr:uid="{00000000-0005-0000-0000-00006B010000}"/>
    <cellStyle name="_Column3_Deferred Tax Note_July 2009" xfId="374" xr:uid="{00000000-0005-0000-0000-00006C010000}"/>
    <cellStyle name="_Column3_Deferred Tax Template" xfId="375" xr:uid="{00000000-0005-0000-0000-00006D010000}"/>
    <cellStyle name="_Column3_Payable to GC" xfId="376" xr:uid="{00000000-0005-0000-0000-00006E010000}"/>
    <cellStyle name="_Column3_Quarterly Disclosure Information_2nd Quarter 09_0614" xfId="377" xr:uid="{00000000-0005-0000-0000-00006F010000}"/>
    <cellStyle name="_Column3_Recon of prov dd 2" xfId="378" xr:uid="{00000000-0005-0000-0000-000070010000}"/>
    <cellStyle name="_Column3_Template-STDMonthlyReport4Conso v3" xfId="379" xr:uid="{00000000-0005-0000-0000-000071010000}"/>
    <cellStyle name="_Column3_Template-STDMonthlyReport4Conso v3 2" xfId="380" xr:uid="{00000000-0005-0000-0000-000072010000}"/>
    <cellStyle name="_Column3_Template-STDMonthlyReport4Conso v3 2 2" xfId="381" xr:uid="{00000000-0005-0000-0000-000073010000}"/>
    <cellStyle name="_Column3_Template-STDMonthlyReport4Conso v3 3" xfId="382" xr:uid="{00000000-0005-0000-0000-000074010000}"/>
    <cellStyle name="_Column4" xfId="383" xr:uid="{00000000-0005-0000-0000-000075010000}"/>
    <cellStyle name="_Column4 2" xfId="384" xr:uid="{00000000-0005-0000-0000-000076010000}"/>
    <cellStyle name="_Column4 2 2" xfId="385" xr:uid="{00000000-0005-0000-0000-000077010000}"/>
    <cellStyle name="_Column4 3" xfId="386" xr:uid="{00000000-0005-0000-0000-000078010000}"/>
    <cellStyle name="_Column4_38.AdminRelated (M)" xfId="387" xr:uid="{00000000-0005-0000-0000-000079010000}"/>
    <cellStyle name="_Column4_Cognis_Conso_Dec 06" xfId="388" xr:uid="{00000000-0005-0000-0000-00007A010000}"/>
    <cellStyle name="_Column4_COM Consol BS and PL 31 Dec 2006_KSY" xfId="389" xr:uid="{00000000-0005-0000-0000-00007B010000}"/>
    <cellStyle name="_Column4_COM Consol BS and PL 31 Dec 2006_KSY 2" xfId="390" xr:uid="{00000000-0005-0000-0000-00007C010000}"/>
    <cellStyle name="_Column4_COM Consol BS and PL 31 Dec 2006_KSY 2 2" xfId="391" xr:uid="{00000000-0005-0000-0000-00007D010000}"/>
    <cellStyle name="_Column4_COM Consol BS and PL 31 Dec 2006_KSY 3" xfId="392" xr:uid="{00000000-0005-0000-0000-00007E010000}"/>
    <cellStyle name="_Column4_Commitments Note" xfId="393" xr:uid="{00000000-0005-0000-0000-00007F010000}"/>
    <cellStyle name="_Column4_Commitments Note 2" xfId="394" xr:uid="{00000000-0005-0000-0000-000080010000}"/>
    <cellStyle name="_Column4_Commitments Note 2 2" xfId="395" xr:uid="{00000000-0005-0000-0000-000081010000}"/>
    <cellStyle name="_Column4_Commitments Note 3" xfId="396" xr:uid="{00000000-0005-0000-0000-000082010000}"/>
    <cellStyle name="_Column4_Copy of PTT(amended by Janice on CFS)llatest1" xfId="397" xr:uid="{00000000-0005-0000-0000-000083010000}"/>
    <cellStyle name="_Column4_Copy of PTT(amended by Janice on CFS)llatest1 2" xfId="398" xr:uid="{00000000-0005-0000-0000-000084010000}"/>
    <cellStyle name="_Column4_Copy of PTT(amended by Janice on CFS)llatest1 2 2" xfId="399" xr:uid="{00000000-0005-0000-0000-000085010000}"/>
    <cellStyle name="_Column4_Copy of PTT(amended by Janice on CFS)llatest1 3" xfId="400" xr:uid="{00000000-0005-0000-0000-000086010000}"/>
    <cellStyle name="_Column4_Copy of PTT(amended by Janice on CFS)llatest1_38.AdminRelated (M)" xfId="401" xr:uid="{00000000-0005-0000-0000-000087010000}"/>
    <cellStyle name="_Column4_Copy of PTT(amended by Janice on CFS)llatest1_38.AdminRelated (M) 2" xfId="402" xr:uid="{00000000-0005-0000-0000-000088010000}"/>
    <cellStyle name="_Column4_Copy of PTT(amended by Janice on CFS)llatest1_38.AdminRelated (M) 2 2" xfId="403" xr:uid="{00000000-0005-0000-0000-000089010000}"/>
    <cellStyle name="_Column4_Copy of PTT(amended by Janice on CFS)llatest1_38.AdminRelated (M) 3" xfId="404" xr:uid="{00000000-0005-0000-0000-00008A010000}"/>
    <cellStyle name="_Column4_Copy of PTT(amended by Janice on CFS)llatest1_38.AdminRelated (M)_1" xfId="405" xr:uid="{00000000-0005-0000-0000-00008B010000}"/>
    <cellStyle name="_Column4_Copy of PTT(amended by Janice on CFS)llatest1_38.AdminRelated (M)_1 2" xfId="406" xr:uid="{00000000-0005-0000-0000-00008C010000}"/>
    <cellStyle name="_Column4_Copy of PTT(amended by Janice on CFS)llatest1_38.AdminRelated (M)_1 2 2" xfId="407" xr:uid="{00000000-0005-0000-0000-00008D010000}"/>
    <cellStyle name="_Column4_Copy of PTT(amended by Janice on CFS)llatest1_38.AdminRelated (M)_1 3" xfId="408" xr:uid="{00000000-0005-0000-0000-00008E010000}"/>
    <cellStyle name="_Column4_Copy of PTT(amended by Janice on CFS)llatest1_38.AdminRelated (M)_PTT Reports_30.11.10" xfId="409" xr:uid="{00000000-0005-0000-0000-00008F010000}"/>
    <cellStyle name="_Column4_Copy of PTT(amended by Janice on CFS)llatest1_38.AdminRelated (M)_PTT Reports_30.11.10 2" xfId="410" xr:uid="{00000000-0005-0000-0000-000090010000}"/>
    <cellStyle name="_Column4_Copy of PTT(amended by Janice on CFS)llatest1_38.AdminRelated (M)_PTT Reports_30.11.10 2 2" xfId="411" xr:uid="{00000000-0005-0000-0000-000091010000}"/>
    <cellStyle name="_Column4_Copy of PTT(amended by Janice on CFS)llatest1_38.AdminRelated (M)_PTT Reports_30.11.10 3" xfId="412" xr:uid="{00000000-0005-0000-0000-000092010000}"/>
    <cellStyle name="_Column4_Copy of PTT(amended by Janice on CFS)llatest1_38.AdminRelated (M)_Sheet1" xfId="413" xr:uid="{00000000-0005-0000-0000-000093010000}"/>
    <cellStyle name="_Column4_Copy of PTT(amended by Janice on CFS)llatest1_38.AdminRelated (M)_Sheet1 2" xfId="414" xr:uid="{00000000-0005-0000-0000-000094010000}"/>
    <cellStyle name="_Column4_Copy of PTT(amended by Janice on CFS)llatest1_38.AdminRelated (M)_Sheet1 2 2" xfId="415" xr:uid="{00000000-0005-0000-0000-000095010000}"/>
    <cellStyle name="_Column4_Copy of PTT(amended by Janice on CFS)llatest1_38.AdminRelated (M)_Sheet1 3" xfId="416" xr:uid="{00000000-0005-0000-0000-000096010000}"/>
    <cellStyle name="_Column4_Copy of PTT(amended by Janice on CFS)llatest1_4.CEConso" xfId="417" xr:uid="{00000000-0005-0000-0000-000097010000}"/>
    <cellStyle name="_Column4_Copy of PTT(amended by Janice on CFS)llatest1_4.CEConso 2" xfId="418" xr:uid="{00000000-0005-0000-0000-000098010000}"/>
    <cellStyle name="_Column4_Copy of PTT(amended by Janice on CFS)llatest1_4.CEConso 2 2" xfId="419" xr:uid="{00000000-0005-0000-0000-000099010000}"/>
    <cellStyle name="_Column4_Copy of PTT(amended by Janice on CFS)llatest1_4.CEConso 3" xfId="420" xr:uid="{00000000-0005-0000-0000-00009A010000}"/>
    <cellStyle name="_Column4_Copy of PTT(amended by Janice on CFS)llatest1_4.CEConso_4.CEConso_Final" xfId="421" xr:uid="{00000000-0005-0000-0000-00009B010000}"/>
    <cellStyle name="_Column4_Copy of PTT(amended by Janice on CFS)llatest1_4.CEConso_4.CEConso_Final 2" xfId="422" xr:uid="{00000000-0005-0000-0000-00009C010000}"/>
    <cellStyle name="_Column4_Copy of PTT(amended by Janice on CFS)llatest1_4.CEConso_4.CEConso_Final 2 2" xfId="423" xr:uid="{00000000-0005-0000-0000-00009D010000}"/>
    <cellStyle name="_Column4_Copy of PTT(amended by Janice on CFS)llatest1_4.CEConso_4.CEConso_Final 3" xfId="424" xr:uid="{00000000-0005-0000-0000-00009E010000}"/>
    <cellStyle name="_Column4_Copy of PTT(amended by Janice on CFS)llatest1_4.CEConso_Final" xfId="425" xr:uid="{00000000-0005-0000-0000-00009F010000}"/>
    <cellStyle name="_Column4_Copy of PTT(amended by Janice on CFS)llatest1_4.CEConso_Final 2" xfId="426" xr:uid="{00000000-0005-0000-0000-0000A0010000}"/>
    <cellStyle name="_Column4_Copy of PTT(amended by Janice on CFS)llatest1_4.CEConso_Final 2 2" xfId="427" xr:uid="{00000000-0005-0000-0000-0000A1010000}"/>
    <cellStyle name="_Column4_Copy of PTT(amended by Janice on CFS)llatest1_4.CEConso_Final 22.1.10" xfId="428" xr:uid="{00000000-0005-0000-0000-0000A2010000}"/>
    <cellStyle name="_Column4_Copy of PTT(amended by Janice on CFS)llatest1_4.CEConso_Final 22.1.10 2" xfId="429" xr:uid="{00000000-0005-0000-0000-0000A3010000}"/>
    <cellStyle name="_Column4_Copy of PTT(amended by Janice on CFS)llatest1_4.CEConso_Final 22.1.10 2 2" xfId="430" xr:uid="{00000000-0005-0000-0000-0000A4010000}"/>
    <cellStyle name="_Column4_Copy of PTT(amended by Janice on CFS)llatest1_4.CEConso_Final 22.1.10 3" xfId="431" xr:uid="{00000000-0005-0000-0000-0000A5010000}"/>
    <cellStyle name="_Column4_Copy of PTT(amended by Janice on CFS)llatest1_4.CEConso_Final 22.1.10_PTT Reports_30.11.10" xfId="432" xr:uid="{00000000-0005-0000-0000-0000A6010000}"/>
    <cellStyle name="_Column4_Copy of PTT(amended by Janice on CFS)llatest1_4.CEConso_Final 22.1.10_PTT Reports_30.11.10 2" xfId="433" xr:uid="{00000000-0005-0000-0000-0000A7010000}"/>
    <cellStyle name="_Column4_Copy of PTT(amended by Janice on CFS)llatest1_4.CEConso_Final 22.1.10_PTT Reports_30.11.10 2 2" xfId="434" xr:uid="{00000000-0005-0000-0000-0000A8010000}"/>
    <cellStyle name="_Column4_Copy of PTT(amended by Janice on CFS)llatest1_4.CEConso_Final 22.1.10_PTT Reports_30.11.10 3" xfId="435" xr:uid="{00000000-0005-0000-0000-0000A9010000}"/>
    <cellStyle name="_Column4_Copy of PTT(amended by Janice on CFS)llatest1_4.CEConso_Final 3" xfId="436" xr:uid="{00000000-0005-0000-0000-0000AA010000}"/>
    <cellStyle name="_Column4_Copy of PTT(amended by Janice on CFS)llatest1_4.CEConso_Final 4" xfId="437" xr:uid="{00000000-0005-0000-0000-0000AB010000}"/>
    <cellStyle name="_Column4_Copy of PTT(amended by Janice on CFS)llatest1_4.CEConso_Sheet1" xfId="438" xr:uid="{00000000-0005-0000-0000-0000AC010000}"/>
    <cellStyle name="_Column4_Copy of PTT(amended by Janice on CFS)llatest1_4.CEConso_Sheet1 2" xfId="439" xr:uid="{00000000-0005-0000-0000-0000AD010000}"/>
    <cellStyle name="_Column4_Copy of PTT(amended by Janice on CFS)llatest1_4.CEConso_Sheet1 2 2" xfId="440" xr:uid="{00000000-0005-0000-0000-0000AE010000}"/>
    <cellStyle name="_Column4_Copy of PTT(amended by Janice on CFS)llatest1_4.CEConso_Sheet1 3" xfId="441" xr:uid="{00000000-0005-0000-0000-0000AF010000}"/>
    <cellStyle name="_Column4_Copy of PTT(amended by Janice on CFS)llatest1_7.EBITDA" xfId="442" xr:uid="{00000000-0005-0000-0000-0000B0010000}"/>
    <cellStyle name="_Column4_Copy of PTT(amended by Janice on CFS)llatest1_7.EBITDA 2" xfId="443" xr:uid="{00000000-0005-0000-0000-0000B1010000}"/>
    <cellStyle name="_Column4_Copy of PTT(amended by Janice on CFS)llatest1_7.EBITDA 2 2" xfId="444" xr:uid="{00000000-0005-0000-0000-0000B2010000}"/>
    <cellStyle name="_Column4_Copy of PTT(amended by Janice on CFS)llatest1_7.EBITDA 3" xfId="445" xr:uid="{00000000-0005-0000-0000-0000B3010000}"/>
    <cellStyle name="_Column4_Copy of PTT(amended by Janice on CFS)llatest1_7.EBITDA_PTT Reports_30.11.10" xfId="446" xr:uid="{00000000-0005-0000-0000-0000B4010000}"/>
    <cellStyle name="_Column4_Copy of PTT(amended by Janice on CFS)llatest1_7.EBITDA_PTT Reports_30.11.10 2" xfId="447" xr:uid="{00000000-0005-0000-0000-0000B5010000}"/>
    <cellStyle name="_Column4_Copy of PTT(amended by Janice on CFS)llatest1_7.EBITDA_PTT Reports_30.11.10 2 2" xfId="448" xr:uid="{00000000-0005-0000-0000-0000B6010000}"/>
    <cellStyle name="_Column4_Copy of PTT(amended by Janice on CFS)llatest1_7.EBITDA_PTT Reports_30.11.10 3" xfId="449" xr:uid="{00000000-0005-0000-0000-0000B7010000}"/>
    <cellStyle name="_Column4_Copy of PTT(amended by Janice on CFS)llatest1_7.EBITDA_Sheet1" xfId="450" xr:uid="{00000000-0005-0000-0000-0000B8010000}"/>
    <cellStyle name="_Column4_Copy of PTT(amended by Janice on CFS)llatest1_7.EBITDA_Sheet1 2" xfId="451" xr:uid="{00000000-0005-0000-0000-0000B9010000}"/>
    <cellStyle name="_Column4_Copy of PTT(amended by Janice on CFS)llatest1_7.EBITDA_Sheet1 2 2" xfId="452" xr:uid="{00000000-0005-0000-0000-0000BA010000}"/>
    <cellStyle name="_Column4_Copy of PTT(amended by Janice on CFS)llatest1_7.EBITDA_Sheet1 3" xfId="453" xr:uid="{00000000-0005-0000-0000-0000BB010000}"/>
    <cellStyle name="_Column4_Copy of PTT(amended by Janice on CFS)llatest1_PTT for cash flow Dec 09_mjing" xfId="454" xr:uid="{00000000-0005-0000-0000-0000BC010000}"/>
    <cellStyle name="_Column4_Copy of PTT(amended by Janice on CFS)llatest1_PTT for cash flow Dec 09_mjing 2" xfId="455" xr:uid="{00000000-0005-0000-0000-0000BD010000}"/>
    <cellStyle name="_Column4_Copy of PTT(amended by Janice on CFS)llatest1_PTT for cash flow Dec 09_mjing 2 2" xfId="456" xr:uid="{00000000-0005-0000-0000-0000BE010000}"/>
    <cellStyle name="_Column4_Copy of PTT(amended by Janice on CFS)llatest1_PTT for cash flow Dec 09_mjing 3" xfId="457" xr:uid="{00000000-0005-0000-0000-0000BF010000}"/>
    <cellStyle name="_Column4_Copy of PTT(amended by Janice on CFS)llatest1_PTT for cash flow Dec 09_mjing_PTT Reports_30.11.10" xfId="458" xr:uid="{00000000-0005-0000-0000-0000C0010000}"/>
    <cellStyle name="_Column4_Copy of PTT(amended by Janice on CFS)llatest1_PTT for cash flow Dec 09_mjing_PTT Reports_30.11.10 2" xfId="459" xr:uid="{00000000-0005-0000-0000-0000C1010000}"/>
    <cellStyle name="_Column4_Copy of PTT(amended by Janice on CFS)llatest1_PTT for cash flow Dec 09_mjing_PTT Reports_30.11.10 2 2" xfId="460" xr:uid="{00000000-0005-0000-0000-0000C2010000}"/>
    <cellStyle name="_Column4_Copy of PTT(amended by Janice on CFS)llatest1_PTT for cash flow Dec 09_mjing_PTT Reports_30.11.10 3" xfId="461" xr:uid="{00000000-0005-0000-0000-0000C3010000}"/>
    <cellStyle name="_Column4_Copy of PTT(amended by Janice on CFS)llatest1_PTT for cash flow Dec 09_mjing_Sheet1" xfId="462" xr:uid="{00000000-0005-0000-0000-0000C4010000}"/>
    <cellStyle name="_Column4_Copy of PTT(amended by Janice on CFS)llatest1_PTT for cash flow Dec 09_mjing_Sheet1 2" xfId="463" xr:uid="{00000000-0005-0000-0000-0000C5010000}"/>
    <cellStyle name="_Column4_Copy of PTT(amended by Janice on CFS)llatest1_PTT for cash flow Dec 09_mjing_Sheet1 2 2" xfId="464" xr:uid="{00000000-0005-0000-0000-0000C6010000}"/>
    <cellStyle name="_Column4_Copy of PTT(amended by Janice on CFS)llatest1_PTT for cash flow Dec 09_mjing_Sheet1 3" xfId="465" xr:uid="{00000000-0005-0000-0000-0000C7010000}"/>
    <cellStyle name="_Column4_Copy of PTT(amended by Janice on CFS)llatest1_PTT Reports_30.11.10" xfId="466" xr:uid="{00000000-0005-0000-0000-0000C8010000}"/>
    <cellStyle name="_Column4_Copy of PTT(amended by Janice on CFS)llatest1_PTT Reports_30.11.10 2" xfId="467" xr:uid="{00000000-0005-0000-0000-0000C9010000}"/>
    <cellStyle name="_Column4_Copy of PTT(amended by Janice on CFS)llatest1_PTT Reports_30.11.10 2 2" xfId="468" xr:uid="{00000000-0005-0000-0000-0000CA010000}"/>
    <cellStyle name="_Column4_Copy of PTT(amended by Janice on CFS)llatest1_PTT Reports_30.11.10 3" xfId="469" xr:uid="{00000000-0005-0000-0000-0000CB010000}"/>
    <cellStyle name="_Column4_Deferred Tax 31.12.2008" xfId="470" xr:uid="{00000000-0005-0000-0000-0000CC010000}"/>
    <cellStyle name="_Column4_Deferred Tax 31.12.2008 2" xfId="471" xr:uid="{00000000-0005-0000-0000-0000CD010000}"/>
    <cellStyle name="_Column4_Deferred Tax 31.12.2008 2 2" xfId="472" xr:uid="{00000000-0005-0000-0000-0000CE010000}"/>
    <cellStyle name="_Column4_Deferred Tax 31.12.2008 3" xfId="473" xr:uid="{00000000-0005-0000-0000-0000CF010000}"/>
    <cellStyle name="_Column4_Deferred Tax Note_July 2009" xfId="474" xr:uid="{00000000-0005-0000-0000-0000D0010000}"/>
    <cellStyle name="_Column4_Deferred Tax Template" xfId="475" xr:uid="{00000000-0005-0000-0000-0000D1010000}"/>
    <cellStyle name="_Column4_Payable to GC" xfId="476" xr:uid="{00000000-0005-0000-0000-0000D2010000}"/>
    <cellStyle name="_Column4_Quarterly Disclosure Information_2nd Quarter 09_0614" xfId="477" xr:uid="{00000000-0005-0000-0000-0000D3010000}"/>
    <cellStyle name="_Column4_Recon of prov dd 2" xfId="478" xr:uid="{00000000-0005-0000-0000-0000D4010000}"/>
    <cellStyle name="_Column4_Template-STDMonthlyReport4Conso v3" xfId="479" xr:uid="{00000000-0005-0000-0000-0000D5010000}"/>
    <cellStyle name="_Column4_Template-STDMonthlyReport4Conso v3 2" xfId="480" xr:uid="{00000000-0005-0000-0000-0000D6010000}"/>
    <cellStyle name="_Column4_Template-STDMonthlyReport4Conso v3 2 2" xfId="481" xr:uid="{00000000-0005-0000-0000-0000D7010000}"/>
    <cellStyle name="_Column4_Template-STDMonthlyReport4Conso v3 3" xfId="482" xr:uid="{00000000-0005-0000-0000-0000D8010000}"/>
    <cellStyle name="_Column5" xfId="483" xr:uid="{00000000-0005-0000-0000-0000D9010000}"/>
    <cellStyle name="_Column5 2" xfId="484" xr:uid="{00000000-0005-0000-0000-0000DA010000}"/>
    <cellStyle name="_Column5 2 2" xfId="485" xr:uid="{00000000-0005-0000-0000-0000DB010000}"/>
    <cellStyle name="_Column5 3" xfId="486" xr:uid="{00000000-0005-0000-0000-0000DC010000}"/>
    <cellStyle name="_Column5_38.AdminRelated (M)" xfId="487" xr:uid="{00000000-0005-0000-0000-0000DD010000}"/>
    <cellStyle name="_Column5_Cognis_Conso_Dec 06" xfId="488" xr:uid="{00000000-0005-0000-0000-0000DE010000}"/>
    <cellStyle name="_Column5_COM Consol BS and PL 31 Dec 2006_KSY" xfId="489" xr:uid="{00000000-0005-0000-0000-0000DF010000}"/>
    <cellStyle name="_Column5_COM Consol BS and PL 31 Dec 2006_KSY 2" xfId="490" xr:uid="{00000000-0005-0000-0000-0000E0010000}"/>
    <cellStyle name="_Column5_COM Consol BS and PL 31 Dec 2006_KSY 2 2" xfId="491" xr:uid="{00000000-0005-0000-0000-0000E1010000}"/>
    <cellStyle name="_Column5_COM Consol BS and PL 31 Dec 2006_KSY 3" xfId="492" xr:uid="{00000000-0005-0000-0000-0000E2010000}"/>
    <cellStyle name="_Column5_Commitments Note" xfId="493" xr:uid="{00000000-0005-0000-0000-0000E3010000}"/>
    <cellStyle name="_Column5_Commitments Note 2" xfId="494" xr:uid="{00000000-0005-0000-0000-0000E4010000}"/>
    <cellStyle name="_Column5_Commitments Note 2 2" xfId="495" xr:uid="{00000000-0005-0000-0000-0000E5010000}"/>
    <cellStyle name="_Column5_Commitments Note 3" xfId="496" xr:uid="{00000000-0005-0000-0000-0000E6010000}"/>
    <cellStyle name="_Column5_Copy of PTT(amended by Janice on CFS)llatest1" xfId="497" xr:uid="{00000000-0005-0000-0000-0000E7010000}"/>
    <cellStyle name="_Column5_Copy of PTT(amended by Janice on CFS)llatest1 2" xfId="498" xr:uid="{00000000-0005-0000-0000-0000E8010000}"/>
    <cellStyle name="_Column5_Copy of PTT(amended by Janice on CFS)llatest1 2 2" xfId="499" xr:uid="{00000000-0005-0000-0000-0000E9010000}"/>
    <cellStyle name="_Column5_Copy of PTT(amended by Janice on CFS)llatest1 3" xfId="500" xr:uid="{00000000-0005-0000-0000-0000EA010000}"/>
    <cellStyle name="_Column5_Copy of PTT(amended by Janice on CFS)llatest1_38.AdminRelated (M)" xfId="501" xr:uid="{00000000-0005-0000-0000-0000EB010000}"/>
    <cellStyle name="_Column5_Copy of PTT(amended by Janice on CFS)llatest1_38.AdminRelated (M) 2" xfId="502" xr:uid="{00000000-0005-0000-0000-0000EC010000}"/>
    <cellStyle name="_Column5_Copy of PTT(amended by Janice on CFS)llatest1_38.AdminRelated (M) 2 2" xfId="503" xr:uid="{00000000-0005-0000-0000-0000ED010000}"/>
    <cellStyle name="_Column5_Copy of PTT(amended by Janice on CFS)llatest1_38.AdminRelated (M) 3" xfId="504" xr:uid="{00000000-0005-0000-0000-0000EE010000}"/>
    <cellStyle name="_Column5_Copy of PTT(amended by Janice on CFS)llatest1_38.AdminRelated (M)_1" xfId="505" xr:uid="{00000000-0005-0000-0000-0000EF010000}"/>
    <cellStyle name="_Column5_Copy of PTT(amended by Janice on CFS)llatest1_38.AdminRelated (M)_1 2" xfId="506" xr:uid="{00000000-0005-0000-0000-0000F0010000}"/>
    <cellStyle name="_Column5_Copy of PTT(amended by Janice on CFS)llatest1_38.AdminRelated (M)_1 2 2" xfId="507" xr:uid="{00000000-0005-0000-0000-0000F1010000}"/>
    <cellStyle name="_Column5_Copy of PTT(amended by Janice on CFS)llatest1_38.AdminRelated (M)_1 3" xfId="508" xr:uid="{00000000-0005-0000-0000-0000F2010000}"/>
    <cellStyle name="_Column5_Copy of PTT(amended by Janice on CFS)llatest1_38.AdminRelated (M)_PTT Reports_30.11.10" xfId="509" xr:uid="{00000000-0005-0000-0000-0000F3010000}"/>
    <cellStyle name="_Column5_Copy of PTT(amended by Janice on CFS)llatest1_38.AdminRelated (M)_PTT Reports_30.11.10 2" xfId="510" xr:uid="{00000000-0005-0000-0000-0000F4010000}"/>
    <cellStyle name="_Column5_Copy of PTT(amended by Janice on CFS)llatest1_38.AdminRelated (M)_PTT Reports_30.11.10 2 2" xfId="511" xr:uid="{00000000-0005-0000-0000-0000F5010000}"/>
    <cellStyle name="_Column5_Copy of PTT(amended by Janice on CFS)llatest1_38.AdminRelated (M)_PTT Reports_30.11.10 3" xfId="512" xr:uid="{00000000-0005-0000-0000-0000F6010000}"/>
    <cellStyle name="_Column5_Copy of PTT(amended by Janice on CFS)llatest1_38.AdminRelated (M)_Sheet1" xfId="513" xr:uid="{00000000-0005-0000-0000-0000F7010000}"/>
    <cellStyle name="_Column5_Copy of PTT(amended by Janice on CFS)llatest1_38.AdminRelated (M)_Sheet1 2" xfId="514" xr:uid="{00000000-0005-0000-0000-0000F8010000}"/>
    <cellStyle name="_Column5_Copy of PTT(amended by Janice on CFS)llatest1_38.AdminRelated (M)_Sheet1 2 2" xfId="515" xr:uid="{00000000-0005-0000-0000-0000F9010000}"/>
    <cellStyle name="_Column5_Copy of PTT(amended by Janice on CFS)llatest1_38.AdminRelated (M)_Sheet1 3" xfId="516" xr:uid="{00000000-0005-0000-0000-0000FA010000}"/>
    <cellStyle name="_Column5_Copy of PTT(amended by Janice on CFS)llatest1_4.CEConso" xfId="517" xr:uid="{00000000-0005-0000-0000-0000FB010000}"/>
    <cellStyle name="_Column5_Copy of PTT(amended by Janice on CFS)llatest1_4.CEConso 2" xfId="518" xr:uid="{00000000-0005-0000-0000-0000FC010000}"/>
    <cellStyle name="_Column5_Copy of PTT(amended by Janice on CFS)llatest1_4.CEConso 2 2" xfId="519" xr:uid="{00000000-0005-0000-0000-0000FD010000}"/>
    <cellStyle name="_Column5_Copy of PTT(amended by Janice on CFS)llatest1_4.CEConso 3" xfId="520" xr:uid="{00000000-0005-0000-0000-0000FE010000}"/>
    <cellStyle name="_Column5_Copy of PTT(amended by Janice on CFS)llatest1_4.CEConso_4.CEConso_Final" xfId="521" xr:uid="{00000000-0005-0000-0000-0000FF010000}"/>
    <cellStyle name="_Column5_Copy of PTT(amended by Janice on CFS)llatest1_4.CEConso_4.CEConso_Final 2" xfId="522" xr:uid="{00000000-0005-0000-0000-000000020000}"/>
    <cellStyle name="_Column5_Copy of PTT(amended by Janice on CFS)llatest1_4.CEConso_4.CEConso_Final 2 2" xfId="523" xr:uid="{00000000-0005-0000-0000-000001020000}"/>
    <cellStyle name="_Column5_Copy of PTT(amended by Janice on CFS)llatest1_4.CEConso_4.CEConso_Final 3" xfId="524" xr:uid="{00000000-0005-0000-0000-000002020000}"/>
    <cellStyle name="_Column5_Copy of PTT(amended by Janice on CFS)llatest1_4.CEConso_Final" xfId="525" xr:uid="{00000000-0005-0000-0000-000003020000}"/>
    <cellStyle name="_Column5_Copy of PTT(amended by Janice on CFS)llatest1_4.CEConso_Final 2" xfId="526" xr:uid="{00000000-0005-0000-0000-000004020000}"/>
    <cellStyle name="_Column5_Copy of PTT(amended by Janice on CFS)llatest1_4.CEConso_Final 2 2" xfId="527" xr:uid="{00000000-0005-0000-0000-000005020000}"/>
    <cellStyle name="_Column5_Copy of PTT(amended by Janice on CFS)llatest1_4.CEConso_Final 22.1.10" xfId="528" xr:uid="{00000000-0005-0000-0000-000006020000}"/>
    <cellStyle name="_Column5_Copy of PTT(amended by Janice on CFS)llatest1_4.CEConso_Final 22.1.10 2" xfId="529" xr:uid="{00000000-0005-0000-0000-000007020000}"/>
    <cellStyle name="_Column5_Copy of PTT(amended by Janice on CFS)llatest1_4.CEConso_Final 22.1.10 2 2" xfId="530" xr:uid="{00000000-0005-0000-0000-000008020000}"/>
    <cellStyle name="_Column5_Copy of PTT(amended by Janice on CFS)llatest1_4.CEConso_Final 22.1.10 3" xfId="531" xr:uid="{00000000-0005-0000-0000-000009020000}"/>
    <cellStyle name="_Column5_Copy of PTT(amended by Janice on CFS)llatest1_4.CEConso_Final 22.1.10_PTT Reports_30.11.10" xfId="532" xr:uid="{00000000-0005-0000-0000-00000A020000}"/>
    <cellStyle name="_Column5_Copy of PTT(amended by Janice on CFS)llatest1_4.CEConso_Final 22.1.10_PTT Reports_30.11.10 2" xfId="533" xr:uid="{00000000-0005-0000-0000-00000B020000}"/>
    <cellStyle name="_Column5_Copy of PTT(amended by Janice on CFS)llatest1_4.CEConso_Final 22.1.10_PTT Reports_30.11.10 2 2" xfId="534" xr:uid="{00000000-0005-0000-0000-00000C020000}"/>
    <cellStyle name="_Column5_Copy of PTT(amended by Janice on CFS)llatest1_4.CEConso_Final 22.1.10_PTT Reports_30.11.10 3" xfId="535" xr:uid="{00000000-0005-0000-0000-00000D020000}"/>
    <cellStyle name="_Column5_Copy of PTT(amended by Janice on CFS)llatest1_4.CEConso_Final 3" xfId="536" xr:uid="{00000000-0005-0000-0000-00000E020000}"/>
    <cellStyle name="_Column5_Copy of PTT(amended by Janice on CFS)llatest1_4.CEConso_Final 4" xfId="537" xr:uid="{00000000-0005-0000-0000-00000F020000}"/>
    <cellStyle name="_Column5_Copy of PTT(amended by Janice on CFS)llatest1_4.CEConso_Sheet1" xfId="538" xr:uid="{00000000-0005-0000-0000-000010020000}"/>
    <cellStyle name="_Column5_Copy of PTT(amended by Janice on CFS)llatest1_4.CEConso_Sheet1 2" xfId="539" xr:uid="{00000000-0005-0000-0000-000011020000}"/>
    <cellStyle name="_Column5_Copy of PTT(amended by Janice on CFS)llatest1_4.CEConso_Sheet1 2 2" xfId="540" xr:uid="{00000000-0005-0000-0000-000012020000}"/>
    <cellStyle name="_Column5_Copy of PTT(amended by Janice on CFS)llatest1_4.CEConso_Sheet1 3" xfId="541" xr:uid="{00000000-0005-0000-0000-000013020000}"/>
    <cellStyle name="_Column5_Copy of PTT(amended by Janice on CFS)llatest1_7.EBITDA" xfId="542" xr:uid="{00000000-0005-0000-0000-000014020000}"/>
    <cellStyle name="_Column5_Copy of PTT(amended by Janice on CFS)llatest1_7.EBITDA 2" xfId="543" xr:uid="{00000000-0005-0000-0000-000015020000}"/>
    <cellStyle name="_Column5_Copy of PTT(amended by Janice on CFS)llatest1_7.EBITDA 2 2" xfId="544" xr:uid="{00000000-0005-0000-0000-000016020000}"/>
    <cellStyle name="_Column5_Copy of PTT(amended by Janice on CFS)llatest1_7.EBITDA 3" xfId="545" xr:uid="{00000000-0005-0000-0000-000017020000}"/>
    <cellStyle name="_Column5_Copy of PTT(amended by Janice on CFS)llatest1_7.EBITDA_PTT Reports_30.11.10" xfId="546" xr:uid="{00000000-0005-0000-0000-000018020000}"/>
    <cellStyle name="_Column5_Copy of PTT(amended by Janice on CFS)llatest1_7.EBITDA_PTT Reports_30.11.10 2" xfId="547" xr:uid="{00000000-0005-0000-0000-000019020000}"/>
    <cellStyle name="_Column5_Copy of PTT(amended by Janice on CFS)llatest1_7.EBITDA_PTT Reports_30.11.10 2 2" xfId="548" xr:uid="{00000000-0005-0000-0000-00001A020000}"/>
    <cellStyle name="_Column5_Copy of PTT(amended by Janice on CFS)llatest1_7.EBITDA_PTT Reports_30.11.10 3" xfId="549" xr:uid="{00000000-0005-0000-0000-00001B020000}"/>
    <cellStyle name="_Column5_Copy of PTT(amended by Janice on CFS)llatest1_7.EBITDA_Sheet1" xfId="550" xr:uid="{00000000-0005-0000-0000-00001C020000}"/>
    <cellStyle name="_Column5_Copy of PTT(amended by Janice on CFS)llatest1_7.EBITDA_Sheet1 2" xfId="551" xr:uid="{00000000-0005-0000-0000-00001D020000}"/>
    <cellStyle name="_Column5_Copy of PTT(amended by Janice on CFS)llatest1_7.EBITDA_Sheet1 2 2" xfId="552" xr:uid="{00000000-0005-0000-0000-00001E020000}"/>
    <cellStyle name="_Column5_Copy of PTT(amended by Janice on CFS)llatest1_7.EBITDA_Sheet1 3" xfId="553" xr:uid="{00000000-0005-0000-0000-00001F020000}"/>
    <cellStyle name="_Column5_Copy of PTT(amended by Janice on CFS)llatest1_PTT for cash flow Dec 09_mjing" xfId="554" xr:uid="{00000000-0005-0000-0000-000020020000}"/>
    <cellStyle name="_Column5_Copy of PTT(amended by Janice on CFS)llatest1_PTT for cash flow Dec 09_mjing 2" xfId="555" xr:uid="{00000000-0005-0000-0000-000021020000}"/>
    <cellStyle name="_Column5_Copy of PTT(amended by Janice on CFS)llatest1_PTT for cash flow Dec 09_mjing 2 2" xfId="556" xr:uid="{00000000-0005-0000-0000-000022020000}"/>
    <cellStyle name="_Column5_Copy of PTT(amended by Janice on CFS)llatest1_PTT for cash flow Dec 09_mjing 3" xfId="557" xr:uid="{00000000-0005-0000-0000-000023020000}"/>
    <cellStyle name="_Column5_Copy of PTT(amended by Janice on CFS)llatest1_PTT for cash flow Dec 09_mjing_PTT Reports_30.11.10" xfId="558" xr:uid="{00000000-0005-0000-0000-000024020000}"/>
    <cellStyle name="_Column5_Copy of PTT(amended by Janice on CFS)llatest1_PTT for cash flow Dec 09_mjing_PTT Reports_30.11.10 2" xfId="559" xr:uid="{00000000-0005-0000-0000-000025020000}"/>
    <cellStyle name="_Column5_Copy of PTT(amended by Janice on CFS)llatest1_PTT for cash flow Dec 09_mjing_PTT Reports_30.11.10 2 2" xfId="560" xr:uid="{00000000-0005-0000-0000-000026020000}"/>
    <cellStyle name="_Column5_Copy of PTT(amended by Janice on CFS)llatest1_PTT for cash flow Dec 09_mjing_PTT Reports_30.11.10 3" xfId="561" xr:uid="{00000000-0005-0000-0000-000027020000}"/>
    <cellStyle name="_Column5_Copy of PTT(amended by Janice on CFS)llatest1_PTT for cash flow Dec 09_mjing_Sheet1" xfId="562" xr:uid="{00000000-0005-0000-0000-000028020000}"/>
    <cellStyle name="_Column5_Copy of PTT(amended by Janice on CFS)llatest1_PTT for cash flow Dec 09_mjing_Sheet1 2" xfId="563" xr:uid="{00000000-0005-0000-0000-000029020000}"/>
    <cellStyle name="_Column5_Copy of PTT(amended by Janice on CFS)llatest1_PTT for cash flow Dec 09_mjing_Sheet1 2 2" xfId="564" xr:uid="{00000000-0005-0000-0000-00002A020000}"/>
    <cellStyle name="_Column5_Copy of PTT(amended by Janice on CFS)llatest1_PTT for cash flow Dec 09_mjing_Sheet1 3" xfId="565" xr:uid="{00000000-0005-0000-0000-00002B020000}"/>
    <cellStyle name="_Column5_Copy of PTT(amended by Janice on CFS)llatest1_PTT Reports_30.11.10" xfId="566" xr:uid="{00000000-0005-0000-0000-00002C020000}"/>
    <cellStyle name="_Column5_Copy of PTT(amended by Janice on CFS)llatest1_PTT Reports_30.11.10 2" xfId="567" xr:uid="{00000000-0005-0000-0000-00002D020000}"/>
    <cellStyle name="_Column5_Copy of PTT(amended by Janice on CFS)llatest1_PTT Reports_30.11.10 2 2" xfId="568" xr:uid="{00000000-0005-0000-0000-00002E020000}"/>
    <cellStyle name="_Column5_Copy of PTT(amended by Janice on CFS)llatest1_PTT Reports_30.11.10 3" xfId="569" xr:uid="{00000000-0005-0000-0000-00002F020000}"/>
    <cellStyle name="_Column5_Deferred Tax 31.12.2008" xfId="570" xr:uid="{00000000-0005-0000-0000-000030020000}"/>
    <cellStyle name="_Column5_Deferred Tax 31.12.2008 2" xfId="571" xr:uid="{00000000-0005-0000-0000-000031020000}"/>
    <cellStyle name="_Column5_Deferred Tax 31.12.2008 2 2" xfId="572" xr:uid="{00000000-0005-0000-0000-000032020000}"/>
    <cellStyle name="_Column5_Deferred Tax 31.12.2008 3" xfId="573" xr:uid="{00000000-0005-0000-0000-000033020000}"/>
    <cellStyle name="_Column5_Deferred Tax Note_July 2009" xfId="574" xr:uid="{00000000-0005-0000-0000-000034020000}"/>
    <cellStyle name="_Column5_Deferred Tax Template" xfId="575" xr:uid="{00000000-0005-0000-0000-000035020000}"/>
    <cellStyle name="_Column5_Payable to GC" xfId="576" xr:uid="{00000000-0005-0000-0000-000036020000}"/>
    <cellStyle name="_Column5_Quarterly Disclosure Information_2nd Quarter 09_0614" xfId="577" xr:uid="{00000000-0005-0000-0000-000037020000}"/>
    <cellStyle name="_Column5_Recon of prov dd 2" xfId="578" xr:uid="{00000000-0005-0000-0000-000038020000}"/>
    <cellStyle name="_Column5_Template-STDMonthlyReport4Conso v3" xfId="579" xr:uid="{00000000-0005-0000-0000-000039020000}"/>
    <cellStyle name="_Column5_Template-STDMonthlyReport4Conso v3 2" xfId="580" xr:uid="{00000000-0005-0000-0000-00003A020000}"/>
    <cellStyle name="_Column5_Template-STDMonthlyReport4Conso v3 2 2" xfId="581" xr:uid="{00000000-0005-0000-0000-00003B020000}"/>
    <cellStyle name="_Column5_Template-STDMonthlyReport4Conso v3 3" xfId="582" xr:uid="{00000000-0005-0000-0000-00003C020000}"/>
    <cellStyle name="_Column6" xfId="583" xr:uid="{00000000-0005-0000-0000-00003D020000}"/>
    <cellStyle name="_Column6 2" xfId="584" xr:uid="{00000000-0005-0000-0000-00003E020000}"/>
    <cellStyle name="_Column6 2 2" xfId="585" xr:uid="{00000000-0005-0000-0000-00003F020000}"/>
    <cellStyle name="_Column6 3" xfId="586" xr:uid="{00000000-0005-0000-0000-000040020000}"/>
    <cellStyle name="_Column6_38.AdminRelated (M)" xfId="587" xr:uid="{00000000-0005-0000-0000-000041020000}"/>
    <cellStyle name="_Column6_Cognis_Conso_Dec 06" xfId="588" xr:uid="{00000000-0005-0000-0000-000042020000}"/>
    <cellStyle name="_Column6_COM Consol BS and PL 31 Dec 2006_KSY" xfId="589" xr:uid="{00000000-0005-0000-0000-000043020000}"/>
    <cellStyle name="_Column6_COM Consol BS and PL 31 Dec 2006_KSY 2" xfId="590" xr:uid="{00000000-0005-0000-0000-000044020000}"/>
    <cellStyle name="_Column6_COM Consol BS and PL 31 Dec 2006_KSY 2 2" xfId="591" xr:uid="{00000000-0005-0000-0000-000045020000}"/>
    <cellStyle name="_Column6_COM Consol BS and PL 31 Dec 2006_KSY 3" xfId="592" xr:uid="{00000000-0005-0000-0000-000046020000}"/>
    <cellStyle name="_Column6_Commitments Note" xfId="593" xr:uid="{00000000-0005-0000-0000-000047020000}"/>
    <cellStyle name="_Column6_Commitments Note 2" xfId="594" xr:uid="{00000000-0005-0000-0000-000048020000}"/>
    <cellStyle name="_Column6_Commitments Note 2 2" xfId="595" xr:uid="{00000000-0005-0000-0000-000049020000}"/>
    <cellStyle name="_Column6_Commitments Note 3" xfId="596" xr:uid="{00000000-0005-0000-0000-00004A020000}"/>
    <cellStyle name="_Column6_Copy of PTT(amended by Janice on CFS)llatest1" xfId="597" xr:uid="{00000000-0005-0000-0000-00004B020000}"/>
    <cellStyle name="_Column6_Copy of PTT(amended by Janice on CFS)llatest1 2" xfId="598" xr:uid="{00000000-0005-0000-0000-00004C020000}"/>
    <cellStyle name="_Column6_Copy of PTT(amended by Janice on CFS)llatest1 2 2" xfId="599" xr:uid="{00000000-0005-0000-0000-00004D020000}"/>
    <cellStyle name="_Column6_Copy of PTT(amended by Janice on CFS)llatest1 3" xfId="600" xr:uid="{00000000-0005-0000-0000-00004E020000}"/>
    <cellStyle name="_Column6_Copy of PTT(amended by Janice on CFS)llatest1_38.AdminRelated (M)" xfId="601" xr:uid="{00000000-0005-0000-0000-00004F020000}"/>
    <cellStyle name="_Column6_Copy of PTT(amended by Janice on CFS)llatest1_38.AdminRelated (M) 2" xfId="602" xr:uid="{00000000-0005-0000-0000-000050020000}"/>
    <cellStyle name="_Column6_Copy of PTT(amended by Janice on CFS)llatest1_38.AdminRelated (M) 2 2" xfId="603" xr:uid="{00000000-0005-0000-0000-000051020000}"/>
    <cellStyle name="_Column6_Copy of PTT(amended by Janice on CFS)llatest1_38.AdminRelated (M) 3" xfId="604" xr:uid="{00000000-0005-0000-0000-000052020000}"/>
    <cellStyle name="_Column6_Copy of PTT(amended by Janice on CFS)llatest1_38.AdminRelated (M)_1" xfId="605" xr:uid="{00000000-0005-0000-0000-000053020000}"/>
    <cellStyle name="_Column6_Copy of PTT(amended by Janice on CFS)llatest1_38.AdminRelated (M)_1 2" xfId="606" xr:uid="{00000000-0005-0000-0000-000054020000}"/>
    <cellStyle name="_Column6_Copy of PTT(amended by Janice on CFS)llatest1_38.AdminRelated (M)_1 2 2" xfId="607" xr:uid="{00000000-0005-0000-0000-000055020000}"/>
    <cellStyle name="_Column6_Copy of PTT(amended by Janice on CFS)llatest1_38.AdminRelated (M)_1 3" xfId="608" xr:uid="{00000000-0005-0000-0000-000056020000}"/>
    <cellStyle name="_Column6_Copy of PTT(amended by Janice on CFS)llatest1_38.AdminRelated (M)_PTT Reports_30.11.10" xfId="609" xr:uid="{00000000-0005-0000-0000-000057020000}"/>
    <cellStyle name="_Column6_Copy of PTT(amended by Janice on CFS)llatest1_38.AdminRelated (M)_PTT Reports_30.11.10 2" xfId="610" xr:uid="{00000000-0005-0000-0000-000058020000}"/>
    <cellStyle name="_Column6_Copy of PTT(amended by Janice on CFS)llatest1_38.AdminRelated (M)_PTT Reports_30.11.10 2 2" xfId="611" xr:uid="{00000000-0005-0000-0000-000059020000}"/>
    <cellStyle name="_Column6_Copy of PTT(amended by Janice on CFS)llatest1_38.AdminRelated (M)_PTT Reports_30.11.10 3" xfId="612" xr:uid="{00000000-0005-0000-0000-00005A020000}"/>
    <cellStyle name="_Column6_Copy of PTT(amended by Janice on CFS)llatest1_38.AdminRelated (M)_Sheet1" xfId="613" xr:uid="{00000000-0005-0000-0000-00005B020000}"/>
    <cellStyle name="_Column6_Copy of PTT(amended by Janice on CFS)llatest1_38.AdminRelated (M)_Sheet1 2" xfId="614" xr:uid="{00000000-0005-0000-0000-00005C020000}"/>
    <cellStyle name="_Column6_Copy of PTT(amended by Janice on CFS)llatest1_38.AdminRelated (M)_Sheet1 2 2" xfId="615" xr:uid="{00000000-0005-0000-0000-00005D020000}"/>
    <cellStyle name="_Column6_Copy of PTT(amended by Janice on CFS)llatest1_38.AdminRelated (M)_Sheet1 3" xfId="616" xr:uid="{00000000-0005-0000-0000-00005E020000}"/>
    <cellStyle name="_Column6_Copy of PTT(amended by Janice on CFS)llatest1_4.CEConso" xfId="617" xr:uid="{00000000-0005-0000-0000-00005F020000}"/>
    <cellStyle name="_Column6_Copy of PTT(amended by Janice on CFS)llatest1_4.CEConso 2" xfId="618" xr:uid="{00000000-0005-0000-0000-000060020000}"/>
    <cellStyle name="_Column6_Copy of PTT(amended by Janice on CFS)llatest1_4.CEConso 2 2" xfId="619" xr:uid="{00000000-0005-0000-0000-000061020000}"/>
    <cellStyle name="_Column6_Copy of PTT(amended by Janice on CFS)llatest1_4.CEConso 3" xfId="620" xr:uid="{00000000-0005-0000-0000-000062020000}"/>
    <cellStyle name="_Column6_Copy of PTT(amended by Janice on CFS)llatest1_4.CEConso_4.CEConso_Final" xfId="621" xr:uid="{00000000-0005-0000-0000-000063020000}"/>
    <cellStyle name="_Column6_Copy of PTT(amended by Janice on CFS)llatest1_4.CEConso_4.CEConso_Final 2" xfId="622" xr:uid="{00000000-0005-0000-0000-000064020000}"/>
    <cellStyle name="_Column6_Copy of PTT(amended by Janice on CFS)llatest1_4.CEConso_4.CEConso_Final 2 2" xfId="623" xr:uid="{00000000-0005-0000-0000-000065020000}"/>
    <cellStyle name="_Column6_Copy of PTT(amended by Janice on CFS)llatest1_4.CEConso_4.CEConso_Final 3" xfId="624" xr:uid="{00000000-0005-0000-0000-000066020000}"/>
    <cellStyle name="_Column6_Copy of PTT(amended by Janice on CFS)llatest1_4.CEConso_Final" xfId="625" xr:uid="{00000000-0005-0000-0000-000067020000}"/>
    <cellStyle name="_Column6_Copy of PTT(amended by Janice on CFS)llatest1_4.CEConso_Final 2" xfId="626" xr:uid="{00000000-0005-0000-0000-000068020000}"/>
    <cellStyle name="_Column6_Copy of PTT(amended by Janice on CFS)llatest1_4.CEConso_Final 2 2" xfId="627" xr:uid="{00000000-0005-0000-0000-000069020000}"/>
    <cellStyle name="_Column6_Copy of PTT(amended by Janice on CFS)llatest1_4.CEConso_Final 22.1.10" xfId="628" xr:uid="{00000000-0005-0000-0000-00006A020000}"/>
    <cellStyle name="_Column6_Copy of PTT(amended by Janice on CFS)llatest1_4.CEConso_Final 22.1.10 2" xfId="629" xr:uid="{00000000-0005-0000-0000-00006B020000}"/>
    <cellStyle name="_Column6_Copy of PTT(amended by Janice on CFS)llatest1_4.CEConso_Final 22.1.10 2 2" xfId="630" xr:uid="{00000000-0005-0000-0000-00006C020000}"/>
    <cellStyle name="_Column6_Copy of PTT(amended by Janice on CFS)llatest1_4.CEConso_Final 22.1.10 3" xfId="631" xr:uid="{00000000-0005-0000-0000-00006D020000}"/>
    <cellStyle name="_Column6_Copy of PTT(amended by Janice on CFS)llatest1_4.CEConso_Final 22.1.10_PTT Reports_30.11.10" xfId="632" xr:uid="{00000000-0005-0000-0000-00006E020000}"/>
    <cellStyle name="_Column6_Copy of PTT(amended by Janice on CFS)llatest1_4.CEConso_Final 22.1.10_PTT Reports_30.11.10 2" xfId="633" xr:uid="{00000000-0005-0000-0000-00006F020000}"/>
    <cellStyle name="_Column6_Copy of PTT(amended by Janice on CFS)llatest1_4.CEConso_Final 22.1.10_PTT Reports_30.11.10 2 2" xfId="634" xr:uid="{00000000-0005-0000-0000-000070020000}"/>
    <cellStyle name="_Column6_Copy of PTT(amended by Janice on CFS)llatest1_4.CEConso_Final 22.1.10_PTT Reports_30.11.10 3" xfId="635" xr:uid="{00000000-0005-0000-0000-000071020000}"/>
    <cellStyle name="_Column6_Copy of PTT(amended by Janice on CFS)llatest1_4.CEConso_Final 3" xfId="636" xr:uid="{00000000-0005-0000-0000-000072020000}"/>
    <cellStyle name="_Column6_Copy of PTT(amended by Janice on CFS)llatest1_4.CEConso_Final 4" xfId="637" xr:uid="{00000000-0005-0000-0000-000073020000}"/>
    <cellStyle name="_Column6_Copy of PTT(amended by Janice on CFS)llatest1_4.CEConso_Sheet1" xfId="638" xr:uid="{00000000-0005-0000-0000-000074020000}"/>
    <cellStyle name="_Column6_Copy of PTT(amended by Janice on CFS)llatest1_4.CEConso_Sheet1 2" xfId="639" xr:uid="{00000000-0005-0000-0000-000075020000}"/>
    <cellStyle name="_Column6_Copy of PTT(amended by Janice on CFS)llatest1_4.CEConso_Sheet1 2 2" xfId="640" xr:uid="{00000000-0005-0000-0000-000076020000}"/>
    <cellStyle name="_Column6_Copy of PTT(amended by Janice on CFS)llatest1_4.CEConso_Sheet1 3" xfId="641" xr:uid="{00000000-0005-0000-0000-000077020000}"/>
    <cellStyle name="_Column6_Copy of PTT(amended by Janice on CFS)llatest1_7.EBITDA" xfId="642" xr:uid="{00000000-0005-0000-0000-000078020000}"/>
    <cellStyle name="_Column6_Copy of PTT(amended by Janice on CFS)llatest1_7.EBITDA 2" xfId="643" xr:uid="{00000000-0005-0000-0000-000079020000}"/>
    <cellStyle name="_Column6_Copy of PTT(amended by Janice on CFS)llatest1_7.EBITDA 2 2" xfId="644" xr:uid="{00000000-0005-0000-0000-00007A020000}"/>
    <cellStyle name="_Column6_Copy of PTT(amended by Janice on CFS)llatest1_7.EBITDA 3" xfId="645" xr:uid="{00000000-0005-0000-0000-00007B020000}"/>
    <cellStyle name="_Column6_Copy of PTT(amended by Janice on CFS)llatest1_7.EBITDA_PTT Reports_30.11.10" xfId="646" xr:uid="{00000000-0005-0000-0000-00007C020000}"/>
    <cellStyle name="_Column6_Copy of PTT(amended by Janice on CFS)llatest1_7.EBITDA_PTT Reports_30.11.10 2" xfId="647" xr:uid="{00000000-0005-0000-0000-00007D020000}"/>
    <cellStyle name="_Column6_Copy of PTT(amended by Janice on CFS)llatest1_7.EBITDA_PTT Reports_30.11.10 2 2" xfId="648" xr:uid="{00000000-0005-0000-0000-00007E020000}"/>
    <cellStyle name="_Column6_Copy of PTT(amended by Janice on CFS)llatest1_7.EBITDA_PTT Reports_30.11.10 3" xfId="649" xr:uid="{00000000-0005-0000-0000-00007F020000}"/>
    <cellStyle name="_Column6_Copy of PTT(amended by Janice on CFS)llatest1_7.EBITDA_Sheet1" xfId="650" xr:uid="{00000000-0005-0000-0000-000080020000}"/>
    <cellStyle name="_Column6_Copy of PTT(amended by Janice on CFS)llatest1_7.EBITDA_Sheet1 2" xfId="651" xr:uid="{00000000-0005-0000-0000-000081020000}"/>
    <cellStyle name="_Column6_Copy of PTT(amended by Janice on CFS)llatest1_7.EBITDA_Sheet1 2 2" xfId="652" xr:uid="{00000000-0005-0000-0000-000082020000}"/>
    <cellStyle name="_Column6_Copy of PTT(amended by Janice on CFS)llatest1_7.EBITDA_Sheet1 3" xfId="653" xr:uid="{00000000-0005-0000-0000-000083020000}"/>
    <cellStyle name="_Column6_Copy of PTT(amended by Janice on CFS)llatest1_PTT for cash flow Dec 09_mjing" xfId="654" xr:uid="{00000000-0005-0000-0000-000084020000}"/>
    <cellStyle name="_Column6_Copy of PTT(amended by Janice on CFS)llatest1_PTT for cash flow Dec 09_mjing 2" xfId="655" xr:uid="{00000000-0005-0000-0000-000085020000}"/>
    <cellStyle name="_Column6_Copy of PTT(amended by Janice on CFS)llatest1_PTT for cash flow Dec 09_mjing 2 2" xfId="656" xr:uid="{00000000-0005-0000-0000-000086020000}"/>
    <cellStyle name="_Column6_Copy of PTT(amended by Janice on CFS)llatest1_PTT for cash flow Dec 09_mjing 3" xfId="657" xr:uid="{00000000-0005-0000-0000-000087020000}"/>
    <cellStyle name="_Column6_Copy of PTT(amended by Janice on CFS)llatest1_PTT for cash flow Dec 09_mjing_PTT Reports_30.11.10" xfId="658" xr:uid="{00000000-0005-0000-0000-000088020000}"/>
    <cellStyle name="_Column6_Copy of PTT(amended by Janice on CFS)llatest1_PTT for cash flow Dec 09_mjing_PTT Reports_30.11.10 2" xfId="659" xr:uid="{00000000-0005-0000-0000-000089020000}"/>
    <cellStyle name="_Column6_Copy of PTT(amended by Janice on CFS)llatest1_PTT for cash flow Dec 09_mjing_PTT Reports_30.11.10 2 2" xfId="660" xr:uid="{00000000-0005-0000-0000-00008A020000}"/>
    <cellStyle name="_Column6_Copy of PTT(amended by Janice on CFS)llatest1_PTT for cash flow Dec 09_mjing_PTT Reports_30.11.10 3" xfId="661" xr:uid="{00000000-0005-0000-0000-00008B020000}"/>
    <cellStyle name="_Column6_Copy of PTT(amended by Janice on CFS)llatest1_PTT for cash flow Dec 09_mjing_Sheet1" xfId="662" xr:uid="{00000000-0005-0000-0000-00008C020000}"/>
    <cellStyle name="_Column6_Copy of PTT(amended by Janice on CFS)llatest1_PTT for cash flow Dec 09_mjing_Sheet1 2" xfId="663" xr:uid="{00000000-0005-0000-0000-00008D020000}"/>
    <cellStyle name="_Column6_Copy of PTT(amended by Janice on CFS)llatest1_PTT for cash flow Dec 09_mjing_Sheet1 2 2" xfId="664" xr:uid="{00000000-0005-0000-0000-00008E020000}"/>
    <cellStyle name="_Column6_Copy of PTT(amended by Janice on CFS)llatest1_PTT for cash flow Dec 09_mjing_Sheet1 3" xfId="665" xr:uid="{00000000-0005-0000-0000-00008F020000}"/>
    <cellStyle name="_Column6_Copy of PTT(amended by Janice on CFS)llatest1_PTT Reports_30.11.10" xfId="666" xr:uid="{00000000-0005-0000-0000-000090020000}"/>
    <cellStyle name="_Column6_Copy of PTT(amended by Janice on CFS)llatest1_PTT Reports_30.11.10 2" xfId="667" xr:uid="{00000000-0005-0000-0000-000091020000}"/>
    <cellStyle name="_Column6_Copy of PTT(amended by Janice on CFS)llatest1_PTT Reports_30.11.10 2 2" xfId="668" xr:uid="{00000000-0005-0000-0000-000092020000}"/>
    <cellStyle name="_Column6_Copy of PTT(amended by Janice on CFS)llatest1_PTT Reports_30.11.10 3" xfId="669" xr:uid="{00000000-0005-0000-0000-000093020000}"/>
    <cellStyle name="_Column6_Deferred Tax 31.12.2008" xfId="670" xr:uid="{00000000-0005-0000-0000-000094020000}"/>
    <cellStyle name="_Column6_Deferred Tax 31.12.2008 2" xfId="671" xr:uid="{00000000-0005-0000-0000-000095020000}"/>
    <cellStyle name="_Column6_Deferred Tax 31.12.2008 2 2" xfId="672" xr:uid="{00000000-0005-0000-0000-000096020000}"/>
    <cellStyle name="_Column6_Deferred Tax 31.12.2008 3" xfId="673" xr:uid="{00000000-0005-0000-0000-000097020000}"/>
    <cellStyle name="_Column6_Deferred Tax Note_July 2009" xfId="674" xr:uid="{00000000-0005-0000-0000-000098020000}"/>
    <cellStyle name="_Column6_Deferred Tax Template" xfId="675" xr:uid="{00000000-0005-0000-0000-000099020000}"/>
    <cellStyle name="_Column6_Payable to GC" xfId="676" xr:uid="{00000000-0005-0000-0000-00009A020000}"/>
    <cellStyle name="_Column6_Quarterly Disclosure Information_2nd Quarter 09_0614" xfId="677" xr:uid="{00000000-0005-0000-0000-00009B020000}"/>
    <cellStyle name="_Column6_Recon of prov dd 2" xfId="678" xr:uid="{00000000-0005-0000-0000-00009C020000}"/>
    <cellStyle name="_Column6_Template-STDMonthlyReport4Conso v3" xfId="679" xr:uid="{00000000-0005-0000-0000-00009D020000}"/>
    <cellStyle name="_Column6_Template-STDMonthlyReport4Conso v3 2" xfId="680" xr:uid="{00000000-0005-0000-0000-00009E020000}"/>
    <cellStyle name="_Column6_Template-STDMonthlyReport4Conso v3 2 2" xfId="681" xr:uid="{00000000-0005-0000-0000-00009F020000}"/>
    <cellStyle name="_Column6_Template-STDMonthlyReport4Conso v3 3" xfId="682" xr:uid="{00000000-0005-0000-0000-0000A0020000}"/>
    <cellStyle name="_Column7" xfId="683" xr:uid="{00000000-0005-0000-0000-0000A1020000}"/>
    <cellStyle name="_Column7 2" xfId="684" xr:uid="{00000000-0005-0000-0000-0000A2020000}"/>
    <cellStyle name="_Column7 2 2" xfId="685" xr:uid="{00000000-0005-0000-0000-0000A3020000}"/>
    <cellStyle name="_Column7 2 2 2" xfId="5684" xr:uid="{E5B645E4-E7AD-4EB3-B8EA-28006BB600A3}"/>
    <cellStyle name="_Column7 2 3" xfId="686" xr:uid="{00000000-0005-0000-0000-0000A4020000}"/>
    <cellStyle name="_Column7 2 3 2" xfId="5683" xr:uid="{C438F083-38CB-4230-9171-A790193BE8E7}"/>
    <cellStyle name="_Column7 2 4" xfId="5617" xr:uid="{2A885138-21AF-4531-B9F2-0E9D939AC902}"/>
    <cellStyle name="_Column7 3" xfId="687" xr:uid="{00000000-0005-0000-0000-0000A5020000}"/>
    <cellStyle name="_Column7 3 2" xfId="5682" xr:uid="{350ACE0D-1719-450E-95C7-4CB5EC302121}"/>
    <cellStyle name="_Column7 4" xfId="688" xr:uid="{00000000-0005-0000-0000-0000A6020000}"/>
    <cellStyle name="_Column7 4 2" xfId="5681" xr:uid="{AAA559D7-9DFE-4BD1-B910-C4307D18BB7C}"/>
    <cellStyle name="_Column7 5" xfId="5723" xr:uid="{F5FCC5E7-3747-417F-808B-48A5147644C2}"/>
    <cellStyle name="_Column7_38.AdminRelated (M)" xfId="689" xr:uid="{00000000-0005-0000-0000-0000A7020000}"/>
    <cellStyle name="_Column7_38.AdminRelated (M) 2" xfId="690" xr:uid="{00000000-0005-0000-0000-0000A8020000}"/>
    <cellStyle name="_Column7_38.AdminRelated (M)_38.AdminRelated (M)" xfId="691" xr:uid="{00000000-0005-0000-0000-0000A9020000}"/>
    <cellStyle name="_Column7_38.AdminRelated (M)_38.AdminRelated (M) 2" xfId="692" xr:uid="{00000000-0005-0000-0000-0000AA020000}"/>
    <cellStyle name="_Column7_38.AdminRelated (M)_4.CEConso" xfId="693" xr:uid="{00000000-0005-0000-0000-0000AB020000}"/>
    <cellStyle name="_Column7_38.AdminRelated (M)_4.CEConso 2" xfId="694" xr:uid="{00000000-0005-0000-0000-0000AC020000}"/>
    <cellStyle name="_Column7_38.AdminRelated (M)_4.CEConso_Final 22.1.10" xfId="695" xr:uid="{00000000-0005-0000-0000-0000AD020000}"/>
    <cellStyle name="_Column7_38.AdminRelated (M)_4.CEConso_Final 22.1.10 2" xfId="696" xr:uid="{00000000-0005-0000-0000-0000AE020000}"/>
    <cellStyle name="_Column7_38.AdminRelated (M)_7.EBITDA" xfId="697" xr:uid="{00000000-0005-0000-0000-0000AF020000}"/>
    <cellStyle name="_Column7_38.AdminRelated (M)_7.EBITDA 2" xfId="698" xr:uid="{00000000-0005-0000-0000-0000B0020000}"/>
    <cellStyle name="_Column7_38.AdminRelated (M)_8. Cash" xfId="699" xr:uid="{00000000-0005-0000-0000-0000B1020000}"/>
    <cellStyle name="_Column7_38.AdminRelated (M)_8. Cash 2" xfId="700" xr:uid="{00000000-0005-0000-0000-0000B2020000}"/>
    <cellStyle name="_Column7_38.AdminRelated (M)_Interest Rate Risk" xfId="701" xr:uid="{00000000-0005-0000-0000-0000B3020000}"/>
    <cellStyle name="_Column7_38.AdminRelated (M)_Interest Rate Risk 2" xfId="702" xr:uid="{00000000-0005-0000-0000-0000B4020000}"/>
    <cellStyle name="_Column7_38.AdminRelated (M)_PTT for cash flow Dec 09_mjing" xfId="703" xr:uid="{00000000-0005-0000-0000-0000B5020000}"/>
    <cellStyle name="_Column7_38.AdminRelated (M)_PTT for cash flow Dec 09_mjing 2" xfId="704" xr:uid="{00000000-0005-0000-0000-0000B6020000}"/>
    <cellStyle name="_Column7_38.AdminRelated (M)_PTT Reports_30.11.10" xfId="705" xr:uid="{00000000-0005-0000-0000-0000B7020000}"/>
    <cellStyle name="_Column7_38.AdminRelated (M)_PTT Reports_30.11.10 2" xfId="706" xr:uid="{00000000-0005-0000-0000-0000B8020000}"/>
    <cellStyle name="_Column7_38.AdminRelated (M)_Sheet1" xfId="707" xr:uid="{00000000-0005-0000-0000-0000B9020000}"/>
    <cellStyle name="_Column7_38.AdminRelated (M)_Sheet1 2" xfId="708" xr:uid="{00000000-0005-0000-0000-0000BA020000}"/>
    <cellStyle name="_Column7_Cognis_Conso_Dec 06" xfId="709" xr:uid="{00000000-0005-0000-0000-0000BB020000}"/>
    <cellStyle name="_Column7_Cognis_Conso_Dec 06 2" xfId="710" xr:uid="{00000000-0005-0000-0000-0000BC020000}"/>
    <cellStyle name="_Column7_Cognis_Conso_Dec 06_38.AdminRelated (M)" xfId="711" xr:uid="{00000000-0005-0000-0000-0000BD020000}"/>
    <cellStyle name="_Column7_Cognis_Conso_Dec 06_38.AdminRelated (M) 2" xfId="712" xr:uid="{00000000-0005-0000-0000-0000BE020000}"/>
    <cellStyle name="_Column7_Cognis_Conso_Dec 06_4.CEConso" xfId="713" xr:uid="{00000000-0005-0000-0000-0000BF020000}"/>
    <cellStyle name="_Column7_Cognis_Conso_Dec 06_4.CEConso 2" xfId="714" xr:uid="{00000000-0005-0000-0000-0000C0020000}"/>
    <cellStyle name="_Column7_Cognis_Conso_Dec 06_4.CEConso_Final 22.1.10" xfId="715" xr:uid="{00000000-0005-0000-0000-0000C1020000}"/>
    <cellStyle name="_Column7_Cognis_Conso_Dec 06_4.CEConso_Final 22.1.10 2" xfId="716" xr:uid="{00000000-0005-0000-0000-0000C2020000}"/>
    <cellStyle name="_Column7_Cognis_Conso_Dec 06_7.EBITDA" xfId="717" xr:uid="{00000000-0005-0000-0000-0000C3020000}"/>
    <cellStyle name="_Column7_Cognis_Conso_Dec 06_7.EBITDA 2" xfId="718" xr:uid="{00000000-0005-0000-0000-0000C4020000}"/>
    <cellStyle name="_Column7_Cognis_Conso_Dec 06_8. Cash" xfId="719" xr:uid="{00000000-0005-0000-0000-0000C5020000}"/>
    <cellStyle name="_Column7_Cognis_Conso_Dec 06_8. Cash 2" xfId="720" xr:uid="{00000000-0005-0000-0000-0000C6020000}"/>
    <cellStyle name="_Column7_Cognis_Conso_Dec 06_Interest Rate Risk" xfId="721" xr:uid="{00000000-0005-0000-0000-0000C7020000}"/>
    <cellStyle name="_Column7_Cognis_Conso_Dec 06_Interest Rate Risk 2" xfId="722" xr:uid="{00000000-0005-0000-0000-0000C8020000}"/>
    <cellStyle name="_Column7_Cognis_Conso_Dec 06_PTT for cash flow Dec 09_mjing" xfId="723" xr:uid="{00000000-0005-0000-0000-0000C9020000}"/>
    <cellStyle name="_Column7_Cognis_Conso_Dec 06_PTT for cash flow Dec 09_mjing 2" xfId="724" xr:uid="{00000000-0005-0000-0000-0000CA020000}"/>
    <cellStyle name="_Column7_Cognis_Conso_Dec 06_PTT Reports_30.11.10" xfId="725" xr:uid="{00000000-0005-0000-0000-0000CB020000}"/>
    <cellStyle name="_Column7_Cognis_Conso_Dec 06_PTT Reports_30.11.10 2" xfId="726" xr:uid="{00000000-0005-0000-0000-0000CC020000}"/>
    <cellStyle name="_Column7_Cognis_Conso_Dec 06_Sheet1" xfId="727" xr:uid="{00000000-0005-0000-0000-0000CD020000}"/>
    <cellStyle name="_Column7_Cognis_Conso_Dec 06_Sheet1 2" xfId="728" xr:uid="{00000000-0005-0000-0000-0000CE020000}"/>
    <cellStyle name="_Column7_COM Consol BS and PL 31 Dec 2006_KSY" xfId="729" xr:uid="{00000000-0005-0000-0000-0000CF020000}"/>
    <cellStyle name="_Column7_COM Consol BS and PL 31 Dec 2006_KSY 2" xfId="730" xr:uid="{00000000-0005-0000-0000-0000D0020000}"/>
    <cellStyle name="_Column7_COM Consol BS and PL 31 Dec 2006_KSY 2 2" xfId="731" xr:uid="{00000000-0005-0000-0000-0000D1020000}"/>
    <cellStyle name="_Column7_COM Consol BS and PL 31 Dec 2006_KSY 2 2 2" xfId="5679" xr:uid="{7383C818-FC11-4BE1-A16E-708E655ACC51}"/>
    <cellStyle name="_Column7_COM Consol BS and PL 31 Dec 2006_KSY 2 3" xfId="732" xr:uid="{00000000-0005-0000-0000-0000D2020000}"/>
    <cellStyle name="_Column7_COM Consol BS and PL 31 Dec 2006_KSY 2 3 2" xfId="5730" xr:uid="{04B291C0-FD0F-433A-82C3-A8D1DAE6BB52}"/>
    <cellStyle name="_Column7_COM Consol BS and PL 31 Dec 2006_KSY 2 4" xfId="5731" xr:uid="{44D277CB-BDEF-4CAF-8D30-CA00451538B3}"/>
    <cellStyle name="_Column7_COM Consol BS and PL 31 Dec 2006_KSY 3" xfId="733" xr:uid="{00000000-0005-0000-0000-0000D3020000}"/>
    <cellStyle name="_Column7_COM Consol BS and PL 31 Dec 2006_KSY 3 2" xfId="5678" xr:uid="{8D2E4674-7CAB-4DDC-9FD5-1BF8E64E7E76}"/>
    <cellStyle name="_Column7_COM Consol BS and PL 31 Dec 2006_KSY 4" xfId="734" xr:uid="{00000000-0005-0000-0000-0000D4020000}"/>
    <cellStyle name="_Column7_COM Consol BS and PL 31 Dec 2006_KSY 4 2" xfId="5729" xr:uid="{718960C8-6732-49E2-A290-E0A54310C252}"/>
    <cellStyle name="_Column7_COM Consol BS and PL 31 Dec 2006_KSY 5" xfId="5680" xr:uid="{0A0ECB66-FA49-4332-99DC-1E22F8FAE0F1}"/>
    <cellStyle name="_Column7_Commitments Note" xfId="735" xr:uid="{00000000-0005-0000-0000-0000D5020000}"/>
    <cellStyle name="_Column7_Commitments Note 2" xfId="736" xr:uid="{00000000-0005-0000-0000-0000D6020000}"/>
    <cellStyle name="_Column7_Commitments Note 2 2" xfId="737" xr:uid="{00000000-0005-0000-0000-0000D7020000}"/>
    <cellStyle name="_Column7_Commitments Note 2 2 2" xfId="5728" xr:uid="{ECB52FFE-1A62-482D-9A6C-97A4936235B0}"/>
    <cellStyle name="_Column7_Commitments Note 2 3" xfId="738" xr:uid="{00000000-0005-0000-0000-0000D8020000}"/>
    <cellStyle name="_Column7_Commitments Note 2 3 2" xfId="5675" xr:uid="{AC0A6AAF-841B-4F74-89FC-0537E8F613F6}"/>
    <cellStyle name="_Column7_Commitments Note 2 4" xfId="5676" xr:uid="{7DD3FCAF-98E0-43CC-BAEB-7B1F71474C23}"/>
    <cellStyle name="_Column7_Commitments Note 3" xfId="739" xr:uid="{00000000-0005-0000-0000-0000D9020000}"/>
    <cellStyle name="_Column7_Commitments Note 3 2" xfId="5674" xr:uid="{46BE1D23-716E-4D53-9EF3-B9F690364876}"/>
    <cellStyle name="_Column7_Commitments Note 4" xfId="740" xr:uid="{00000000-0005-0000-0000-0000DA020000}"/>
    <cellStyle name="_Column7_Commitments Note 4 2" xfId="5727" xr:uid="{2240A5DD-9F1A-47E9-8C62-E2E861A0868E}"/>
    <cellStyle name="_Column7_Commitments Note 5" xfId="5677" xr:uid="{847D3A32-D964-430A-8477-4A9D33959009}"/>
    <cellStyle name="_Column7_Copy of PTT(amended by Janice on CFS)llatest1" xfId="741" xr:uid="{00000000-0005-0000-0000-0000DB020000}"/>
    <cellStyle name="_Column7_Copy of PTT(amended by Janice on CFS)llatest1 2" xfId="742" xr:uid="{00000000-0005-0000-0000-0000DC020000}"/>
    <cellStyle name="_Column7_Copy of PTT(amended by Janice on CFS)llatest1 2 2" xfId="743" xr:uid="{00000000-0005-0000-0000-0000DD020000}"/>
    <cellStyle name="_Column7_Copy of PTT(amended by Janice on CFS)llatest1 2 2 2" xfId="5672" xr:uid="{72E88C71-565B-4FA3-BB39-352BFC54C6BE}"/>
    <cellStyle name="_Column7_Copy of PTT(amended by Janice on CFS)llatest1 2 3" xfId="744" xr:uid="{00000000-0005-0000-0000-0000DE020000}"/>
    <cellStyle name="_Column7_Copy of PTT(amended by Janice on CFS)llatest1 2 3 2" xfId="5671" xr:uid="{72256DB6-9B2F-4E48-AC5C-4B294948B9B8}"/>
    <cellStyle name="_Column7_Copy of PTT(amended by Janice on CFS)llatest1 2 4" xfId="5726" xr:uid="{8C115EBE-753E-40E3-BC54-6BC8A0FE144E}"/>
    <cellStyle name="_Column7_Copy of PTT(amended by Janice on CFS)llatest1 3" xfId="745" xr:uid="{00000000-0005-0000-0000-0000DF020000}"/>
    <cellStyle name="_Column7_Copy of PTT(amended by Janice on CFS)llatest1 3 2" xfId="5725" xr:uid="{447AA8D0-4F62-42C6-8BFA-DC848EC92B10}"/>
    <cellStyle name="_Column7_Copy of PTT(amended by Janice on CFS)llatest1 4" xfId="746" xr:uid="{00000000-0005-0000-0000-0000E0020000}"/>
    <cellStyle name="_Column7_Copy of PTT(amended by Janice on CFS)llatest1 4 2" xfId="5670" xr:uid="{7B266752-6CA4-4E7D-9263-2B27123F93F1}"/>
    <cellStyle name="_Column7_Copy of PTT(amended by Janice on CFS)llatest1 5" xfId="5673" xr:uid="{E733A157-EA2A-4F22-B77A-77463B7EB255}"/>
    <cellStyle name="_Column7_Copy of PTT(amended by Janice on CFS)llatest1_38.AdminRelated (M)" xfId="747" xr:uid="{00000000-0005-0000-0000-0000E1020000}"/>
    <cellStyle name="_Column7_Copy of PTT(amended by Janice on CFS)llatest1_38.AdminRelated (M) 2" xfId="748" xr:uid="{00000000-0005-0000-0000-0000E2020000}"/>
    <cellStyle name="_Column7_Copy of PTT(amended by Janice on CFS)llatest1_38.AdminRelated (M) 2 2" xfId="749" xr:uid="{00000000-0005-0000-0000-0000E3020000}"/>
    <cellStyle name="_Column7_Copy of PTT(amended by Janice on CFS)llatest1_38.AdminRelated (M) 2 2 2" xfId="5668" xr:uid="{6F829190-D758-4D55-997E-30D5F1920D48}"/>
    <cellStyle name="_Column7_Copy of PTT(amended by Janice on CFS)llatest1_38.AdminRelated (M) 2 3" xfId="750" xr:uid="{00000000-0005-0000-0000-0000E4020000}"/>
    <cellStyle name="_Column7_Copy of PTT(amended by Janice on CFS)llatest1_38.AdminRelated (M) 2 3 2" xfId="5667" xr:uid="{15FF5CA9-4A60-4491-97D0-31636F5D9DE8}"/>
    <cellStyle name="_Column7_Copy of PTT(amended by Janice on CFS)llatest1_38.AdminRelated (M) 2 4" xfId="5724" xr:uid="{6DA0C13C-4CEE-40AB-8EEF-EA8148B876E4}"/>
    <cellStyle name="_Column7_Copy of PTT(amended by Janice on CFS)llatest1_38.AdminRelated (M) 3" xfId="751" xr:uid="{00000000-0005-0000-0000-0000E5020000}"/>
    <cellStyle name="_Column7_Copy of PTT(amended by Janice on CFS)llatest1_38.AdminRelated (M) 3 2" xfId="5666" xr:uid="{A7F8B882-59D7-4C5E-B7EC-8612694EA379}"/>
    <cellStyle name="_Column7_Copy of PTT(amended by Janice on CFS)llatest1_38.AdminRelated (M) 4" xfId="752" xr:uid="{00000000-0005-0000-0000-0000E6020000}"/>
    <cellStyle name="_Column7_Copy of PTT(amended by Janice on CFS)llatest1_38.AdminRelated (M) 4 2" xfId="5656" xr:uid="{1BC53CF8-2141-4107-A6FD-16E9A7F550D2}"/>
    <cellStyle name="_Column7_Copy of PTT(amended by Janice on CFS)llatest1_38.AdminRelated (M) 5" xfId="5669" xr:uid="{23CD185E-84B7-4AA5-9CB2-37027AE7E1F3}"/>
    <cellStyle name="_Column7_Copy of PTT(amended by Janice on CFS)llatest1_38.AdminRelated (M)_1" xfId="753" xr:uid="{00000000-0005-0000-0000-0000E7020000}"/>
    <cellStyle name="_Column7_Copy of PTT(amended by Janice on CFS)llatest1_38.AdminRelated (M)_1 2" xfId="754" xr:uid="{00000000-0005-0000-0000-0000E8020000}"/>
    <cellStyle name="_Column7_Copy of PTT(amended by Janice on CFS)llatest1_38.AdminRelated (M)_1 2 2" xfId="755" xr:uid="{00000000-0005-0000-0000-0000E9020000}"/>
    <cellStyle name="_Column7_Copy of PTT(amended by Janice on CFS)llatest1_38.AdminRelated (M)_1 2 2 2" xfId="5663" xr:uid="{D762D6A2-DD00-4018-9AF0-AF225CD63808}"/>
    <cellStyle name="_Column7_Copy of PTT(amended by Janice on CFS)llatest1_38.AdminRelated (M)_1 2 3" xfId="756" xr:uid="{00000000-0005-0000-0000-0000EA020000}"/>
    <cellStyle name="_Column7_Copy of PTT(amended by Janice on CFS)llatest1_38.AdminRelated (M)_1 2 3 2" xfId="5662" xr:uid="{6680DA71-8477-49A0-BEC9-1257C62382FF}"/>
    <cellStyle name="_Column7_Copy of PTT(amended by Janice on CFS)llatest1_38.AdminRelated (M)_1 2 4" xfId="5664" xr:uid="{1D25C821-6320-49D0-8E1B-9E719D0E22A2}"/>
    <cellStyle name="_Column7_Copy of PTT(amended by Janice on CFS)llatest1_38.AdminRelated (M)_1 3" xfId="757" xr:uid="{00000000-0005-0000-0000-0000EB020000}"/>
    <cellStyle name="_Column7_Copy of PTT(amended by Janice on CFS)llatest1_38.AdminRelated (M)_1 3 2" xfId="5661" xr:uid="{3F6A85C6-924A-496B-A979-816A3D9112A2}"/>
    <cellStyle name="_Column7_Copy of PTT(amended by Janice on CFS)llatest1_38.AdminRelated (M)_1 4" xfId="758" xr:uid="{00000000-0005-0000-0000-0000EC020000}"/>
    <cellStyle name="_Column7_Copy of PTT(amended by Janice on CFS)llatest1_38.AdminRelated (M)_1 4 2" xfId="5660" xr:uid="{C99F5C10-C691-4EFD-8F50-0FD39A7B27B6}"/>
    <cellStyle name="_Column7_Copy of PTT(amended by Janice on CFS)llatest1_38.AdminRelated (M)_1 5" xfId="5665" xr:uid="{80C53327-3DF0-4326-8B0B-2A5F037F1D7A}"/>
    <cellStyle name="_Column7_Copy of PTT(amended by Janice on CFS)llatest1_38.AdminRelated (M)_PTT Reports_30.11.10" xfId="759" xr:uid="{00000000-0005-0000-0000-0000ED020000}"/>
    <cellStyle name="_Column7_Copy of PTT(amended by Janice on CFS)llatest1_38.AdminRelated (M)_PTT Reports_30.11.10 2" xfId="760" xr:uid="{00000000-0005-0000-0000-0000EE020000}"/>
    <cellStyle name="_Column7_Copy of PTT(amended by Janice on CFS)llatest1_38.AdminRelated (M)_PTT Reports_30.11.10 2 2" xfId="761" xr:uid="{00000000-0005-0000-0000-0000EF020000}"/>
    <cellStyle name="_Column7_Copy of PTT(amended by Janice on CFS)llatest1_38.AdminRelated (M)_PTT Reports_30.11.10 2 2 2" xfId="5657" xr:uid="{E45A42D0-0B1A-48E2-A3E5-3DD90CE4EA47}"/>
    <cellStyle name="_Column7_Copy of PTT(amended by Janice on CFS)llatest1_38.AdminRelated (M)_PTT Reports_30.11.10 2 3" xfId="762" xr:uid="{00000000-0005-0000-0000-0000F0020000}"/>
    <cellStyle name="_Column7_Copy of PTT(amended by Janice on CFS)llatest1_38.AdminRelated (M)_PTT Reports_30.11.10 2 3 2" xfId="4013" xr:uid="{F35ED877-9770-4162-962B-F33CBF1F9F93}"/>
    <cellStyle name="_Column7_Copy of PTT(amended by Janice on CFS)llatest1_38.AdminRelated (M)_PTT Reports_30.11.10 2 4" xfId="5658" xr:uid="{58757B8D-6A14-48A9-B947-5EC25C859907}"/>
    <cellStyle name="_Column7_Copy of PTT(amended by Janice on CFS)llatest1_38.AdminRelated (M)_PTT Reports_30.11.10 3" xfId="763" xr:uid="{00000000-0005-0000-0000-0000F1020000}"/>
    <cellStyle name="_Column7_Copy of PTT(amended by Janice on CFS)llatest1_38.AdminRelated (M)_PTT Reports_30.11.10 3 2" xfId="5655" xr:uid="{E27CCFF4-1AC6-4147-AD54-040864602026}"/>
    <cellStyle name="_Column7_Copy of PTT(amended by Janice on CFS)llatest1_38.AdminRelated (M)_PTT Reports_30.11.10 4" xfId="764" xr:uid="{00000000-0005-0000-0000-0000F2020000}"/>
    <cellStyle name="_Column7_Copy of PTT(amended by Janice on CFS)llatest1_38.AdminRelated (M)_PTT Reports_30.11.10 4 2" xfId="5654" xr:uid="{ACC41887-7787-4238-8DFD-4836C411417A}"/>
    <cellStyle name="_Column7_Copy of PTT(amended by Janice on CFS)llatest1_38.AdminRelated (M)_PTT Reports_30.11.10 5" xfId="5659" xr:uid="{0B5FC2A5-6448-4D23-B318-E3C1F9DE2605}"/>
    <cellStyle name="_Column7_Copy of PTT(amended by Janice on CFS)llatest1_38.AdminRelated (M)_Sheet1" xfId="765" xr:uid="{00000000-0005-0000-0000-0000F3020000}"/>
    <cellStyle name="_Column7_Copy of PTT(amended by Janice on CFS)llatest1_38.AdminRelated (M)_Sheet1 2" xfId="766" xr:uid="{00000000-0005-0000-0000-0000F4020000}"/>
    <cellStyle name="_Column7_Copy of PTT(amended by Janice on CFS)llatest1_38.AdminRelated (M)_Sheet1 2 2" xfId="767" xr:uid="{00000000-0005-0000-0000-0000F5020000}"/>
    <cellStyle name="_Column7_Copy of PTT(amended by Janice on CFS)llatest1_38.AdminRelated (M)_Sheet1 2 2 2" xfId="5651" xr:uid="{109BD79D-87F6-4CCC-AFCC-626A540E8C51}"/>
    <cellStyle name="_Column7_Copy of PTT(amended by Janice on CFS)llatest1_38.AdminRelated (M)_Sheet1 2 3" xfId="768" xr:uid="{00000000-0005-0000-0000-0000F6020000}"/>
    <cellStyle name="_Column7_Copy of PTT(amended by Janice on CFS)llatest1_38.AdminRelated (M)_Sheet1 2 3 2" xfId="5650" xr:uid="{37B3EE66-3862-42F6-A439-388D8DF4BFF3}"/>
    <cellStyle name="_Column7_Copy of PTT(amended by Janice on CFS)llatest1_38.AdminRelated (M)_Sheet1 2 4" xfId="5652" xr:uid="{41CFE13F-AB4F-4432-9E59-46678CE9C1A9}"/>
    <cellStyle name="_Column7_Copy of PTT(amended by Janice on CFS)llatest1_38.AdminRelated (M)_Sheet1 3" xfId="769" xr:uid="{00000000-0005-0000-0000-0000F7020000}"/>
    <cellStyle name="_Column7_Copy of PTT(amended by Janice on CFS)llatest1_38.AdminRelated (M)_Sheet1 3 2" xfId="5649" xr:uid="{6BBA8A15-4356-47EC-BFA8-66F80E2DAA34}"/>
    <cellStyle name="_Column7_Copy of PTT(amended by Janice on CFS)llatest1_38.AdminRelated (M)_Sheet1 4" xfId="770" xr:uid="{00000000-0005-0000-0000-0000F8020000}"/>
    <cellStyle name="_Column7_Copy of PTT(amended by Janice on CFS)llatest1_38.AdminRelated (M)_Sheet1 4 2" xfId="5648" xr:uid="{D4583D95-004A-4C73-8FF3-0421BC7F93DB}"/>
    <cellStyle name="_Column7_Copy of PTT(amended by Janice on CFS)llatest1_38.AdminRelated (M)_Sheet1 5" xfId="5653" xr:uid="{8863B6B2-51F3-4383-9512-7FD0FCC3001A}"/>
    <cellStyle name="_Column7_Copy of PTT(amended by Janice on CFS)llatest1_4.CEConso" xfId="771" xr:uid="{00000000-0005-0000-0000-0000F9020000}"/>
    <cellStyle name="_Column7_Copy of PTT(amended by Janice on CFS)llatest1_4.CEConso 2" xfId="772" xr:uid="{00000000-0005-0000-0000-0000FA020000}"/>
    <cellStyle name="_Column7_Copy of PTT(amended by Janice on CFS)llatest1_4.CEConso 2 2" xfId="773" xr:uid="{00000000-0005-0000-0000-0000FB020000}"/>
    <cellStyle name="_Column7_Copy of PTT(amended by Janice on CFS)llatest1_4.CEConso 2 2 2" xfId="5645" xr:uid="{E3591DC8-65EF-4EF7-93FD-549A672D324C}"/>
    <cellStyle name="_Column7_Copy of PTT(amended by Janice on CFS)llatest1_4.CEConso 2 3" xfId="774" xr:uid="{00000000-0005-0000-0000-0000FC020000}"/>
    <cellStyle name="_Column7_Copy of PTT(amended by Janice on CFS)llatest1_4.CEConso 2 3 2" xfId="5644" xr:uid="{7F480455-FA43-4BEE-B81A-C8B8B63562C3}"/>
    <cellStyle name="_Column7_Copy of PTT(amended by Janice on CFS)llatest1_4.CEConso 2 4" xfId="5646" xr:uid="{06D43186-9FF1-4CF5-A2E6-55CB9EDAAD20}"/>
    <cellStyle name="_Column7_Copy of PTT(amended by Janice on CFS)llatest1_4.CEConso 3" xfId="775" xr:uid="{00000000-0005-0000-0000-0000FD020000}"/>
    <cellStyle name="_Column7_Copy of PTT(amended by Janice on CFS)llatest1_4.CEConso 3 2" xfId="5643" xr:uid="{976451F1-5DA4-4D7C-8032-099401A42180}"/>
    <cellStyle name="_Column7_Copy of PTT(amended by Janice on CFS)llatest1_4.CEConso 4" xfId="776" xr:uid="{00000000-0005-0000-0000-0000FE020000}"/>
    <cellStyle name="_Column7_Copy of PTT(amended by Janice on CFS)llatest1_4.CEConso 4 2" xfId="5642" xr:uid="{65E1CC6C-9205-4355-BEE8-01DA939E0557}"/>
    <cellStyle name="_Column7_Copy of PTT(amended by Janice on CFS)llatest1_4.CEConso 5" xfId="5647" xr:uid="{F4B1B2A3-8F6E-4E2F-A418-DB26F530BD21}"/>
    <cellStyle name="_Column7_Copy of PTT(amended by Janice on CFS)llatest1_4.CEConso_4.CEConso_Final" xfId="777" xr:uid="{00000000-0005-0000-0000-0000FF020000}"/>
    <cellStyle name="_Column7_Copy of PTT(amended by Janice on CFS)llatest1_4.CEConso_4.CEConso_Final 2" xfId="778" xr:uid="{00000000-0005-0000-0000-000000030000}"/>
    <cellStyle name="_Column7_Copy of PTT(amended by Janice on CFS)llatest1_4.CEConso_4.CEConso_Final 2 2" xfId="779" xr:uid="{00000000-0005-0000-0000-000001030000}"/>
    <cellStyle name="_Column7_Copy of PTT(amended by Janice on CFS)llatest1_4.CEConso_4.CEConso_Final 2 2 2" xfId="5639" xr:uid="{28A491BA-087D-400E-9AEC-31ADD1AD99C6}"/>
    <cellStyle name="_Column7_Copy of PTT(amended by Janice on CFS)llatest1_4.CEConso_4.CEConso_Final 2 3" xfId="780" xr:uid="{00000000-0005-0000-0000-000002030000}"/>
    <cellStyle name="_Column7_Copy of PTT(amended by Janice on CFS)llatest1_4.CEConso_4.CEConso_Final 2 3 2" xfId="5638" xr:uid="{80FC7A23-E485-472F-B89A-26C707110E93}"/>
    <cellStyle name="_Column7_Copy of PTT(amended by Janice on CFS)llatest1_4.CEConso_4.CEConso_Final 2 4" xfId="5640" xr:uid="{B8F3367B-84A4-47F9-AE74-96250575A658}"/>
    <cellStyle name="_Column7_Copy of PTT(amended by Janice on CFS)llatest1_4.CEConso_4.CEConso_Final 3" xfId="781" xr:uid="{00000000-0005-0000-0000-000003030000}"/>
    <cellStyle name="_Column7_Copy of PTT(amended by Janice on CFS)llatest1_4.CEConso_4.CEConso_Final 3 2" xfId="5637" xr:uid="{D8642D55-D55F-4133-9F32-CFE76D6D4406}"/>
    <cellStyle name="_Column7_Copy of PTT(amended by Janice on CFS)llatest1_4.CEConso_4.CEConso_Final 4" xfId="782" xr:uid="{00000000-0005-0000-0000-000004030000}"/>
    <cellStyle name="_Column7_Copy of PTT(amended by Janice on CFS)llatest1_4.CEConso_4.CEConso_Final 4 2" xfId="5636" xr:uid="{12D40CC0-1529-4CA0-B02F-3437D3563F18}"/>
    <cellStyle name="_Column7_Copy of PTT(amended by Janice on CFS)llatest1_4.CEConso_4.CEConso_Final 5" xfId="5641" xr:uid="{49A6C645-FB37-49B3-A920-F8B5BBA9A2BA}"/>
    <cellStyle name="_Column7_Copy of PTT(amended by Janice on CFS)llatest1_4.CEConso_Final" xfId="783" xr:uid="{00000000-0005-0000-0000-000005030000}"/>
    <cellStyle name="_Column7_Copy of PTT(amended by Janice on CFS)llatest1_4.CEConso_Final 2" xfId="784" xr:uid="{00000000-0005-0000-0000-000006030000}"/>
    <cellStyle name="_Column7_Copy of PTT(amended by Janice on CFS)llatest1_4.CEConso_Final 2 2" xfId="785" xr:uid="{00000000-0005-0000-0000-000007030000}"/>
    <cellStyle name="_Column7_Copy of PTT(amended by Janice on CFS)llatest1_4.CEConso_Final 2 2 2" xfId="5633" xr:uid="{7DEF7C40-770A-498A-B2CA-DD44C0AAC3DF}"/>
    <cellStyle name="_Column7_Copy of PTT(amended by Janice on CFS)llatest1_4.CEConso_Final 2 3" xfId="786" xr:uid="{00000000-0005-0000-0000-000008030000}"/>
    <cellStyle name="_Column7_Copy of PTT(amended by Janice on CFS)llatest1_4.CEConso_Final 2 3 2" xfId="5632" xr:uid="{910A47AE-6063-46B8-982F-DDA281227A16}"/>
    <cellStyle name="_Column7_Copy of PTT(amended by Janice on CFS)llatest1_4.CEConso_Final 2 4" xfId="5634" xr:uid="{9625E8C7-E937-4A9A-9FB4-F2419E6AACBA}"/>
    <cellStyle name="_Column7_Copy of PTT(amended by Janice on CFS)llatest1_4.CEConso_Final 22.1.10" xfId="787" xr:uid="{00000000-0005-0000-0000-000009030000}"/>
    <cellStyle name="_Column7_Copy of PTT(amended by Janice on CFS)llatest1_4.CEConso_Final 22.1.10 2" xfId="788" xr:uid="{00000000-0005-0000-0000-00000A030000}"/>
    <cellStyle name="_Column7_Copy of PTT(amended by Janice on CFS)llatest1_4.CEConso_Final 22.1.10 2 2" xfId="789" xr:uid="{00000000-0005-0000-0000-00000B030000}"/>
    <cellStyle name="_Column7_Copy of PTT(amended by Janice on CFS)llatest1_4.CEConso_Final 22.1.10 2 2 2" xfId="5629" xr:uid="{EEC6DA5B-8C97-4CCA-B437-73777E8091C2}"/>
    <cellStyle name="_Column7_Copy of PTT(amended by Janice on CFS)llatest1_4.CEConso_Final 22.1.10 2 3" xfId="790" xr:uid="{00000000-0005-0000-0000-00000C030000}"/>
    <cellStyle name="_Column7_Copy of PTT(amended by Janice on CFS)llatest1_4.CEConso_Final 22.1.10 2 3 2" xfId="5628" xr:uid="{614C8EAD-16EA-4FE9-BF87-1A466BD4ADD8}"/>
    <cellStyle name="_Column7_Copy of PTT(amended by Janice on CFS)llatest1_4.CEConso_Final 22.1.10 2 4" xfId="5630" xr:uid="{679C65B8-8377-455A-93F8-2C80E03C0E1E}"/>
    <cellStyle name="_Column7_Copy of PTT(amended by Janice on CFS)llatest1_4.CEConso_Final 22.1.10 3" xfId="791" xr:uid="{00000000-0005-0000-0000-00000D030000}"/>
    <cellStyle name="_Column7_Copy of PTT(amended by Janice on CFS)llatest1_4.CEConso_Final 22.1.10 3 2" xfId="5627" xr:uid="{B10C8D15-CDBF-4698-AD86-4C6565BC3D0F}"/>
    <cellStyle name="_Column7_Copy of PTT(amended by Janice on CFS)llatest1_4.CEConso_Final 22.1.10 4" xfId="792" xr:uid="{00000000-0005-0000-0000-00000E030000}"/>
    <cellStyle name="_Column7_Copy of PTT(amended by Janice on CFS)llatest1_4.CEConso_Final 22.1.10 4 2" xfId="5626" xr:uid="{8E3B4464-96E8-439F-95B8-F5686AEF74A9}"/>
    <cellStyle name="_Column7_Copy of PTT(amended by Janice on CFS)llatest1_4.CEConso_Final 22.1.10 5" xfId="5631" xr:uid="{A8B2C752-35CF-4FE9-95BA-F78AD675AEC6}"/>
    <cellStyle name="_Column7_Copy of PTT(amended by Janice on CFS)llatest1_4.CEConso_Final 22.1.10_PTT Reports_30.11.10" xfId="793" xr:uid="{00000000-0005-0000-0000-00000F030000}"/>
    <cellStyle name="_Column7_Copy of PTT(amended by Janice on CFS)llatest1_4.CEConso_Final 22.1.10_PTT Reports_30.11.10 2" xfId="794" xr:uid="{00000000-0005-0000-0000-000010030000}"/>
    <cellStyle name="_Column7_Copy of PTT(amended by Janice on CFS)llatest1_4.CEConso_Final 22.1.10_PTT Reports_30.11.10 2 2" xfId="795" xr:uid="{00000000-0005-0000-0000-000011030000}"/>
    <cellStyle name="_Column7_Copy of PTT(amended by Janice on CFS)llatest1_4.CEConso_Final 22.1.10_PTT Reports_30.11.10 2 2 2" xfId="5623" xr:uid="{B34691D2-0B1D-4519-8305-261C2E4A8B6E}"/>
    <cellStyle name="_Column7_Copy of PTT(amended by Janice on CFS)llatest1_4.CEConso_Final 22.1.10_PTT Reports_30.11.10 2 3" xfId="796" xr:uid="{00000000-0005-0000-0000-000012030000}"/>
    <cellStyle name="_Column7_Copy of PTT(amended by Janice on CFS)llatest1_4.CEConso_Final 22.1.10_PTT Reports_30.11.10 2 3 2" xfId="5622" xr:uid="{02B1BE3C-F07B-494B-8507-4F5477A6F01B}"/>
    <cellStyle name="_Column7_Copy of PTT(amended by Janice on CFS)llatest1_4.CEConso_Final 22.1.10_PTT Reports_30.11.10 2 4" xfId="5624" xr:uid="{09EEB132-3C98-4ADE-9028-8D80A18748D1}"/>
    <cellStyle name="_Column7_Copy of PTT(amended by Janice on CFS)llatest1_4.CEConso_Final 22.1.10_PTT Reports_30.11.10 3" xfId="797" xr:uid="{00000000-0005-0000-0000-000013030000}"/>
    <cellStyle name="_Column7_Copy of PTT(amended by Janice on CFS)llatest1_4.CEConso_Final 22.1.10_PTT Reports_30.11.10 3 2" xfId="5621" xr:uid="{F5E479D3-98C7-48E3-8460-3A0D1B8B3390}"/>
    <cellStyle name="_Column7_Copy of PTT(amended by Janice on CFS)llatest1_4.CEConso_Final 22.1.10_PTT Reports_30.11.10 4" xfId="798" xr:uid="{00000000-0005-0000-0000-000014030000}"/>
    <cellStyle name="_Column7_Copy of PTT(amended by Janice on CFS)llatest1_4.CEConso_Final 22.1.10_PTT Reports_30.11.10 4 2" xfId="5620" xr:uid="{DDF3691E-F46F-4755-B976-ED056F929C1A}"/>
    <cellStyle name="_Column7_Copy of PTT(amended by Janice on CFS)llatest1_4.CEConso_Final 22.1.10_PTT Reports_30.11.10 5" xfId="5625" xr:uid="{46F9D2C8-9175-4704-844F-4133772430E8}"/>
    <cellStyle name="_Column7_Copy of PTT(amended by Janice on CFS)llatest1_4.CEConso_Final 3" xfId="799" xr:uid="{00000000-0005-0000-0000-000015030000}"/>
    <cellStyle name="_Column7_Copy of PTT(amended by Janice on CFS)llatest1_4.CEConso_Final 3 2" xfId="5619" xr:uid="{B7428E77-60AE-4515-ADF4-776D105629CF}"/>
    <cellStyle name="_Column7_Copy of PTT(amended by Janice on CFS)llatest1_4.CEConso_Final 4" xfId="800" xr:uid="{00000000-0005-0000-0000-000016030000}"/>
    <cellStyle name="_Column7_Copy of PTT(amended by Janice on CFS)llatest1_4.CEConso_Final 4 2" xfId="5618" xr:uid="{D8959B0D-AB1E-4674-8000-9D56F3F7C978}"/>
    <cellStyle name="_Column7_Copy of PTT(amended by Janice on CFS)llatest1_4.CEConso_Final 5" xfId="801" xr:uid="{00000000-0005-0000-0000-000017030000}"/>
    <cellStyle name="_Column7_Copy of PTT(amended by Janice on CFS)llatest1_4.CEConso_Final 5 2" xfId="4012" xr:uid="{F2A29C88-39B3-4F52-BB55-A106507EA79E}"/>
    <cellStyle name="_Column7_Copy of PTT(amended by Janice on CFS)llatest1_4.CEConso_Final 6" xfId="5635" xr:uid="{86EDE3E1-6969-4DF9-8837-99D65FE36E98}"/>
    <cellStyle name="_Column7_Copy of PTT(amended by Janice on CFS)llatest1_4.CEConso_Sheet1" xfId="802" xr:uid="{00000000-0005-0000-0000-000018030000}"/>
    <cellStyle name="_Column7_Copy of PTT(amended by Janice on CFS)llatest1_4.CEConso_Sheet1 2" xfId="803" xr:uid="{00000000-0005-0000-0000-000019030000}"/>
    <cellStyle name="_Column7_Copy of PTT(amended by Janice on CFS)llatest1_4.CEConso_Sheet1 2 2" xfId="804" xr:uid="{00000000-0005-0000-0000-00001A030000}"/>
    <cellStyle name="_Column7_Copy of PTT(amended by Janice on CFS)llatest1_4.CEConso_Sheet1 2 2 2" xfId="5614" xr:uid="{F70CDB8D-487B-4B07-8794-B2A158BC1747}"/>
    <cellStyle name="_Column7_Copy of PTT(amended by Janice on CFS)llatest1_4.CEConso_Sheet1 2 3" xfId="805" xr:uid="{00000000-0005-0000-0000-00001B030000}"/>
    <cellStyle name="_Column7_Copy of PTT(amended by Janice on CFS)llatest1_4.CEConso_Sheet1 2 3 2" xfId="4011" xr:uid="{305CAAE2-D423-46F0-8C8F-FE7E88A1BD08}"/>
    <cellStyle name="_Column7_Copy of PTT(amended by Janice on CFS)llatest1_4.CEConso_Sheet1 2 4" xfId="5615" xr:uid="{83046399-CD32-4C34-AA91-8CA4F6316506}"/>
    <cellStyle name="_Column7_Copy of PTT(amended by Janice on CFS)llatest1_4.CEConso_Sheet1 3" xfId="806" xr:uid="{00000000-0005-0000-0000-00001C030000}"/>
    <cellStyle name="_Column7_Copy of PTT(amended by Janice on CFS)llatest1_4.CEConso_Sheet1 3 2" xfId="5613" xr:uid="{27D45A3A-582A-43F9-8C7B-F965C7361A7E}"/>
    <cellStyle name="_Column7_Copy of PTT(amended by Janice on CFS)llatest1_4.CEConso_Sheet1 4" xfId="807" xr:uid="{00000000-0005-0000-0000-00001D030000}"/>
    <cellStyle name="_Column7_Copy of PTT(amended by Janice on CFS)llatest1_4.CEConso_Sheet1 4 2" xfId="5612" xr:uid="{D8BF469F-9D5A-464D-9040-695B8DD55620}"/>
    <cellStyle name="_Column7_Copy of PTT(amended by Janice on CFS)llatest1_4.CEConso_Sheet1 5" xfId="5616" xr:uid="{37543C19-DEB7-47EA-BE78-C6A55753F156}"/>
    <cellStyle name="_Column7_Copy of PTT(amended by Janice on CFS)llatest1_7.EBITDA" xfId="808" xr:uid="{00000000-0005-0000-0000-00001E030000}"/>
    <cellStyle name="_Column7_Copy of PTT(amended by Janice on CFS)llatest1_7.EBITDA 2" xfId="809" xr:uid="{00000000-0005-0000-0000-00001F030000}"/>
    <cellStyle name="_Column7_Copy of PTT(amended by Janice on CFS)llatest1_7.EBITDA 2 2" xfId="810" xr:uid="{00000000-0005-0000-0000-000020030000}"/>
    <cellStyle name="_Column7_Copy of PTT(amended by Janice on CFS)llatest1_7.EBITDA 2 2 2" xfId="5609" xr:uid="{05BFE2AD-8395-4AEF-A6AF-4AC6A0FA4031}"/>
    <cellStyle name="_Column7_Copy of PTT(amended by Janice on CFS)llatest1_7.EBITDA 2 3" xfId="811" xr:uid="{00000000-0005-0000-0000-000021030000}"/>
    <cellStyle name="_Column7_Copy of PTT(amended by Janice on CFS)llatest1_7.EBITDA 2 3 2" xfId="5608" xr:uid="{252DF93B-F80B-475D-8390-9D18DA487BB2}"/>
    <cellStyle name="_Column7_Copy of PTT(amended by Janice on CFS)llatest1_7.EBITDA 2 4" xfId="5610" xr:uid="{1FB00C25-91D8-41A4-A785-B9C6DB8EBFFD}"/>
    <cellStyle name="_Column7_Copy of PTT(amended by Janice on CFS)llatest1_7.EBITDA 3" xfId="812" xr:uid="{00000000-0005-0000-0000-000022030000}"/>
    <cellStyle name="_Column7_Copy of PTT(amended by Janice on CFS)llatest1_7.EBITDA 3 2" xfId="5607" xr:uid="{30C84906-934A-462B-8B74-7F09771280E7}"/>
    <cellStyle name="_Column7_Copy of PTT(amended by Janice on CFS)llatest1_7.EBITDA 4" xfId="813" xr:uid="{00000000-0005-0000-0000-000023030000}"/>
    <cellStyle name="_Column7_Copy of PTT(amended by Janice on CFS)llatest1_7.EBITDA 4 2" xfId="5606" xr:uid="{26CF7062-EDE9-47EF-A068-ABFB180F8D79}"/>
    <cellStyle name="_Column7_Copy of PTT(amended by Janice on CFS)llatest1_7.EBITDA 5" xfId="5611" xr:uid="{FB3D2BF6-0261-485B-9D5C-AB5BAFB9E941}"/>
    <cellStyle name="_Column7_Copy of PTT(amended by Janice on CFS)llatest1_7.EBITDA_PTT Reports_30.11.10" xfId="814" xr:uid="{00000000-0005-0000-0000-000024030000}"/>
    <cellStyle name="_Column7_Copy of PTT(amended by Janice on CFS)llatest1_7.EBITDA_PTT Reports_30.11.10 2" xfId="815" xr:uid="{00000000-0005-0000-0000-000025030000}"/>
    <cellStyle name="_Column7_Copy of PTT(amended by Janice on CFS)llatest1_7.EBITDA_PTT Reports_30.11.10 2 2" xfId="816" xr:uid="{00000000-0005-0000-0000-000026030000}"/>
    <cellStyle name="_Column7_Copy of PTT(amended by Janice on CFS)llatest1_7.EBITDA_PTT Reports_30.11.10 2 2 2" xfId="5603" xr:uid="{FB52EE16-F237-45FE-8DD6-CE139702FD6D}"/>
    <cellStyle name="_Column7_Copy of PTT(amended by Janice on CFS)llatest1_7.EBITDA_PTT Reports_30.11.10 2 3" xfId="817" xr:uid="{00000000-0005-0000-0000-000027030000}"/>
    <cellStyle name="_Column7_Copy of PTT(amended by Janice on CFS)llatest1_7.EBITDA_PTT Reports_30.11.10 2 3 2" xfId="5602" xr:uid="{389F6845-DBE7-47C3-8926-86E7CBA016FB}"/>
    <cellStyle name="_Column7_Copy of PTT(amended by Janice on CFS)llatest1_7.EBITDA_PTT Reports_30.11.10 2 4" xfId="5604" xr:uid="{35223C11-63D8-4E17-8238-39F33EB48A91}"/>
    <cellStyle name="_Column7_Copy of PTT(amended by Janice on CFS)llatest1_7.EBITDA_PTT Reports_30.11.10 3" xfId="818" xr:uid="{00000000-0005-0000-0000-000028030000}"/>
    <cellStyle name="_Column7_Copy of PTT(amended by Janice on CFS)llatest1_7.EBITDA_PTT Reports_30.11.10 3 2" xfId="5601" xr:uid="{431C1527-0820-4892-ABFA-D737C849655F}"/>
    <cellStyle name="_Column7_Copy of PTT(amended by Janice on CFS)llatest1_7.EBITDA_PTT Reports_30.11.10 4" xfId="819" xr:uid="{00000000-0005-0000-0000-000029030000}"/>
    <cellStyle name="_Column7_Copy of PTT(amended by Janice on CFS)llatest1_7.EBITDA_PTT Reports_30.11.10 4 2" xfId="5600" xr:uid="{01EA9EA9-DEC2-442B-A853-1CDEDF5AD885}"/>
    <cellStyle name="_Column7_Copy of PTT(amended by Janice on CFS)llatest1_7.EBITDA_PTT Reports_30.11.10 5" xfId="5605" xr:uid="{17594164-B445-4A80-B7EB-2F6C6C0AA9ED}"/>
    <cellStyle name="_Column7_Copy of PTT(amended by Janice on CFS)llatest1_7.EBITDA_Sheet1" xfId="820" xr:uid="{00000000-0005-0000-0000-00002A030000}"/>
    <cellStyle name="_Column7_Copy of PTT(amended by Janice on CFS)llatest1_7.EBITDA_Sheet1 2" xfId="821" xr:uid="{00000000-0005-0000-0000-00002B030000}"/>
    <cellStyle name="_Column7_Copy of PTT(amended by Janice on CFS)llatest1_7.EBITDA_Sheet1 2 2" xfId="822" xr:uid="{00000000-0005-0000-0000-00002C030000}"/>
    <cellStyle name="_Column7_Copy of PTT(amended by Janice on CFS)llatest1_7.EBITDA_Sheet1 2 2 2" xfId="5597" xr:uid="{E1F60AF8-5DC6-45A6-A965-A1477EA7D437}"/>
    <cellStyle name="_Column7_Copy of PTT(amended by Janice on CFS)llatest1_7.EBITDA_Sheet1 2 3" xfId="823" xr:uid="{00000000-0005-0000-0000-00002D030000}"/>
    <cellStyle name="_Column7_Copy of PTT(amended by Janice on CFS)llatest1_7.EBITDA_Sheet1 2 3 2" xfId="5596" xr:uid="{F28959E8-7BAF-4CF6-9E07-215AF9670CC2}"/>
    <cellStyle name="_Column7_Copy of PTT(amended by Janice on CFS)llatest1_7.EBITDA_Sheet1 2 4" xfId="5598" xr:uid="{D6FD1C90-FB04-46EA-875A-4713DB37C22F}"/>
    <cellStyle name="_Column7_Copy of PTT(amended by Janice on CFS)llatest1_7.EBITDA_Sheet1 3" xfId="824" xr:uid="{00000000-0005-0000-0000-00002E030000}"/>
    <cellStyle name="_Column7_Copy of PTT(amended by Janice on CFS)llatest1_7.EBITDA_Sheet1 3 2" xfId="5595" xr:uid="{AFA88691-AD73-49BF-87AF-E77D9564DF15}"/>
    <cellStyle name="_Column7_Copy of PTT(amended by Janice on CFS)llatest1_7.EBITDA_Sheet1 4" xfId="825" xr:uid="{00000000-0005-0000-0000-00002F030000}"/>
    <cellStyle name="_Column7_Copy of PTT(amended by Janice on CFS)llatest1_7.EBITDA_Sheet1 4 2" xfId="5594" xr:uid="{1565A5A5-A9D9-4E38-9DA9-645E1974AC9B}"/>
    <cellStyle name="_Column7_Copy of PTT(amended by Janice on CFS)llatest1_7.EBITDA_Sheet1 5" xfId="5599" xr:uid="{776DE3F9-817A-4263-B479-8C7E3D5F6E91}"/>
    <cellStyle name="_Column7_Copy of PTT(amended by Janice on CFS)llatest1_PTT for cash flow Dec 09_mjing" xfId="826" xr:uid="{00000000-0005-0000-0000-000030030000}"/>
    <cellStyle name="_Column7_Copy of PTT(amended by Janice on CFS)llatest1_PTT for cash flow Dec 09_mjing 2" xfId="827" xr:uid="{00000000-0005-0000-0000-000031030000}"/>
    <cellStyle name="_Column7_Copy of PTT(amended by Janice on CFS)llatest1_PTT for cash flow Dec 09_mjing 2 2" xfId="828" xr:uid="{00000000-0005-0000-0000-000032030000}"/>
    <cellStyle name="_Column7_Copy of PTT(amended by Janice on CFS)llatest1_PTT for cash flow Dec 09_mjing 2 2 2" xfId="5591" xr:uid="{6E46E92F-85BB-4153-8BC8-E8EF5D0E98C1}"/>
    <cellStyle name="_Column7_Copy of PTT(amended by Janice on CFS)llatest1_PTT for cash flow Dec 09_mjing 2 3" xfId="829" xr:uid="{00000000-0005-0000-0000-000033030000}"/>
    <cellStyle name="_Column7_Copy of PTT(amended by Janice on CFS)llatest1_PTT for cash flow Dec 09_mjing 2 3 2" xfId="5590" xr:uid="{9E100BA1-9536-495E-9837-FC3829E6ACFC}"/>
    <cellStyle name="_Column7_Copy of PTT(amended by Janice on CFS)llatest1_PTT for cash flow Dec 09_mjing 2 4" xfId="5592" xr:uid="{CBE8486B-938E-4F51-8719-EEE8C1DE2706}"/>
    <cellStyle name="_Column7_Copy of PTT(amended by Janice on CFS)llatest1_PTT for cash flow Dec 09_mjing 3" xfId="830" xr:uid="{00000000-0005-0000-0000-000034030000}"/>
    <cellStyle name="_Column7_Copy of PTT(amended by Janice on CFS)llatest1_PTT for cash flow Dec 09_mjing 3 2" xfId="5589" xr:uid="{86CD7CDA-84B5-417E-8DED-D022A061672C}"/>
    <cellStyle name="_Column7_Copy of PTT(amended by Janice on CFS)llatest1_PTT for cash flow Dec 09_mjing 4" xfId="831" xr:uid="{00000000-0005-0000-0000-000035030000}"/>
    <cellStyle name="_Column7_Copy of PTT(amended by Janice on CFS)llatest1_PTT for cash flow Dec 09_mjing 4 2" xfId="5588" xr:uid="{DE9C93B8-DF8F-4A67-9A79-0DEB954BA331}"/>
    <cellStyle name="_Column7_Copy of PTT(amended by Janice on CFS)llatest1_PTT for cash flow Dec 09_mjing 5" xfId="5593" xr:uid="{C663355A-7847-4A03-900A-B98A4DB906A1}"/>
    <cellStyle name="_Column7_Copy of PTT(amended by Janice on CFS)llatest1_PTT for cash flow Dec 09_mjing_PTT Reports_30.11.10" xfId="832" xr:uid="{00000000-0005-0000-0000-000036030000}"/>
    <cellStyle name="_Column7_Copy of PTT(amended by Janice on CFS)llatest1_PTT for cash flow Dec 09_mjing_PTT Reports_30.11.10 2" xfId="833" xr:uid="{00000000-0005-0000-0000-000037030000}"/>
    <cellStyle name="_Column7_Copy of PTT(amended by Janice on CFS)llatest1_PTT for cash flow Dec 09_mjing_PTT Reports_30.11.10 2 2" xfId="834" xr:uid="{00000000-0005-0000-0000-000038030000}"/>
    <cellStyle name="_Column7_Copy of PTT(amended by Janice on CFS)llatest1_PTT for cash flow Dec 09_mjing_PTT Reports_30.11.10 2 2 2" xfId="5585" xr:uid="{2E7C878A-6DC8-4811-A454-EC297EBE7CB0}"/>
    <cellStyle name="_Column7_Copy of PTT(amended by Janice on CFS)llatest1_PTT for cash flow Dec 09_mjing_PTT Reports_30.11.10 2 3" xfId="835" xr:uid="{00000000-0005-0000-0000-000039030000}"/>
    <cellStyle name="_Column7_Copy of PTT(amended by Janice on CFS)llatest1_PTT for cash flow Dec 09_mjing_PTT Reports_30.11.10 2 3 2" xfId="5584" xr:uid="{383A6D23-346E-473A-AF89-20AEF1C673F0}"/>
    <cellStyle name="_Column7_Copy of PTT(amended by Janice on CFS)llatest1_PTT for cash flow Dec 09_mjing_PTT Reports_30.11.10 2 4" xfId="5586" xr:uid="{29B8567B-4C88-40B0-B901-5B1F42097B23}"/>
    <cellStyle name="_Column7_Copy of PTT(amended by Janice on CFS)llatest1_PTT for cash flow Dec 09_mjing_PTT Reports_30.11.10 3" xfId="836" xr:uid="{00000000-0005-0000-0000-00003A030000}"/>
    <cellStyle name="_Column7_Copy of PTT(amended by Janice on CFS)llatest1_PTT for cash flow Dec 09_mjing_PTT Reports_30.11.10 3 2" xfId="5583" xr:uid="{10D2808A-8CF0-4460-842B-1B52994814E3}"/>
    <cellStyle name="_Column7_Copy of PTT(amended by Janice on CFS)llatest1_PTT for cash flow Dec 09_mjing_PTT Reports_30.11.10 4" xfId="837" xr:uid="{00000000-0005-0000-0000-00003B030000}"/>
    <cellStyle name="_Column7_Copy of PTT(amended by Janice on CFS)llatest1_PTT for cash flow Dec 09_mjing_PTT Reports_30.11.10 4 2" xfId="5582" xr:uid="{77005D8F-0004-4DEC-B430-0C5892C59724}"/>
    <cellStyle name="_Column7_Copy of PTT(amended by Janice on CFS)llatest1_PTT for cash flow Dec 09_mjing_PTT Reports_30.11.10 5" xfId="5587" xr:uid="{15606852-BFFC-4B1C-85D1-7282DE44A9DA}"/>
    <cellStyle name="_Column7_Copy of PTT(amended by Janice on CFS)llatest1_PTT for cash flow Dec 09_mjing_Sheet1" xfId="838" xr:uid="{00000000-0005-0000-0000-00003C030000}"/>
    <cellStyle name="_Column7_Copy of PTT(amended by Janice on CFS)llatest1_PTT for cash flow Dec 09_mjing_Sheet1 2" xfId="839" xr:uid="{00000000-0005-0000-0000-00003D030000}"/>
    <cellStyle name="_Column7_Copy of PTT(amended by Janice on CFS)llatest1_PTT for cash flow Dec 09_mjing_Sheet1 2 2" xfId="840" xr:uid="{00000000-0005-0000-0000-00003E030000}"/>
    <cellStyle name="_Column7_Copy of PTT(amended by Janice on CFS)llatest1_PTT for cash flow Dec 09_mjing_Sheet1 2 2 2" xfId="5579" xr:uid="{0035F5E6-798D-4C13-B508-8E87C521E59F}"/>
    <cellStyle name="_Column7_Copy of PTT(amended by Janice on CFS)llatest1_PTT for cash flow Dec 09_mjing_Sheet1 2 3" xfId="841" xr:uid="{00000000-0005-0000-0000-00003F030000}"/>
    <cellStyle name="_Column7_Copy of PTT(amended by Janice on CFS)llatest1_PTT for cash flow Dec 09_mjing_Sheet1 2 3 2" xfId="5578" xr:uid="{158246FC-5FE7-40D5-97C5-3C21C2F7EA45}"/>
    <cellStyle name="_Column7_Copy of PTT(amended by Janice on CFS)llatest1_PTT for cash flow Dec 09_mjing_Sheet1 2 4" xfId="5580" xr:uid="{BCAB9374-08E9-45E2-9081-11C4A217FAB5}"/>
    <cellStyle name="_Column7_Copy of PTT(amended by Janice on CFS)llatest1_PTT for cash flow Dec 09_mjing_Sheet1 3" xfId="842" xr:uid="{00000000-0005-0000-0000-000040030000}"/>
    <cellStyle name="_Column7_Copy of PTT(amended by Janice on CFS)llatest1_PTT for cash flow Dec 09_mjing_Sheet1 3 2" xfId="5577" xr:uid="{7BB51C67-0545-4448-A034-5D63A5F74BAC}"/>
    <cellStyle name="_Column7_Copy of PTT(amended by Janice on CFS)llatest1_PTT for cash flow Dec 09_mjing_Sheet1 4" xfId="843" xr:uid="{00000000-0005-0000-0000-000041030000}"/>
    <cellStyle name="_Column7_Copy of PTT(amended by Janice on CFS)llatest1_PTT for cash flow Dec 09_mjing_Sheet1 4 2" xfId="5576" xr:uid="{C378CD5C-4A3C-422D-BFA3-D826B82AE0F0}"/>
    <cellStyle name="_Column7_Copy of PTT(amended by Janice on CFS)llatest1_PTT for cash flow Dec 09_mjing_Sheet1 5" xfId="5581" xr:uid="{B5A1B31D-C767-403E-ACEE-2AB064CBA58F}"/>
    <cellStyle name="_Column7_Copy of PTT(amended by Janice on CFS)llatest1_PTT Reports_30.11.10" xfId="844" xr:uid="{00000000-0005-0000-0000-000042030000}"/>
    <cellStyle name="_Column7_Copy of PTT(amended by Janice on CFS)llatest1_PTT Reports_30.11.10 2" xfId="845" xr:uid="{00000000-0005-0000-0000-000043030000}"/>
    <cellStyle name="_Column7_Copy of PTT(amended by Janice on CFS)llatest1_PTT Reports_30.11.10 2 2" xfId="846" xr:uid="{00000000-0005-0000-0000-000044030000}"/>
    <cellStyle name="_Column7_Copy of PTT(amended by Janice on CFS)llatest1_PTT Reports_30.11.10 2 2 2" xfId="5573" xr:uid="{23E0EAC4-4D09-4C0B-9EC0-2A63A05C9679}"/>
    <cellStyle name="_Column7_Copy of PTT(amended by Janice on CFS)llatest1_PTT Reports_30.11.10 2 3" xfId="847" xr:uid="{00000000-0005-0000-0000-000045030000}"/>
    <cellStyle name="_Column7_Copy of PTT(amended by Janice on CFS)llatest1_PTT Reports_30.11.10 2 3 2" xfId="5572" xr:uid="{65E33142-F9FB-47E0-8244-CD7E8D0B5FFB}"/>
    <cellStyle name="_Column7_Copy of PTT(amended by Janice on CFS)llatest1_PTT Reports_30.11.10 2 4" xfId="5574" xr:uid="{2B9AC9A5-90CC-486F-B3E1-B74B5FF719B4}"/>
    <cellStyle name="_Column7_Copy of PTT(amended by Janice on CFS)llatest1_PTT Reports_30.11.10 3" xfId="848" xr:uid="{00000000-0005-0000-0000-000046030000}"/>
    <cellStyle name="_Column7_Copy of PTT(amended by Janice on CFS)llatest1_PTT Reports_30.11.10 3 2" xfId="5571" xr:uid="{CD033CC3-DBFA-4C88-9412-07A176279535}"/>
    <cellStyle name="_Column7_Copy of PTT(amended by Janice on CFS)llatest1_PTT Reports_30.11.10 4" xfId="849" xr:uid="{00000000-0005-0000-0000-000047030000}"/>
    <cellStyle name="_Column7_Copy of PTT(amended by Janice on CFS)llatest1_PTT Reports_30.11.10 4 2" xfId="5570" xr:uid="{75A93690-05CE-49A3-918C-AE3A2B8EF29F}"/>
    <cellStyle name="_Column7_Copy of PTT(amended by Janice on CFS)llatest1_PTT Reports_30.11.10 5" xfId="5575" xr:uid="{6AFF104C-0804-42C0-81D5-42C17EB7594F}"/>
    <cellStyle name="_Column7_Deferred Tax 31.12.2008" xfId="850" xr:uid="{00000000-0005-0000-0000-000048030000}"/>
    <cellStyle name="_Column7_Deferred Tax 31.12.2008 2" xfId="851" xr:uid="{00000000-0005-0000-0000-000049030000}"/>
    <cellStyle name="_Column7_Deferred Tax 31.12.2008 2 2" xfId="852" xr:uid="{00000000-0005-0000-0000-00004A030000}"/>
    <cellStyle name="_Column7_Deferred Tax 31.12.2008 2 2 2" xfId="5567" xr:uid="{B4A8FC61-10C7-4BCC-867C-0840CBD09EB1}"/>
    <cellStyle name="_Column7_Deferred Tax 31.12.2008 2 3" xfId="853" xr:uid="{00000000-0005-0000-0000-00004B030000}"/>
    <cellStyle name="_Column7_Deferred Tax 31.12.2008 2 3 2" xfId="5566" xr:uid="{859BAA00-06BA-45FD-B184-8DB7651D3FA7}"/>
    <cellStyle name="_Column7_Deferred Tax 31.12.2008 2 4" xfId="5568" xr:uid="{DD53B249-F0E1-4E12-B1BF-78302A603534}"/>
    <cellStyle name="_Column7_Deferred Tax 31.12.2008 3" xfId="854" xr:uid="{00000000-0005-0000-0000-00004C030000}"/>
    <cellStyle name="_Column7_Deferred Tax 31.12.2008 3 2" xfId="5565" xr:uid="{0A0FD381-3A2C-4B95-AC06-01B62C3CC16C}"/>
    <cellStyle name="_Column7_Deferred Tax 31.12.2008 4" xfId="855" xr:uid="{00000000-0005-0000-0000-00004D030000}"/>
    <cellStyle name="_Column7_Deferred Tax 31.12.2008 4 2" xfId="5564" xr:uid="{9DC0531E-B2AA-437C-AA00-CA1C8F96ABC8}"/>
    <cellStyle name="_Column7_Deferred Tax 31.12.2008 5" xfId="5569" xr:uid="{6750D3A9-901F-4B63-8246-30ABC32C1E73}"/>
    <cellStyle name="_Column7_Deferred Tax Note_July 2009" xfId="856" xr:uid="{00000000-0005-0000-0000-00004E030000}"/>
    <cellStyle name="_Column7_Deferred Tax Note_July 2009 2" xfId="857" xr:uid="{00000000-0005-0000-0000-00004F030000}"/>
    <cellStyle name="_Column7_Deferred Tax Note_July 2009_7.EBITDA" xfId="858" xr:uid="{00000000-0005-0000-0000-000050030000}"/>
    <cellStyle name="_Column7_Deferred Tax Note_July 2009_7.EBITDA 2" xfId="859" xr:uid="{00000000-0005-0000-0000-000051030000}"/>
    <cellStyle name="_Column7_Deferred Tax Note_July 2009_8. Cash" xfId="860" xr:uid="{00000000-0005-0000-0000-000052030000}"/>
    <cellStyle name="_Column7_Deferred Tax Note_July 2009_8. Cash 2" xfId="861" xr:uid="{00000000-0005-0000-0000-000053030000}"/>
    <cellStyle name="_Column7_Deferred Tax Note_July 2009_Interest Rate Risk" xfId="862" xr:uid="{00000000-0005-0000-0000-000054030000}"/>
    <cellStyle name="_Column7_Deferred Tax Note_July 2009_Interest Rate Risk 2" xfId="863" xr:uid="{00000000-0005-0000-0000-000055030000}"/>
    <cellStyle name="_Column7_Deferred Tax Note_July 2009_PTT for cash flow Dec 09_mjing" xfId="864" xr:uid="{00000000-0005-0000-0000-000056030000}"/>
    <cellStyle name="_Column7_Deferred Tax Note_July 2009_PTT for cash flow Dec 09_mjing 2" xfId="865" xr:uid="{00000000-0005-0000-0000-000057030000}"/>
    <cellStyle name="_Column7_Deferred Tax Note_July 2009_PTT Reports_30.11.10" xfId="866" xr:uid="{00000000-0005-0000-0000-000058030000}"/>
    <cellStyle name="_Column7_Deferred Tax Note_July 2009_PTT Reports_30.11.10 2" xfId="867" xr:uid="{00000000-0005-0000-0000-000059030000}"/>
    <cellStyle name="_Column7_Deferred Tax Note_July 2009_Sheet1" xfId="868" xr:uid="{00000000-0005-0000-0000-00005A030000}"/>
    <cellStyle name="_Column7_Deferred Tax Note_July 2009_Sheet1 2" xfId="869" xr:uid="{00000000-0005-0000-0000-00005B030000}"/>
    <cellStyle name="_Column7_Deferred Tax Template" xfId="870" xr:uid="{00000000-0005-0000-0000-00005C030000}"/>
    <cellStyle name="_Column7_Deferred Tax Template 2" xfId="871" xr:uid="{00000000-0005-0000-0000-00005D030000}"/>
    <cellStyle name="_Column7_Deferred Tax Template_38.AdminRelated (M)" xfId="872" xr:uid="{00000000-0005-0000-0000-00005E030000}"/>
    <cellStyle name="_Column7_Deferred Tax Template_38.AdminRelated (M) 2" xfId="873" xr:uid="{00000000-0005-0000-0000-00005F030000}"/>
    <cellStyle name="_Column7_Deferred Tax Template_4.CEConso" xfId="874" xr:uid="{00000000-0005-0000-0000-000060030000}"/>
    <cellStyle name="_Column7_Deferred Tax Template_4.CEConso 2" xfId="875" xr:uid="{00000000-0005-0000-0000-000061030000}"/>
    <cellStyle name="_Column7_Deferred Tax Template_4.CEConso_Final 22.1.10" xfId="876" xr:uid="{00000000-0005-0000-0000-000062030000}"/>
    <cellStyle name="_Column7_Deferred Tax Template_4.CEConso_Final 22.1.10 2" xfId="877" xr:uid="{00000000-0005-0000-0000-000063030000}"/>
    <cellStyle name="_Column7_Deferred Tax Template_7.EBITDA" xfId="878" xr:uid="{00000000-0005-0000-0000-000064030000}"/>
    <cellStyle name="_Column7_Deferred Tax Template_7.EBITDA 2" xfId="879" xr:uid="{00000000-0005-0000-0000-000065030000}"/>
    <cellStyle name="_Column7_Deferred Tax Template_8. Cash" xfId="880" xr:uid="{00000000-0005-0000-0000-000066030000}"/>
    <cellStyle name="_Column7_Deferred Tax Template_8. Cash 2" xfId="881" xr:uid="{00000000-0005-0000-0000-000067030000}"/>
    <cellStyle name="_Column7_Deferred Tax Template_Interest Rate Risk" xfId="882" xr:uid="{00000000-0005-0000-0000-000068030000}"/>
    <cellStyle name="_Column7_Deferred Tax Template_Interest Rate Risk 2" xfId="883" xr:uid="{00000000-0005-0000-0000-000069030000}"/>
    <cellStyle name="_Column7_Deferred Tax Template_PTT for cash flow Dec 09_mjing" xfId="884" xr:uid="{00000000-0005-0000-0000-00006A030000}"/>
    <cellStyle name="_Column7_Deferred Tax Template_PTT for cash flow Dec 09_mjing 2" xfId="885" xr:uid="{00000000-0005-0000-0000-00006B030000}"/>
    <cellStyle name="_Column7_Deferred Tax Template_PTT Reports_30.11.10" xfId="886" xr:uid="{00000000-0005-0000-0000-00006C030000}"/>
    <cellStyle name="_Column7_Deferred Tax Template_PTT Reports_30.11.10 2" xfId="887" xr:uid="{00000000-0005-0000-0000-00006D030000}"/>
    <cellStyle name="_Column7_Deferred Tax Template_Sheet1" xfId="888" xr:uid="{00000000-0005-0000-0000-00006E030000}"/>
    <cellStyle name="_Column7_Deferred Tax Template_Sheet1 2" xfId="889" xr:uid="{00000000-0005-0000-0000-00006F030000}"/>
    <cellStyle name="_Column7_Payable to GC" xfId="890" xr:uid="{00000000-0005-0000-0000-000070030000}"/>
    <cellStyle name="_Column7_Payable to GC 2" xfId="891" xr:uid="{00000000-0005-0000-0000-000071030000}"/>
    <cellStyle name="_Column7_Quarterly Disclosure Information_2nd Quarter 09_0614" xfId="892" xr:uid="{00000000-0005-0000-0000-000072030000}"/>
    <cellStyle name="_Column7_Quarterly Disclosure Information_2nd Quarter 09_0614 2" xfId="893" xr:uid="{00000000-0005-0000-0000-000073030000}"/>
    <cellStyle name="_Column7_Recon of prov dd 2" xfId="894" xr:uid="{00000000-0005-0000-0000-000074030000}"/>
    <cellStyle name="_Column7_Recon of prov dd 2 2" xfId="895" xr:uid="{00000000-0005-0000-0000-000075030000}"/>
    <cellStyle name="_Column7_Template-STDMonthlyReport4Conso v3" xfId="896" xr:uid="{00000000-0005-0000-0000-000076030000}"/>
    <cellStyle name="_Column7_Template-STDMonthlyReport4Conso v3 2" xfId="897" xr:uid="{00000000-0005-0000-0000-000077030000}"/>
    <cellStyle name="_Column7_Template-STDMonthlyReport4Conso v3 2 2" xfId="898" xr:uid="{00000000-0005-0000-0000-000078030000}"/>
    <cellStyle name="_Column7_Template-STDMonthlyReport4Conso v3 2 2 2" xfId="5561" xr:uid="{6E4FFD24-943A-472C-A9D8-2AA88DF87BFD}"/>
    <cellStyle name="_Column7_Template-STDMonthlyReport4Conso v3 2 3" xfId="899" xr:uid="{00000000-0005-0000-0000-000079030000}"/>
    <cellStyle name="_Column7_Template-STDMonthlyReport4Conso v3 2 3 2" xfId="5560" xr:uid="{9B45A57B-5716-4B17-8314-0E1F8249E325}"/>
    <cellStyle name="_Column7_Template-STDMonthlyReport4Conso v3 2 4" xfId="5562" xr:uid="{778EDC9F-1D1F-4805-9261-30B6B3590205}"/>
    <cellStyle name="_Column7_Template-STDMonthlyReport4Conso v3 3" xfId="900" xr:uid="{00000000-0005-0000-0000-00007A030000}"/>
    <cellStyle name="_Column7_Template-STDMonthlyReport4Conso v3 3 2" xfId="5559" xr:uid="{4956C7F3-B520-49F9-AA2F-1E3AAA97A571}"/>
    <cellStyle name="_Column7_Template-STDMonthlyReport4Conso v3 4" xfId="901" xr:uid="{00000000-0005-0000-0000-00007B030000}"/>
    <cellStyle name="_Column7_Template-STDMonthlyReport4Conso v3 4 2" xfId="5558" xr:uid="{B9754DDB-3024-4CD4-8EED-39044B3D20EE}"/>
    <cellStyle name="_Column7_Template-STDMonthlyReport4Conso v3 5" xfId="5563" xr:uid="{7FEC02D8-5CEB-4A6A-9410-2CCFD1D96C83}"/>
    <cellStyle name="_Data" xfId="902" xr:uid="{00000000-0005-0000-0000-00007C030000}"/>
    <cellStyle name="_Data 2" xfId="903" xr:uid="{00000000-0005-0000-0000-00007D030000}"/>
    <cellStyle name="_Data 2 2" xfId="904" xr:uid="{00000000-0005-0000-0000-00007E030000}"/>
    <cellStyle name="_Data 2 2 2" xfId="5555" xr:uid="{3190D63F-FC8A-4613-8DFB-EB1324B3EEBD}"/>
    <cellStyle name="_Data 2 3" xfId="905" xr:uid="{00000000-0005-0000-0000-00007F030000}"/>
    <cellStyle name="_Data 2 3 2" xfId="5554" xr:uid="{DB2EFE31-09F1-4618-B0EA-EB8C94256A60}"/>
    <cellStyle name="_Data 2 4" xfId="5556" xr:uid="{7A803AC7-3FA5-4122-B31D-A80F3B94EC16}"/>
    <cellStyle name="_Data 3" xfId="906" xr:uid="{00000000-0005-0000-0000-000080030000}"/>
    <cellStyle name="_Data 3 2" xfId="5553" xr:uid="{986B1CEC-993B-4B63-A4D5-36A8E6A99BB1}"/>
    <cellStyle name="_Data 4" xfId="907" xr:uid="{00000000-0005-0000-0000-000081030000}"/>
    <cellStyle name="_Data 4 2" xfId="5552" xr:uid="{D9658BAD-565D-4DA8-9E98-92BCA2ED0E56}"/>
    <cellStyle name="_Data 5" xfId="5557" xr:uid="{059AA700-289F-42C5-8D97-BBD47170613A}"/>
    <cellStyle name="_Data_38.AdminRelated (M)" xfId="908" xr:uid="{00000000-0005-0000-0000-000082030000}"/>
    <cellStyle name="_Data_38.AdminRelated (M) 2" xfId="909" xr:uid="{00000000-0005-0000-0000-000083030000}"/>
    <cellStyle name="_Data_38.AdminRelated (M)_38.AdminRelated (M)" xfId="910" xr:uid="{00000000-0005-0000-0000-000084030000}"/>
    <cellStyle name="_Data_38.AdminRelated (M)_38.AdminRelated (M) 2" xfId="911" xr:uid="{00000000-0005-0000-0000-000085030000}"/>
    <cellStyle name="_Data_38.AdminRelated (M)_4.CEConso" xfId="912" xr:uid="{00000000-0005-0000-0000-000086030000}"/>
    <cellStyle name="_Data_38.AdminRelated (M)_4.CEConso 2" xfId="913" xr:uid="{00000000-0005-0000-0000-000087030000}"/>
    <cellStyle name="_Data_38.AdminRelated (M)_4.CEConso_Final 22.1.10" xfId="914" xr:uid="{00000000-0005-0000-0000-000088030000}"/>
    <cellStyle name="_Data_38.AdminRelated (M)_4.CEConso_Final 22.1.10 2" xfId="915" xr:uid="{00000000-0005-0000-0000-000089030000}"/>
    <cellStyle name="_Data_38.AdminRelated (M)_7.EBITDA" xfId="916" xr:uid="{00000000-0005-0000-0000-00008A030000}"/>
    <cellStyle name="_Data_38.AdminRelated (M)_7.EBITDA 2" xfId="917" xr:uid="{00000000-0005-0000-0000-00008B030000}"/>
    <cellStyle name="_Data_38.AdminRelated (M)_8. Cash" xfId="918" xr:uid="{00000000-0005-0000-0000-00008C030000}"/>
    <cellStyle name="_Data_38.AdminRelated (M)_8. Cash 2" xfId="919" xr:uid="{00000000-0005-0000-0000-00008D030000}"/>
    <cellStyle name="_Data_38.AdminRelated (M)_Interest Rate Risk" xfId="920" xr:uid="{00000000-0005-0000-0000-00008E030000}"/>
    <cellStyle name="_Data_38.AdminRelated (M)_Interest Rate Risk 2" xfId="921" xr:uid="{00000000-0005-0000-0000-00008F030000}"/>
    <cellStyle name="_Data_38.AdminRelated (M)_PTT for cash flow Dec 09_mjing" xfId="922" xr:uid="{00000000-0005-0000-0000-000090030000}"/>
    <cellStyle name="_Data_38.AdminRelated (M)_PTT for cash flow Dec 09_mjing 2" xfId="923" xr:uid="{00000000-0005-0000-0000-000091030000}"/>
    <cellStyle name="_Data_38.AdminRelated (M)_PTT Reports_30.11.10" xfId="924" xr:uid="{00000000-0005-0000-0000-000092030000}"/>
    <cellStyle name="_Data_38.AdminRelated (M)_PTT Reports_30.11.10 2" xfId="925" xr:uid="{00000000-0005-0000-0000-000093030000}"/>
    <cellStyle name="_Data_38.AdminRelated (M)_Sheet1" xfId="926" xr:uid="{00000000-0005-0000-0000-000094030000}"/>
    <cellStyle name="_Data_38.AdminRelated (M)_Sheet1 2" xfId="927" xr:uid="{00000000-0005-0000-0000-000095030000}"/>
    <cellStyle name="_Data_BS&amp;CF Hibi 09.2005 Arbeitsdatei" xfId="928" xr:uid="{00000000-0005-0000-0000-000096030000}"/>
    <cellStyle name="_Data_BS&amp;CF Hibi 09.2005 Arbeitsdatei 2" xfId="929" xr:uid="{00000000-0005-0000-0000-000097030000}"/>
    <cellStyle name="_Data_BS&amp;CF Hibi 09.2005 Arbeitsdatei 2 2" xfId="930" xr:uid="{00000000-0005-0000-0000-000098030000}"/>
    <cellStyle name="_Data_Cognis_Conso_Dec 06" xfId="931" xr:uid="{00000000-0005-0000-0000-000099030000}"/>
    <cellStyle name="_Data_Cognis_Conso_Dec 06 2" xfId="932" xr:uid="{00000000-0005-0000-0000-00009A030000}"/>
    <cellStyle name="_Data_Cognis_Conso_Dec 06_38.AdminRelated (M)" xfId="933" xr:uid="{00000000-0005-0000-0000-00009B030000}"/>
    <cellStyle name="_Data_Cognis_Conso_Dec 06_38.AdminRelated (M) 2" xfId="934" xr:uid="{00000000-0005-0000-0000-00009C030000}"/>
    <cellStyle name="_Data_Cognis_Conso_Dec 06_4.CEConso" xfId="935" xr:uid="{00000000-0005-0000-0000-00009D030000}"/>
    <cellStyle name="_Data_Cognis_Conso_Dec 06_4.CEConso 2" xfId="936" xr:uid="{00000000-0005-0000-0000-00009E030000}"/>
    <cellStyle name="_Data_Cognis_Conso_Dec 06_4.CEConso_Final 22.1.10" xfId="937" xr:uid="{00000000-0005-0000-0000-00009F030000}"/>
    <cellStyle name="_Data_Cognis_Conso_Dec 06_4.CEConso_Final 22.1.10 2" xfId="938" xr:uid="{00000000-0005-0000-0000-0000A0030000}"/>
    <cellStyle name="_Data_Cognis_Conso_Dec 06_7.EBITDA" xfId="939" xr:uid="{00000000-0005-0000-0000-0000A1030000}"/>
    <cellStyle name="_Data_Cognis_Conso_Dec 06_7.EBITDA 2" xfId="940" xr:uid="{00000000-0005-0000-0000-0000A2030000}"/>
    <cellStyle name="_Data_Cognis_Conso_Dec 06_8. Cash" xfId="941" xr:uid="{00000000-0005-0000-0000-0000A3030000}"/>
    <cellStyle name="_Data_Cognis_Conso_Dec 06_8. Cash 2" xfId="942" xr:uid="{00000000-0005-0000-0000-0000A4030000}"/>
    <cellStyle name="_Data_Cognis_Conso_Dec 06_Interest Rate Risk" xfId="943" xr:uid="{00000000-0005-0000-0000-0000A5030000}"/>
    <cellStyle name="_Data_Cognis_Conso_Dec 06_Interest Rate Risk 2" xfId="944" xr:uid="{00000000-0005-0000-0000-0000A6030000}"/>
    <cellStyle name="_Data_Cognis_Conso_Dec 06_PTT for cash flow Dec 09_mjing" xfId="945" xr:uid="{00000000-0005-0000-0000-0000A7030000}"/>
    <cellStyle name="_Data_Cognis_Conso_Dec 06_PTT for cash flow Dec 09_mjing 2" xfId="946" xr:uid="{00000000-0005-0000-0000-0000A8030000}"/>
    <cellStyle name="_Data_Cognis_Conso_Dec 06_PTT Reports_30.11.10" xfId="947" xr:uid="{00000000-0005-0000-0000-0000A9030000}"/>
    <cellStyle name="_Data_Cognis_Conso_Dec 06_PTT Reports_30.11.10 2" xfId="948" xr:uid="{00000000-0005-0000-0000-0000AA030000}"/>
    <cellStyle name="_Data_Cognis_Conso_Dec 06_Sheet1" xfId="949" xr:uid="{00000000-0005-0000-0000-0000AB030000}"/>
    <cellStyle name="_Data_Cognis_Conso_Dec 06_Sheet1 2" xfId="950" xr:uid="{00000000-0005-0000-0000-0000AC030000}"/>
    <cellStyle name="_Data_COM Consol BS and PL 31 Dec 2006_KSY" xfId="951" xr:uid="{00000000-0005-0000-0000-0000AD030000}"/>
    <cellStyle name="_Data_COM Consol BS and PL 31 Dec 2006_KSY 2" xfId="952" xr:uid="{00000000-0005-0000-0000-0000AE030000}"/>
    <cellStyle name="_Data_COM Consol BS and PL 31 Dec 2006_KSY 2 2" xfId="953" xr:uid="{00000000-0005-0000-0000-0000AF030000}"/>
    <cellStyle name="_Data_COM Consol BS and PL 31 Dec 2006_KSY 2 2 2" xfId="5549" xr:uid="{3561EEF2-B612-42A5-A414-E1AB6D9DC3AB}"/>
    <cellStyle name="_Data_COM Consol BS and PL 31 Dec 2006_KSY 2 3" xfId="954" xr:uid="{00000000-0005-0000-0000-0000B0030000}"/>
    <cellStyle name="_Data_COM Consol BS and PL 31 Dec 2006_KSY 2 3 2" xfId="5548" xr:uid="{54645242-FCB8-48CA-B584-270BB6F2C3FB}"/>
    <cellStyle name="_Data_COM Consol BS and PL 31 Dec 2006_KSY 2 4" xfId="5550" xr:uid="{A0BA8920-CE79-4A00-8E63-E76CC095A576}"/>
    <cellStyle name="_Data_COM Consol BS and PL 31 Dec 2006_KSY 3" xfId="955" xr:uid="{00000000-0005-0000-0000-0000B1030000}"/>
    <cellStyle name="_Data_COM Consol BS and PL 31 Dec 2006_KSY 3 2" xfId="5547" xr:uid="{B8504D9C-7B02-439B-A124-DF91266EEE62}"/>
    <cellStyle name="_Data_COM Consol BS and PL 31 Dec 2006_KSY 4" xfId="956" xr:uid="{00000000-0005-0000-0000-0000B2030000}"/>
    <cellStyle name="_Data_COM Consol BS and PL 31 Dec 2006_KSY 4 2" xfId="5546" xr:uid="{AC3FF71A-7A9B-4F7B-A4F5-694C54D081AC}"/>
    <cellStyle name="_Data_COM Consol BS and PL 31 Dec 2006_KSY 5" xfId="5551" xr:uid="{6A777137-6974-4EF9-B79C-A9621A15A2C6}"/>
    <cellStyle name="_Data_Commitments Note" xfId="957" xr:uid="{00000000-0005-0000-0000-0000B3030000}"/>
    <cellStyle name="_Data_Commitments Note 2" xfId="958" xr:uid="{00000000-0005-0000-0000-0000B4030000}"/>
    <cellStyle name="_Data_Commitments Note 2 2" xfId="959" xr:uid="{00000000-0005-0000-0000-0000B5030000}"/>
    <cellStyle name="_Data_Commitments Note 2 2 2" xfId="5543" xr:uid="{E3EA2DC7-0A76-464D-8077-44498B458EEF}"/>
    <cellStyle name="_Data_Commitments Note 2 3" xfId="960" xr:uid="{00000000-0005-0000-0000-0000B6030000}"/>
    <cellStyle name="_Data_Commitments Note 2 3 2" xfId="5542" xr:uid="{753EEEE4-2855-435B-952D-2295766CC303}"/>
    <cellStyle name="_Data_Commitments Note 2 4" xfId="5544" xr:uid="{F5876B8C-2CEB-43A6-92E0-3231AD85A078}"/>
    <cellStyle name="_Data_Commitments Note 3" xfId="961" xr:uid="{00000000-0005-0000-0000-0000B7030000}"/>
    <cellStyle name="_Data_Commitments Note 3 2" xfId="5541" xr:uid="{69B56F15-4515-45FB-8B13-557421FDCB49}"/>
    <cellStyle name="_Data_Commitments Note 4" xfId="962" xr:uid="{00000000-0005-0000-0000-0000B8030000}"/>
    <cellStyle name="_Data_Commitments Note 4 2" xfId="5540" xr:uid="{10B28202-3693-4B14-B87B-206BB4B92D08}"/>
    <cellStyle name="_Data_Commitments Note 5" xfId="5545" xr:uid="{D4977195-FEA9-47DB-9C98-7BB88FECFC4E}"/>
    <cellStyle name="_Data_Copy of PTT(amended by Janice on CFS)llatest1" xfId="963" xr:uid="{00000000-0005-0000-0000-0000B9030000}"/>
    <cellStyle name="_Data_Copy of PTT(amended by Janice on CFS)llatest1 2" xfId="964" xr:uid="{00000000-0005-0000-0000-0000BA030000}"/>
    <cellStyle name="_Data_Copy of PTT(amended by Janice on CFS)llatest1 2 2" xfId="965" xr:uid="{00000000-0005-0000-0000-0000BB030000}"/>
    <cellStyle name="_Data_Copy of PTT(amended by Janice on CFS)llatest1 2 2 2" xfId="5537" xr:uid="{6D3CC3FB-35C0-43D3-97DE-B322E5472C72}"/>
    <cellStyle name="_Data_Copy of PTT(amended by Janice on CFS)llatest1 2 3" xfId="966" xr:uid="{00000000-0005-0000-0000-0000BC030000}"/>
    <cellStyle name="_Data_Copy of PTT(amended by Janice on CFS)llatest1 2 3 2" xfId="5536" xr:uid="{A20386BA-834A-4012-9B4B-89D4A4A8CF6E}"/>
    <cellStyle name="_Data_Copy of PTT(amended by Janice on CFS)llatest1 2 4" xfId="5538" xr:uid="{3086A2BD-BF4B-40EB-BB19-97F8835B0F01}"/>
    <cellStyle name="_Data_Copy of PTT(amended by Janice on CFS)llatest1 3" xfId="967" xr:uid="{00000000-0005-0000-0000-0000BD030000}"/>
    <cellStyle name="_Data_Copy of PTT(amended by Janice on CFS)llatest1 3 2" xfId="5535" xr:uid="{5B694ED8-B279-4935-9995-1CED61085338}"/>
    <cellStyle name="_Data_Copy of PTT(amended by Janice on CFS)llatest1 4" xfId="968" xr:uid="{00000000-0005-0000-0000-0000BE030000}"/>
    <cellStyle name="_Data_Copy of PTT(amended by Janice on CFS)llatest1 4 2" xfId="5534" xr:uid="{5240B145-A4FF-4C36-A469-E078E8249991}"/>
    <cellStyle name="_Data_Copy of PTT(amended by Janice on CFS)llatest1 5" xfId="5539" xr:uid="{73BF9A78-C42A-4531-A5DB-4F39C99DDB5C}"/>
    <cellStyle name="_Data_Copy of PTT(amended by Janice on CFS)llatest1_38.AdminRelated (M)" xfId="969" xr:uid="{00000000-0005-0000-0000-0000BF030000}"/>
    <cellStyle name="_Data_Copy of PTT(amended by Janice on CFS)llatest1_38.AdminRelated (M) 2" xfId="970" xr:uid="{00000000-0005-0000-0000-0000C0030000}"/>
    <cellStyle name="_Data_Copy of PTT(amended by Janice on CFS)llatest1_38.AdminRelated (M) 2 2" xfId="971" xr:uid="{00000000-0005-0000-0000-0000C1030000}"/>
    <cellStyle name="_Data_Copy of PTT(amended by Janice on CFS)llatest1_38.AdminRelated (M) 2 2 2" xfId="5531" xr:uid="{38EF5AE0-2CE3-4724-B055-44A57E3080CF}"/>
    <cellStyle name="_Data_Copy of PTT(amended by Janice on CFS)llatest1_38.AdminRelated (M) 2 3" xfId="972" xr:uid="{00000000-0005-0000-0000-0000C2030000}"/>
    <cellStyle name="_Data_Copy of PTT(amended by Janice on CFS)llatest1_38.AdminRelated (M) 2 3 2" xfId="5530" xr:uid="{3F645713-6405-4352-B2AF-059D00FE9607}"/>
    <cellStyle name="_Data_Copy of PTT(amended by Janice on CFS)llatest1_38.AdminRelated (M) 2 4" xfId="5532" xr:uid="{2847C590-F039-43A6-8165-5B55158A8541}"/>
    <cellStyle name="_Data_Copy of PTT(amended by Janice on CFS)llatest1_38.AdminRelated (M) 3" xfId="973" xr:uid="{00000000-0005-0000-0000-0000C3030000}"/>
    <cellStyle name="_Data_Copy of PTT(amended by Janice on CFS)llatest1_38.AdminRelated (M) 3 2" xfId="5529" xr:uid="{2719A1C9-34FC-4314-9A73-D45280B516CF}"/>
    <cellStyle name="_Data_Copy of PTT(amended by Janice on CFS)llatest1_38.AdminRelated (M) 4" xfId="974" xr:uid="{00000000-0005-0000-0000-0000C4030000}"/>
    <cellStyle name="_Data_Copy of PTT(amended by Janice on CFS)llatest1_38.AdminRelated (M) 4 2" xfId="5528" xr:uid="{EAA73305-CD09-4E09-B979-2849B28ECD1E}"/>
    <cellStyle name="_Data_Copy of PTT(amended by Janice on CFS)llatest1_38.AdminRelated (M) 5" xfId="5533" xr:uid="{FE53A4FE-B019-440F-9FE4-64EF1B9E9F0F}"/>
    <cellStyle name="_Data_Copy of PTT(amended by Janice on CFS)llatest1_38.AdminRelated (M)_1" xfId="975" xr:uid="{00000000-0005-0000-0000-0000C5030000}"/>
    <cellStyle name="_Data_Copy of PTT(amended by Janice on CFS)llatest1_38.AdminRelated (M)_1 2" xfId="976" xr:uid="{00000000-0005-0000-0000-0000C6030000}"/>
    <cellStyle name="_Data_Copy of PTT(amended by Janice on CFS)llatest1_38.AdminRelated (M)_1 2 2" xfId="977" xr:uid="{00000000-0005-0000-0000-0000C7030000}"/>
    <cellStyle name="_Data_Copy of PTT(amended by Janice on CFS)llatest1_38.AdminRelated (M)_1 2 2 2" xfId="5525" xr:uid="{15676538-C510-4B47-A820-67B68F4C22E2}"/>
    <cellStyle name="_Data_Copy of PTT(amended by Janice on CFS)llatest1_38.AdminRelated (M)_1 2 3" xfId="978" xr:uid="{00000000-0005-0000-0000-0000C8030000}"/>
    <cellStyle name="_Data_Copy of PTT(amended by Janice on CFS)llatest1_38.AdminRelated (M)_1 2 3 2" xfId="5524" xr:uid="{2A665736-B682-4D55-90F9-415EF54E5D9C}"/>
    <cellStyle name="_Data_Copy of PTT(amended by Janice on CFS)llatest1_38.AdminRelated (M)_1 2 4" xfId="5526" xr:uid="{28D1EE46-C7EB-4828-9A0F-250671CDC22B}"/>
    <cellStyle name="_Data_Copy of PTT(amended by Janice on CFS)llatest1_38.AdminRelated (M)_1 3" xfId="979" xr:uid="{00000000-0005-0000-0000-0000C9030000}"/>
    <cellStyle name="_Data_Copy of PTT(amended by Janice on CFS)llatest1_38.AdminRelated (M)_1 3 2" xfId="5523" xr:uid="{725B55DB-94DE-4D45-BB5C-D5985064B38A}"/>
    <cellStyle name="_Data_Copy of PTT(amended by Janice on CFS)llatest1_38.AdminRelated (M)_1 4" xfId="980" xr:uid="{00000000-0005-0000-0000-0000CA030000}"/>
    <cellStyle name="_Data_Copy of PTT(amended by Janice on CFS)llatest1_38.AdminRelated (M)_1 4 2" xfId="5522" xr:uid="{9A7ED6F5-BF3F-49C7-932A-D1253C1DD966}"/>
    <cellStyle name="_Data_Copy of PTT(amended by Janice on CFS)llatest1_38.AdminRelated (M)_1 5" xfId="5527" xr:uid="{5EE3B3D3-29D2-46F8-A550-45E9716912E9}"/>
    <cellStyle name="_Data_Copy of PTT(amended by Janice on CFS)llatest1_38.AdminRelated (M)_PTT Reports_30.11.10" xfId="981" xr:uid="{00000000-0005-0000-0000-0000CB030000}"/>
    <cellStyle name="_Data_Copy of PTT(amended by Janice on CFS)llatest1_38.AdminRelated (M)_PTT Reports_30.11.10 2" xfId="982" xr:uid="{00000000-0005-0000-0000-0000CC030000}"/>
    <cellStyle name="_Data_Copy of PTT(amended by Janice on CFS)llatest1_38.AdminRelated (M)_PTT Reports_30.11.10 2 2" xfId="983" xr:uid="{00000000-0005-0000-0000-0000CD030000}"/>
    <cellStyle name="_Data_Copy of PTT(amended by Janice on CFS)llatest1_38.AdminRelated (M)_PTT Reports_30.11.10 2 2 2" xfId="5519" xr:uid="{231405D9-A1FC-4A60-9CA4-2A7ADFEBAE64}"/>
    <cellStyle name="_Data_Copy of PTT(amended by Janice on CFS)llatest1_38.AdminRelated (M)_PTT Reports_30.11.10 2 3" xfId="984" xr:uid="{00000000-0005-0000-0000-0000CE030000}"/>
    <cellStyle name="_Data_Copy of PTT(amended by Janice on CFS)llatest1_38.AdminRelated (M)_PTT Reports_30.11.10 2 3 2" xfId="5518" xr:uid="{E040D93E-5863-480D-8302-ADE4FBCB5FDB}"/>
    <cellStyle name="_Data_Copy of PTT(amended by Janice on CFS)llatest1_38.AdminRelated (M)_PTT Reports_30.11.10 2 4" xfId="5520" xr:uid="{EDCD16A2-CE5A-42FA-B8E4-AE07F7B588C9}"/>
    <cellStyle name="_Data_Copy of PTT(amended by Janice on CFS)llatest1_38.AdminRelated (M)_PTT Reports_30.11.10 3" xfId="985" xr:uid="{00000000-0005-0000-0000-0000CF030000}"/>
    <cellStyle name="_Data_Copy of PTT(amended by Janice on CFS)llatest1_38.AdminRelated (M)_PTT Reports_30.11.10 3 2" xfId="5517" xr:uid="{05B02A17-47D9-4192-81E8-0D0C33DAC777}"/>
    <cellStyle name="_Data_Copy of PTT(amended by Janice on CFS)llatest1_38.AdminRelated (M)_PTT Reports_30.11.10 4" xfId="986" xr:uid="{00000000-0005-0000-0000-0000D0030000}"/>
    <cellStyle name="_Data_Copy of PTT(amended by Janice on CFS)llatest1_38.AdminRelated (M)_PTT Reports_30.11.10 4 2" xfId="5516" xr:uid="{BF05A4DC-C1D0-4BE4-A273-25968017A207}"/>
    <cellStyle name="_Data_Copy of PTT(amended by Janice on CFS)llatest1_38.AdminRelated (M)_PTT Reports_30.11.10 5" xfId="5521" xr:uid="{C39DCAA6-6AC6-4256-8008-AEBE542CFC8A}"/>
    <cellStyle name="_Data_Copy of PTT(amended by Janice on CFS)llatest1_38.AdminRelated (M)_Sheet1" xfId="987" xr:uid="{00000000-0005-0000-0000-0000D1030000}"/>
    <cellStyle name="_Data_Copy of PTT(amended by Janice on CFS)llatest1_38.AdminRelated (M)_Sheet1 2" xfId="988" xr:uid="{00000000-0005-0000-0000-0000D2030000}"/>
    <cellStyle name="_Data_Copy of PTT(amended by Janice on CFS)llatest1_38.AdminRelated (M)_Sheet1 2 2" xfId="989" xr:uid="{00000000-0005-0000-0000-0000D3030000}"/>
    <cellStyle name="_Data_Copy of PTT(amended by Janice on CFS)llatest1_38.AdminRelated (M)_Sheet1 2 2 2" xfId="5513" xr:uid="{0287E8A6-067F-4CE5-AFAC-C47EBE9BF4BF}"/>
    <cellStyle name="_Data_Copy of PTT(amended by Janice on CFS)llatest1_38.AdminRelated (M)_Sheet1 2 3" xfId="990" xr:uid="{00000000-0005-0000-0000-0000D4030000}"/>
    <cellStyle name="_Data_Copy of PTT(amended by Janice on CFS)llatest1_38.AdminRelated (M)_Sheet1 2 3 2" xfId="5512" xr:uid="{5D03B280-A9D1-4AFF-8754-6C9358A7AF95}"/>
    <cellStyle name="_Data_Copy of PTT(amended by Janice on CFS)llatest1_38.AdminRelated (M)_Sheet1 2 4" xfId="5514" xr:uid="{55C0B9F3-67FA-42DA-96AF-E188C4AE73E5}"/>
    <cellStyle name="_Data_Copy of PTT(amended by Janice on CFS)llatest1_38.AdminRelated (M)_Sheet1 3" xfId="991" xr:uid="{00000000-0005-0000-0000-0000D5030000}"/>
    <cellStyle name="_Data_Copy of PTT(amended by Janice on CFS)llatest1_38.AdminRelated (M)_Sheet1 3 2" xfId="5511" xr:uid="{B0187769-4291-48C3-B95E-B7657795FE0F}"/>
    <cellStyle name="_Data_Copy of PTT(amended by Janice on CFS)llatest1_38.AdminRelated (M)_Sheet1 4" xfId="992" xr:uid="{00000000-0005-0000-0000-0000D6030000}"/>
    <cellStyle name="_Data_Copy of PTT(amended by Janice on CFS)llatest1_38.AdminRelated (M)_Sheet1 4 2" xfId="5510" xr:uid="{6901CA92-E19E-4C19-85ED-F5FB01055A34}"/>
    <cellStyle name="_Data_Copy of PTT(amended by Janice on CFS)llatest1_38.AdminRelated (M)_Sheet1 5" xfId="5515" xr:uid="{99733FF1-1EE7-493A-A388-E5457024FCE1}"/>
    <cellStyle name="_Data_Copy of PTT(amended by Janice on CFS)llatest1_4.CEConso" xfId="993" xr:uid="{00000000-0005-0000-0000-0000D7030000}"/>
    <cellStyle name="_Data_Copy of PTT(amended by Janice on CFS)llatest1_4.CEConso 2" xfId="994" xr:uid="{00000000-0005-0000-0000-0000D8030000}"/>
    <cellStyle name="_Data_Copy of PTT(amended by Janice on CFS)llatest1_4.CEConso 2 2" xfId="995" xr:uid="{00000000-0005-0000-0000-0000D9030000}"/>
    <cellStyle name="_Data_Copy of PTT(amended by Janice on CFS)llatest1_4.CEConso 2 2 2" xfId="5507" xr:uid="{98C8CBA5-70E4-49CC-BA65-CEBE4276A95E}"/>
    <cellStyle name="_Data_Copy of PTT(amended by Janice on CFS)llatest1_4.CEConso 2 3" xfId="996" xr:uid="{00000000-0005-0000-0000-0000DA030000}"/>
    <cellStyle name="_Data_Copy of PTT(amended by Janice on CFS)llatest1_4.CEConso 2 3 2" xfId="5506" xr:uid="{C2EA018E-633A-4D81-BCB2-523E5A4FA48D}"/>
    <cellStyle name="_Data_Copy of PTT(amended by Janice on CFS)llatest1_4.CEConso 2 4" xfId="5508" xr:uid="{4E18ECB1-0352-46A3-85EE-CEE5C5D75990}"/>
    <cellStyle name="_Data_Copy of PTT(amended by Janice on CFS)llatest1_4.CEConso 3" xfId="997" xr:uid="{00000000-0005-0000-0000-0000DB030000}"/>
    <cellStyle name="_Data_Copy of PTT(amended by Janice on CFS)llatest1_4.CEConso 3 2" xfId="5505" xr:uid="{7033E279-7AA5-4611-9872-1BD3C8A6EB59}"/>
    <cellStyle name="_Data_Copy of PTT(amended by Janice on CFS)llatest1_4.CEConso 4" xfId="998" xr:uid="{00000000-0005-0000-0000-0000DC030000}"/>
    <cellStyle name="_Data_Copy of PTT(amended by Janice on CFS)llatest1_4.CEConso 4 2" xfId="5504" xr:uid="{98250273-04DD-4D3E-A671-C641FEB6D053}"/>
    <cellStyle name="_Data_Copy of PTT(amended by Janice on CFS)llatest1_4.CEConso 5" xfId="5509" xr:uid="{2FAAE379-BBAF-41FA-8183-E51CE9F23852}"/>
    <cellStyle name="_Data_Copy of PTT(amended by Janice on CFS)llatest1_4.CEConso_4.CEConso_Final" xfId="999" xr:uid="{00000000-0005-0000-0000-0000DD030000}"/>
    <cellStyle name="_Data_Copy of PTT(amended by Janice on CFS)llatest1_4.CEConso_4.CEConso_Final 2" xfId="1000" xr:uid="{00000000-0005-0000-0000-0000DE030000}"/>
    <cellStyle name="_Data_Copy of PTT(amended by Janice on CFS)llatest1_4.CEConso_4.CEConso_Final 2 2" xfId="1001" xr:uid="{00000000-0005-0000-0000-0000DF030000}"/>
    <cellStyle name="_Data_Copy of PTT(amended by Janice on CFS)llatest1_4.CEConso_4.CEConso_Final 2 2 2" xfId="5501" xr:uid="{4AF62A41-60E7-4198-973A-112409F158B4}"/>
    <cellStyle name="_Data_Copy of PTT(amended by Janice on CFS)llatest1_4.CEConso_4.CEConso_Final 2 3" xfId="1002" xr:uid="{00000000-0005-0000-0000-0000E0030000}"/>
    <cellStyle name="_Data_Copy of PTT(amended by Janice on CFS)llatest1_4.CEConso_4.CEConso_Final 2 3 2" xfId="5500" xr:uid="{57EE73CF-7669-44FC-8810-B04275CB8CFD}"/>
    <cellStyle name="_Data_Copy of PTT(amended by Janice on CFS)llatest1_4.CEConso_4.CEConso_Final 2 4" xfId="5502" xr:uid="{11A5BD52-D898-47F7-B5F7-2866A8F4E700}"/>
    <cellStyle name="_Data_Copy of PTT(amended by Janice on CFS)llatest1_4.CEConso_4.CEConso_Final 3" xfId="1003" xr:uid="{00000000-0005-0000-0000-0000E1030000}"/>
    <cellStyle name="_Data_Copy of PTT(amended by Janice on CFS)llatest1_4.CEConso_4.CEConso_Final 3 2" xfId="5499" xr:uid="{55CE84E9-CD2E-4561-96DB-959C71BC2D89}"/>
    <cellStyle name="_Data_Copy of PTT(amended by Janice on CFS)llatest1_4.CEConso_4.CEConso_Final 4" xfId="1004" xr:uid="{00000000-0005-0000-0000-0000E2030000}"/>
    <cellStyle name="_Data_Copy of PTT(amended by Janice on CFS)llatest1_4.CEConso_4.CEConso_Final 4 2" xfId="5498" xr:uid="{37F49C3B-570C-45F0-BC92-5129610F6765}"/>
    <cellStyle name="_Data_Copy of PTT(amended by Janice on CFS)llatest1_4.CEConso_4.CEConso_Final 5" xfId="5503" xr:uid="{82CE585B-BBB6-478F-B061-17FB58FB6C88}"/>
    <cellStyle name="_Data_Copy of PTT(amended by Janice on CFS)llatest1_4.CEConso_Final" xfId="1005" xr:uid="{00000000-0005-0000-0000-0000E3030000}"/>
    <cellStyle name="_Data_Copy of PTT(amended by Janice on CFS)llatest1_4.CEConso_Final 2" xfId="1006" xr:uid="{00000000-0005-0000-0000-0000E4030000}"/>
    <cellStyle name="_Data_Copy of PTT(amended by Janice on CFS)llatest1_4.CEConso_Final 2 2" xfId="1007" xr:uid="{00000000-0005-0000-0000-0000E5030000}"/>
    <cellStyle name="_Data_Copy of PTT(amended by Janice on CFS)llatest1_4.CEConso_Final 2 2 2" xfId="5495" xr:uid="{8B1E1356-0DB9-4722-AD11-F2AA5282693A}"/>
    <cellStyle name="_Data_Copy of PTT(amended by Janice on CFS)llatest1_4.CEConso_Final 2 3" xfId="1008" xr:uid="{00000000-0005-0000-0000-0000E6030000}"/>
    <cellStyle name="_Data_Copy of PTT(amended by Janice on CFS)llatest1_4.CEConso_Final 2 3 2" xfId="5494" xr:uid="{99E6B809-44A2-4E0C-8B9C-E084143C8034}"/>
    <cellStyle name="_Data_Copy of PTT(amended by Janice on CFS)llatest1_4.CEConso_Final 2 4" xfId="5496" xr:uid="{9E936602-629A-4ACB-9BAF-AC222BE9D2B9}"/>
    <cellStyle name="_Data_Copy of PTT(amended by Janice on CFS)llatest1_4.CEConso_Final 22.1.10" xfId="1009" xr:uid="{00000000-0005-0000-0000-0000E7030000}"/>
    <cellStyle name="_Data_Copy of PTT(amended by Janice on CFS)llatest1_4.CEConso_Final 22.1.10 2" xfId="1010" xr:uid="{00000000-0005-0000-0000-0000E8030000}"/>
    <cellStyle name="_Data_Copy of PTT(amended by Janice on CFS)llatest1_4.CEConso_Final 22.1.10 2 2" xfId="1011" xr:uid="{00000000-0005-0000-0000-0000E9030000}"/>
    <cellStyle name="_Data_Copy of PTT(amended by Janice on CFS)llatest1_4.CEConso_Final 22.1.10 2 2 2" xfId="5491" xr:uid="{C31E29F5-4A1F-4B92-BEEB-146CC7396B49}"/>
    <cellStyle name="_Data_Copy of PTT(amended by Janice on CFS)llatest1_4.CEConso_Final 22.1.10 2 3" xfId="1012" xr:uid="{00000000-0005-0000-0000-0000EA030000}"/>
    <cellStyle name="_Data_Copy of PTT(amended by Janice on CFS)llatest1_4.CEConso_Final 22.1.10 2 3 2" xfId="5490" xr:uid="{E325BEA1-0E5C-42E2-8641-2B80A39AA8A2}"/>
    <cellStyle name="_Data_Copy of PTT(amended by Janice on CFS)llatest1_4.CEConso_Final 22.1.10 2 4" xfId="5492" xr:uid="{AD75D756-210A-4EBD-A45D-FBD57D164643}"/>
    <cellStyle name="_Data_Copy of PTT(amended by Janice on CFS)llatest1_4.CEConso_Final 22.1.10 3" xfId="1013" xr:uid="{00000000-0005-0000-0000-0000EB030000}"/>
    <cellStyle name="_Data_Copy of PTT(amended by Janice on CFS)llatest1_4.CEConso_Final 22.1.10 3 2" xfId="5489" xr:uid="{629532F7-E4B3-4EEF-9579-E42D3F6C917A}"/>
    <cellStyle name="_Data_Copy of PTT(amended by Janice on CFS)llatest1_4.CEConso_Final 22.1.10 4" xfId="1014" xr:uid="{00000000-0005-0000-0000-0000EC030000}"/>
    <cellStyle name="_Data_Copy of PTT(amended by Janice on CFS)llatest1_4.CEConso_Final 22.1.10 4 2" xfId="5488" xr:uid="{461735C5-67C1-49C3-8243-6EDBDC49377D}"/>
    <cellStyle name="_Data_Copy of PTT(amended by Janice on CFS)llatest1_4.CEConso_Final 22.1.10 5" xfId="5493" xr:uid="{B73EEC9D-6477-4571-BB5E-0B7FEE1C5BF0}"/>
    <cellStyle name="_Data_Copy of PTT(amended by Janice on CFS)llatest1_4.CEConso_Final 22.1.10_PTT Reports_30.11.10" xfId="1015" xr:uid="{00000000-0005-0000-0000-0000ED030000}"/>
    <cellStyle name="_Data_Copy of PTT(amended by Janice on CFS)llatest1_4.CEConso_Final 22.1.10_PTT Reports_30.11.10 2" xfId="1016" xr:uid="{00000000-0005-0000-0000-0000EE030000}"/>
    <cellStyle name="_Data_Copy of PTT(amended by Janice on CFS)llatest1_4.CEConso_Final 22.1.10_PTT Reports_30.11.10 2 2" xfId="1017" xr:uid="{00000000-0005-0000-0000-0000EF030000}"/>
    <cellStyle name="_Data_Copy of PTT(amended by Janice on CFS)llatest1_4.CEConso_Final 22.1.10_PTT Reports_30.11.10 2 2 2" xfId="5485" xr:uid="{52BCF3A5-41E1-4436-8FAF-4B90A988B193}"/>
    <cellStyle name="_Data_Copy of PTT(amended by Janice on CFS)llatest1_4.CEConso_Final 22.1.10_PTT Reports_30.11.10 2 3" xfId="1018" xr:uid="{00000000-0005-0000-0000-0000F0030000}"/>
    <cellStyle name="_Data_Copy of PTT(amended by Janice on CFS)llatest1_4.CEConso_Final 22.1.10_PTT Reports_30.11.10 2 3 2" xfId="5484" xr:uid="{35C73CE5-D5CB-49E5-8DFB-9D225D2AA9CE}"/>
    <cellStyle name="_Data_Copy of PTT(amended by Janice on CFS)llatest1_4.CEConso_Final 22.1.10_PTT Reports_30.11.10 2 4" xfId="5486" xr:uid="{7E4C9464-8554-4EA9-AC26-A2228A76CC7A}"/>
    <cellStyle name="_Data_Copy of PTT(amended by Janice on CFS)llatest1_4.CEConso_Final 22.1.10_PTT Reports_30.11.10 3" xfId="1019" xr:uid="{00000000-0005-0000-0000-0000F1030000}"/>
    <cellStyle name="_Data_Copy of PTT(amended by Janice on CFS)llatest1_4.CEConso_Final 22.1.10_PTT Reports_30.11.10 3 2" xfId="5483" xr:uid="{C9696093-9489-4ECF-9223-712AA10606BA}"/>
    <cellStyle name="_Data_Copy of PTT(amended by Janice on CFS)llatest1_4.CEConso_Final 22.1.10_PTT Reports_30.11.10 4" xfId="1020" xr:uid="{00000000-0005-0000-0000-0000F2030000}"/>
    <cellStyle name="_Data_Copy of PTT(amended by Janice on CFS)llatest1_4.CEConso_Final 22.1.10_PTT Reports_30.11.10 4 2" xfId="5482" xr:uid="{63EAEAC4-21EE-47B0-BC30-9084343565D8}"/>
    <cellStyle name="_Data_Copy of PTT(amended by Janice on CFS)llatest1_4.CEConso_Final 22.1.10_PTT Reports_30.11.10 5" xfId="5487" xr:uid="{DC5790A1-6142-4B4B-BCA7-AFE5BF11EA84}"/>
    <cellStyle name="_Data_Copy of PTT(amended by Janice on CFS)llatest1_4.CEConso_Final 3" xfId="1021" xr:uid="{00000000-0005-0000-0000-0000F3030000}"/>
    <cellStyle name="_Data_Copy of PTT(amended by Janice on CFS)llatest1_4.CEConso_Final 3 2" xfId="5481" xr:uid="{B83DA3CC-ED3B-4F54-AB3A-47732F69E136}"/>
    <cellStyle name="_Data_Copy of PTT(amended by Janice on CFS)llatest1_4.CEConso_Final 4" xfId="1022" xr:uid="{00000000-0005-0000-0000-0000F4030000}"/>
    <cellStyle name="_Data_Copy of PTT(amended by Janice on CFS)llatest1_4.CEConso_Final 4 2" xfId="5480" xr:uid="{CD139BF0-0C32-4D21-A3C8-8B4297975DB9}"/>
    <cellStyle name="_Data_Copy of PTT(amended by Janice on CFS)llatest1_4.CEConso_Final 5" xfId="1023" xr:uid="{00000000-0005-0000-0000-0000F5030000}"/>
    <cellStyle name="_Data_Copy of PTT(amended by Janice on CFS)llatest1_4.CEConso_Final 5 2" xfId="5479" xr:uid="{C3201323-E16D-463E-9000-1C5F21C46370}"/>
    <cellStyle name="_Data_Copy of PTT(amended by Janice on CFS)llatest1_4.CEConso_Final 6" xfId="5497" xr:uid="{0DDA5E97-F231-4084-BD70-A3C7A098D700}"/>
    <cellStyle name="_Data_Copy of PTT(amended by Janice on CFS)llatest1_4.CEConso_Sheet1" xfId="1024" xr:uid="{00000000-0005-0000-0000-0000F6030000}"/>
    <cellStyle name="_Data_Copy of PTT(amended by Janice on CFS)llatest1_4.CEConso_Sheet1 2" xfId="1025" xr:uid="{00000000-0005-0000-0000-0000F7030000}"/>
    <cellStyle name="_Data_Copy of PTT(amended by Janice on CFS)llatest1_4.CEConso_Sheet1 2 2" xfId="1026" xr:uid="{00000000-0005-0000-0000-0000F8030000}"/>
    <cellStyle name="_Data_Copy of PTT(amended by Janice on CFS)llatest1_4.CEConso_Sheet1 2 2 2" xfId="5476" xr:uid="{745A9A92-A2D1-42C1-82EA-2E5706BB151D}"/>
    <cellStyle name="_Data_Copy of PTT(amended by Janice on CFS)llatest1_4.CEConso_Sheet1 2 3" xfId="1027" xr:uid="{00000000-0005-0000-0000-0000F9030000}"/>
    <cellStyle name="_Data_Copy of PTT(amended by Janice on CFS)llatest1_4.CEConso_Sheet1 2 3 2" xfId="5475" xr:uid="{1CE1FA2C-9E37-4C30-89BC-C97C80FEC152}"/>
    <cellStyle name="_Data_Copy of PTT(amended by Janice on CFS)llatest1_4.CEConso_Sheet1 2 4" xfId="5477" xr:uid="{20755B41-063A-499E-94AA-124BF160C606}"/>
    <cellStyle name="_Data_Copy of PTT(amended by Janice on CFS)llatest1_4.CEConso_Sheet1 3" xfId="1028" xr:uid="{00000000-0005-0000-0000-0000FA030000}"/>
    <cellStyle name="_Data_Copy of PTT(amended by Janice on CFS)llatest1_4.CEConso_Sheet1 3 2" xfId="5474" xr:uid="{8DDBAE1D-4CB1-4B36-B0A8-1BEFA5B76956}"/>
    <cellStyle name="_Data_Copy of PTT(amended by Janice on CFS)llatest1_4.CEConso_Sheet1 4" xfId="1029" xr:uid="{00000000-0005-0000-0000-0000FB030000}"/>
    <cellStyle name="_Data_Copy of PTT(amended by Janice on CFS)llatest1_4.CEConso_Sheet1 4 2" xfId="5473" xr:uid="{1F68CBF7-15E6-4D35-B411-DEEF6F7B66D1}"/>
    <cellStyle name="_Data_Copy of PTT(amended by Janice on CFS)llatest1_4.CEConso_Sheet1 5" xfId="5478" xr:uid="{8FE769C7-122E-4895-803D-11ECED0E3EFE}"/>
    <cellStyle name="_Data_Copy of PTT(amended by Janice on CFS)llatest1_7.EBITDA" xfId="1030" xr:uid="{00000000-0005-0000-0000-0000FC030000}"/>
    <cellStyle name="_Data_Copy of PTT(amended by Janice on CFS)llatest1_7.EBITDA 2" xfId="1031" xr:uid="{00000000-0005-0000-0000-0000FD030000}"/>
    <cellStyle name="_Data_Copy of PTT(amended by Janice on CFS)llatest1_7.EBITDA 2 2" xfId="1032" xr:uid="{00000000-0005-0000-0000-0000FE030000}"/>
    <cellStyle name="_Data_Copy of PTT(amended by Janice on CFS)llatest1_7.EBITDA 2 2 2" xfId="5470" xr:uid="{0AB5DB64-319B-4B19-929F-36B0E2CC2DDA}"/>
    <cellStyle name="_Data_Copy of PTT(amended by Janice on CFS)llatest1_7.EBITDA 2 3" xfId="1033" xr:uid="{00000000-0005-0000-0000-0000FF030000}"/>
    <cellStyle name="_Data_Copy of PTT(amended by Janice on CFS)llatest1_7.EBITDA 2 3 2" xfId="5469" xr:uid="{86E684D0-88F5-48FD-B960-3E3EC0B4AB1A}"/>
    <cellStyle name="_Data_Copy of PTT(amended by Janice on CFS)llatest1_7.EBITDA 2 4" xfId="5471" xr:uid="{C4FEA612-DA32-45F4-9C9B-1DBE28A1C351}"/>
    <cellStyle name="_Data_Copy of PTT(amended by Janice on CFS)llatest1_7.EBITDA 3" xfId="1034" xr:uid="{00000000-0005-0000-0000-000000040000}"/>
    <cellStyle name="_Data_Copy of PTT(amended by Janice on CFS)llatest1_7.EBITDA 3 2" xfId="5468" xr:uid="{927DB120-2A30-4D25-A730-84F6D4323D15}"/>
    <cellStyle name="_Data_Copy of PTT(amended by Janice on CFS)llatest1_7.EBITDA 4" xfId="1035" xr:uid="{00000000-0005-0000-0000-000001040000}"/>
    <cellStyle name="_Data_Copy of PTT(amended by Janice on CFS)llatest1_7.EBITDA 4 2" xfId="5467" xr:uid="{5D5BB689-CD5F-4A62-B439-49C85DAFD5E6}"/>
    <cellStyle name="_Data_Copy of PTT(amended by Janice on CFS)llatest1_7.EBITDA 5" xfId="5472" xr:uid="{F58FE129-C287-4B25-8B16-5D71DCDE8F0F}"/>
    <cellStyle name="_Data_Copy of PTT(amended by Janice on CFS)llatest1_7.EBITDA_PTT Reports_30.11.10" xfId="1036" xr:uid="{00000000-0005-0000-0000-000002040000}"/>
    <cellStyle name="_Data_Copy of PTT(amended by Janice on CFS)llatest1_7.EBITDA_PTT Reports_30.11.10 2" xfId="1037" xr:uid="{00000000-0005-0000-0000-000003040000}"/>
    <cellStyle name="_Data_Copy of PTT(amended by Janice on CFS)llatest1_7.EBITDA_PTT Reports_30.11.10 2 2" xfId="1038" xr:uid="{00000000-0005-0000-0000-000004040000}"/>
    <cellStyle name="_Data_Copy of PTT(amended by Janice on CFS)llatest1_7.EBITDA_PTT Reports_30.11.10 2 2 2" xfId="5464" xr:uid="{C853679C-CD69-4C0B-A9D7-6C9C5D9C6B9E}"/>
    <cellStyle name="_Data_Copy of PTT(amended by Janice on CFS)llatest1_7.EBITDA_PTT Reports_30.11.10 2 3" xfId="1039" xr:uid="{00000000-0005-0000-0000-000005040000}"/>
    <cellStyle name="_Data_Copy of PTT(amended by Janice on CFS)llatest1_7.EBITDA_PTT Reports_30.11.10 2 3 2" xfId="5463" xr:uid="{2182E21F-6850-4B99-AB91-413A27206662}"/>
    <cellStyle name="_Data_Copy of PTT(amended by Janice on CFS)llatest1_7.EBITDA_PTT Reports_30.11.10 2 4" xfId="5465" xr:uid="{41562822-4D8F-406F-8C30-B40883E5BEDE}"/>
    <cellStyle name="_Data_Copy of PTT(amended by Janice on CFS)llatest1_7.EBITDA_PTT Reports_30.11.10 3" xfId="1040" xr:uid="{00000000-0005-0000-0000-000006040000}"/>
    <cellStyle name="_Data_Copy of PTT(amended by Janice on CFS)llatest1_7.EBITDA_PTT Reports_30.11.10 3 2" xfId="5462" xr:uid="{E1AFC626-B5F1-4467-AA9D-1F407AC47FF1}"/>
    <cellStyle name="_Data_Copy of PTT(amended by Janice on CFS)llatest1_7.EBITDA_PTT Reports_30.11.10 4" xfId="1041" xr:uid="{00000000-0005-0000-0000-000007040000}"/>
    <cellStyle name="_Data_Copy of PTT(amended by Janice on CFS)llatest1_7.EBITDA_PTT Reports_30.11.10 4 2" xfId="5461" xr:uid="{3B04C948-9EEB-4856-8E7F-46BDD16ED906}"/>
    <cellStyle name="_Data_Copy of PTT(amended by Janice on CFS)llatest1_7.EBITDA_PTT Reports_30.11.10 5" xfId="5466" xr:uid="{FC263B98-2A86-40A0-9E49-A6F87ACA8D83}"/>
    <cellStyle name="_Data_Copy of PTT(amended by Janice on CFS)llatest1_7.EBITDA_Sheet1" xfId="1042" xr:uid="{00000000-0005-0000-0000-000008040000}"/>
    <cellStyle name="_Data_Copy of PTT(amended by Janice on CFS)llatest1_7.EBITDA_Sheet1 2" xfId="1043" xr:uid="{00000000-0005-0000-0000-000009040000}"/>
    <cellStyle name="_Data_Copy of PTT(amended by Janice on CFS)llatest1_7.EBITDA_Sheet1 2 2" xfId="1044" xr:uid="{00000000-0005-0000-0000-00000A040000}"/>
    <cellStyle name="_Data_Copy of PTT(amended by Janice on CFS)llatest1_7.EBITDA_Sheet1 2 2 2" xfId="5458" xr:uid="{2FF33F40-BBB9-48BB-99DE-1C5BDE702CD5}"/>
    <cellStyle name="_Data_Copy of PTT(amended by Janice on CFS)llatest1_7.EBITDA_Sheet1 2 3" xfId="1045" xr:uid="{00000000-0005-0000-0000-00000B040000}"/>
    <cellStyle name="_Data_Copy of PTT(amended by Janice on CFS)llatest1_7.EBITDA_Sheet1 2 3 2" xfId="5457" xr:uid="{A150E3E3-05EA-4595-AEAE-34C8801F6907}"/>
    <cellStyle name="_Data_Copy of PTT(amended by Janice on CFS)llatest1_7.EBITDA_Sheet1 2 4" xfId="5459" xr:uid="{EF1C0DC1-7AB2-4B2E-9483-0DF9DFA8FCAB}"/>
    <cellStyle name="_Data_Copy of PTT(amended by Janice on CFS)llatest1_7.EBITDA_Sheet1 3" xfId="1046" xr:uid="{00000000-0005-0000-0000-00000C040000}"/>
    <cellStyle name="_Data_Copy of PTT(amended by Janice on CFS)llatest1_7.EBITDA_Sheet1 3 2" xfId="5456" xr:uid="{C54E9215-A5DC-48FE-93E1-AE5F58FE6E4A}"/>
    <cellStyle name="_Data_Copy of PTT(amended by Janice on CFS)llatest1_7.EBITDA_Sheet1 4" xfId="1047" xr:uid="{00000000-0005-0000-0000-00000D040000}"/>
    <cellStyle name="_Data_Copy of PTT(amended by Janice on CFS)llatest1_7.EBITDA_Sheet1 4 2" xfId="5455" xr:uid="{04E591C7-616C-4592-9EB1-DCAB2AC9C0FA}"/>
    <cellStyle name="_Data_Copy of PTT(amended by Janice on CFS)llatest1_7.EBITDA_Sheet1 5" xfId="5460" xr:uid="{689F40D3-7E6A-4A6D-A47B-3502853797B9}"/>
    <cellStyle name="_Data_Copy of PTT(amended by Janice on CFS)llatest1_PTT for cash flow Dec 09_mjing" xfId="1048" xr:uid="{00000000-0005-0000-0000-00000E040000}"/>
    <cellStyle name="_Data_Copy of PTT(amended by Janice on CFS)llatest1_PTT for cash flow Dec 09_mjing 2" xfId="1049" xr:uid="{00000000-0005-0000-0000-00000F040000}"/>
    <cellStyle name="_Data_Copy of PTT(amended by Janice on CFS)llatest1_PTT for cash flow Dec 09_mjing 2 2" xfId="1050" xr:uid="{00000000-0005-0000-0000-000010040000}"/>
    <cellStyle name="_Data_Copy of PTT(amended by Janice on CFS)llatest1_PTT for cash flow Dec 09_mjing 2 2 2" xfId="5452" xr:uid="{09146CFF-4809-4346-9EF0-9C2C2DA6BA49}"/>
    <cellStyle name="_Data_Copy of PTT(amended by Janice on CFS)llatest1_PTT for cash flow Dec 09_mjing 2 3" xfId="1051" xr:uid="{00000000-0005-0000-0000-000011040000}"/>
    <cellStyle name="_Data_Copy of PTT(amended by Janice on CFS)llatest1_PTT for cash flow Dec 09_mjing 2 3 2" xfId="5451" xr:uid="{5C4A8914-F3CE-4226-9977-105D3AF64444}"/>
    <cellStyle name="_Data_Copy of PTT(amended by Janice on CFS)llatest1_PTT for cash flow Dec 09_mjing 2 4" xfId="5453" xr:uid="{7903FC16-296E-40A7-9682-85ADFD3D0CB1}"/>
    <cellStyle name="_Data_Copy of PTT(amended by Janice on CFS)llatest1_PTT for cash flow Dec 09_mjing 3" xfId="1052" xr:uid="{00000000-0005-0000-0000-000012040000}"/>
    <cellStyle name="_Data_Copy of PTT(amended by Janice on CFS)llatest1_PTT for cash flow Dec 09_mjing 3 2" xfId="5450" xr:uid="{703C9D62-DE04-4CF7-A2EF-9F701A860FA5}"/>
    <cellStyle name="_Data_Copy of PTT(amended by Janice on CFS)llatest1_PTT for cash flow Dec 09_mjing 4" xfId="1053" xr:uid="{00000000-0005-0000-0000-000013040000}"/>
    <cellStyle name="_Data_Copy of PTT(amended by Janice on CFS)llatest1_PTT for cash flow Dec 09_mjing 4 2" xfId="5449" xr:uid="{0550A7D3-DC3F-45D2-BA36-AB51DC3E510D}"/>
    <cellStyle name="_Data_Copy of PTT(amended by Janice on CFS)llatest1_PTT for cash flow Dec 09_mjing 5" xfId="5454" xr:uid="{F800457D-4C34-4D0F-8463-75F8488040F0}"/>
    <cellStyle name="_Data_Copy of PTT(amended by Janice on CFS)llatest1_PTT for cash flow Dec 09_mjing_PTT Reports_30.11.10" xfId="1054" xr:uid="{00000000-0005-0000-0000-000014040000}"/>
    <cellStyle name="_Data_Copy of PTT(amended by Janice on CFS)llatest1_PTT for cash flow Dec 09_mjing_PTT Reports_30.11.10 2" xfId="1055" xr:uid="{00000000-0005-0000-0000-000015040000}"/>
    <cellStyle name="_Data_Copy of PTT(amended by Janice on CFS)llatest1_PTT for cash flow Dec 09_mjing_PTT Reports_30.11.10 2 2" xfId="1056" xr:uid="{00000000-0005-0000-0000-000016040000}"/>
    <cellStyle name="_Data_Copy of PTT(amended by Janice on CFS)llatest1_PTT for cash flow Dec 09_mjing_PTT Reports_30.11.10 2 2 2" xfId="5446" xr:uid="{D9F8AC85-59BA-479F-B67E-330C1E6BC585}"/>
    <cellStyle name="_Data_Copy of PTT(amended by Janice on CFS)llatest1_PTT for cash flow Dec 09_mjing_PTT Reports_30.11.10 2 3" xfId="1057" xr:uid="{00000000-0005-0000-0000-000017040000}"/>
    <cellStyle name="_Data_Copy of PTT(amended by Janice on CFS)llatest1_PTT for cash flow Dec 09_mjing_PTT Reports_30.11.10 2 3 2" xfId="5445" xr:uid="{9944934A-BFAC-4BC8-9461-78C3D65FC2ED}"/>
    <cellStyle name="_Data_Copy of PTT(amended by Janice on CFS)llatest1_PTT for cash flow Dec 09_mjing_PTT Reports_30.11.10 2 4" xfId="5447" xr:uid="{90044651-495C-4C8D-957D-73497F3228AB}"/>
    <cellStyle name="_Data_Copy of PTT(amended by Janice on CFS)llatest1_PTT for cash flow Dec 09_mjing_PTT Reports_30.11.10 3" xfId="1058" xr:uid="{00000000-0005-0000-0000-000018040000}"/>
    <cellStyle name="_Data_Copy of PTT(amended by Janice on CFS)llatest1_PTT for cash flow Dec 09_mjing_PTT Reports_30.11.10 3 2" xfId="5444" xr:uid="{8F3CB3F9-08AC-484F-9AA3-2B8ADBBD6107}"/>
    <cellStyle name="_Data_Copy of PTT(amended by Janice on CFS)llatest1_PTT for cash flow Dec 09_mjing_PTT Reports_30.11.10 4" xfId="1059" xr:uid="{00000000-0005-0000-0000-000019040000}"/>
    <cellStyle name="_Data_Copy of PTT(amended by Janice on CFS)llatest1_PTT for cash flow Dec 09_mjing_PTT Reports_30.11.10 4 2" xfId="5443" xr:uid="{BFFEC72D-010D-4D0A-8BCD-1E609E23F2A8}"/>
    <cellStyle name="_Data_Copy of PTT(amended by Janice on CFS)llatest1_PTT for cash flow Dec 09_mjing_PTT Reports_30.11.10 5" xfId="5448" xr:uid="{0BA13AAD-029F-4BED-B5FF-8101A38476C8}"/>
    <cellStyle name="_Data_Copy of PTT(amended by Janice on CFS)llatest1_PTT for cash flow Dec 09_mjing_Sheet1" xfId="1060" xr:uid="{00000000-0005-0000-0000-00001A040000}"/>
    <cellStyle name="_Data_Copy of PTT(amended by Janice on CFS)llatest1_PTT for cash flow Dec 09_mjing_Sheet1 2" xfId="1061" xr:uid="{00000000-0005-0000-0000-00001B040000}"/>
    <cellStyle name="_Data_Copy of PTT(amended by Janice on CFS)llatest1_PTT for cash flow Dec 09_mjing_Sheet1 2 2" xfId="1062" xr:uid="{00000000-0005-0000-0000-00001C040000}"/>
    <cellStyle name="_Data_Copy of PTT(amended by Janice on CFS)llatest1_PTT for cash flow Dec 09_mjing_Sheet1 2 2 2" xfId="5440" xr:uid="{75C5FA0A-91FB-4C0C-AD84-BFA0A58FB495}"/>
    <cellStyle name="_Data_Copy of PTT(amended by Janice on CFS)llatest1_PTT for cash flow Dec 09_mjing_Sheet1 2 3" xfId="1063" xr:uid="{00000000-0005-0000-0000-00001D040000}"/>
    <cellStyle name="_Data_Copy of PTT(amended by Janice on CFS)llatest1_PTT for cash flow Dec 09_mjing_Sheet1 2 3 2" xfId="5439" xr:uid="{7C6E7567-C165-499D-BDBF-6FB60C811214}"/>
    <cellStyle name="_Data_Copy of PTT(amended by Janice on CFS)llatest1_PTT for cash flow Dec 09_mjing_Sheet1 2 4" xfId="5441" xr:uid="{7BAAF9DB-C820-43D6-9D9D-AC25E649E16E}"/>
    <cellStyle name="_Data_Copy of PTT(amended by Janice on CFS)llatest1_PTT for cash flow Dec 09_mjing_Sheet1 3" xfId="1064" xr:uid="{00000000-0005-0000-0000-00001E040000}"/>
    <cellStyle name="_Data_Copy of PTT(amended by Janice on CFS)llatest1_PTT for cash flow Dec 09_mjing_Sheet1 3 2" xfId="5438" xr:uid="{85364F07-99AD-4E5E-8D48-7F98296EC1C6}"/>
    <cellStyle name="_Data_Copy of PTT(amended by Janice on CFS)llatest1_PTT for cash flow Dec 09_mjing_Sheet1 4" xfId="1065" xr:uid="{00000000-0005-0000-0000-00001F040000}"/>
    <cellStyle name="_Data_Copy of PTT(amended by Janice on CFS)llatest1_PTT for cash flow Dec 09_mjing_Sheet1 4 2" xfId="5437" xr:uid="{988F25C4-C4A5-4D46-A2DF-75BF7D59A915}"/>
    <cellStyle name="_Data_Copy of PTT(amended by Janice on CFS)llatest1_PTT for cash flow Dec 09_mjing_Sheet1 5" xfId="5442" xr:uid="{6DBA8D7F-15EB-4A85-93A6-ACE39AA6C83C}"/>
    <cellStyle name="_Data_Copy of PTT(amended by Janice on CFS)llatest1_PTT Reports_30.11.10" xfId="1066" xr:uid="{00000000-0005-0000-0000-000020040000}"/>
    <cellStyle name="_Data_Copy of PTT(amended by Janice on CFS)llatest1_PTT Reports_30.11.10 2" xfId="1067" xr:uid="{00000000-0005-0000-0000-000021040000}"/>
    <cellStyle name="_Data_Copy of PTT(amended by Janice on CFS)llatest1_PTT Reports_30.11.10 2 2" xfId="1068" xr:uid="{00000000-0005-0000-0000-000022040000}"/>
    <cellStyle name="_Data_Copy of PTT(amended by Janice on CFS)llatest1_PTT Reports_30.11.10 2 2 2" xfId="5434" xr:uid="{76B0B0A1-F0A2-4943-9D86-37C78DE0C72B}"/>
    <cellStyle name="_Data_Copy of PTT(amended by Janice on CFS)llatest1_PTT Reports_30.11.10 2 3" xfId="1069" xr:uid="{00000000-0005-0000-0000-000023040000}"/>
    <cellStyle name="_Data_Copy of PTT(amended by Janice on CFS)llatest1_PTT Reports_30.11.10 2 3 2" xfId="5433" xr:uid="{8B9B1E20-BF66-450D-80B2-A839F8181D43}"/>
    <cellStyle name="_Data_Copy of PTT(amended by Janice on CFS)llatest1_PTT Reports_30.11.10 2 4" xfId="5435" xr:uid="{74ED08F9-4D1B-4BEF-99D6-5B9E065C9BBF}"/>
    <cellStyle name="_Data_Copy of PTT(amended by Janice on CFS)llatest1_PTT Reports_30.11.10 3" xfId="1070" xr:uid="{00000000-0005-0000-0000-000024040000}"/>
    <cellStyle name="_Data_Copy of PTT(amended by Janice on CFS)llatest1_PTT Reports_30.11.10 3 2" xfId="5432" xr:uid="{993D2577-5AE1-4530-8960-351DC2D6E4EA}"/>
    <cellStyle name="_Data_Copy of PTT(amended by Janice on CFS)llatest1_PTT Reports_30.11.10 4" xfId="1071" xr:uid="{00000000-0005-0000-0000-000025040000}"/>
    <cellStyle name="_Data_Copy of PTT(amended by Janice on CFS)llatest1_PTT Reports_30.11.10 4 2" xfId="5431" xr:uid="{B424484E-CFE8-4536-8D7B-B3EFC5A160BE}"/>
    <cellStyle name="_Data_Copy of PTT(amended by Janice on CFS)llatest1_PTT Reports_30.11.10 5" xfId="5436" xr:uid="{10477ACE-EDD8-451D-8BFD-2BB5101F38B7}"/>
    <cellStyle name="_Data_Deferred Tax 31.12.2008" xfId="1072" xr:uid="{00000000-0005-0000-0000-000026040000}"/>
    <cellStyle name="_Data_Deferred Tax 31.12.2008 2" xfId="1073" xr:uid="{00000000-0005-0000-0000-000027040000}"/>
    <cellStyle name="_Data_Deferred Tax 31.12.2008 2 2" xfId="1074" xr:uid="{00000000-0005-0000-0000-000028040000}"/>
    <cellStyle name="_Data_Deferred Tax 31.12.2008 2 2 2" xfId="5428" xr:uid="{D81E4621-360B-4055-A8C0-E2CF641DF2E0}"/>
    <cellStyle name="_Data_Deferred Tax 31.12.2008 2 3" xfId="1075" xr:uid="{00000000-0005-0000-0000-000029040000}"/>
    <cellStyle name="_Data_Deferred Tax 31.12.2008 2 3 2" xfId="5427" xr:uid="{0D768813-D534-439A-A1B9-874CBCF2374B}"/>
    <cellStyle name="_Data_Deferred Tax 31.12.2008 2 4" xfId="5429" xr:uid="{E386A31F-AFA8-4BB0-A4D5-C369B3141290}"/>
    <cellStyle name="_Data_Deferred Tax 31.12.2008 3" xfId="1076" xr:uid="{00000000-0005-0000-0000-00002A040000}"/>
    <cellStyle name="_Data_Deferred Tax 31.12.2008 3 2" xfId="5426" xr:uid="{ECED250F-9BFA-4CDF-894E-044C09D850D8}"/>
    <cellStyle name="_Data_Deferred Tax 31.12.2008 4" xfId="1077" xr:uid="{00000000-0005-0000-0000-00002B040000}"/>
    <cellStyle name="_Data_Deferred Tax 31.12.2008 4 2" xfId="5425" xr:uid="{0C45357E-62EC-42B4-8C60-9A7623D73F41}"/>
    <cellStyle name="_Data_Deferred Tax 31.12.2008 5" xfId="5430" xr:uid="{C6A768F9-C58F-4900-8B74-7B5DF211FF53}"/>
    <cellStyle name="_Data_Deferred Tax Note_July 2009" xfId="1078" xr:uid="{00000000-0005-0000-0000-00002C040000}"/>
    <cellStyle name="_Data_Deferred Tax Note_July 2009 2" xfId="1079" xr:uid="{00000000-0005-0000-0000-00002D040000}"/>
    <cellStyle name="_Data_Deferred Tax Note_July 2009_7.EBITDA" xfId="1080" xr:uid="{00000000-0005-0000-0000-00002E040000}"/>
    <cellStyle name="_Data_Deferred Tax Note_July 2009_7.EBITDA 2" xfId="1081" xr:uid="{00000000-0005-0000-0000-00002F040000}"/>
    <cellStyle name="_Data_Deferred Tax Note_July 2009_8. Cash" xfId="1082" xr:uid="{00000000-0005-0000-0000-000030040000}"/>
    <cellStyle name="_Data_Deferred Tax Note_July 2009_8. Cash 2" xfId="1083" xr:uid="{00000000-0005-0000-0000-000031040000}"/>
    <cellStyle name="_Data_Deferred Tax Note_July 2009_Interest Rate Risk" xfId="1084" xr:uid="{00000000-0005-0000-0000-000032040000}"/>
    <cellStyle name="_Data_Deferred Tax Note_July 2009_Interest Rate Risk 2" xfId="1085" xr:uid="{00000000-0005-0000-0000-000033040000}"/>
    <cellStyle name="_Data_Deferred Tax Note_July 2009_PTT for cash flow Dec 09_mjing" xfId="1086" xr:uid="{00000000-0005-0000-0000-000034040000}"/>
    <cellStyle name="_Data_Deferred Tax Note_July 2009_PTT for cash flow Dec 09_mjing 2" xfId="1087" xr:uid="{00000000-0005-0000-0000-000035040000}"/>
    <cellStyle name="_Data_Deferred Tax Note_July 2009_PTT Reports_30.11.10" xfId="1088" xr:uid="{00000000-0005-0000-0000-000036040000}"/>
    <cellStyle name="_Data_Deferred Tax Note_July 2009_PTT Reports_30.11.10 2" xfId="1089" xr:uid="{00000000-0005-0000-0000-000037040000}"/>
    <cellStyle name="_Data_Deferred Tax Note_July 2009_Sheet1" xfId="1090" xr:uid="{00000000-0005-0000-0000-000038040000}"/>
    <cellStyle name="_Data_Deferred Tax Note_July 2009_Sheet1 2" xfId="1091" xr:uid="{00000000-0005-0000-0000-000039040000}"/>
    <cellStyle name="_Data_Deferred Tax Template" xfId="1092" xr:uid="{00000000-0005-0000-0000-00003A040000}"/>
    <cellStyle name="_Data_Deferred Tax Template 2" xfId="1093" xr:uid="{00000000-0005-0000-0000-00003B040000}"/>
    <cellStyle name="_Data_Deferred Tax Template_38.AdminRelated (M)" xfId="1094" xr:uid="{00000000-0005-0000-0000-00003C040000}"/>
    <cellStyle name="_Data_Deferred Tax Template_38.AdminRelated (M) 2" xfId="1095" xr:uid="{00000000-0005-0000-0000-00003D040000}"/>
    <cellStyle name="_Data_Deferred Tax Template_4.CEConso" xfId="1096" xr:uid="{00000000-0005-0000-0000-00003E040000}"/>
    <cellStyle name="_Data_Deferred Tax Template_4.CEConso 2" xfId="1097" xr:uid="{00000000-0005-0000-0000-00003F040000}"/>
    <cellStyle name="_Data_Deferred Tax Template_4.CEConso_Final 22.1.10" xfId="1098" xr:uid="{00000000-0005-0000-0000-000040040000}"/>
    <cellStyle name="_Data_Deferred Tax Template_4.CEConso_Final 22.1.10 2" xfId="1099" xr:uid="{00000000-0005-0000-0000-000041040000}"/>
    <cellStyle name="_Data_Deferred Tax Template_7.EBITDA" xfId="1100" xr:uid="{00000000-0005-0000-0000-000042040000}"/>
    <cellStyle name="_Data_Deferred Tax Template_7.EBITDA 2" xfId="1101" xr:uid="{00000000-0005-0000-0000-000043040000}"/>
    <cellStyle name="_Data_Deferred Tax Template_8. Cash" xfId="1102" xr:uid="{00000000-0005-0000-0000-000044040000}"/>
    <cellStyle name="_Data_Deferred Tax Template_8. Cash 2" xfId="1103" xr:uid="{00000000-0005-0000-0000-000045040000}"/>
    <cellStyle name="_Data_Deferred Tax Template_Interest Rate Risk" xfId="1104" xr:uid="{00000000-0005-0000-0000-000046040000}"/>
    <cellStyle name="_Data_Deferred Tax Template_Interest Rate Risk 2" xfId="1105" xr:uid="{00000000-0005-0000-0000-000047040000}"/>
    <cellStyle name="_Data_Deferred Tax Template_PTT for cash flow Dec 09_mjing" xfId="1106" xr:uid="{00000000-0005-0000-0000-000048040000}"/>
    <cellStyle name="_Data_Deferred Tax Template_PTT for cash flow Dec 09_mjing 2" xfId="1107" xr:uid="{00000000-0005-0000-0000-000049040000}"/>
    <cellStyle name="_Data_Deferred Tax Template_PTT Reports_30.11.10" xfId="1108" xr:uid="{00000000-0005-0000-0000-00004A040000}"/>
    <cellStyle name="_Data_Deferred Tax Template_PTT Reports_30.11.10 2" xfId="1109" xr:uid="{00000000-0005-0000-0000-00004B040000}"/>
    <cellStyle name="_Data_Deferred Tax Template_Sheet1" xfId="1110" xr:uid="{00000000-0005-0000-0000-00004C040000}"/>
    <cellStyle name="_Data_Deferred Tax Template_Sheet1 2" xfId="1111" xr:uid="{00000000-0005-0000-0000-00004D040000}"/>
    <cellStyle name="_Data_Payable to GC" xfId="1112" xr:uid="{00000000-0005-0000-0000-00004E040000}"/>
    <cellStyle name="_Data_Payable to GC 2" xfId="1113" xr:uid="{00000000-0005-0000-0000-00004F040000}"/>
    <cellStyle name="_Data_Quarterly Disclosure Information_2nd Quarter 09_0614" xfId="1114" xr:uid="{00000000-0005-0000-0000-000050040000}"/>
    <cellStyle name="_Data_Quarterly Disclosure Information_2nd Quarter 09_0614 2" xfId="1115" xr:uid="{00000000-0005-0000-0000-000051040000}"/>
    <cellStyle name="_Data_Recon of prov dd 2" xfId="1116" xr:uid="{00000000-0005-0000-0000-000052040000}"/>
    <cellStyle name="_Data_Recon of prov dd 2 2" xfId="1117" xr:uid="{00000000-0005-0000-0000-000053040000}"/>
    <cellStyle name="_Data_Template-STDMonthlyReport4Conso v3" xfId="1118" xr:uid="{00000000-0005-0000-0000-000054040000}"/>
    <cellStyle name="_Data_Template-STDMonthlyReport4Conso v3 2" xfId="1119" xr:uid="{00000000-0005-0000-0000-000055040000}"/>
    <cellStyle name="_Data_Template-STDMonthlyReport4Conso v3 2 2" xfId="1120" xr:uid="{00000000-0005-0000-0000-000056040000}"/>
    <cellStyle name="_Data_Template-STDMonthlyReport4Conso v3 2 2 2" xfId="5422" xr:uid="{FE978219-4287-43DC-882F-AD8CAA1103AC}"/>
    <cellStyle name="_Data_Template-STDMonthlyReport4Conso v3 2 3" xfId="1121" xr:uid="{00000000-0005-0000-0000-000057040000}"/>
    <cellStyle name="_Data_Template-STDMonthlyReport4Conso v3 2 3 2" xfId="5421" xr:uid="{ABAEC0A5-E675-4A43-84A9-D9EA4F28F9B1}"/>
    <cellStyle name="_Data_Template-STDMonthlyReport4Conso v3 2 4" xfId="5423" xr:uid="{4D786112-352D-48A4-A110-3B182A1FC026}"/>
    <cellStyle name="_Data_Template-STDMonthlyReport4Conso v3 3" xfId="1122" xr:uid="{00000000-0005-0000-0000-000058040000}"/>
    <cellStyle name="_Data_Template-STDMonthlyReport4Conso v3 3 2" xfId="5420" xr:uid="{8D465106-7A0A-4910-8F8E-9145B5FD72C3}"/>
    <cellStyle name="_Data_Template-STDMonthlyReport4Conso v3 4" xfId="1123" xr:uid="{00000000-0005-0000-0000-000059040000}"/>
    <cellStyle name="_Data_Template-STDMonthlyReport4Conso v3 4 2" xfId="5419" xr:uid="{DFC36067-9D3F-455D-A722-43CAD3405550}"/>
    <cellStyle name="_Data_Template-STDMonthlyReport4Conso v3 5" xfId="5424" xr:uid="{AB6B5774-1F95-48DE-823D-8B6F3EE887C0}"/>
    <cellStyle name="_Header" xfId="1124" xr:uid="{00000000-0005-0000-0000-00005A040000}"/>
    <cellStyle name="_Header 2" xfId="1125" xr:uid="{00000000-0005-0000-0000-00005B040000}"/>
    <cellStyle name="_Header 2 2" xfId="1126" xr:uid="{00000000-0005-0000-0000-00005C040000}"/>
    <cellStyle name="_Header 2 2 2" xfId="5416" xr:uid="{89592954-3F71-4892-9BF4-F1039F9A937E}"/>
    <cellStyle name="_Header 2 3" xfId="5417" xr:uid="{6062A91D-DF91-41AE-ACEB-B3C2BAEB3CDF}"/>
    <cellStyle name="_Header 3" xfId="1127" xr:uid="{00000000-0005-0000-0000-00005D040000}"/>
    <cellStyle name="_Header 3 2" xfId="5415" xr:uid="{2C6825F5-4524-4333-BD68-751CF7FAFF2B}"/>
    <cellStyle name="_Header 4" xfId="5418" xr:uid="{98561AE1-C9D6-4C5B-AEF2-5C0F7BF1DE0B}"/>
    <cellStyle name="_Header_38.AdminRelated (M)" xfId="1128" xr:uid="{00000000-0005-0000-0000-00005E040000}"/>
    <cellStyle name="_Header_Cognis_Conso_Dec 06" xfId="1129" xr:uid="{00000000-0005-0000-0000-00005F040000}"/>
    <cellStyle name="_Header_COM Consol BS and PL 31 Dec 2006_KSY" xfId="1130" xr:uid="{00000000-0005-0000-0000-000060040000}"/>
    <cellStyle name="_Header_COM Consol BS and PL 31 Dec 2006_KSY 2" xfId="1131" xr:uid="{00000000-0005-0000-0000-000061040000}"/>
    <cellStyle name="_Header_COM Consol BS and PL 31 Dec 2006_KSY 2 2" xfId="1132" xr:uid="{00000000-0005-0000-0000-000062040000}"/>
    <cellStyle name="_Header_COM Consol BS and PL 31 Dec 2006_KSY 2 2 2" xfId="5412" xr:uid="{3DB032E8-5807-41A3-AFC5-5733377A4AC5}"/>
    <cellStyle name="_Header_COM Consol BS and PL 31 Dec 2006_KSY 2 3" xfId="5413" xr:uid="{1157BCF0-1F2D-4230-80B6-7B63EB32CA2B}"/>
    <cellStyle name="_Header_COM Consol BS and PL 31 Dec 2006_KSY 3" xfId="1133" xr:uid="{00000000-0005-0000-0000-000063040000}"/>
    <cellStyle name="_Header_COM Consol BS and PL 31 Dec 2006_KSY 3 2" xfId="5411" xr:uid="{B64C797E-C912-4183-8BBA-39817AF2160E}"/>
    <cellStyle name="_Header_COM Consol BS and PL 31 Dec 2006_KSY 4" xfId="5414" xr:uid="{EBD82321-8515-4A62-ADA2-6CBB6C46E4D6}"/>
    <cellStyle name="_Header_Commitments Note" xfId="1134" xr:uid="{00000000-0005-0000-0000-000064040000}"/>
    <cellStyle name="_Header_Commitments Note 2" xfId="1135" xr:uid="{00000000-0005-0000-0000-000065040000}"/>
    <cellStyle name="_Header_Commitments Note 2 2" xfId="1136" xr:uid="{00000000-0005-0000-0000-000066040000}"/>
    <cellStyle name="_Header_Commitments Note 2 2 2" xfId="5408" xr:uid="{424DE036-25EB-4A8F-AB12-261740EFF065}"/>
    <cellStyle name="_Header_Commitments Note 2 3" xfId="5409" xr:uid="{3E66B110-A211-40E5-AED2-FF2CEBCF51AD}"/>
    <cellStyle name="_Header_Commitments Note 3" xfId="1137" xr:uid="{00000000-0005-0000-0000-000067040000}"/>
    <cellStyle name="_Header_Commitments Note 3 2" xfId="5407" xr:uid="{0318AE84-89AF-47C3-9299-94A1ED8FE92F}"/>
    <cellStyle name="_Header_Commitments Note 4" xfId="5410" xr:uid="{CA6363E0-BE1C-43DF-B5AC-2D5F4086805F}"/>
    <cellStyle name="_Header_Copy of PTT(amended by Janice on CFS)llatest1" xfId="1138" xr:uid="{00000000-0005-0000-0000-000068040000}"/>
    <cellStyle name="_Header_Copy of PTT(amended by Janice on CFS)llatest1 2" xfId="1139" xr:uid="{00000000-0005-0000-0000-000069040000}"/>
    <cellStyle name="_Header_Copy of PTT(amended by Janice on CFS)llatest1 2 2" xfId="1140" xr:uid="{00000000-0005-0000-0000-00006A040000}"/>
    <cellStyle name="_Header_Copy of PTT(amended by Janice on CFS)llatest1 2 2 2" xfId="5404" xr:uid="{66F8269A-1748-4A1E-9E98-B102D3887AAB}"/>
    <cellStyle name="_Header_Copy of PTT(amended by Janice on CFS)llatest1 2 3" xfId="5405" xr:uid="{87461361-9EC2-49DB-8250-8FD0822D0EDE}"/>
    <cellStyle name="_Header_Copy of PTT(amended by Janice on CFS)llatest1 3" xfId="1141" xr:uid="{00000000-0005-0000-0000-00006B040000}"/>
    <cellStyle name="_Header_Copy of PTT(amended by Janice on CFS)llatest1 3 2" xfId="5403" xr:uid="{A9269CF3-6DED-4616-AE11-DF85EA58A965}"/>
    <cellStyle name="_Header_Copy of PTT(amended by Janice on CFS)llatest1 4" xfId="5406" xr:uid="{B1F0622E-6983-461B-9E52-7F07FED7281C}"/>
    <cellStyle name="_Header_Copy of PTT(amended by Janice on CFS)llatest1_38.AdminRelated (M)" xfId="1142" xr:uid="{00000000-0005-0000-0000-00006C040000}"/>
    <cellStyle name="_Header_Copy of PTT(amended by Janice on CFS)llatest1_38.AdminRelated (M) 2" xfId="1143" xr:uid="{00000000-0005-0000-0000-00006D040000}"/>
    <cellStyle name="_Header_Copy of PTT(amended by Janice on CFS)llatest1_38.AdminRelated (M) 2 2" xfId="1144" xr:uid="{00000000-0005-0000-0000-00006E040000}"/>
    <cellStyle name="_Header_Copy of PTT(amended by Janice on CFS)llatest1_38.AdminRelated (M) 2 2 2" xfId="5400" xr:uid="{CA2D21B7-4440-4713-AE47-3CE32033E916}"/>
    <cellStyle name="_Header_Copy of PTT(amended by Janice on CFS)llatest1_38.AdminRelated (M) 2 3" xfId="5401" xr:uid="{2D3D461C-021C-4297-8C6E-EA8D41202A65}"/>
    <cellStyle name="_Header_Copy of PTT(amended by Janice on CFS)llatest1_38.AdminRelated (M) 3" xfId="1145" xr:uid="{00000000-0005-0000-0000-00006F040000}"/>
    <cellStyle name="_Header_Copy of PTT(amended by Janice on CFS)llatest1_38.AdminRelated (M) 3 2" xfId="5399" xr:uid="{B3E122C2-6B2C-4C68-9D8C-F1CF62E2E4EF}"/>
    <cellStyle name="_Header_Copy of PTT(amended by Janice on CFS)llatest1_38.AdminRelated (M) 4" xfId="5402" xr:uid="{5D50090B-973D-4F83-84EB-D0811B2E7BC3}"/>
    <cellStyle name="_Header_Copy of PTT(amended by Janice on CFS)llatest1_38.AdminRelated (M)_1" xfId="1146" xr:uid="{00000000-0005-0000-0000-000070040000}"/>
    <cellStyle name="_Header_Copy of PTT(amended by Janice on CFS)llatest1_38.AdminRelated (M)_1 2" xfId="1147" xr:uid="{00000000-0005-0000-0000-000071040000}"/>
    <cellStyle name="_Header_Copy of PTT(amended by Janice on CFS)llatest1_38.AdminRelated (M)_1 2 2" xfId="1148" xr:uid="{00000000-0005-0000-0000-000072040000}"/>
    <cellStyle name="_Header_Copy of PTT(amended by Janice on CFS)llatest1_38.AdminRelated (M)_1 2 2 2" xfId="5396" xr:uid="{0F45BBF3-EB57-45E4-8391-F91E27C548CD}"/>
    <cellStyle name="_Header_Copy of PTT(amended by Janice on CFS)llatest1_38.AdminRelated (M)_1 2 3" xfId="5397" xr:uid="{0D6601FF-B9F3-419E-A299-4AAC93DF3B38}"/>
    <cellStyle name="_Header_Copy of PTT(amended by Janice on CFS)llatest1_38.AdminRelated (M)_1 3" xfId="1149" xr:uid="{00000000-0005-0000-0000-000073040000}"/>
    <cellStyle name="_Header_Copy of PTT(amended by Janice on CFS)llatest1_38.AdminRelated (M)_1 3 2" xfId="5395" xr:uid="{9FEEAA5B-FED0-4BB2-BD4F-C80F6E3FF06C}"/>
    <cellStyle name="_Header_Copy of PTT(amended by Janice on CFS)llatest1_38.AdminRelated (M)_1 4" xfId="5398" xr:uid="{DE5A5C91-8D86-4B80-A1FB-4849923ADF69}"/>
    <cellStyle name="_Header_Copy of PTT(amended by Janice on CFS)llatest1_38.AdminRelated (M)_PTT Reports_30.11.10" xfId="1150" xr:uid="{00000000-0005-0000-0000-000074040000}"/>
    <cellStyle name="_Header_Copy of PTT(amended by Janice on CFS)llatest1_38.AdminRelated (M)_PTT Reports_30.11.10 2" xfId="1151" xr:uid="{00000000-0005-0000-0000-000075040000}"/>
    <cellStyle name="_Header_Copy of PTT(amended by Janice on CFS)llatest1_38.AdminRelated (M)_PTT Reports_30.11.10 2 2" xfId="1152" xr:uid="{00000000-0005-0000-0000-000076040000}"/>
    <cellStyle name="_Header_Copy of PTT(amended by Janice on CFS)llatest1_38.AdminRelated (M)_PTT Reports_30.11.10 2 2 2" xfId="5392" xr:uid="{68CBDD58-A301-40A5-AE7D-7DAD5600F3F5}"/>
    <cellStyle name="_Header_Copy of PTT(amended by Janice on CFS)llatest1_38.AdminRelated (M)_PTT Reports_30.11.10 2 3" xfId="5393" xr:uid="{79FA748F-3DD2-45FE-A49D-6425CE3BC699}"/>
    <cellStyle name="_Header_Copy of PTT(amended by Janice on CFS)llatest1_38.AdminRelated (M)_PTT Reports_30.11.10 3" xfId="1153" xr:uid="{00000000-0005-0000-0000-000077040000}"/>
    <cellStyle name="_Header_Copy of PTT(amended by Janice on CFS)llatest1_38.AdminRelated (M)_PTT Reports_30.11.10 3 2" xfId="5391" xr:uid="{C150D1FB-F7D5-403D-9F8C-7DA0D5444480}"/>
    <cellStyle name="_Header_Copy of PTT(amended by Janice on CFS)llatest1_38.AdminRelated (M)_PTT Reports_30.11.10 4" xfId="5394" xr:uid="{225E2B02-F53B-47B6-BAC9-5B6E471495F4}"/>
    <cellStyle name="_Header_Copy of PTT(amended by Janice on CFS)llatest1_38.AdminRelated (M)_Sheet1" xfId="1154" xr:uid="{00000000-0005-0000-0000-000078040000}"/>
    <cellStyle name="_Header_Copy of PTT(amended by Janice on CFS)llatest1_38.AdminRelated (M)_Sheet1 2" xfId="1155" xr:uid="{00000000-0005-0000-0000-000079040000}"/>
    <cellStyle name="_Header_Copy of PTT(amended by Janice on CFS)llatest1_38.AdminRelated (M)_Sheet1 2 2" xfId="1156" xr:uid="{00000000-0005-0000-0000-00007A040000}"/>
    <cellStyle name="_Header_Copy of PTT(amended by Janice on CFS)llatest1_38.AdminRelated (M)_Sheet1 2 2 2" xfId="5388" xr:uid="{0A57D855-0733-44FC-BB1B-1132EDF78AF7}"/>
    <cellStyle name="_Header_Copy of PTT(amended by Janice on CFS)llatest1_38.AdminRelated (M)_Sheet1 2 3" xfId="5389" xr:uid="{1166C065-50AB-4F81-BA0B-F10BDA4CF0E1}"/>
    <cellStyle name="_Header_Copy of PTT(amended by Janice on CFS)llatest1_38.AdminRelated (M)_Sheet1 3" xfId="1157" xr:uid="{00000000-0005-0000-0000-00007B040000}"/>
    <cellStyle name="_Header_Copy of PTT(amended by Janice on CFS)llatest1_38.AdminRelated (M)_Sheet1 3 2" xfId="5387" xr:uid="{0EAB433A-6EB2-4434-968A-A37E2FD9A8A1}"/>
    <cellStyle name="_Header_Copy of PTT(amended by Janice on CFS)llatest1_38.AdminRelated (M)_Sheet1 4" xfId="5390" xr:uid="{EEB6B0F6-2EEB-4CEB-9D7B-8C749609BAA2}"/>
    <cellStyle name="_Header_Copy of PTT(amended by Janice on CFS)llatest1_4.CEConso" xfId="1158" xr:uid="{00000000-0005-0000-0000-00007C040000}"/>
    <cellStyle name="_Header_Copy of PTT(amended by Janice on CFS)llatest1_4.CEConso 2" xfId="1159" xr:uid="{00000000-0005-0000-0000-00007D040000}"/>
    <cellStyle name="_Header_Copy of PTT(amended by Janice on CFS)llatest1_4.CEConso 2 2" xfId="1160" xr:uid="{00000000-0005-0000-0000-00007E040000}"/>
    <cellStyle name="_Header_Copy of PTT(amended by Janice on CFS)llatest1_4.CEConso 2 2 2" xfId="5384" xr:uid="{C63FDB1C-2E30-4342-986F-2CBE617C8985}"/>
    <cellStyle name="_Header_Copy of PTT(amended by Janice on CFS)llatest1_4.CEConso 2 3" xfId="5385" xr:uid="{4101835E-58FE-471E-BA05-1BBD6C95C086}"/>
    <cellStyle name="_Header_Copy of PTT(amended by Janice on CFS)llatest1_4.CEConso 3" xfId="1161" xr:uid="{00000000-0005-0000-0000-00007F040000}"/>
    <cellStyle name="_Header_Copy of PTT(amended by Janice on CFS)llatest1_4.CEConso 3 2" xfId="5383" xr:uid="{27E9C886-9205-44CB-935A-F193BDC5523F}"/>
    <cellStyle name="_Header_Copy of PTT(amended by Janice on CFS)llatest1_4.CEConso 4" xfId="5386" xr:uid="{FD7CD1E9-342D-4B4D-8F8C-1692524AF0A7}"/>
    <cellStyle name="_Header_Copy of PTT(amended by Janice on CFS)llatest1_4.CEConso_4.CEConso_Final" xfId="1162" xr:uid="{00000000-0005-0000-0000-000080040000}"/>
    <cellStyle name="_Header_Copy of PTT(amended by Janice on CFS)llatest1_4.CEConso_4.CEConso_Final 2" xfId="1163" xr:uid="{00000000-0005-0000-0000-000081040000}"/>
    <cellStyle name="_Header_Copy of PTT(amended by Janice on CFS)llatest1_4.CEConso_4.CEConso_Final 2 2" xfId="1164" xr:uid="{00000000-0005-0000-0000-000082040000}"/>
    <cellStyle name="_Header_Copy of PTT(amended by Janice on CFS)llatest1_4.CEConso_4.CEConso_Final 2 2 2" xfId="5380" xr:uid="{FACEF367-D087-4CAC-BE68-0957230C422D}"/>
    <cellStyle name="_Header_Copy of PTT(amended by Janice on CFS)llatest1_4.CEConso_4.CEConso_Final 2 3" xfId="5381" xr:uid="{77D010FF-5419-4E15-ACB6-0BCA80AED9FB}"/>
    <cellStyle name="_Header_Copy of PTT(amended by Janice on CFS)llatest1_4.CEConso_4.CEConso_Final 3" xfId="1165" xr:uid="{00000000-0005-0000-0000-000083040000}"/>
    <cellStyle name="_Header_Copy of PTT(amended by Janice on CFS)llatest1_4.CEConso_4.CEConso_Final 3 2" xfId="5379" xr:uid="{B6445F52-9740-4034-A544-22EB88F7C6A2}"/>
    <cellStyle name="_Header_Copy of PTT(amended by Janice on CFS)llatest1_4.CEConso_4.CEConso_Final 4" xfId="5382" xr:uid="{8D74CFC5-0721-4F8C-85D0-001B58FE4EB6}"/>
    <cellStyle name="_Header_Copy of PTT(amended by Janice on CFS)llatest1_4.CEConso_Final" xfId="1166" xr:uid="{00000000-0005-0000-0000-000084040000}"/>
    <cellStyle name="_Header_Copy of PTT(amended by Janice on CFS)llatest1_4.CEConso_Final 2" xfId="1167" xr:uid="{00000000-0005-0000-0000-000085040000}"/>
    <cellStyle name="_Header_Copy of PTT(amended by Janice on CFS)llatest1_4.CEConso_Final 2 2" xfId="1168" xr:uid="{00000000-0005-0000-0000-000086040000}"/>
    <cellStyle name="_Header_Copy of PTT(amended by Janice on CFS)llatest1_4.CEConso_Final 2 2 2" xfId="5376" xr:uid="{BA29363D-37AD-48D2-B7AA-5EA114E4985C}"/>
    <cellStyle name="_Header_Copy of PTT(amended by Janice on CFS)llatest1_4.CEConso_Final 2 3" xfId="5377" xr:uid="{94FABF6A-E608-453E-A220-188E37F0BF40}"/>
    <cellStyle name="_Header_Copy of PTT(amended by Janice on CFS)llatest1_4.CEConso_Final 22.1.10" xfId="1169" xr:uid="{00000000-0005-0000-0000-000087040000}"/>
    <cellStyle name="_Header_Copy of PTT(amended by Janice on CFS)llatest1_4.CEConso_Final 22.1.10 2" xfId="1170" xr:uid="{00000000-0005-0000-0000-000088040000}"/>
    <cellStyle name="_Header_Copy of PTT(amended by Janice on CFS)llatest1_4.CEConso_Final 22.1.10 2 2" xfId="1171" xr:uid="{00000000-0005-0000-0000-000089040000}"/>
    <cellStyle name="_Header_Copy of PTT(amended by Janice on CFS)llatest1_4.CEConso_Final 22.1.10 2 2 2" xfId="5373" xr:uid="{039E0F50-BC43-4CD5-A40D-A467E7D768D7}"/>
    <cellStyle name="_Header_Copy of PTT(amended by Janice on CFS)llatest1_4.CEConso_Final 22.1.10 2 3" xfId="5374" xr:uid="{FC04E7C6-B2D1-46DA-BE49-D0783DEEECAD}"/>
    <cellStyle name="_Header_Copy of PTT(amended by Janice on CFS)llatest1_4.CEConso_Final 22.1.10 3" xfId="1172" xr:uid="{00000000-0005-0000-0000-00008A040000}"/>
    <cellStyle name="_Header_Copy of PTT(amended by Janice on CFS)llatest1_4.CEConso_Final 22.1.10 3 2" xfId="5372" xr:uid="{CB8FA78C-880E-449A-855D-5AAAD7CAAB4E}"/>
    <cellStyle name="_Header_Copy of PTT(amended by Janice on CFS)llatest1_4.CEConso_Final 22.1.10 4" xfId="5375" xr:uid="{F903AB90-D862-422B-B29C-98D556C6C561}"/>
    <cellStyle name="_Header_Copy of PTT(amended by Janice on CFS)llatest1_4.CEConso_Final 22.1.10_PTT Reports_30.11.10" xfId="1173" xr:uid="{00000000-0005-0000-0000-00008B040000}"/>
    <cellStyle name="_Header_Copy of PTT(amended by Janice on CFS)llatest1_4.CEConso_Final 22.1.10_PTT Reports_30.11.10 2" xfId="1174" xr:uid="{00000000-0005-0000-0000-00008C040000}"/>
    <cellStyle name="_Header_Copy of PTT(amended by Janice on CFS)llatest1_4.CEConso_Final 22.1.10_PTT Reports_30.11.10 2 2" xfId="1175" xr:uid="{00000000-0005-0000-0000-00008D040000}"/>
    <cellStyle name="_Header_Copy of PTT(amended by Janice on CFS)llatest1_4.CEConso_Final 22.1.10_PTT Reports_30.11.10 2 2 2" xfId="5369" xr:uid="{7521235D-9D01-46FF-BBAB-F521072F0F66}"/>
    <cellStyle name="_Header_Copy of PTT(amended by Janice on CFS)llatest1_4.CEConso_Final 22.1.10_PTT Reports_30.11.10 2 3" xfId="5370" xr:uid="{428772E0-916D-4B19-B770-8C3FB13D2DEE}"/>
    <cellStyle name="_Header_Copy of PTT(amended by Janice on CFS)llatest1_4.CEConso_Final 22.1.10_PTT Reports_30.11.10 3" xfId="1176" xr:uid="{00000000-0005-0000-0000-00008E040000}"/>
    <cellStyle name="_Header_Copy of PTT(amended by Janice on CFS)llatest1_4.CEConso_Final 22.1.10_PTT Reports_30.11.10 3 2" xfId="5368" xr:uid="{23E31603-6576-48E8-BA05-1B77C1DBB6DC}"/>
    <cellStyle name="_Header_Copy of PTT(amended by Janice on CFS)llatest1_4.CEConso_Final 22.1.10_PTT Reports_30.11.10 4" xfId="5371" xr:uid="{0BC48B6D-7FCE-4E2B-B7DA-9CB196123F8C}"/>
    <cellStyle name="_Header_Copy of PTT(amended by Janice on CFS)llatest1_4.CEConso_Final 3" xfId="1177" xr:uid="{00000000-0005-0000-0000-00008F040000}"/>
    <cellStyle name="_Header_Copy of PTT(amended by Janice on CFS)llatest1_4.CEConso_Final 3 2" xfId="5367" xr:uid="{4FEB5AAB-C48E-4193-9E47-78E37CE06D8F}"/>
    <cellStyle name="_Header_Copy of PTT(amended by Janice on CFS)llatest1_4.CEConso_Final 4" xfId="1178" xr:uid="{00000000-0005-0000-0000-000090040000}"/>
    <cellStyle name="_Header_Copy of PTT(amended by Janice on CFS)llatest1_4.CEConso_Final 4 2" xfId="5366" xr:uid="{6C60471F-B49C-4F54-B33F-2DD5574D6528}"/>
    <cellStyle name="_Header_Copy of PTT(amended by Janice on CFS)llatest1_4.CEConso_Final 5" xfId="5378" xr:uid="{BC76F35F-BFD6-4254-B826-258CA2B8C99B}"/>
    <cellStyle name="_Header_Copy of PTT(amended by Janice on CFS)llatest1_4.CEConso_Sheet1" xfId="1179" xr:uid="{00000000-0005-0000-0000-000091040000}"/>
    <cellStyle name="_Header_Copy of PTT(amended by Janice on CFS)llatest1_4.CEConso_Sheet1 2" xfId="1180" xr:uid="{00000000-0005-0000-0000-000092040000}"/>
    <cellStyle name="_Header_Copy of PTT(amended by Janice on CFS)llatest1_4.CEConso_Sheet1 2 2" xfId="1181" xr:uid="{00000000-0005-0000-0000-000093040000}"/>
    <cellStyle name="_Header_Copy of PTT(amended by Janice on CFS)llatest1_4.CEConso_Sheet1 2 2 2" xfId="5363" xr:uid="{A4BD8DC0-A4B8-41C8-853F-2BE1A7D2DF09}"/>
    <cellStyle name="_Header_Copy of PTT(amended by Janice on CFS)llatest1_4.CEConso_Sheet1 2 3" xfId="5364" xr:uid="{176C2775-6629-4E0A-B709-D491A8548C5F}"/>
    <cellStyle name="_Header_Copy of PTT(amended by Janice on CFS)llatest1_4.CEConso_Sheet1 3" xfId="1182" xr:uid="{00000000-0005-0000-0000-000094040000}"/>
    <cellStyle name="_Header_Copy of PTT(amended by Janice on CFS)llatest1_4.CEConso_Sheet1 3 2" xfId="5362" xr:uid="{F1401A00-4D79-4BDD-AAF0-E32373BEB3A6}"/>
    <cellStyle name="_Header_Copy of PTT(amended by Janice on CFS)llatest1_4.CEConso_Sheet1 4" xfId="5365" xr:uid="{5D99DFDE-9B60-4056-B422-CBB80E035130}"/>
    <cellStyle name="_Header_Copy of PTT(amended by Janice on CFS)llatest1_7.EBITDA" xfId="1183" xr:uid="{00000000-0005-0000-0000-000095040000}"/>
    <cellStyle name="_Header_Copy of PTT(amended by Janice on CFS)llatest1_7.EBITDA 2" xfId="1184" xr:uid="{00000000-0005-0000-0000-000096040000}"/>
    <cellStyle name="_Header_Copy of PTT(amended by Janice on CFS)llatest1_7.EBITDA 2 2" xfId="1185" xr:uid="{00000000-0005-0000-0000-000097040000}"/>
    <cellStyle name="_Header_Copy of PTT(amended by Janice on CFS)llatest1_7.EBITDA 2 2 2" xfId="5359" xr:uid="{1607B981-0A6F-4F16-BA66-996A0690C626}"/>
    <cellStyle name="_Header_Copy of PTT(amended by Janice on CFS)llatest1_7.EBITDA 2 3" xfId="5360" xr:uid="{9ADD2BE2-CD1F-4634-AA4E-4261CF41C32C}"/>
    <cellStyle name="_Header_Copy of PTT(amended by Janice on CFS)llatest1_7.EBITDA 3" xfId="1186" xr:uid="{00000000-0005-0000-0000-000098040000}"/>
    <cellStyle name="_Header_Copy of PTT(amended by Janice on CFS)llatest1_7.EBITDA 3 2" xfId="5358" xr:uid="{D9BEBF5E-2599-4C39-9183-07547EBD0005}"/>
    <cellStyle name="_Header_Copy of PTT(amended by Janice on CFS)llatest1_7.EBITDA 4" xfId="5361" xr:uid="{AE5D83A0-489F-4668-B309-C6005CB55E7B}"/>
    <cellStyle name="_Header_Copy of PTT(amended by Janice on CFS)llatest1_7.EBITDA_PTT Reports_30.11.10" xfId="1187" xr:uid="{00000000-0005-0000-0000-000099040000}"/>
    <cellStyle name="_Header_Copy of PTT(amended by Janice on CFS)llatest1_7.EBITDA_PTT Reports_30.11.10 2" xfId="1188" xr:uid="{00000000-0005-0000-0000-00009A040000}"/>
    <cellStyle name="_Header_Copy of PTT(amended by Janice on CFS)llatest1_7.EBITDA_PTT Reports_30.11.10 2 2" xfId="1189" xr:uid="{00000000-0005-0000-0000-00009B040000}"/>
    <cellStyle name="_Header_Copy of PTT(amended by Janice on CFS)llatest1_7.EBITDA_PTT Reports_30.11.10 2 2 2" xfId="5355" xr:uid="{ABD33A3C-45BD-42C7-B869-B801D2DD1B9F}"/>
    <cellStyle name="_Header_Copy of PTT(amended by Janice on CFS)llatest1_7.EBITDA_PTT Reports_30.11.10 2 3" xfId="5356" xr:uid="{EB607A5C-7C5F-4D59-8D48-5BE74E4EA97D}"/>
    <cellStyle name="_Header_Copy of PTT(amended by Janice on CFS)llatest1_7.EBITDA_PTT Reports_30.11.10 3" xfId="1190" xr:uid="{00000000-0005-0000-0000-00009C040000}"/>
    <cellStyle name="_Header_Copy of PTT(amended by Janice on CFS)llatest1_7.EBITDA_PTT Reports_30.11.10 3 2" xfId="5354" xr:uid="{DC8FE8FF-B052-4420-BC59-C0CEE369EFA4}"/>
    <cellStyle name="_Header_Copy of PTT(amended by Janice on CFS)llatest1_7.EBITDA_PTT Reports_30.11.10 4" xfId="5357" xr:uid="{4759B064-0DAC-4968-BD97-6C1A922C9DFB}"/>
    <cellStyle name="_Header_Copy of PTT(amended by Janice on CFS)llatest1_7.EBITDA_Sheet1" xfId="1191" xr:uid="{00000000-0005-0000-0000-00009D040000}"/>
    <cellStyle name="_Header_Copy of PTT(amended by Janice on CFS)llatest1_7.EBITDA_Sheet1 2" xfId="1192" xr:uid="{00000000-0005-0000-0000-00009E040000}"/>
    <cellStyle name="_Header_Copy of PTT(amended by Janice on CFS)llatest1_7.EBITDA_Sheet1 2 2" xfId="1193" xr:uid="{00000000-0005-0000-0000-00009F040000}"/>
    <cellStyle name="_Header_Copy of PTT(amended by Janice on CFS)llatest1_7.EBITDA_Sheet1 2 2 2" xfId="5351" xr:uid="{5293B722-1831-48A7-AC97-8DF2A6E0F12F}"/>
    <cellStyle name="_Header_Copy of PTT(amended by Janice on CFS)llatest1_7.EBITDA_Sheet1 2 3" xfId="5352" xr:uid="{562AB05D-83F2-47FE-968B-71CD00BECF14}"/>
    <cellStyle name="_Header_Copy of PTT(amended by Janice on CFS)llatest1_7.EBITDA_Sheet1 3" xfId="1194" xr:uid="{00000000-0005-0000-0000-0000A0040000}"/>
    <cellStyle name="_Header_Copy of PTT(amended by Janice on CFS)llatest1_7.EBITDA_Sheet1 3 2" xfId="5350" xr:uid="{18521ED4-8A1E-4BCB-B2C9-4BFB855A0A35}"/>
    <cellStyle name="_Header_Copy of PTT(amended by Janice on CFS)llatest1_7.EBITDA_Sheet1 4" xfId="5353" xr:uid="{9F29E9A0-B35E-4D28-9D50-54936DAB4660}"/>
    <cellStyle name="_Header_Copy of PTT(amended by Janice on CFS)llatest1_PTT for cash flow Dec 09_mjing" xfId="1195" xr:uid="{00000000-0005-0000-0000-0000A1040000}"/>
    <cellStyle name="_Header_Copy of PTT(amended by Janice on CFS)llatest1_PTT for cash flow Dec 09_mjing 2" xfId="1196" xr:uid="{00000000-0005-0000-0000-0000A2040000}"/>
    <cellStyle name="_Header_Copy of PTT(amended by Janice on CFS)llatest1_PTT for cash flow Dec 09_mjing 2 2" xfId="1197" xr:uid="{00000000-0005-0000-0000-0000A3040000}"/>
    <cellStyle name="_Header_Copy of PTT(amended by Janice on CFS)llatest1_PTT for cash flow Dec 09_mjing 2 2 2" xfId="5347" xr:uid="{4C7521AC-511A-4278-A7C4-F4765A2A0B24}"/>
    <cellStyle name="_Header_Copy of PTT(amended by Janice on CFS)llatest1_PTT for cash flow Dec 09_mjing 2 3" xfId="5348" xr:uid="{277AF767-8C09-468A-88D3-12CA9A72E066}"/>
    <cellStyle name="_Header_Copy of PTT(amended by Janice on CFS)llatest1_PTT for cash flow Dec 09_mjing 3" xfId="1198" xr:uid="{00000000-0005-0000-0000-0000A4040000}"/>
    <cellStyle name="_Header_Copy of PTT(amended by Janice on CFS)llatest1_PTT for cash flow Dec 09_mjing 3 2" xfId="5346" xr:uid="{E019F39C-2293-42EB-855D-174FF59372AC}"/>
    <cellStyle name="_Header_Copy of PTT(amended by Janice on CFS)llatest1_PTT for cash flow Dec 09_mjing 4" xfId="5349" xr:uid="{87109A9C-D015-4C4C-86C0-4F9D4ED1B112}"/>
    <cellStyle name="_Header_Copy of PTT(amended by Janice on CFS)llatest1_PTT for cash flow Dec 09_mjing_PTT Reports_30.11.10" xfId="1199" xr:uid="{00000000-0005-0000-0000-0000A5040000}"/>
    <cellStyle name="_Header_Copy of PTT(amended by Janice on CFS)llatest1_PTT for cash flow Dec 09_mjing_PTT Reports_30.11.10 2" xfId="1200" xr:uid="{00000000-0005-0000-0000-0000A6040000}"/>
    <cellStyle name="_Header_Copy of PTT(amended by Janice on CFS)llatest1_PTT for cash flow Dec 09_mjing_PTT Reports_30.11.10 2 2" xfId="1201" xr:uid="{00000000-0005-0000-0000-0000A7040000}"/>
    <cellStyle name="_Header_Copy of PTT(amended by Janice on CFS)llatest1_PTT for cash flow Dec 09_mjing_PTT Reports_30.11.10 2 2 2" xfId="5343" xr:uid="{F433AF7A-B68F-4C57-819E-4CFBFB0FED05}"/>
    <cellStyle name="_Header_Copy of PTT(amended by Janice on CFS)llatest1_PTT for cash flow Dec 09_mjing_PTT Reports_30.11.10 2 3" xfId="5344" xr:uid="{5DFC5D73-3994-4D6A-BE78-CBAC59AE0A3A}"/>
    <cellStyle name="_Header_Copy of PTT(amended by Janice on CFS)llatest1_PTT for cash flow Dec 09_mjing_PTT Reports_30.11.10 3" xfId="1202" xr:uid="{00000000-0005-0000-0000-0000A8040000}"/>
    <cellStyle name="_Header_Copy of PTT(amended by Janice on CFS)llatest1_PTT for cash flow Dec 09_mjing_PTT Reports_30.11.10 3 2" xfId="5342" xr:uid="{91A2F6EC-276A-4921-8D11-E5F630CB3375}"/>
    <cellStyle name="_Header_Copy of PTT(amended by Janice on CFS)llatest1_PTT for cash flow Dec 09_mjing_PTT Reports_30.11.10 4" xfId="5345" xr:uid="{A52CDAB3-709B-40A9-A7DD-91AFB36FB396}"/>
    <cellStyle name="_Header_Copy of PTT(amended by Janice on CFS)llatest1_PTT for cash flow Dec 09_mjing_Sheet1" xfId="1203" xr:uid="{00000000-0005-0000-0000-0000A9040000}"/>
    <cellStyle name="_Header_Copy of PTT(amended by Janice on CFS)llatest1_PTT for cash flow Dec 09_mjing_Sheet1 2" xfId="1204" xr:uid="{00000000-0005-0000-0000-0000AA040000}"/>
    <cellStyle name="_Header_Copy of PTT(amended by Janice on CFS)llatest1_PTT for cash flow Dec 09_mjing_Sheet1 2 2" xfId="1205" xr:uid="{00000000-0005-0000-0000-0000AB040000}"/>
    <cellStyle name="_Header_Copy of PTT(amended by Janice on CFS)llatest1_PTT for cash flow Dec 09_mjing_Sheet1 2 2 2" xfId="5339" xr:uid="{035CBF02-37CA-4A85-B383-B73A18263AA4}"/>
    <cellStyle name="_Header_Copy of PTT(amended by Janice on CFS)llatest1_PTT for cash flow Dec 09_mjing_Sheet1 2 3" xfId="5340" xr:uid="{837098EE-ED45-4249-A55B-8DAB7181979A}"/>
    <cellStyle name="_Header_Copy of PTT(amended by Janice on CFS)llatest1_PTT for cash flow Dec 09_mjing_Sheet1 3" xfId="1206" xr:uid="{00000000-0005-0000-0000-0000AC040000}"/>
    <cellStyle name="_Header_Copy of PTT(amended by Janice on CFS)llatest1_PTT for cash flow Dec 09_mjing_Sheet1 3 2" xfId="5338" xr:uid="{3D9E26CB-C976-4BC7-A4FA-ED55DA3BBA65}"/>
    <cellStyle name="_Header_Copy of PTT(amended by Janice on CFS)llatest1_PTT for cash flow Dec 09_mjing_Sheet1 4" xfId="5341" xr:uid="{E2A4726A-0AD2-45D2-B928-6ADFB5CA4157}"/>
    <cellStyle name="_Header_Copy of PTT(amended by Janice on CFS)llatest1_PTT Reports_30.11.10" xfId="1207" xr:uid="{00000000-0005-0000-0000-0000AD040000}"/>
    <cellStyle name="_Header_Copy of PTT(amended by Janice on CFS)llatest1_PTT Reports_30.11.10 2" xfId="1208" xr:uid="{00000000-0005-0000-0000-0000AE040000}"/>
    <cellStyle name="_Header_Copy of PTT(amended by Janice on CFS)llatest1_PTT Reports_30.11.10 2 2" xfId="1209" xr:uid="{00000000-0005-0000-0000-0000AF040000}"/>
    <cellStyle name="_Header_Copy of PTT(amended by Janice on CFS)llatest1_PTT Reports_30.11.10 2 2 2" xfId="5335" xr:uid="{3BCCC328-2B2F-4B8A-901A-4770D4052E5C}"/>
    <cellStyle name="_Header_Copy of PTT(amended by Janice on CFS)llatest1_PTT Reports_30.11.10 2 3" xfId="5336" xr:uid="{D7BF0830-D3F1-4DCD-ACA3-324460E2FED7}"/>
    <cellStyle name="_Header_Copy of PTT(amended by Janice on CFS)llatest1_PTT Reports_30.11.10 3" xfId="1210" xr:uid="{00000000-0005-0000-0000-0000B0040000}"/>
    <cellStyle name="_Header_Copy of PTT(amended by Janice on CFS)llatest1_PTT Reports_30.11.10 3 2" xfId="5334" xr:uid="{858EA753-663D-45ED-9BC9-F50D6EB9A23E}"/>
    <cellStyle name="_Header_Copy of PTT(amended by Janice on CFS)llatest1_PTT Reports_30.11.10 4" xfId="5337" xr:uid="{CF87632A-E915-47DF-85B0-52614723977F}"/>
    <cellStyle name="_Header_Deferred Tax 31.12.2008" xfId="1211" xr:uid="{00000000-0005-0000-0000-0000B1040000}"/>
    <cellStyle name="_Header_Deferred Tax 31.12.2008 2" xfId="1212" xr:uid="{00000000-0005-0000-0000-0000B2040000}"/>
    <cellStyle name="_Header_Deferred Tax 31.12.2008 2 2" xfId="1213" xr:uid="{00000000-0005-0000-0000-0000B3040000}"/>
    <cellStyle name="_Header_Deferred Tax 31.12.2008 2 2 2" xfId="5331" xr:uid="{FA81C4A3-E0B5-4F38-9B3C-93D57ED918D2}"/>
    <cellStyle name="_Header_Deferred Tax 31.12.2008 2 3" xfId="5332" xr:uid="{BD0E509C-11CF-4FD5-BF37-83D5C4C56988}"/>
    <cellStyle name="_Header_Deferred Tax 31.12.2008 3" xfId="1214" xr:uid="{00000000-0005-0000-0000-0000B4040000}"/>
    <cellStyle name="_Header_Deferred Tax 31.12.2008 3 2" xfId="5330" xr:uid="{9C9DEF6A-3D27-4D7A-9070-56FB0D4DC19C}"/>
    <cellStyle name="_Header_Deferred Tax 31.12.2008 4" xfId="5333" xr:uid="{A4CE951C-60A6-485B-A5CA-08FB8861BA9F}"/>
    <cellStyle name="_Header_Deferred Tax Note_July 2009" xfId="1215" xr:uid="{00000000-0005-0000-0000-0000B5040000}"/>
    <cellStyle name="_Header_Deferred Tax Template" xfId="1216" xr:uid="{00000000-0005-0000-0000-0000B6040000}"/>
    <cellStyle name="_Header_Payable to GC" xfId="1217" xr:uid="{00000000-0005-0000-0000-0000B7040000}"/>
    <cellStyle name="_Header_Quarterly Disclosure Information_2nd Quarter 09_0614" xfId="1218" xr:uid="{00000000-0005-0000-0000-0000B8040000}"/>
    <cellStyle name="_Header_Recon of prov dd 2" xfId="1219" xr:uid="{00000000-0005-0000-0000-0000B9040000}"/>
    <cellStyle name="_Header_Template-STDMonthlyReport4Conso v3" xfId="1220" xr:uid="{00000000-0005-0000-0000-0000BA040000}"/>
    <cellStyle name="_Header_Template-STDMonthlyReport4Conso v3 2" xfId="1221" xr:uid="{00000000-0005-0000-0000-0000BB040000}"/>
    <cellStyle name="_Header_Template-STDMonthlyReport4Conso v3 2 2" xfId="1222" xr:uid="{00000000-0005-0000-0000-0000BC040000}"/>
    <cellStyle name="_Header_Template-STDMonthlyReport4Conso v3 2 2 2" xfId="5327" xr:uid="{5C14B7A1-9D06-4AD4-9967-8037F1AFFFDF}"/>
    <cellStyle name="_Header_Template-STDMonthlyReport4Conso v3 2 3" xfId="5328" xr:uid="{036C6095-CF44-4781-A360-730265B9CC75}"/>
    <cellStyle name="_Header_Template-STDMonthlyReport4Conso v3 3" xfId="1223" xr:uid="{00000000-0005-0000-0000-0000BD040000}"/>
    <cellStyle name="_Header_Template-STDMonthlyReport4Conso v3 3 2" xfId="5326" xr:uid="{8793A323-E32D-45C4-9801-A3B12CF7DB3B}"/>
    <cellStyle name="_Header_Template-STDMonthlyReport4Conso v3 4" xfId="5329" xr:uid="{A8B375F2-AFAC-4D64-B95E-65385827DC25}"/>
    <cellStyle name="_Row1" xfId="1224" xr:uid="{00000000-0005-0000-0000-0000BE040000}"/>
    <cellStyle name="_Row1 2" xfId="1225" xr:uid="{00000000-0005-0000-0000-0000BF040000}"/>
    <cellStyle name="_Row1 2 2" xfId="1226" xr:uid="{00000000-0005-0000-0000-0000C0040000}"/>
    <cellStyle name="_Row1 2 2 2" xfId="1227" xr:uid="{00000000-0005-0000-0000-0000C1040000}"/>
    <cellStyle name="_Row1 2 2 2 2" xfId="5322" xr:uid="{773CE1DA-4774-4981-94C0-A2EB15C9F1D3}"/>
    <cellStyle name="_Row1 2 2 3" xfId="1228" xr:uid="{00000000-0005-0000-0000-0000C2040000}"/>
    <cellStyle name="_Row1 2 2 3 2" xfId="5321" xr:uid="{451BFEB8-007F-4172-B351-AC09CCEB3F21}"/>
    <cellStyle name="_Row1 2 2 4" xfId="5323" xr:uid="{1E9CBDC2-D2D7-4C06-B61C-1F92B8033F00}"/>
    <cellStyle name="_Row1 2 3" xfId="1229" xr:uid="{00000000-0005-0000-0000-0000C3040000}"/>
    <cellStyle name="_Row1 2 3 2" xfId="1230" xr:uid="{00000000-0005-0000-0000-0000C4040000}"/>
    <cellStyle name="_Row1 2 3 2 2" xfId="5319" xr:uid="{A4321F3A-4440-43E1-983D-D0894C07053D}"/>
    <cellStyle name="_Row1 2 3 3" xfId="5320" xr:uid="{E89DB54F-F16E-4E94-92D5-C78F6361EFDC}"/>
    <cellStyle name="_Row1 2 4" xfId="1231" xr:uid="{00000000-0005-0000-0000-0000C5040000}"/>
    <cellStyle name="_Row1 2 4 2" xfId="5318" xr:uid="{EB087321-A4F4-445F-907D-B82C7275690F}"/>
    <cellStyle name="_Row1 2 5" xfId="1232" xr:uid="{00000000-0005-0000-0000-0000C6040000}"/>
    <cellStyle name="_Row1 2 5 2" xfId="5317" xr:uid="{6FD9C68D-B941-468C-9D96-54CDF6E94198}"/>
    <cellStyle name="_Row1 2 6" xfId="5324" xr:uid="{0781AAA9-032B-4310-9CD3-952E74A9F6F2}"/>
    <cellStyle name="_Row1 3" xfId="1233" xr:uid="{00000000-0005-0000-0000-0000C7040000}"/>
    <cellStyle name="_Row1 3 2" xfId="1234" xr:uid="{00000000-0005-0000-0000-0000C8040000}"/>
    <cellStyle name="_Row1 3 2 2" xfId="1235" xr:uid="{00000000-0005-0000-0000-0000C9040000}"/>
    <cellStyle name="_Row1 3 2 2 2" xfId="5314" xr:uid="{E2B6256A-F120-4BF2-A5CA-96966285605F}"/>
    <cellStyle name="_Row1 3 2 3" xfId="5315" xr:uid="{76F61228-8E22-447E-AC95-FED4ECE56161}"/>
    <cellStyle name="_Row1 3 3" xfId="1236" xr:uid="{00000000-0005-0000-0000-0000CA040000}"/>
    <cellStyle name="_Row1 3 3 2" xfId="5313" xr:uid="{4FD31A42-D616-4F14-84E4-CB6EDE64A180}"/>
    <cellStyle name="_Row1 3 4" xfId="5316" xr:uid="{BA3B6CD2-1BB3-4534-93A9-2B9F97217BD5}"/>
    <cellStyle name="_Row1 4" xfId="1237" xr:uid="{00000000-0005-0000-0000-0000CB040000}"/>
    <cellStyle name="_Row1 4 2" xfId="1238" xr:uid="{00000000-0005-0000-0000-0000CC040000}"/>
    <cellStyle name="_Row1 4 2 2" xfId="5311" xr:uid="{C73F46A5-7FF1-4B4B-852B-B1F1E666D05C}"/>
    <cellStyle name="_Row1 4 3" xfId="5312" xr:uid="{CFFFFB04-2958-4CD4-AF40-ACE3297245C2}"/>
    <cellStyle name="_Row1 5" xfId="1239" xr:uid="{00000000-0005-0000-0000-0000CD040000}"/>
    <cellStyle name="_Row1 5 2" xfId="5310" xr:uid="{213F0144-6733-44C0-9484-FBD10AE6C3E4}"/>
    <cellStyle name="_Row1 6" xfId="5325" xr:uid="{998EED32-6DC5-4EC0-A3B1-0BA15E59E40E}"/>
    <cellStyle name="_Row1_38.AdminRelated (M)" xfId="1240" xr:uid="{00000000-0005-0000-0000-0000CE040000}"/>
    <cellStyle name="_Row1_38.AdminRelated (M) 2" xfId="1241" xr:uid="{00000000-0005-0000-0000-0000CF040000}"/>
    <cellStyle name="_Row1_38.AdminRelated (M)_38.AdminRelated (M)" xfId="1242" xr:uid="{00000000-0005-0000-0000-0000D0040000}"/>
    <cellStyle name="_Row1_38.AdminRelated (M)_38.AdminRelated (M) 2" xfId="1243" xr:uid="{00000000-0005-0000-0000-0000D1040000}"/>
    <cellStyle name="_Row1_38.AdminRelated (M)_4.CEConso" xfId="1244" xr:uid="{00000000-0005-0000-0000-0000D2040000}"/>
    <cellStyle name="_Row1_38.AdminRelated (M)_4.CEConso 2" xfId="1245" xr:uid="{00000000-0005-0000-0000-0000D3040000}"/>
    <cellStyle name="_Row1_38.AdminRelated (M)_4.CEConso_Final 22.1.10" xfId="1246" xr:uid="{00000000-0005-0000-0000-0000D4040000}"/>
    <cellStyle name="_Row1_38.AdminRelated (M)_4.CEConso_Final 22.1.10 2" xfId="1247" xr:uid="{00000000-0005-0000-0000-0000D5040000}"/>
    <cellStyle name="_Row1_38.AdminRelated (M)_7.EBITDA" xfId="1248" xr:uid="{00000000-0005-0000-0000-0000D6040000}"/>
    <cellStyle name="_Row1_38.AdminRelated (M)_7.EBITDA 2" xfId="1249" xr:uid="{00000000-0005-0000-0000-0000D7040000}"/>
    <cellStyle name="_Row1_38.AdminRelated (M)_8. Cash" xfId="1250" xr:uid="{00000000-0005-0000-0000-0000D8040000}"/>
    <cellStyle name="_Row1_38.AdminRelated (M)_8. Cash 2" xfId="1251" xr:uid="{00000000-0005-0000-0000-0000D9040000}"/>
    <cellStyle name="_Row1_38.AdminRelated (M)_Interest Rate Risk" xfId="1252" xr:uid="{00000000-0005-0000-0000-0000DA040000}"/>
    <cellStyle name="_Row1_38.AdminRelated (M)_Interest Rate Risk 2" xfId="1253" xr:uid="{00000000-0005-0000-0000-0000DB040000}"/>
    <cellStyle name="_Row1_38.AdminRelated (M)_PTT for cash flow Dec 09_mjing" xfId="1254" xr:uid="{00000000-0005-0000-0000-0000DC040000}"/>
    <cellStyle name="_Row1_38.AdminRelated (M)_PTT for cash flow Dec 09_mjing 2" xfId="1255" xr:uid="{00000000-0005-0000-0000-0000DD040000}"/>
    <cellStyle name="_Row1_38.AdminRelated (M)_PTT Reports_30.11.10" xfId="1256" xr:uid="{00000000-0005-0000-0000-0000DE040000}"/>
    <cellStyle name="_Row1_38.AdminRelated (M)_PTT Reports_30.11.10 2" xfId="1257" xr:uid="{00000000-0005-0000-0000-0000DF040000}"/>
    <cellStyle name="_Row1_38.AdminRelated (M)_Sheet1" xfId="1258" xr:uid="{00000000-0005-0000-0000-0000E0040000}"/>
    <cellStyle name="_Row1_38.AdminRelated (M)_Sheet1 2" xfId="1259" xr:uid="{00000000-0005-0000-0000-0000E1040000}"/>
    <cellStyle name="_Row1_BS&amp;CF Hibi 09.2005 Arbeitsdatei" xfId="1260" xr:uid="{00000000-0005-0000-0000-0000E2040000}"/>
    <cellStyle name="_Row1_Cognis_Conso_Dec 06" xfId="1261" xr:uid="{00000000-0005-0000-0000-0000E3040000}"/>
    <cellStyle name="_Row1_Cognis_Conso_Dec 06 2" xfId="1262" xr:uid="{00000000-0005-0000-0000-0000E4040000}"/>
    <cellStyle name="_Row1_Cognis_Conso_Dec 06_38.AdminRelated (M)" xfId="1263" xr:uid="{00000000-0005-0000-0000-0000E5040000}"/>
    <cellStyle name="_Row1_Cognis_Conso_Dec 06_38.AdminRelated (M) 2" xfId="1264" xr:uid="{00000000-0005-0000-0000-0000E6040000}"/>
    <cellStyle name="_Row1_Cognis_Conso_Dec 06_4.CEConso" xfId="1265" xr:uid="{00000000-0005-0000-0000-0000E7040000}"/>
    <cellStyle name="_Row1_Cognis_Conso_Dec 06_4.CEConso 2" xfId="1266" xr:uid="{00000000-0005-0000-0000-0000E8040000}"/>
    <cellStyle name="_Row1_Cognis_Conso_Dec 06_4.CEConso_Final 22.1.10" xfId="1267" xr:uid="{00000000-0005-0000-0000-0000E9040000}"/>
    <cellStyle name="_Row1_Cognis_Conso_Dec 06_4.CEConso_Final 22.1.10 2" xfId="1268" xr:uid="{00000000-0005-0000-0000-0000EA040000}"/>
    <cellStyle name="_Row1_Cognis_Conso_Dec 06_7.EBITDA" xfId="1269" xr:uid="{00000000-0005-0000-0000-0000EB040000}"/>
    <cellStyle name="_Row1_Cognis_Conso_Dec 06_7.EBITDA 2" xfId="1270" xr:uid="{00000000-0005-0000-0000-0000EC040000}"/>
    <cellStyle name="_Row1_Cognis_Conso_Dec 06_8. Cash" xfId="1271" xr:uid="{00000000-0005-0000-0000-0000ED040000}"/>
    <cellStyle name="_Row1_Cognis_Conso_Dec 06_8. Cash 2" xfId="1272" xr:uid="{00000000-0005-0000-0000-0000EE040000}"/>
    <cellStyle name="_Row1_Cognis_Conso_Dec 06_Interest Rate Risk" xfId="1273" xr:uid="{00000000-0005-0000-0000-0000EF040000}"/>
    <cellStyle name="_Row1_Cognis_Conso_Dec 06_Interest Rate Risk 2" xfId="1274" xr:uid="{00000000-0005-0000-0000-0000F0040000}"/>
    <cellStyle name="_Row1_Cognis_Conso_Dec 06_PTT for cash flow Dec 09_mjing" xfId="1275" xr:uid="{00000000-0005-0000-0000-0000F1040000}"/>
    <cellStyle name="_Row1_Cognis_Conso_Dec 06_PTT for cash flow Dec 09_mjing 2" xfId="1276" xr:uid="{00000000-0005-0000-0000-0000F2040000}"/>
    <cellStyle name="_Row1_Cognis_Conso_Dec 06_PTT Reports_30.11.10" xfId="1277" xr:uid="{00000000-0005-0000-0000-0000F3040000}"/>
    <cellStyle name="_Row1_Cognis_Conso_Dec 06_PTT Reports_30.11.10 2" xfId="1278" xr:uid="{00000000-0005-0000-0000-0000F4040000}"/>
    <cellStyle name="_Row1_Cognis_Conso_Dec 06_Sheet1" xfId="1279" xr:uid="{00000000-0005-0000-0000-0000F5040000}"/>
    <cellStyle name="_Row1_Cognis_Conso_Dec 06_Sheet1 2" xfId="1280" xr:uid="{00000000-0005-0000-0000-0000F6040000}"/>
    <cellStyle name="_Row1_COM Consol BS and PL 31 Dec 2006_KSY" xfId="1281" xr:uid="{00000000-0005-0000-0000-0000F7040000}"/>
    <cellStyle name="_Row1_COM Consol BS and PL 31 Dec 2006_KSY 2" xfId="1282" xr:uid="{00000000-0005-0000-0000-0000F8040000}"/>
    <cellStyle name="_Row1_COM Consol BS and PL 31 Dec 2006_KSY 2 2" xfId="1283" xr:uid="{00000000-0005-0000-0000-0000F9040000}"/>
    <cellStyle name="_Row1_COM Consol BS and PL 31 Dec 2006_KSY 2 2 2" xfId="5307" xr:uid="{2DFD4608-5B7E-4248-A0FA-0ABADB793A8E}"/>
    <cellStyle name="_Row1_COM Consol BS and PL 31 Dec 2006_KSY 2 3" xfId="1284" xr:uid="{00000000-0005-0000-0000-0000FA040000}"/>
    <cellStyle name="_Row1_COM Consol BS and PL 31 Dec 2006_KSY 2 3 2" xfId="5306" xr:uid="{66A6FFEB-C23D-4210-8F55-61946DD010C9}"/>
    <cellStyle name="_Row1_COM Consol BS and PL 31 Dec 2006_KSY 2 4" xfId="5308" xr:uid="{89533B9F-D89B-42A5-B45C-95F3E9C508FE}"/>
    <cellStyle name="_Row1_COM Consol BS and PL 31 Dec 2006_KSY 3" xfId="1285" xr:uid="{00000000-0005-0000-0000-0000FB040000}"/>
    <cellStyle name="_Row1_COM Consol BS and PL 31 Dec 2006_KSY 3 2" xfId="5305" xr:uid="{2E3F5DD2-A321-42A2-B94D-0142D14E10CF}"/>
    <cellStyle name="_Row1_COM Consol BS and PL 31 Dec 2006_KSY 4" xfId="1286" xr:uid="{00000000-0005-0000-0000-0000FC040000}"/>
    <cellStyle name="_Row1_COM Consol BS and PL 31 Dec 2006_KSY 4 2" xfId="5304" xr:uid="{4249EFD3-2D64-4CAA-BAA9-9F825611E4F4}"/>
    <cellStyle name="_Row1_COM Consol BS and PL 31 Dec 2006_KSY 5" xfId="5309" xr:uid="{019589FB-0937-4C91-AD4F-49FB6B03876C}"/>
    <cellStyle name="_Row1_Commitments Note" xfId="1287" xr:uid="{00000000-0005-0000-0000-0000FD040000}"/>
    <cellStyle name="_Row1_Commitments Note 2" xfId="1288" xr:uid="{00000000-0005-0000-0000-0000FE040000}"/>
    <cellStyle name="_Row1_Commitments Note 2 2" xfId="1289" xr:uid="{00000000-0005-0000-0000-0000FF040000}"/>
    <cellStyle name="_Row1_Commitments Note 2 2 2" xfId="5301" xr:uid="{22FBE8A8-04F0-4EEC-87AA-52875AE8A9B7}"/>
    <cellStyle name="_Row1_Commitments Note 2 3" xfId="1290" xr:uid="{00000000-0005-0000-0000-000000050000}"/>
    <cellStyle name="_Row1_Commitments Note 2 3 2" xfId="5300" xr:uid="{07E71D1E-74F1-4A71-A1D4-304F8DE835C6}"/>
    <cellStyle name="_Row1_Commitments Note 2 4" xfId="5302" xr:uid="{D15D9E4C-690D-4FD3-ACBE-43D8E0533B1B}"/>
    <cellStyle name="_Row1_Commitments Note 3" xfId="1291" xr:uid="{00000000-0005-0000-0000-000001050000}"/>
    <cellStyle name="_Row1_Commitments Note 3 2" xfId="5299" xr:uid="{1953BF5F-EFC7-4380-8BD4-D996B61B860C}"/>
    <cellStyle name="_Row1_Commitments Note 4" xfId="1292" xr:uid="{00000000-0005-0000-0000-000002050000}"/>
    <cellStyle name="_Row1_Commitments Note 4 2" xfId="5298" xr:uid="{B94CD201-C617-40A7-B94F-22D9E5600A79}"/>
    <cellStyle name="_Row1_Commitments Note 5" xfId="5303" xr:uid="{A3F4125F-FA9B-4697-BF2C-1E7254D7A512}"/>
    <cellStyle name="_Row1_Copy of PTT(amended by Janice on CFS)llatest1" xfId="1293" xr:uid="{00000000-0005-0000-0000-000003050000}"/>
    <cellStyle name="_Row1_Copy of PTT(amended by Janice on CFS)llatest1 2" xfId="1294" xr:uid="{00000000-0005-0000-0000-000004050000}"/>
    <cellStyle name="_Row1_Copy of PTT(amended by Janice on CFS)llatest1 2 2" xfId="1295" xr:uid="{00000000-0005-0000-0000-000005050000}"/>
    <cellStyle name="_Row1_Copy of PTT(amended by Janice on CFS)llatest1 2 2 2" xfId="5295" xr:uid="{FDB9757D-180B-43CA-8A88-B0247AAE7694}"/>
    <cellStyle name="_Row1_Copy of PTT(amended by Janice on CFS)llatest1 2 3" xfId="1296" xr:uid="{00000000-0005-0000-0000-000006050000}"/>
    <cellStyle name="_Row1_Copy of PTT(amended by Janice on CFS)llatest1 2 3 2" xfId="5294" xr:uid="{56D36231-7E17-4604-B5D7-EA1A56EE654D}"/>
    <cellStyle name="_Row1_Copy of PTT(amended by Janice on CFS)llatest1 2 4" xfId="5296" xr:uid="{3A8AB526-8C63-432C-B968-C75C0D2392E3}"/>
    <cellStyle name="_Row1_Copy of PTT(amended by Janice on CFS)llatest1 3" xfId="1297" xr:uid="{00000000-0005-0000-0000-000007050000}"/>
    <cellStyle name="_Row1_Copy of PTT(amended by Janice on CFS)llatest1 3 2" xfId="5293" xr:uid="{D2A8DC1F-C42F-4C3B-B320-7A618978F027}"/>
    <cellStyle name="_Row1_Copy of PTT(amended by Janice on CFS)llatest1 4" xfId="1298" xr:uid="{00000000-0005-0000-0000-000008050000}"/>
    <cellStyle name="_Row1_Copy of PTT(amended by Janice on CFS)llatest1 4 2" xfId="5292" xr:uid="{5A5FAE44-5E25-4592-9FE2-BB1DA6DD4A2B}"/>
    <cellStyle name="_Row1_Copy of PTT(amended by Janice on CFS)llatest1 5" xfId="5297" xr:uid="{5C59FE5B-0217-4C75-AA69-63C3ECBB7D0E}"/>
    <cellStyle name="_Row1_Copy of PTT(amended by Janice on CFS)llatest1_38.AdminRelated (M)" xfId="1299" xr:uid="{00000000-0005-0000-0000-000009050000}"/>
    <cellStyle name="_Row1_Copy of PTT(amended by Janice on CFS)llatest1_38.AdminRelated (M) 2" xfId="1300" xr:uid="{00000000-0005-0000-0000-00000A050000}"/>
    <cellStyle name="_Row1_Copy of PTT(amended by Janice on CFS)llatest1_38.AdminRelated (M) 2 2" xfId="1301" xr:uid="{00000000-0005-0000-0000-00000B050000}"/>
    <cellStyle name="_Row1_Copy of PTT(amended by Janice on CFS)llatest1_38.AdminRelated (M) 2 2 2" xfId="5289" xr:uid="{695E8DDB-849B-4818-84C5-20E19344C446}"/>
    <cellStyle name="_Row1_Copy of PTT(amended by Janice on CFS)llatest1_38.AdminRelated (M) 2 3" xfId="1302" xr:uid="{00000000-0005-0000-0000-00000C050000}"/>
    <cellStyle name="_Row1_Copy of PTT(amended by Janice on CFS)llatest1_38.AdminRelated (M) 2 3 2" xfId="5288" xr:uid="{8ED959BE-3B77-4CCE-B506-6896B38E7D7A}"/>
    <cellStyle name="_Row1_Copy of PTT(amended by Janice on CFS)llatest1_38.AdminRelated (M) 2 4" xfId="5290" xr:uid="{AB3F7484-2AF7-4737-B676-2F17BACD3BB5}"/>
    <cellStyle name="_Row1_Copy of PTT(amended by Janice on CFS)llatest1_38.AdminRelated (M) 3" xfId="1303" xr:uid="{00000000-0005-0000-0000-00000D050000}"/>
    <cellStyle name="_Row1_Copy of PTT(amended by Janice on CFS)llatest1_38.AdminRelated (M) 3 2" xfId="5287" xr:uid="{0563DBBC-1E7E-4E20-9469-ACA0CC66CE48}"/>
    <cellStyle name="_Row1_Copy of PTT(amended by Janice on CFS)llatest1_38.AdminRelated (M) 4" xfId="1304" xr:uid="{00000000-0005-0000-0000-00000E050000}"/>
    <cellStyle name="_Row1_Copy of PTT(amended by Janice on CFS)llatest1_38.AdminRelated (M) 4 2" xfId="5286" xr:uid="{51AD7BC4-4ECD-4C75-8028-47DA10294B39}"/>
    <cellStyle name="_Row1_Copy of PTT(amended by Janice on CFS)llatest1_38.AdminRelated (M) 5" xfId="5291" xr:uid="{8F8829C2-88F7-4C73-8E27-9DCDEEF5C4B6}"/>
    <cellStyle name="_Row1_Copy of PTT(amended by Janice on CFS)llatest1_38.AdminRelated (M)_1" xfId="1305" xr:uid="{00000000-0005-0000-0000-00000F050000}"/>
    <cellStyle name="_Row1_Copy of PTT(amended by Janice on CFS)llatest1_38.AdminRelated (M)_1 2" xfId="1306" xr:uid="{00000000-0005-0000-0000-000010050000}"/>
    <cellStyle name="_Row1_Copy of PTT(amended by Janice on CFS)llatest1_38.AdminRelated (M)_1 2 2" xfId="1307" xr:uid="{00000000-0005-0000-0000-000011050000}"/>
    <cellStyle name="_Row1_Copy of PTT(amended by Janice on CFS)llatest1_38.AdminRelated (M)_1 2 2 2" xfId="5283" xr:uid="{08A4BCA8-15D1-4E3F-9B22-BF1A9E7E2C12}"/>
    <cellStyle name="_Row1_Copy of PTT(amended by Janice on CFS)llatest1_38.AdminRelated (M)_1 2 3" xfId="1308" xr:uid="{00000000-0005-0000-0000-000012050000}"/>
    <cellStyle name="_Row1_Copy of PTT(amended by Janice on CFS)llatest1_38.AdminRelated (M)_1 2 3 2" xfId="5282" xr:uid="{92FBA361-859D-486A-8ED8-35ABA9D517A3}"/>
    <cellStyle name="_Row1_Copy of PTT(amended by Janice on CFS)llatest1_38.AdminRelated (M)_1 2 4" xfId="5284" xr:uid="{9E1B85AF-9394-48B8-85B4-5DC8BC5C2C72}"/>
    <cellStyle name="_Row1_Copy of PTT(amended by Janice on CFS)llatest1_38.AdminRelated (M)_1 3" xfId="1309" xr:uid="{00000000-0005-0000-0000-000013050000}"/>
    <cellStyle name="_Row1_Copy of PTT(amended by Janice on CFS)llatest1_38.AdminRelated (M)_1 3 2" xfId="5281" xr:uid="{EC52F071-29D4-44AC-8E46-8D75F8CCE31E}"/>
    <cellStyle name="_Row1_Copy of PTT(amended by Janice on CFS)llatest1_38.AdminRelated (M)_1 4" xfId="1310" xr:uid="{00000000-0005-0000-0000-000014050000}"/>
    <cellStyle name="_Row1_Copy of PTT(amended by Janice on CFS)llatest1_38.AdminRelated (M)_1 4 2" xfId="5280" xr:uid="{7A93554A-A0AB-45B5-B253-9971709B4CBF}"/>
    <cellStyle name="_Row1_Copy of PTT(amended by Janice on CFS)llatest1_38.AdminRelated (M)_1 5" xfId="5285" xr:uid="{19FB10F0-C281-4DE6-B906-9C0982C3B590}"/>
    <cellStyle name="_Row1_Copy of PTT(amended by Janice on CFS)llatest1_38.AdminRelated (M)_PTT Reports_30.11.10" xfId="1311" xr:uid="{00000000-0005-0000-0000-000015050000}"/>
    <cellStyle name="_Row1_Copy of PTT(amended by Janice on CFS)llatest1_38.AdminRelated (M)_PTT Reports_30.11.10 2" xfId="1312" xr:uid="{00000000-0005-0000-0000-000016050000}"/>
    <cellStyle name="_Row1_Copy of PTT(amended by Janice on CFS)llatest1_38.AdminRelated (M)_PTT Reports_30.11.10 2 2" xfId="1313" xr:uid="{00000000-0005-0000-0000-000017050000}"/>
    <cellStyle name="_Row1_Copy of PTT(amended by Janice on CFS)llatest1_38.AdminRelated (M)_PTT Reports_30.11.10 2 2 2" xfId="5277" xr:uid="{93D63878-04FB-42D4-B438-6CCC968E9B68}"/>
    <cellStyle name="_Row1_Copy of PTT(amended by Janice on CFS)llatest1_38.AdminRelated (M)_PTT Reports_30.11.10 2 3" xfId="1314" xr:uid="{00000000-0005-0000-0000-000018050000}"/>
    <cellStyle name="_Row1_Copy of PTT(amended by Janice on CFS)llatest1_38.AdminRelated (M)_PTT Reports_30.11.10 2 3 2" xfId="5276" xr:uid="{BE0436F9-3B8C-4C51-A880-0B1426912323}"/>
    <cellStyle name="_Row1_Copy of PTT(amended by Janice on CFS)llatest1_38.AdminRelated (M)_PTT Reports_30.11.10 2 4" xfId="5278" xr:uid="{BE43328C-C626-4F87-B856-251D21715DA4}"/>
    <cellStyle name="_Row1_Copy of PTT(amended by Janice on CFS)llatest1_38.AdminRelated (M)_PTT Reports_30.11.10 3" xfId="1315" xr:uid="{00000000-0005-0000-0000-000019050000}"/>
    <cellStyle name="_Row1_Copy of PTT(amended by Janice on CFS)llatest1_38.AdminRelated (M)_PTT Reports_30.11.10 3 2" xfId="5275" xr:uid="{9F6B4FDC-F6A7-4077-A5BF-231B8E1D5FCC}"/>
    <cellStyle name="_Row1_Copy of PTT(amended by Janice on CFS)llatest1_38.AdminRelated (M)_PTT Reports_30.11.10 4" xfId="1316" xr:uid="{00000000-0005-0000-0000-00001A050000}"/>
    <cellStyle name="_Row1_Copy of PTT(amended by Janice on CFS)llatest1_38.AdminRelated (M)_PTT Reports_30.11.10 4 2" xfId="5274" xr:uid="{EB753560-15EE-4095-A4CE-E2BE3763756B}"/>
    <cellStyle name="_Row1_Copy of PTT(amended by Janice on CFS)llatest1_38.AdminRelated (M)_PTT Reports_30.11.10 5" xfId="5279" xr:uid="{ACE10689-C578-4894-AF74-F7918DC6C328}"/>
    <cellStyle name="_Row1_Copy of PTT(amended by Janice on CFS)llatest1_38.AdminRelated (M)_Sheet1" xfId="1317" xr:uid="{00000000-0005-0000-0000-00001B050000}"/>
    <cellStyle name="_Row1_Copy of PTT(amended by Janice on CFS)llatest1_38.AdminRelated (M)_Sheet1 2" xfId="1318" xr:uid="{00000000-0005-0000-0000-00001C050000}"/>
    <cellStyle name="_Row1_Copy of PTT(amended by Janice on CFS)llatest1_38.AdminRelated (M)_Sheet1 2 2" xfId="1319" xr:uid="{00000000-0005-0000-0000-00001D050000}"/>
    <cellStyle name="_Row1_Copy of PTT(amended by Janice on CFS)llatest1_38.AdminRelated (M)_Sheet1 2 2 2" xfId="5271" xr:uid="{3E542A61-F776-4538-9C10-84C1A8E830FA}"/>
    <cellStyle name="_Row1_Copy of PTT(amended by Janice on CFS)llatest1_38.AdminRelated (M)_Sheet1 2 3" xfId="1320" xr:uid="{00000000-0005-0000-0000-00001E050000}"/>
    <cellStyle name="_Row1_Copy of PTT(amended by Janice on CFS)llatest1_38.AdminRelated (M)_Sheet1 2 3 2" xfId="5270" xr:uid="{626C001B-946E-403F-9F43-15367E3DF06A}"/>
    <cellStyle name="_Row1_Copy of PTT(amended by Janice on CFS)llatest1_38.AdminRelated (M)_Sheet1 2 4" xfId="5272" xr:uid="{A787A26B-7F46-4786-BB92-DBDEE15F8FCE}"/>
    <cellStyle name="_Row1_Copy of PTT(amended by Janice on CFS)llatest1_38.AdminRelated (M)_Sheet1 3" xfId="1321" xr:uid="{00000000-0005-0000-0000-00001F050000}"/>
    <cellStyle name="_Row1_Copy of PTT(amended by Janice on CFS)llatest1_38.AdminRelated (M)_Sheet1 3 2" xfId="5269" xr:uid="{79ECF3E1-CB5A-4A76-ABA9-819BC227BC73}"/>
    <cellStyle name="_Row1_Copy of PTT(amended by Janice on CFS)llatest1_38.AdminRelated (M)_Sheet1 4" xfId="1322" xr:uid="{00000000-0005-0000-0000-000020050000}"/>
    <cellStyle name="_Row1_Copy of PTT(amended by Janice on CFS)llatest1_38.AdminRelated (M)_Sheet1 4 2" xfId="5268" xr:uid="{1384F262-4869-4725-811E-BC55DEC55872}"/>
    <cellStyle name="_Row1_Copy of PTT(amended by Janice on CFS)llatest1_38.AdminRelated (M)_Sheet1 5" xfId="5273" xr:uid="{3D1B429A-8B33-4545-A562-8F478EEF36B1}"/>
    <cellStyle name="_Row1_Copy of PTT(amended by Janice on CFS)llatest1_4.CEConso" xfId="1323" xr:uid="{00000000-0005-0000-0000-000021050000}"/>
    <cellStyle name="_Row1_Copy of PTT(amended by Janice on CFS)llatest1_4.CEConso 2" xfId="1324" xr:uid="{00000000-0005-0000-0000-000022050000}"/>
    <cellStyle name="_Row1_Copy of PTT(amended by Janice on CFS)llatest1_4.CEConso 2 2" xfId="1325" xr:uid="{00000000-0005-0000-0000-000023050000}"/>
    <cellStyle name="_Row1_Copy of PTT(amended by Janice on CFS)llatest1_4.CEConso 2 2 2" xfId="5265" xr:uid="{D88EB9DE-56A8-4A3F-ADF4-C8318186453A}"/>
    <cellStyle name="_Row1_Copy of PTT(amended by Janice on CFS)llatest1_4.CEConso 2 3" xfId="1326" xr:uid="{00000000-0005-0000-0000-000024050000}"/>
    <cellStyle name="_Row1_Copy of PTT(amended by Janice on CFS)llatest1_4.CEConso 2 3 2" xfId="5264" xr:uid="{4FB6C098-153A-4893-AE42-02C9A85530B4}"/>
    <cellStyle name="_Row1_Copy of PTT(amended by Janice on CFS)llatest1_4.CEConso 2 4" xfId="5266" xr:uid="{FAD5BDA0-C75A-4AD8-B801-D09A09290D74}"/>
    <cellStyle name="_Row1_Copy of PTT(amended by Janice on CFS)llatest1_4.CEConso 3" xfId="1327" xr:uid="{00000000-0005-0000-0000-000025050000}"/>
    <cellStyle name="_Row1_Copy of PTT(amended by Janice on CFS)llatest1_4.CEConso 3 2" xfId="5263" xr:uid="{1205CF7A-BBBB-4F40-AE23-E9476F049E84}"/>
    <cellStyle name="_Row1_Copy of PTT(amended by Janice on CFS)llatest1_4.CEConso 4" xfId="1328" xr:uid="{00000000-0005-0000-0000-000026050000}"/>
    <cellStyle name="_Row1_Copy of PTT(amended by Janice on CFS)llatest1_4.CEConso 4 2" xfId="5262" xr:uid="{58AD3EED-2CB8-4EFC-93E9-ABE13E6E2995}"/>
    <cellStyle name="_Row1_Copy of PTT(amended by Janice on CFS)llatest1_4.CEConso 5" xfId="5267" xr:uid="{200D76FD-79D2-4F7E-84A3-CDFA3A7EBF69}"/>
    <cellStyle name="_Row1_Copy of PTT(amended by Janice on CFS)llatest1_4.CEConso_4.CEConso_Final" xfId="1329" xr:uid="{00000000-0005-0000-0000-000027050000}"/>
    <cellStyle name="_Row1_Copy of PTT(amended by Janice on CFS)llatest1_4.CEConso_4.CEConso_Final 2" xfId="1330" xr:uid="{00000000-0005-0000-0000-000028050000}"/>
    <cellStyle name="_Row1_Copy of PTT(amended by Janice on CFS)llatest1_4.CEConso_4.CEConso_Final 2 2" xfId="1331" xr:uid="{00000000-0005-0000-0000-000029050000}"/>
    <cellStyle name="_Row1_Copy of PTT(amended by Janice on CFS)llatest1_4.CEConso_4.CEConso_Final 2 2 2" xfId="5259" xr:uid="{282D6E89-BDB3-410B-A6B6-600D5CBD7C10}"/>
    <cellStyle name="_Row1_Copy of PTT(amended by Janice on CFS)llatest1_4.CEConso_4.CEConso_Final 2 3" xfId="1332" xr:uid="{00000000-0005-0000-0000-00002A050000}"/>
    <cellStyle name="_Row1_Copy of PTT(amended by Janice on CFS)llatest1_4.CEConso_4.CEConso_Final 2 3 2" xfId="5258" xr:uid="{AF93332A-5A5F-476A-912D-277734004CF8}"/>
    <cellStyle name="_Row1_Copy of PTT(amended by Janice on CFS)llatest1_4.CEConso_4.CEConso_Final 2 4" xfId="5260" xr:uid="{09AB1C0E-8505-439A-B48C-BE1375236E3F}"/>
    <cellStyle name="_Row1_Copy of PTT(amended by Janice on CFS)llatest1_4.CEConso_4.CEConso_Final 3" xfId="1333" xr:uid="{00000000-0005-0000-0000-00002B050000}"/>
    <cellStyle name="_Row1_Copy of PTT(amended by Janice on CFS)llatest1_4.CEConso_4.CEConso_Final 3 2" xfId="5257" xr:uid="{E4E67DBC-56E2-4F7F-BFB7-71F4DC9C4F84}"/>
    <cellStyle name="_Row1_Copy of PTT(amended by Janice on CFS)llatest1_4.CEConso_4.CEConso_Final 4" xfId="1334" xr:uid="{00000000-0005-0000-0000-00002C050000}"/>
    <cellStyle name="_Row1_Copy of PTT(amended by Janice on CFS)llatest1_4.CEConso_4.CEConso_Final 4 2" xfId="5256" xr:uid="{9612AD20-DF18-4860-983E-6A58EF2E16CD}"/>
    <cellStyle name="_Row1_Copy of PTT(amended by Janice on CFS)llatest1_4.CEConso_4.CEConso_Final 5" xfId="5261" xr:uid="{639D5E76-F208-4073-81FB-40C129F1FA3E}"/>
    <cellStyle name="_Row1_Copy of PTT(amended by Janice on CFS)llatest1_4.CEConso_Final" xfId="1335" xr:uid="{00000000-0005-0000-0000-00002D050000}"/>
    <cellStyle name="_Row1_Copy of PTT(amended by Janice on CFS)llatest1_4.CEConso_Final 2" xfId="1336" xr:uid="{00000000-0005-0000-0000-00002E050000}"/>
    <cellStyle name="_Row1_Copy of PTT(amended by Janice on CFS)llatest1_4.CEConso_Final 2 2" xfId="1337" xr:uid="{00000000-0005-0000-0000-00002F050000}"/>
    <cellStyle name="_Row1_Copy of PTT(amended by Janice on CFS)llatest1_4.CEConso_Final 2 2 2" xfId="5253" xr:uid="{C651D940-22DA-4E8D-8D43-D9A7E777A271}"/>
    <cellStyle name="_Row1_Copy of PTT(amended by Janice on CFS)llatest1_4.CEConso_Final 2 3" xfId="1338" xr:uid="{00000000-0005-0000-0000-000030050000}"/>
    <cellStyle name="_Row1_Copy of PTT(amended by Janice on CFS)llatest1_4.CEConso_Final 2 3 2" xfId="5252" xr:uid="{25825929-E9BF-49A9-B8E9-186291D30556}"/>
    <cellStyle name="_Row1_Copy of PTT(amended by Janice on CFS)llatest1_4.CEConso_Final 2 4" xfId="5254" xr:uid="{E5A0161B-DFF5-4AB2-A8D5-A14A945543D8}"/>
    <cellStyle name="_Row1_Copy of PTT(amended by Janice on CFS)llatest1_4.CEConso_Final 22.1.10" xfId="1339" xr:uid="{00000000-0005-0000-0000-000031050000}"/>
    <cellStyle name="_Row1_Copy of PTT(amended by Janice on CFS)llatest1_4.CEConso_Final 22.1.10 2" xfId="1340" xr:uid="{00000000-0005-0000-0000-000032050000}"/>
    <cellStyle name="_Row1_Copy of PTT(amended by Janice on CFS)llatest1_4.CEConso_Final 22.1.10 2 2" xfId="1341" xr:uid="{00000000-0005-0000-0000-000033050000}"/>
    <cellStyle name="_Row1_Copy of PTT(amended by Janice on CFS)llatest1_4.CEConso_Final 22.1.10 2 2 2" xfId="5249" xr:uid="{BD973B16-4C99-4AFE-80BE-66A6D533C98B}"/>
    <cellStyle name="_Row1_Copy of PTT(amended by Janice on CFS)llatest1_4.CEConso_Final 22.1.10 2 3" xfId="1342" xr:uid="{00000000-0005-0000-0000-000034050000}"/>
    <cellStyle name="_Row1_Copy of PTT(amended by Janice on CFS)llatest1_4.CEConso_Final 22.1.10 2 3 2" xfId="5248" xr:uid="{0FCC3367-C99E-4F28-AFF8-EBDC4D4FED1D}"/>
    <cellStyle name="_Row1_Copy of PTT(amended by Janice on CFS)llatest1_4.CEConso_Final 22.1.10 2 4" xfId="5250" xr:uid="{F6144317-C1B2-424F-BD28-B2BD221A80F5}"/>
    <cellStyle name="_Row1_Copy of PTT(amended by Janice on CFS)llatest1_4.CEConso_Final 22.1.10 3" xfId="1343" xr:uid="{00000000-0005-0000-0000-000035050000}"/>
    <cellStyle name="_Row1_Copy of PTT(amended by Janice on CFS)llatest1_4.CEConso_Final 22.1.10 3 2" xfId="5247" xr:uid="{6E1BDAD2-5C2C-438C-A5CF-09B496E28EAD}"/>
    <cellStyle name="_Row1_Copy of PTT(amended by Janice on CFS)llatest1_4.CEConso_Final 22.1.10 4" xfId="1344" xr:uid="{00000000-0005-0000-0000-000036050000}"/>
    <cellStyle name="_Row1_Copy of PTT(amended by Janice on CFS)llatest1_4.CEConso_Final 22.1.10 4 2" xfId="5246" xr:uid="{21F51EB2-A674-4AA2-9BF9-DB12D26AFFCE}"/>
    <cellStyle name="_Row1_Copy of PTT(amended by Janice on CFS)llatest1_4.CEConso_Final 22.1.10 5" xfId="5251" xr:uid="{F8864085-55E5-4945-BD4B-4FE5E9519D8E}"/>
    <cellStyle name="_Row1_Copy of PTT(amended by Janice on CFS)llatest1_4.CEConso_Final 22.1.10_PTT Reports_30.11.10" xfId="1345" xr:uid="{00000000-0005-0000-0000-000037050000}"/>
    <cellStyle name="_Row1_Copy of PTT(amended by Janice on CFS)llatest1_4.CEConso_Final 22.1.10_PTT Reports_30.11.10 2" xfId="1346" xr:uid="{00000000-0005-0000-0000-000038050000}"/>
    <cellStyle name="_Row1_Copy of PTT(amended by Janice on CFS)llatest1_4.CEConso_Final 22.1.10_PTT Reports_30.11.10 2 2" xfId="1347" xr:uid="{00000000-0005-0000-0000-000039050000}"/>
    <cellStyle name="_Row1_Copy of PTT(amended by Janice on CFS)llatest1_4.CEConso_Final 22.1.10_PTT Reports_30.11.10 2 2 2" xfId="5243" xr:uid="{ADFA2AA1-0D24-40B4-AA42-1C92F554D14B}"/>
    <cellStyle name="_Row1_Copy of PTT(amended by Janice on CFS)llatest1_4.CEConso_Final 22.1.10_PTT Reports_30.11.10 2 3" xfId="1348" xr:uid="{00000000-0005-0000-0000-00003A050000}"/>
    <cellStyle name="_Row1_Copy of PTT(amended by Janice on CFS)llatest1_4.CEConso_Final 22.1.10_PTT Reports_30.11.10 2 3 2" xfId="5242" xr:uid="{EFC30CA7-7D67-4937-9F3C-632E41AD7DCE}"/>
    <cellStyle name="_Row1_Copy of PTT(amended by Janice on CFS)llatest1_4.CEConso_Final 22.1.10_PTT Reports_30.11.10 2 4" xfId="5244" xr:uid="{88FB0798-7646-4D34-A6EA-17675049CAA2}"/>
    <cellStyle name="_Row1_Copy of PTT(amended by Janice on CFS)llatest1_4.CEConso_Final 22.1.10_PTT Reports_30.11.10 3" xfId="1349" xr:uid="{00000000-0005-0000-0000-00003B050000}"/>
    <cellStyle name="_Row1_Copy of PTT(amended by Janice on CFS)llatest1_4.CEConso_Final 22.1.10_PTT Reports_30.11.10 3 2" xfId="5241" xr:uid="{F4E9A35C-2475-48A4-B3F7-05183E7A211F}"/>
    <cellStyle name="_Row1_Copy of PTT(amended by Janice on CFS)llatest1_4.CEConso_Final 22.1.10_PTT Reports_30.11.10 4" xfId="1350" xr:uid="{00000000-0005-0000-0000-00003C050000}"/>
    <cellStyle name="_Row1_Copy of PTT(amended by Janice on CFS)llatest1_4.CEConso_Final 22.1.10_PTT Reports_30.11.10 4 2" xfId="5240" xr:uid="{96E0B1DC-111C-4E10-87C5-33F2D1ADA31A}"/>
    <cellStyle name="_Row1_Copy of PTT(amended by Janice on CFS)llatest1_4.CEConso_Final 22.1.10_PTT Reports_30.11.10 5" xfId="5245" xr:uid="{A3815576-A07E-426B-97CF-4EAF78C08CBE}"/>
    <cellStyle name="_Row1_Copy of PTT(amended by Janice on CFS)llatest1_4.CEConso_Final 3" xfId="1351" xr:uid="{00000000-0005-0000-0000-00003D050000}"/>
    <cellStyle name="_Row1_Copy of PTT(amended by Janice on CFS)llatest1_4.CEConso_Final 3 2" xfId="5239" xr:uid="{5421BC8A-EC62-4324-841C-694B3CB9321A}"/>
    <cellStyle name="_Row1_Copy of PTT(amended by Janice on CFS)llatest1_4.CEConso_Final 4" xfId="1352" xr:uid="{00000000-0005-0000-0000-00003E050000}"/>
    <cellStyle name="_Row1_Copy of PTT(amended by Janice on CFS)llatest1_4.CEConso_Final 4 2" xfId="5238" xr:uid="{5CD95C13-D1C3-437D-AFE6-23C366E4AF80}"/>
    <cellStyle name="_Row1_Copy of PTT(amended by Janice on CFS)llatest1_4.CEConso_Final 5" xfId="1353" xr:uid="{00000000-0005-0000-0000-00003F050000}"/>
    <cellStyle name="_Row1_Copy of PTT(amended by Janice on CFS)llatest1_4.CEConso_Final 5 2" xfId="5237" xr:uid="{A00E2D1D-299C-4D47-8013-D565E43208EF}"/>
    <cellStyle name="_Row1_Copy of PTT(amended by Janice on CFS)llatest1_4.CEConso_Final 6" xfId="5255" xr:uid="{F18938B1-C8A7-4759-8588-FC21708C8FAF}"/>
    <cellStyle name="_Row1_Copy of PTT(amended by Janice on CFS)llatest1_4.CEConso_Sheet1" xfId="1354" xr:uid="{00000000-0005-0000-0000-000040050000}"/>
    <cellStyle name="_Row1_Copy of PTT(amended by Janice on CFS)llatest1_4.CEConso_Sheet1 2" xfId="1355" xr:uid="{00000000-0005-0000-0000-000041050000}"/>
    <cellStyle name="_Row1_Copy of PTT(amended by Janice on CFS)llatest1_4.CEConso_Sheet1 2 2" xfId="1356" xr:uid="{00000000-0005-0000-0000-000042050000}"/>
    <cellStyle name="_Row1_Copy of PTT(amended by Janice on CFS)llatest1_4.CEConso_Sheet1 2 2 2" xfId="5234" xr:uid="{0A9484A0-A523-43F9-B2A5-BF50E36C4EC6}"/>
    <cellStyle name="_Row1_Copy of PTT(amended by Janice on CFS)llatest1_4.CEConso_Sheet1 2 3" xfId="1357" xr:uid="{00000000-0005-0000-0000-000043050000}"/>
    <cellStyle name="_Row1_Copy of PTT(amended by Janice on CFS)llatest1_4.CEConso_Sheet1 2 3 2" xfId="5233" xr:uid="{12EC9ABA-F314-4D4F-A0D6-6A7EF22D7035}"/>
    <cellStyle name="_Row1_Copy of PTT(amended by Janice on CFS)llatest1_4.CEConso_Sheet1 2 4" xfId="5235" xr:uid="{94C0E5FE-B0AB-4E66-B738-14F21BE7EE02}"/>
    <cellStyle name="_Row1_Copy of PTT(amended by Janice on CFS)llatest1_4.CEConso_Sheet1 3" xfId="1358" xr:uid="{00000000-0005-0000-0000-000044050000}"/>
    <cellStyle name="_Row1_Copy of PTT(amended by Janice on CFS)llatest1_4.CEConso_Sheet1 3 2" xfId="5232" xr:uid="{3633F5C4-2392-48C0-AE89-4DDB62117F55}"/>
    <cellStyle name="_Row1_Copy of PTT(amended by Janice on CFS)llatest1_4.CEConso_Sheet1 4" xfId="1359" xr:uid="{00000000-0005-0000-0000-000045050000}"/>
    <cellStyle name="_Row1_Copy of PTT(amended by Janice on CFS)llatest1_4.CEConso_Sheet1 4 2" xfId="5231" xr:uid="{FE24D819-156C-4C50-B3A2-20703EBA70C5}"/>
    <cellStyle name="_Row1_Copy of PTT(amended by Janice on CFS)llatest1_4.CEConso_Sheet1 5" xfId="5236" xr:uid="{6CA0513D-309E-4363-9DC8-9E345B885282}"/>
    <cellStyle name="_Row1_Copy of PTT(amended by Janice on CFS)llatest1_7.EBITDA" xfId="1360" xr:uid="{00000000-0005-0000-0000-000046050000}"/>
    <cellStyle name="_Row1_Copy of PTT(amended by Janice on CFS)llatest1_7.EBITDA 2" xfId="1361" xr:uid="{00000000-0005-0000-0000-000047050000}"/>
    <cellStyle name="_Row1_Copy of PTT(amended by Janice on CFS)llatest1_7.EBITDA 2 2" xfId="1362" xr:uid="{00000000-0005-0000-0000-000048050000}"/>
    <cellStyle name="_Row1_Copy of PTT(amended by Janice on CFS)llatest1_7.EBITDA 2 2 2" xfId="5228" xr:uid="{F6585D07-5621-4731-94A7-0459FB29C75D}"/>
    <cellStyle name="_Row1_Copy of PTT(amended by Janice on CFS)llatest1_7.EBITDA 2 3" xfId="1363" xr:uid="{00000000-0005-0000-0000-000049050000}"/>
    <cellStyle name="_Row1_Copy of PTT(amended by Janice on CFS)llatest1_7.EBITDA 2 3 2" xfId="5227" xr:uid="{D7684CCE-CB92-4049-830F-D444083900EB}"/>
    <cellStyle name="_Row1_Copy of PTT(amended by Janice on CFS)llatest1_7.EBITDA 2 4" xfId="5229" xr:uid="{7197D56A-3B4A-40B2-B6DC-287B6852A520}"/>
    <cellStyle name="_Row1_Copy of PTT(amended by Janice on CFS)llatest1_7.EBITDA 3" xfId="1364" xr:uid="{00000000-0005-0000-0000-00004A050000}"/>
    <cellStyle name="_Row1_Copy of PTT(amended by Janice on CFS)llatest1_7.EBITDA 3 2" xfId="5226" xr:uid="{37254FCE-D6A1-4F2A-931D-0AA95ABF3CBB}"/>
    <cellStyle name="_Row1_Copy of PTT(amended by Janice on CFS)llatest1_7.EBITDA 4" xfId="1365" xr:uid="{00000000-0005-0000-0000-00004B050000}"/>
    <cellStyle name="_Row1_Copy of PTT(amended by Janice on CFS)llatest1_7.EBITDA 4 2" xfId="5225" xr:uid="{1D7E3D1F-F9CD-48D3-995B-97EBFC589394}"/>
    <cellStyle name="_Row1_Copy of PTT(amended by Janice on CFS)llatest1_7.EBITDA 5" xfId="5230" xr:uid="{15850923-64BD-4DA4-A3C8-87CAA214E861}"/>
    <cellStyle name="_Row1_Copy of PTT(amended by Janice on CFS)llatest1_7.EBITDA_PTT Reports_30.11.10" xfId="1366" xr:uid="{00000000-0005-0000-0000-00004C050000}"/>
    <cellStyle name="_Row1_Copy of PTT(amended by Janice on CFS)llatest1_7.EBITDA_PTT Reports_30.11.10 2" xfId="1367" xr:uid="{00000000-0005-0000-0000-00004D050000}"/>
    <cellStyle name="_Row1_Copy of PTT(amended by Janice on CFS)llatest1_7.EBITDA_PTT Reports_30.11.10 2 2" xfId="1368" xr:uid="{00000000-0005-0000-0000-00004E050000}"/>
    <cellStyle name="_Row1_Copy of PTT(amended by Janice on CFS)llatest1_7.EBITDA_PTT Reports_30.11.10 2 2 2" xfId="5222" xr:uid="{E612A401-D3B2-4BEF-88CE-09BD4F2D6D56}"/>
    <cellStyle name="_Row1_Copy of PTT(amended by Janice on CFS)llatest1_7.EBITDA_PTT Reports_30.11.10 2 3" xfId="1369" xr:uid="{00000000-0005-0000-0000-00004F050000}"/>
    <cellStyle name="_Row1_Copy of PTT(amended by Janice on CFS)llatest1_7.EBITDA_PTT Reports_30.11.10 2 3 2" xfId="5221" xr:uid="{ADE302FC-02E7-4B26-AD79-6903D64B8A3A}"/>
    <cellStyle name="_Row1_Copy of PTT(amended by Janice on CFS)llatest1_7.EBITDA_PTT Reports_30.11.10 2 4" xfId="5223" xr:uid="{B399F524-5BA1-41D2-BFDB-2553DCBDE40C}"/>
    <cellStyle name="_Row1_Copy of PTT(amended by Janice on CFS)llatest1_7.EBITDA_PTT Reports_30.11.10 3" xfId="1370" xr:uid="{00000000-0005-0000-0000-000050050000}"/>
    <cellStyle name="_Row1_Copy of PTT(amended by Janice on CFS)llatest1_7.EBITDA_PTT Reports_30.11.10 3 2" xfId="5220" xr:uid="{B4E74A3E-C50B-4A64-8EB2-7EF007F2FE28}"/>
    <cellStyle name="_Row1_Copy of PTT(amended by Janice on CFS)llatest1_7.EBITDA_PTT Reports_30.11.10 4" xfId="1371" xr:uid="{00000000-0005-0000-0000-000051050000}"/>
    <cellStyle name="_Row1_Copy of PTT(amended by Janice on CFS)llatest1_7.EBITDA_PTT Reports_30.11.10 4 2" xfId="5219" xr:uid="{64A2E37E-AEF4-46F3-82ED-D2BFCCCA05DD}"/>
    <cellStyle name="_Row1_Copy of PTT(amended by Janice on CFS)llatest1_7.EBITDA_PTT Reports_30.11.10 5" xfId="5224" xr:uid="{413BFF11-94C9-4AE5-B7D3-D13B9B1B73E8}"/>
    <cellStyle name="_Row1_Copy of PTT(amended by Janice on CFS)llatest1_7.EBITDA_Sheet1" xfId="1372" xr:uid="{00000000-0005-0000-0000-000052050000}"/>
    <cellStyle name="_Row1_Copy of PTT(amended by Janice on CFS)llatest1_7.EBITDA_Sheet1 2" xfId="1373" xr:uid="{00000000-0005-0000-0000-000053050000}"/>
    <cellStyle name="_Row1_Copy of PTT(amended by Janice on CFS)llatest1_7.EBITDA_Sheet1 2 2" xfId="1374" xr:uid="{00000000-0005-0000-0000-000054050000}"/>
    <cellStyle name="_Row1_Copy of PTT(amended by Janice on CFS)llatest1_7.EBITDA_Sheet1 2 2 2" xfId="5216" xr:uid="{5F913E19-6DE6-4C20-84A4-A7AF0CB4B8AA}"/>
    <cellStyle name="_Row1_Copy of PTT(amended by Janice on CFS)llatest1_7.EBITDA_Sheet1 2 3" xfId="1375" xr:uid="{00000000-0005-0000-0000-000055050000}"/>
    <cellStyle name="_Row1_Copy of PTT(amended by Janice on CFS)llatest1_7.EBITDA_Sheet1 2 3 2" xfId="5215" xr:uid="{50A9D5D6-A3C5-4B64-9C8D-E6AD13052BF0}"/>
    <cellStyle name="_Row1_Copy of PTT(amended by Janice on CFS)llatest1_7.EBITDA_Sheet1 2 4" xfId="5217" xr:uid="{33B000DE-D65D-4AB8-BD19-4A888EB075B4}"/>
    <cellStyle name="_Row1_Copy of PTT(amended by Janice on CFS)llatest1_7.EBITDA_Sheet1 3" xfId="1376" xr:uid="{00000000-0005-0000-0000-000056050000}"/>
    <cellStyle name="_Row1_Copy of PTT(amended by Janice on CFS)llatest1_7.EBITDA_Sheet1 3 2" xfId="5214" xr:uid="{423304DD-56F4-470B-9DB7-8C58232331EE}"/>
    <cellStyle name="_Row1_Copy of PTT(amended by Janice on CFS)llatest1_7.EBITDA_Sheet1 4" xfId="1377" xr:uid="{00000000-0005-0000-0000-000057050000}"/>
    <cellStyle name="_Row1_Copy of PTT(amended by Janice on CFS)llatest1_7.EBITDA_Sheet1 4 2" xfId="5213" xr:uid="{44CE1929-EC0D-4144-9447-2F1B09D166CA}"/>
    <cellStyle name="_Row1_Copy of PTT(amended by Janice on CFS)llatest1_7.EBITDA_Sheet1 5" xfId="5218" xr:uid="{DC8F182F-E222-4C08-8F94-83F38A27730F}"/>
    <cellStyle name="_Row1_Copy of PTT(amended by Janice on CFS)llatest1_PTT for cash flow Dec 09_mjing" xfId="1378" xr:uid="{00000000-0005-0000-0000-000058050000}"/>
    <cellStyle name="_Row1_Copy of PTT(amended by Janice on CFS)llatest1_PTT for cash flow Dec 09_mjing 2" xfId="1379" xr:uid="{00000000-0005-0000-0000-000059050000}"/>
    <cellStyle name="_Row1_Copy of PTT(amended by Janice on CFS)llatest1_PTT for cash flow Dec 09_mjing 2 2" xfId="1380" xr:uid="{00000000-0005-0000-0000-00005A050000}"/>
    <cellStyle name="_Row1_Copy of PTT(amended by Janice on CFS)llatest1_PTT for cash flow Dec 09_mjing 2 2 2" xfId="5210" xr:uid="{CA93C944-A9FE-480C-AC6B-B54F10641A87}"/>
    <cellStyle name="_Row1_Copy of PTT(amended by Janice on CFS)llatest1_PTT for cash flow Dec 09_mjing 2 3" xfId="1381" xr:uid="{00000000-0005-0000-0000-00005B050000}"/>
    <cellStyle name="_Row1_Copy of PTT(amended by Janice on CFS)llatest1_PTT for cash flow Dec 09_mjing 2 3 2" xfId="5209" xr:uid="{21075866-674B-4D54-8FC9-5E6B52D755AC}"/>
    <cellStyle name="_Row1_Copy of PTT(amended by Janice on CFS)llatest1_PTT for cash flow Dec 09_mjing 2 4" xfId="5211" xr:uid="{FFBD6A7E-6D8D-467C-9EF2-C7C7E1E07879}"/>
    <cellStyle name="_Row1_Copy of PTT(amended by Janice on CFS)llatest1_PTT for cash flow Dec 09_mjing 3" xfId="1382" xr:uid="{00000000-0005-0000-0000-00005C050000}"/>
    <cellStyle name="_Row1_Copy of PTT(amended by Janice on CFS)llatest1_PTT for cash flow Dec 09_mjing 3 2" xfId="5208" xr:uid="{227FB25B-1A21-4C43-BA16-8E6C320C945A}"/>
    <cellStyle name="_Row1_Copy of PTT(amended by Janice on CFS)llatest1_PTT for cash flow Dec 09_mjing 4" xfId="1383" xr:uid="{00000000-0005-0000-0000-00005D050000}"/>
    <cellStyle name="_Row1_Copy of PTT(amended by Janice on CFS)llatest1_PTT for cash flow Dec 09_mjing 4 2" xfId="5207" xr:uid="{03EDFD1F-C275-4A98-9BB3-E24738616907}"/>
    <cellStyle name="_Row1_Copy of PTT(amended by Janice on CFS)llatest1_PTT for cash flow Dec 09_mjing 5" xfId="5212" xr:uid="{F8867D47-B606-4652-9366-49EA7550EF0F}"/>
    <cellStyle name="_Row1_Copy of PTT(amended by Janice on CFS)llatest1_PTT for cash flow Dec 09_mjing_PTT Reports_30.11.10" xfId="1384" xr:uid="{00000000-0005-0000-0000-00005E050000}"/>
    <cellStyle name="_Row1_Copy of PTT(amended by Janice on CFS)llatest1_PTT for cash flow Dec 09_mjing_PTT Reports_30.11.10 2" xfId="1385" xr:uid="{00000000-0005-0000-0000-00005F050000}"/>
    <cellStyle name="_Row1_Copy of PTT(amended by Janice on CFS)llatest1_PTT for cash flow Dec 09_mjing_PTT Reports_30.11.10 2 2" xfId="1386" xr:uid="{00000000-0005-0000-0000-000060050000}"/>
    <cellStyle name="_Row1_Copy of PTT(amended by Janice on CFS)llatest1_PTT for cash flow Dec 09_mjing_PTT Reports_30.11.10 2 2 2" xfId="5204" xr:uid="{6C98DEBC-9B64-4DB3-BCD6-CD1D7B508A94}"/>
    <cellStyle name="_Row1_Copy of PTT(amended by Janice on CFS)llatest1_PTT for cash flow Dec 09_mjing_PTT Reports_30.11.10 2 3" xfId="1387" xr:uid="{00000000-0005-0000-0000-000061050000}"/>
    <cellStyle name="_Row1_Copy of PTT(amended by Janice on CFS)llatest1_PTT for cash flow Dec 09_mjing_PTT Reports_30.11.10 2 3 2" xfId="5203" xr:uid="{1C690762-CB42-48AA-B2F4-D991E542DBF3}"/>
    <cellStyle name="_Row1_Copy of PTT(amended by Janice on CFS)llatest1_PTT for cash flow Dec 09_mjing_PTT Reports_30.11.10 2 4" xfId="5205" xr:uid="{01D62DD1-6CF8-4636-B59B-169AD455D081}"/>
    <cellStyle name="_Row1_Copy of PTT(amended by Janice on CFS)llatest1_PTT for cash flow Dec 09_mjing_PTT Reports_30.11.10 3" xfId="1388" xr:uid="{00000000-0005-0000-0000-000062050000}"/>
    <cellStyle name="_Row1_Copy of PTT(amended by Janice on CFS)llatest1_PTT for cash flow Dec 09_mjing_PTT Reports_30.11.10 3 2" xfId="5202" xr:uid="{5C436587-BA65-465E-99C4-245672F0BCA7}"/>
    <cellStyle name="_Row1_Copy of PTT(amended by Janice on CFS)llatest1_PTT for cash flow Dec 09_mjing_PTT Reports_30.11.10 4" xfId="1389" xr:uid="{00000000-0005-0000-0000-000063050000}"/>
    <cellStyle name="_Row1_Copy of PTT(amended by Janice on CFS)llatest1_PTT for cash flow Dec 09_mjing_PTT Reports_30.11.10 4 2" xfId="5201" xr:uid="{2713BCEF-5BB6-4F03-87C5-46D40B6A43AE}"/>
    <cellStyle name="_Row1_Copy of PTT(amended by Janice on CFS)llatest1_PTT for cash flow Dec 09_mjing_PTT Reports_30.11.10 5" xfId="5206" xr:uid="{D252E9A4-63B1-474A-870C-4FF683A0FA64}"/>
    <cellStyle name="_Row1_Copy of PTT(amended by Janice on CFS)llatest1_PTT for cash flow Dec 09_mjing_Sheet1" xfId="1390" xr:uid="{00000000-0005-0000-0000-000064050000}"/>
    <cellStyle name="_Row1_Copy of PTT(amended by Janice on CFS)llatest1_PTT for cash flow Dec 09_mjing_Sheet1 2" xfId="1391" xr:uid="{00000000-0005-0000-0000-000065050000}"/>
    <cellStyle name="_Row1_Copy of PTT(amended by Janice on CFS)llatest1_PTT for cash flow Dec 09_mjing_Sheet1 2 2" xfId="1392" xr:uid="{00000000-0005-0000-0000-000066050000}"/>
    <cellStyle name="_Row1_Copy of PTT(amended by Janice on CFS)llatest1_PTT for cash flow Dec 09_mjing_Sheet1 2 2 2" xfId="5198" xr:uid="{3B36B690-435C-43AA-8F39-D075F36C0875}"/>
    <cellStyle name="_Row1_Copy of PTT(amended by Janice on CFS)llatest1_PTT for cash flow Dec 09_mjing_Sheet1 2 3" xfId="1393" xr:uid="{00000000-0005-0000-0000-000067050000}"/>
    <cellStyle name="_Row1_Copy of PTT(amended by Janice on CFS)llatest1_PTT for cash flow Dec 09_mjing_Sheet1 2 3 2" xfId="5197" xr:uid="{99240D61-41EE-4AFB-A5F1-7570965B6E5F}"/>
    <cellStyle name="_Row1_Copy of PTT(amended by Janice on CFS)llatest1_PTT for cash flow Dec 09_mjing_Sheet1 2 4" xfId="5199" xr:uid="{2DF70C33-EDFE-426F-834D-C24D99ACFBDC}"/>
    <cellStyle name="_Row1_Copy of PTT(amended by Janice on CFS)llatest1_PTT for cash flow Dec 09_mjing_Sheet1 3" xfId="1394" xr:uid="{00000000-0005-0000-0000-000068050000}"/>
    <cellStyle name="_Row1_Copy of PTT(amended by Janice on CFS)llatest1_PTT for cash flow Dec 09_mjing_Sheet1 3 2" xfId="5196" xr:uid="{A6F61DA3-E4DC-4F1E-AB26-4492846344EC}"/>
    <cellStyle name="_Row1_Copy of PTT(amended by Janice on CFS)llatest1_PTT for cash flow Dec 09_mjing_Sheet1 4" xfId="1395" xr:uid="{00000000-0005-0000-0000-000069050000}"/>
    <cellStyle name="_Row1_Copy of PTT(amended by Janice on CFS)llatest1_PTT for cash flow Dec 09_mjing_Sheet1 4 2" xfId="5195" xr:uid="{FE061B29-AAF4-41A6-82FC-7C848BD2CC9C}"/>
    <cellStyle name="_Row1_Copy of PTT(amended by Janice on CFS)llatest1_PTT for cash flow Dec 09_mjing_Sheet1 5" xfId="5200" xr:uid="{1943FE98-BD01-47FB-9A05-40E71CD8EDE7}"/>
    <cellStyle name="_Row1_Copy of PTT(amended by Janice on CFS)llatest1_PTT Reports_30.11.10" xfId="1396" xr:uid="{00000000-0005-0000-0000-00006A050000}"/>
    <cellStyle name="_Row1_Copy of PTT(amended by Janice on CFS)llatest1_PTT Reports_30.11.10 2" xfId="1397" xr:uid="{00000000-0005-0000-0000-00006B050000}"/>
    <cellStyle name="_Row1_Copy of PTT(amended by Janice on CFS)llatest1_PTT Reports_30.11.10 2 2" xfId="1398" xr:uid="{00000000-0005-0000-0000-00006C050000}"/>
    <cellStyle name="_Row1_Copy of PTT(amended by Janice on CFS)llatest1_PTT Reports_30.11.10 2 2 2" xfId="5192" xr:uid="{F882E289-5362-4ECC-86B3-2150F97A582D}"/>
    <cellStyle name="_Row1_Copy of PTT(amended by Janice on CFS)llatest1_PTT Reports_30.11.10 2 3" xfId="1399" xr:uid="{00000000-0005-0000-0000-00006D050000}"/>
    <cellStyle name="_Row1_Copy of PTT(amended by Janice on CFS)llatest1_PTT Reports_30.11.10 2 3 2" xfId="5191" xr:uid="{6F4E6945-20A6-4868-A23E-C73226FB0BE1}"/>
    <cellStyle name="_Row1_Copy of PTT(amended by Janice on CFS)llatest1_PTT Reports_30.11.10 2 4" xfId="5193" xr:uid="{0DF8784C-8297-4E97-B47E-1FA77DF33CBA}"/>
    <cellStyle name="_Row1_Copy of PTT(amended by Janice on CFS)llatest1_PTT Reports_30.11.10 3" xfId="1400" xr:uid="{00000000-0005-0000-0000-00006E050000}"/>
    <cellStyle name="_Row1_Copy of PTT(amended by Janice on CFS)llatest1_PTT Reports_30.11.10 3 2" xfId="5190" xr:uid="{5A412821-88B9-48A3-87B5-B4D9794F16A0}"/>
    <cellStyle name="_Row1_Copy of PTT(amended by Janice on CFS)llatest1_PTT Reports_30.11.10 4" xfId="1401" xr:uid="{00000000-0005-0000-0000-00006F050000}"/>
    <cellStyle name="_Row1_Copy of PTT(amended by Janice on CFS)llatest1_PTT Reports_30.11.10 4 2" xfId="5189" xr:uid="{365C467F-F2C2-4F85-9FD4-B7B4CE3B4EDD}"/>
    <cellStyle name="_Row1_Copy of PTT(amended by Janice on CFS)llatest1_PTT Reports_30.11.10 5" xfId="5194" xr:uid="{2C936268-5E6C-4270-9C67-88CD326A6B00}"/>
    <cellStyle name="_Row1_Deferred Tax 31.12.2008" xfId="1402" xr:uid="{00000000-0005-0000-0000-000070050000}"/>
    <cellStyle name="_Row1_Deferred Tax 31.12.2008 2" xfId="1403" xr:uid="{00000000-0005-0000-0000-000071050000}"/>
    <cellStyle name="_Row1_Deferred Tax 31.12.2008 2 2" xfId="1404" xr:uid="{00000000-0005-0000-0000-000072050000}"/>
    <cellStyle name="_Row1_Deferred Tax 31.12.2008 2 2 2" xfId="5186" xr:uid="{FB42645E-D10A-45E2-95E3-1BD093D3E639}"/>
    <cellStyle name="_Row1_Deferred Tax 31.12.2008 2 3" xfId="1405" xr:uid="{00000000-0005-0000-0000-000073050000}"/>
    <cellStyle name="_Row1_Deferred Tax 31.12.2008 2 3 2" xfId="5185" xr:uid="{1D5E653E-DDE1-435B-94FA-87C0760D92CA}"/>
    <cellStyle name="_Row1_Deferred Tax 31.12.2008 2 4" xfId="5187" xr:uid="{40516DA2-3D30-4F05-BF97-D4B3EBD4A5FB}"/>
    <cellStyle name="_Row1_Deferred Tax 31.12.2008 3" xfId="1406" xr:uid="{00000000-0005-0000-0000-000074050000}"/>
    <cellStyle name="_Row1_Deferred Tax 31.12.2008 3 2" xfId="5184" xr:uid="{BCD93F0C-0E7F-4F86-9A73-88ED28B76471}"/>
    <cellStyle name="_Row1_Deferred Tax 31.12.2008 4" xfId="1407" xr:uid="{00000000-0005-0000-0000-000075050000}"/>
    <cellStyle name="_Row1_Deferred Tax 31.12.2008 4 2" xfId="5183" xr:uid="{2B1442E3-4219-4251-91C7-D211911FDD39}"/>
    <cellStyle name="_Row1_Deferred Tax 31.12.2008 5" xfId="5188" xr:uid="{17623F37-22AF-468F-AF60-D30475258EFF}"/>
    <cellStyle name="_Row1_Deferred Tax Note_July 2009" xfId="1408" xr:uid="{00000000-0005-0000-0000-000076050000}"/>
    <cellStyle name="_Row1_Deferred Tax Note_July 2009 2" xfId="1409" xr:uid="{00000000-0005-0000-0000-000077050000}"/>
    <cellStyle name="_Row1_Deferred Tax Note_July 2009_7.EBITDA" xfId="1410" xr:uid="{00000000-0005-0000-0000-000078050000}"/>
    <cellStyle name="_Row1_Deferred Tax Note_July 2009_7.EBITDA 2" xfId="1411" xr:uid="{00000000-0005-0000-0000-000079050000}"/>
    <cellStyle name="_Row1_Deferred Tax Note_July 2009_8. Cash" xfId="1412" xr:uid="{00000000-0005-0000-0000-00007A050000}"/>
    <cellStyle name="_Row1_Deferred Tax Note_July 2009_8. Cash 2" xfId="1413" xr:uid="{00000000-0005-0000-0000-00007B050000}"/>
    <cellStyle name="_Row1_Deferred Tax Note_July 2009_Interest Rate Risk" xfId="1414" xr:uid="{00000000-0005-0000-0000-00007C050000}"/>
    <cellStyle name="_Row1_Deferred Tax Note_July 2009_Interest Rate Risk 2" xfId="1415" xr:uid="{00000000-0005-0000-0000-00007D050000}"/>
    <cellStyle name="_Row1_Deferred Tax Note_July 2009_PTT for cash flow Dec 09_mjing" xfId="1416" xr:uid="{00000000-0005-0000-0000-00007E050000}"/>
    <cellStyle name="_Row1_Deferred Tax Note_July 2009_PTT for cash flow Dec 09_mjing 2" xfId="1417" xr:uid="{00000000-0005-0000-0000-00007F050000}"/>
    <cellStyle name="_Row1_Deferred Tax Note_July 2009_PTT Reports_30.11.10" xfId="1418" xr:uid="{00000000-0005-0000-0000-000080050000}"/>
    <cellStyle name="_Row1_Deferred Tax Note_July 2009_PTT Reports_30.11.10 2" xfId="1419" xr:uid="{00000000-0005-0000-0000-000081050000}"/>
    <cellStyle name="_Row1_Deferred Tax Note_July 2009_Sheet1" xfId="1420" xr:uid="{00000000-0005-0000-0000-000082050000}"/>
    <cellStyle name="_Row1_Deferred Tax Note_July 2009_Sheet1 2" xfId="1421" xr:uid="{00000000-0005-0000-0000-000083050000}"/>
    <cellStyle name="_Row1_Deferred Tax Template" xfId="1422" xr:uid="{00000000-0005-0000-0000-000084050000}"/>
    <cellStyle name="_Row1_Deferred Tax Template 2" xfId="1423" xr:uid="{00000000-0005-0000-0000-000085050000}"/>
    <cellStyle name="_Row1_Deferred Tax Template_38.AdminRelated (M)" xfId="1424" xr:uid="{00000000-0005-0000-0000-000086050000}"/>
    <cellStyle name="_Row1_Deferred Tax Template_38.AdminRelated (M) 2" xfId="1425" xr:uid="{00000000-0005-0000-0000-000087050000}"/>
    <cellStyle name="_Row1_Deferred Tax Template_4.CEConso" xfId="1426" xr:uid="{00000000-0005-0000-0000-000088050000}"/>
    <cellStyle name="_Row1_Deferred Tax Template_4.CEConso 2" xfId="1427" xr:uid="{00000000-0005-0000-0000-000089050000}"/>
    <cellStyle name="_Row1_Deferred Tax Template_4.CEConso_Final 22.1.10" xfId="1428" xr:uid="{00000000-0005-0000-0000-00008A050000}"/>
    <cellStyle name="_Row1_Deferred Tax Template_4.CEConso_Final 22.1.10 2" xfId="1429" xr:uid="{00000000-0005-0000-0000-00008B050000}"/>
    <cellStyle name="_Row1_Deferred Tax Template_7.EBITDA" xfId="1430" xr:uid="{00000000-0005-0000-0000-00008C050000}"/>
    <cellStyle name="_Row1_Deferred Tax Template_7.EBITDA 2" xfId="1431" xr:uid="{00000000-0005-0000-0000-00008D050000}"/>
    <cellStyle name="_Row1_Deferred Tax Template_8. Cash" xfId="1432" xr:uid="{00000000-0005-0000-0000-00008E050000}"/>
    <cellStyle name="_Row1_Deferred Tax Template_8. Cash 2" xfId="1433" xr:uid="{00000000-0005-0000-0000-00008F050000}"/>
    <cellStyle name="_Row1_Deferred Tax Template_Interest Rate Risk" xfId="1434" xr:uid="{00000000-0005-0000-0000-000090050000}"/>
    <cellStyle name="_Row1_Deferred Tax Template_Interest Rate Risk 2" xfId="1435" xr:uid="{00000000-0005-0000-0000-000091050000}"/>
    <cellStyle name="_Row1_Deferred Tax Template_PTT for cash flow Dec 09_mjing" xfId="1436" xr:uid="{00000000-0005-0000-0000-000092050000}"/>
    <cellStyle name="_Row1_Deferred Tax Template_PTT for cash flow Dec 09_mjing 2" xfId="1437" xr:uid="{00000000-0005-0000-0000-000093050000}"/>
    <cellStyle name="_Row1_Deferred Tax Template_PTT Reports_30.11.10" xfId="1438" xr:uid="{00000000-0005-0000-0000-000094050000}"/>
    <cellStyle name="_Row1_Deferred Tax Template_PTT Reports_30.11.10 2" xfId="1439" xr:uid="{00000000-0005-0000-0000-000095050000}"/>
    <cellStyle name="_Row1_Deferred Tax Template_Sheet1" xfId="1440" xr:uid="{00000000-0005-0000-0000-000096050000}"/>
    <cellStyle name="_Row1_Deferred Tax Template_Sheet1 2" xfId="1441" xr:uid="{00000000-0005-0000-0000-000097050000}"/>
    <cellStyle name="_Row1_Payable to GC" xfId="1442" xr:uid="{00000000-0005-0000-0000-000098050000}"/>
    <cellStyle name="_Row1_Payable to GC 2" xfId="1443" xr:uid="{00000000-0005-0000-0000-000099050000}"/>
    <cellStyle name="_Row1_PTTCH Reporting Template_COM" xfId="1444" xr:uid="{00000000-0005-0000-0000-00009A050000}"/>
    <cellStyle name="_Row1_PTTCH Reporting Template_COM 2" xfId="1445" xr:uid="{00000000-0005-0000-0000-00009B050000}"/>
    <cellStyle name="_Row1_PTTCH Reporting Template_COM 2 2" xfId="1446" xr:uid="{00000000-0005-0000-0000-00009C050000}"/>
    <cellStyle name="_Row1_PTTCH Reporting Template_COM 2 2 2" xfId="5180" xr:uid="{AD084FFF-66F7-4103-B0D1-ACC8D95B8CFC}"/>
    <cellStyle name="_Row1_PTTCH Reporting Template_COM 2 3" xfId="1447" xr:uid="{00000000-0005-0000-0000-00009D050000}"/>
    <cellStyle name="_Row1_PTTCH Reporting Template_COM 2 3 2" xfId="5179" xr:uid="{5241BC11-67E0-42D3-9689-1B35295C2B88}"/>
    <cellStyle name="_Row1_PTTCH Reporting Template_COM 2 4" xfId="5181" xr:uid="{E2DBC13D-99F4-4D7D-B195-6552184AE135}"/>
    <cellStyle name="_Row1_PTTCH Reporting Template_COM 3" xfId="1448" xr:uid="{00000000-0005-0000-0000-00009E050000}"/>
    <cellStyle name="_Row1_PTTCH Reporting Template_COM 3 2" xfId="5178" xr:uid="{46B30D1B-2FF9-441B-A499-38A016CA7D6E}"/>
    <cellStyle name="_Row1_PTTCH Reporting Template_COM 4" xfId="1449" xr:uid="{00000000-0005-0000-0000-00009F050000}"/>
    <cellStyle name="_Row1_PTTCH Reporting Template_COM 4 2" xfId="5177" xr:uid="{C3CF97D9-0196-4F70-AD34-662819139444}"/>
    <cellStyle name="_Row1_PTTCH Reporting Template_COM 5" xfId="5182" xr:uid="{490E0DD5-FC28-4327-BBCC-71FBCFC94A90}"/>
    <cellStyle name="_Row1_Quarterly Disclosure Information_2nd Quarter 09_0614" xfId="1450" xr:uid="{00000000-0005-0000-0000-0000A0050000}"/>
    <cellStyle name="_Row1_Quarterly Disclosure Information_2nd Quarter 09_0614 2" xfId="1451" xr:uid="{00000000-0005-0000-0000-0000A1050000}"/>
    <cellStyle name="_Row1_Recon of prov dd 2" xfId="1452" xr:uid="{00000000-0005-0000-0000-0000A2050000}"/>
    <cellStyle name="_Row1_Recon of prov dd 2 2" xfId="1453" xr:uid="{00000000-0005-0000-0000-0000A3050000}"/>
    <cellStyle name="_Row1_Template-STDMonthlyReport4Conso v3" xfId="1454" xr:uid="{00000000-0005-0000-0000-0000A4050000}"/>
    <cellStyle name="_Row1_Template-STDMonthlyReport4Conso v3 2" xfId="1455" xr:uid="{00000000-0005-0000-0000-0000A5050000}"/>
    <cellStyle name="_Row1_Template-STDMonthlyReport4Conso v3 2 2" xfId="1456" xr:uid="{00000000-0005-0000-0000-0000A6050000}"/>
    <cellStyle name="_Row1_Template-STDMonthlyReport4Conso v3 2 2 2" xfId="5174" xr:uid="{68E0015B-277E-40A2-8FD3-876A37A93D40}"/>
    <cellStyle name="_Row1_Template-STDMonthlyReport4Conso v3 2 3" xfId="1457" xr:uid="{00000000-0005-0000-0000-0000A7050000}"/>
    <cellStyle name="_Row1_Template-STDMonthlyReport4Conso v3 2 3 2" xfId="5173" xr:uid="{6B90AF70-8B3E-4385-9B1F-766878912357}"/>
    <cellStyle name="_Row1_Template-STDMonthlyReport4Conso v3 2 4" xfId="5175" xr:uid="{7D351022-8026-4F2F-8F2B-D801B19ADF19}"/>
    <cellStyle name="_Row1_Template-STDMonthlyReport4Conso v3 3" xfId="1458" xr:uid="{00000000-0005-0000-0000-0000A8050000}"/>
    <cellStyle name="_Row1_Template-STDMonthlyReport4Conso v3 3 2" xfId="5172" xr:uid="{95AE237A-29BA-4639-BF7A-BC39B68C96CB}"/>
    <cellStyle name="_Row1_Template-STDMonthlyReport4Conso v3 4" xfId="1459" xr:uid="{00000000-0005-0000-0000-0000A9050000}"/>
    <cellStyle name="_Row1_Template-STDMonthlyReport4Conso v3 4 2" xfId="5171" xr:uid="{5E7D56CA-4602-4B99-9409-7D2F1467A487}"/>
    <cellStyle name="_Row1_Template-STDMonthlyReport4Conso v3 5" xfId="5176" xr:uid="{6D110F5C-E125-4E45-BB4D-ECFB547291B4}"/>
    <cellStyle name="_Row1_Template-STDMonthlyReport4ConsoRevise3.9" xfId="1460" xr:uid="{00000000-0005-0000-0000-0000AA050000}"/>
    <cellStyle name="_Row1_Template-STDMonthlyReport4ConsoRevise3.9 2" xfId="1461" xr:uid="{00000000-0005-0000-0000-0000AB050000}"/>
    <cellStyle name="_Row1_Template-STDMonthlyReport4ConsoRevise3.9 2 2" xfId="1462" xr:uid="{00000000-0005-0000-0000-0000AC050000}"/>
    <cellStyle name="_Row1_Template-STDMonthlyReport4ConsoRevise3.9 2 2 2" xfId="5168" xr:uid="{DCA29461-7240-4B38-8A63-494CA816F0E3}"/>
    <cellStyle name="_Row1_Template-STDMonthlyReport4ConsoRevise3.9 2 3" xfId="1463" xr:uid="{00000000-0005-0000-0000-0000AD050000}"/>
    <cellStyle name="_Row1_Template-STDMonthlyReport4ConsoRevise3.9 2 3 2" xfId="5167" xr:uid="{7EA74923-F2EB-43F6-BF00-10F98891939A}"/>
    <cellStyle name="_Row1_Template-STDMonthlyReport4ConsoRevise3.9 2 4" xfId="5169" xr:uid="{BFD1096C-07AF-468B-AB67-AD02ED640D9F}"/>
    <cellStyle name="_Row1_Template-STDMonthlyReport4ConsoRevise3.9 3" xfId="1464" xr:uid="{00000000-0005-0000-0000-0000AE050000}"/>
    <cellStyle name="_Row1_Template-STDMonthlyReport4ConsoRevise3.9 3 2" xfId="5166" xr:uid="{AB9B20FA-A1B5-46A5-A732-CF347BFE4CB1}"/>
    <cellStyle name="_Row1_Template-STDMonthlyReport4ConsoRevise3.9 4" xfId="1465" xr:uid="{00000000-0005-0000-0000-0000AF050000}"/>
    <cellStyle name="_Row1_Template-STDMonthlyReport4ConsoRevise3.9 4 2" xfId="5165" xr:uid="{6473066C-7760-45F1-85CD-9740D69ACD2D}"/>
    <cellStyle name="_Row1_Template-STDMonthlyReport4ConsoRevise3.9 5" xfId="5170" xr:uid="{DE54B61B-AAAF-4AE9-AB97-ECF4F6289C6E}"/>
    <cellStyle name="_Row2" xfId="1466" xr:uid="{00000000-0005-0000-0000-0000B0050000}"/>
    <cellStyle name="_Row2 2" xfId="1467" xr:uid="{00000000-0005-0000-0000-0000B1050000}"/>
    <cellStyle name="_Row2 2 2" xfId="1468" xr:uid="{00000000-0005-0000-0000-0000B2050000}"/>
    <cellStyle name="_Row2 2 2 2" xfId="5162" xr:uid="{F6889534-1BF4-4A3B-951B-D35373EF1F06}"/>
    <cellStyle name="_Row2 2 3" xfId="1469" xr:uid="{00000000-0005-0000-0000-0000B3050000}"/>
    <cellStyle name="_Row2 2 3 2" xfId="5161" xr:uid="{4BEB4A9C-4FF1-4B0B-9C1E-41B118990512}"/>
    <cellStyle name="_Row2 2 4" xfId="5163" xr:uid="{F95A951E-9593-4063-8266-0929FB09BED0}"/>
    <cellStyle name="_Row2 3" xfId="1470" xr:uid="{00000000-0005-0000-0000-0000B4050000}"/>
    <cellStyle name="_Row2 3 2" xfId="5160" xr:uid="{4136733F-E418-4954-BB72-5420E1F49A6E}"/>
    <cellStyle name="_Row2 4" xfId="1471" xr:uid="{00000000-0005-0000-0000-0000B5050000}"/>
    <cellStyle name="_Row2 4 2" xfId="5159" xr:uid="{E462CBD8-5D88-46A7-B686-4ABF1CB04203}"/>
    <cellStyle name="_Row2 5" xfId="5164" xr:uid="{BFAC4192-A505-4773-B8A1-8202F68081DF}"/>
    <cellStyle name="_Row2_38.AdminRelated (M)" xfId="1472" xr:uid="{00000000-0005-0000-0000-0000B6050000}"/>
    <cellStyle name="_Row2_Cognis_Conso_Dec 06" xfId="1473" xr:uid="{00000000-0005-0000-0000-0000B7050000}"/>
    <cellStyle name="_Row2_COM Consol BS and PL 31 Dec 2006_KSY" xfId="1474" xr:uid="{00000000-0005-0000-0000-0000B8050000}"/>
    <cellStyle name="_Row2_COM Consol BS and PL 31 Dec 2006_KSY 2" xfId="1475" xr:uid="{00000000-0005-0000-0000-0000B9050000}"/>
    <cellStyle name="_Row2_COM Consol BS and PL 31 Dec 2006_KSY 2 2" xfId="1476" xr:uid="{00000000-0005-0000-0000-0000BA050000}"/>
    <cellStyle name="_Row2_COM Consol BS and PL 31 Dec 2006_KSY 2 2 2" xfId="5156" xr:uid="{1E1794D7-BF01-4F70-8F28-4F588164BA6D}"/>
    <cellStyle name="_Row2_COM Consol BS and PL 31 Dec 2006_KSY 2 3" xfId="1477" xr:uid="{00000000-0005-0000-0000-0000BB050000}"/>
    <cellStyle name="_Row2_COM Consol BS and PL 31 Dec 2006_KSY 2 3 2" xfId="5155" xr:uid="{B280C255-B543-4D55-AF20-740696EB00B4}"/>
    <cellStyle name="_Row2_COM Consol BS and PL 31 Dec 2006_KSY 2 4" xfId="5157" xr:uid="{ABD7C572-E273-4C3F-81AC-E0871196CBE6}"/>
    <cellStyle name="_Row2_COM Consol BS and PL 31 Dec 2006_KSY 3" xfId="1478" xr:uid="{00000000-0005-0000-0000-0000BC050000}"/>
    <cellStyle name="_Row2_COM Consol BS and PL 31 Dec 2006_KSY 3 2" xfId="5154" xr:uid="{D5755222-9737-4A42-AAC1-9DF42EECA71E}"/>
    <cellStyle name="_Row2_COM Consol BS and PL 31 Dec 2006_KSY 4" xfId="1479" xr:uid="{00000000-0005-0000-0000-0000BD050000}"/>
    <cellStyle name="_Row2_COM Consol BS and PL 31 Dec 2006_KSY 4 2" xfId="5153" xr:uid="{783A7B80-8CDE-48A8-9EEB-D9E8265DD803}"/>
    <cellStyle name="_Row2_COM Consol BS and PL 31 Dec 2006_KSY 5" xfId="5158" xr:uid="{85A316A0-31CC-4043-87DC-905D9F451BE0}"/>
    <cellStyle name="_Row2_Commitments Note" xfId="1480" xr:uid="{00000000-0005-0000-0000-0000BE050000}"/>
    <cellStyle name="_Row2_Commitments Note 2" xfId="1481" xr:uid="{00000000-0005-0000-0000-0000BF050000}"/>
    <cellStyle name="_Row2_Commitments Note 2 2" xfId="1482" xr:uid="{00000000-0005-0000-0000-0000C0050000}"/>
    <cellStyle name="_Row2_Commitments Note 2 2 2" xfId="5150" xr:uid="{8CD00ED8-6B56-41EA-8BC1-0C5AA1FC3E40}"/>
    <cellStyle name="_Row2_Commitments Note 2 3" xfId="1483" xr:uid="{00000000-0005-0000-0000-0000C1050000}"/>
    <cellStyle name="_Row2_Commitments Note 2 3 2" xfId="5149" xr:uid="{DA9F5952-E345-4FB9-A167-2F12E97F9BF6}"/>
    <cellStyle name="_Row2_Commitments Note 2 4" xfId="5151" xr:uid="{9A838E48-8F2A-48B8-A9EA-567706B9D8D7}"/>
    <cellStyle name="_Row2_Commitments Note 3" xfId="1484" xr:uid="{00000000-0005-0000-0000-0000C2050000}"/>
    <cellStyle name="_Row2_Commitments Note 3 2" xfId="5148" xr:uid="{30693E8B-4379-41F4-A29A-4C0269A60E99}"/>
    <cellStyle name="_Row2_Commitments Note 4" xfId="1485" xr:uid="{00000000-0005-0000-0000-0000C3050000}"/>
    <cellStyle name="_Row2_Commitments Note 4 2" xfId="5147" xr:uid="{49DC1080-05AF-4179-9AB3-03E4B91EB8D1}"/>
    <cellStyle name="_Row2_Commitments Note 5" xfId="5152" xr:uid="{7805687E-B46A-40F4-891A-193EE58DA005}"/>
    <cellStyle name="_Row2_Copy of PTT(amended by Janice on CFS)llatest1" xfId="1486" xr:uid="{00000000-0005-0000-0000-0000C4050000}"/>
    <cellStyle name="_Row2_Copy of PTT(amended by Janice on CFS)llatest1 2" xfId="1487" xr:uid="{00000000-0005-0000-0000-0000C5050000}"/>
    <cellStyle name="_Row2_Copy of PTT(amended by Janice on CFS)llatest1 2 2" xfId="1488" xr:uid="{00000000-0005-0000-0000-0000C6050000}"/>
    <cellStyle name="_Row2_Copy of PTT(amended by Janice on CFS)llatest1 2 2 2" xfId="5144" xr:uid="{2E1100C7-37B7-473A-9CB3-87D23628587F}"/>
    <cellStyle name="_Row2_Copy of PTT(amended by Janice on CFS)llatest1 2 3" xfId="1489" xr:uid="{00000000-0005-0000-0000-0000C7050000}"/>
    <cellStyle name="_Row2_Copy of PTT(amended by Janice on CFS)llatest1 2 3 2" xfId="5143" xr:uid="{3020AAE5-6A72-4CC9-896C-82EF369BEC82}"/>
    <cellStyle name="_Row2_Copy of PTT(amended by Janice on CFS)llatest1 2 4" xfId="5145" xr:uid="{A9660C3E-A700-4D7F-BC2C-C4621C88F770}"/>
    <cellStyle name="_Row2_Copy of PTT(amended by Janice on CFS)llatest1 3" xfId="1490" xr:uid="{00000000-0005-0000-0000-0000C8050000}"/>
    <cellStyle name="_Row2_Copy of PTT(amended by Janice on CFS)llatest1 3 2" xfId="5142" xr:uid="{12642707-104A-4A12-9AC8-A2ECF585FF69}"/>
    <cellStyle name="_Row2_Copy of PTT(amended by Janice on CFS)llatest1 4" xfId="1491" xr:uid="{00000000-0005-0000-0000-0000C9050000}"/>
    <cellStyle name="_Row2_Copy of PTT(amended by Janice on CFS)llatest1 4 2" xfId="5141" xr:uid="{35AA545F-7CA4-4C7E-97E5-836F258D227B}"/>
    <cellStyle name="_Row2_Copy of PTT(amended by Janice on CFS)llatest1 5" xfId="5146" xr:uid="{2DAACD71-CD46-4CF2-9F5B-AA0B56A66115}"/>
    <cellStyle name="_Row2_Copy of PTT(amended by Janice on CFS)llatest1_38.AdminRelated (M)" xfId="1492" xr:uid="{00000000-0005-0000-0000-0000CA050000}"/>
    <cellStyle name="_Row2_Copy of PTT(amended by Janice on CFS)llatest1_38.AdminRelated (M) 2" xfId="1493" xr:uid="{00000000-0005-0000-0000-0000CB050000}"/>
    <cellStyle name="_Row2_Copy of PTT(amended by Janice on CFS)llatest1_38.AdminRelated (M) 2 2" xfId="1494" xr:uid="{00000000-0005-0000-0000-0000CC050000}"/>
    <cellStyle name="_Row2_Copy of PTT(amended by Janice on CFS)llatest1_38.AdminRelated (M) 2 2 2" xfId="5138" xr:uid="{95428BA0-995F-4124-A687-597234BD42E8}"/>
    <cellStyle name="_Row2_Copy of PTT(amended by Janice on CFS)llatest1_38.AdminRelated (M) 2 3" xfId="1495" xr:uid="{00000000-0005-0000-0000-0000CD050000}"/>
    <cellStyle name="_Row2_Copy of PTT(amended by Janice on CFS)llatest1_38.AdminRelated (M) 2 3 2" xfId="5137" xr:uid="{FB364AB5-ECF9-4514-93B9-6C5DA25606FA}"/>
    <cellStyle name="_Row2_Copy of PTT(amended by Janice on CFS)llatest1_38.AdminRelated (M) 2 4" xfId="5139" xr:uid="{BA261087-0417-4BA9-84D8-BF3956772D50}"/>
    <cellStyle name="_Row2_Copy of PTT(amended by Janice on CFS)llatest1_38.AdminRelated (M) 3" xfId="1496" xr:uid="{00000000-0005-0000-0000-0000CE050000}"/>
    <cellStyle name="_Row2_Copy of PTT(amended by Janice on CFS)llatest1_38.AdminRelated (M) 3 2" xfId="5136" xr:uid="{D1E952B6-7E1F-4C06-A8ED-77E068F9B0CA}"/>
    <cellStyle name="_Row2_Copy of PTT(amended by Janice on CFS)llatest1_38.AdminRelated (M) 4" xfId="1497" xr:uid="{00000000-0005-0000-0000-0000CF050000}"/>
    <cellStyle name="_Row2_Copy of PTT(amended by Janice on CFS)llatest1_38.AdminRelated (M) 4 2" xfId="5135" xr:uid="{48B89173-CFDF-4358-BB1B-74A2D2BEC82E}"/>
    <cellStyle name="_Row2_Copy of PTT(amended by Janice on CFS)llatest1_38.AdminRelated (M) 5" xfId="5140" xr:uid="{D6880A5D-47A8-4CF4-85F8-9AAB035EF738}"/>
    <cellStyle name="_Row2_Copy of PTT(amended by Janice on CFS)llatest1_38.AdminRelated (M)_1" xfId="1498" xr:uid="{00000000-0005-0000-0000-0000D0050000}"/>
    <cellStyle name="_Row2_Copy of PTT(amended by Janice on CFS)llatest1_38.AdminRelated (M)_1 2" xfId="1499" xr:uid="{00000000-0005-0000-0000-0000D1050000}"/>
    <cellStyle name="_Row2_Copy of PTT(amended by Janice on CFS)llatest1_38.AdminRelated (M)_1 2 2" xfId="1500" xr:uid="{00000000-0005-0000-0000-0000D2050000}"/>
    <cellStyle name="_Row2_Copy of PTT(amended by Janice on CFS)llatest1_38.AdminRelated (M)_1 2 2 2" xfId="5132" xr:uid="{FEDC490E-0312-4C1A-8917-BBE749846215}"/>
    <cellStyle name="_Row2_Copy of PTT(amended by Janice on CFS)llatest1_38.AdminRelated (M)_1 2 3" xfId="1501" xr:uid="{00000000-0005-0000-0000-0000D3050000}"/>
    <cellStyle name="_Row2_Copy of PTT(amended by Janice on CFS)llatest1_38.AdminRelated (M)_1 2 3 2" xfId="5131" xr:uid="{9D57B1F1-E268-4897-9E3A-364DD6D3D6AC}"/>
    <cellStyle name="_Row2_Copy of PTT(amended by Janice on CFS)llatest1_38.AdminRelated (M)_1 2 4" xfId="5133" xr:uid="{45F4B0B6-EE78-412A-B4CD-B632B0FACCE1}"/>
    <cellStyle name="_Row2_Copy of PTT(amended by Janice on CFS)llatest1_38.AdminRelated (M)_1 3" xfId="1502" xr:uid="{00000000-0005-0000-0000-0000D4050000}"/>
    <cellStyle name="_Row2_Copy of PTT(amended by Janice on CFS)llatest1_38.AdminRelated (M)_1 3 2" xfId="5130" xr:uid="{88CD5127-63A3-4058-8D6A-7892BE2E28CB}"/>
    <cellStyle name="_Row2_Copy of PTT(amended by Janice on CFS)llatest1_38.AdminRelated (M)_1 4" xfId="1503" xr:uid="{00000000-0005-0000-0000-0000D5050000}"/>
    <cellStyle name="_Row2_Copy of PTT(amended by Janice on CFS)llatest1_38.AdminRelated (M)_1 4 2" xfId="5129" xr:uid="{656E6BAE-95DE-446F-A81E-F35F1E892DAE}"/>
    <cellStyle name="_Row2_Copy of PTT(amended by Janice on CFS)llatest1_38.AdminRelated (M)_1 5" xfId="5134" xr:uid="{F8D7C51C-14C0-4C70-9C74-B130294EC831}"/>
    <cellStyle name="_Row2_Copy of PTT(amended by Janice on CFS)llatest1_38.AdminRelated (M)_PTT Reports_30.11.10" xfId="1504" xr:uid="{00000000-0005-0000-0000-0000D6050000}"/>
    <cellStyle name="_Row2_Copy of PTT(amended by Janice on CFS)llatest1_38.AdminRelated (M)_PTT Reports_30.11.10 2" xfId="1505" xr:uid="{00000000-0005-0000-0000-0000D7050000}"/>
    <cellStyle name="_Row2_Copy of PTT(amended by Janice on CFS)llatest1_38.AdminRelated (M)_PTT Reports_30.11.10 2 2" xfId="1506" xr:uid="{00000000-0005-0000-0000-0000D8050000}"/>
    <cellStyle name="_Row2_Copy of PTT(amended by Janice on CFS)llatest1_38.AdminRelated (M)_PTT Reports_30.11.10 2 2 2" xfId="5126" xr:uid="{20687828-EAA8-44E4-A5E2-A5DA1ED22C45}"/>
    <cellStyle name="_Row2_Copy of PTT(amended by Janice on CFS)llatest1_38.AdminRelated (M)_PTT Reports_30.11.10 2 3" xfId="1507" xr:uid="{00000000-0005-0000-0000-0000D9050000}"/>
    <cellStyle name="_Row2_Copy of PTT(amended by Janice on CFS)llatest1_38.AdminRelated (M)_PTT Reports_30.11.10 2 3 2" xfId="5125" xr:uid="{999E326B-C6EB-4D21-A699-D1651A6A99A8}"/>
    <cellStyle name="_Row2_Copy of PTT(amended by Janice on CFS)llatest1_38.AdminRelated (M)_PTT Reports_30.11.10 2 4" xfId="5127" xr:uid="{E54A9180-DBD3-4134-AF91-B3A4ECCA296C}"/>
    <cellStyle name="_Row2_Copy of PTT(amended by Janice on CFS)llatest1_38.AdminRelated (M)_PTT Reports_30.11.10 3" xfId="1508" xr:uid="{00000000-0005-0000-0000-0000DA050000}"/>
    <cellStyle name="_Row2_Copy of PTT(amended by Janice on CFS)llatest1_38.AdminRelated (M)_PTT Reports_30.11.10 3 2" xfId="5124" xr:uid="{EF894ABF-188E-4328-B7EA-5281C640963B}"/>
    <cellStyle name="_Row2_Copy of PTT(amended by Janice on CFS)llatest1_38.AdminRelated (M)_PTT Reports_30.11.10 4" xfId="1509" xr:uid="{00000000-0005-0000-0000-0000DB050000}"/>
    <cellStyle name="_Row2_Copy of PTT(amended by Janice on CFS)llatest1_38.AdminRelated (M)_PTT Reports_30.11.10 4 2" xfId="5123" xr:uid="{2D7F5C4D-0BDD-4B10-9FBD-16BB319FAA2B}"/>
    <cellStyle name="_Row2_Copy of PTT(amended by Janice on CFS)llatest1_38.AdminRelated (M)_PTT Reports_30.11.10 5" xfId="5128" xr:uid="{81A82D5F-CC72-43D7-BA2B-3834E1B419AB}"/>
    <cellStyle name="_Row2_Copy of PTT(amended by Janice on CFS)llatest1_38.AdminRelated (M)_Sheet1" xfId="1510" xr:uid="{00000000-0005-0000-0000-0000DC050000}"/>
    <cellStyle name="_Row2_Copy of PTT(amended by Janice on CFS)llatest1_38.AdminRelated (M)_Sheet1 2" xfId="1511" xr:uid="{00000000-0005-0000-0000-0000DD050000}"/>
    <cellStyle name="_Row2_Copy of PTT(amended by Janice on CFS)llatest1_38.AdminRelated (M)_Sheet1 2 2" xfId="1512" xr:uid="{00000000-0005-0000-0000-0000DE050000}"/>
    <cellStyle name="_Row2_Copy of PTT(amended by Janice on CFS)llatest1_38.AdminRelated (M)_Sheet1 2 2 2" xfId="5120" xr:uid="{592B886F-DFB9-4622-9675-8198AB64E065}"/>
    <cellStyle name="_Row2_Copy of PTT(amended by Janice on CFS)llatest1_38.AdminRelated (M)_Sheet1 2 3" xfId="1513" xr:uid="{00000000-0005-0000-0000-0000DF050000}"/>
    <cellStyle name="_Row2_Copy of PTT(amended by Janice on CFS)llatest1_38.AdminRelated (M)_Sheet1 2 3 2" xfId="5119" xr:uid="{192DDD2F-6848-40F7-8C88-A754E87D6434}"/>
    <cellStyle name="_Row2_Copy of PTT(amended by Janice on CFS)llatest1_38.AdminRelated (M)_Sheet1 2 4" xfId="5121" xr:uid="{7D9AC437-ECF6-4C11-A2DC-04A5C8D99673}"/>
    <cellStyle name="_Row2_Copy of PTT(amended by Janice on CFS)llatest1_38.AdminRelated (M)_Sheet1 3" xfId="1514" xr:uid="{00000000-0005-0000-0000-0000E0050000}"/>
    <cellStyle name="_Row2_Copy of PTT(amended by Janice on CFS)llatest1_38.AdminRelated (M)_Sheet1 3 2" xfId="5118" xr:uid="{FDADDCA0-A7B1-4132-BA94-34B671881111}"/>
    <cellStyle name="_Row2_Copy of PTT(amended by Janice on CFS)llatest1_38.AdminRelated (M)_Sheet1 4" xfId="1515" xr:uid="{00000000-0005-0000-0000-0000E1050000}"/>
    <cellStyle name="_Row2_Copy of PTT(amended by Janice on CFS)llatest1_38.AdminRelated (M)_Sheet1 4 2" xfId="5117" xr:uid="{540EEFC4-E387-43F8-8707-D92FE8AAB6BE}"/>
    <cellStyle name="_Row2_Copy of PTT(amended by Janice on CFS)llatest1_38.AdminRelated (M)_Sheet1 5" xfId="5122" xr:uid="{02C9C2EB-3C37-4B82-81B0-D5AB28D1EAEA}"/>
    <cellStyle name="_Row2_Copy of PTT(amended by Janice on CFS)llatest1_4.CEConso" xfId="1516" xr:uid="{00000000-0005-0000-0000-0000E2050000}"/>
    <cellStyle name="_Row2_Copy of PTT(amended by Janice on CFS)llatest1_4.CEConso 2" xfId="1517" xr:uid="{00000000-0005-0000-0000-0000E3050000}"/>
    <cellStyle name="_Row2_Copy of PTT(amended by Janice on CFS)llatest1_4.CEConso 2 2" xfId="1518" xr:uid="{00000000-0005-0000-0000-0000E4050000}"/>
    <cellStyle name="_Row2_Copy of PTT(amended by Janice on CFS)llatest1_4.CEConso 2 2 2" xfId="5114" xr:uid="{08899A8C-5D18-4B0C-822C-51BFD862CC06}"/>
    <cellStyle name="_Row2_Copy of PTT(amended by Janice on CFS)llatest1_4.CEConso 2 3" xfId="1519" xr:uid="{00000000-0005-0000-0000-0000E5050000}"/>
    <cellStyle name="_Row2_Copy of PTT(amended by Janice on CFS)llatest1_4.CEConso 2 3 2" xfId="5113" xr:uid="{4289431D-2EF1-40C0-B5D1-04E82D95B79E}"/>
    <cellStyle name="_Row2_Copy of PTT(amended by Janice on CFS)llatest1_4.CEConso 2 4" xfId="5115" xr:uid="{413E7423-CC8C-4504-A5CC-E7A77D91D044}"/>
    <cellStyle name="_Row2_Copy of PTT(amended by Janice on CFS)llatest1_4.CEConso 3" xfId="1520" xr:uid="{00000000-0005-0000-0000-0000E6050000}"/>
    <cellStyle name="_Row2_Copy of PTT(amended by Janice on CFS)llatest1_4.CEConso 3 2" xfId="5112" xr:uid="{5C720414-174A-47B8-B58E-86727A3D5B6D}"/>
    <cellStyle name="_Row2_Copy of PTT(amended by Janice on CFS)llatest1_4.CEConso 4" xfId="1521" xr:uid="{00000000-0005-0000-0000-0000E7050000}"/>
    <cellStyle name="_Row2_Copy of PTT(amended by Janice on CFS)llatest1_4.CEConso 4 2" xfId="5111" xr:uid="{84240E40-3339-41C4-8C07-43CE7EF56898}"/>
    <cellStyle name="_Row2_Copy of PTT(amended by Janice on CFS)llatest1_4.CEConso 5" xfId="5116" xr:uid="{3DE1D2FD-5684-4495-B0C7-115593138310}"/>
    <cellStyle name="_Row2_Copy of PTT(amended by Janice on CFS)llatest1_4.CEConso_4.CEConso_Final" xfId="1522" xr:uid="{00000000-0005-0000-0000-0000E8050000}"/>
    <cellStyle name="_Row2_Copy of PTT(amended by Janice on CFS)llatest1_4.CEConso_4.CEConso_Final 2" xfId="1523" xr:uid="{00000000-0005-0000-0000-0000E9050000}"/>
    <cellStyle name="_Row2_Copy of PTT(amended by Janice on CFS)llatest1_4.CEConso_4.CEConso_Final 2 2" xfId="1524" xr:uid="{00000000-0005-0000-0000-0000EA050000}"/>
    <cellStyle name="_Row2_Copy of PTT(amended by Janice on CFS)llatest1_4.CEConso_4.CEConso_Final 2 2 2" xfId="5108" xr:uid="{C17B3B9A-4B79-4187-8818-D13299468841}"/>
    <cellStyle name="_Row2_Copy of PTT(amended by Janice on CFS)llatest1_4.CEConso_4.CEConso_Final 2 3" xfId="1525" xr:uid="{00000000-0005-0000-0000-0000EB050000}"/>
    <cellStyle name="_Row2_Copy of PTT(amended by Janice on CFS)llatest1_4.CEConso_4.CEConso_Final 2 3 2" xfId="5107" xr:uid="{8A8669D6-E091-4E89-82F4-B2299CCEE277}"/>
    <cellStyle name="_Row2_Copy of PTT(amended by Janice on CFS)llatest1_4.CEConso_4.CEConso_Final 2 4" xfId="5109" xr:uid="{40CA04F3-091C-482F-A14A-C96C00AF473A}"/>
    <cellStyle name="_Row2_Copy of PTT(amended by Janice on CFS)llatest1_4.CEConso_4.CEConso_Final 3" xfId="1526" xr:uid="{00000000-0005-0000-0000-0000EC050000}"/>
    <cellStyle name="_Row2_Copy of PTT(amended by Janice on CFS)llatest1_4.CEConso_4.CEConso_Final 3 2" xfId="5106" xr:uid="{4D515E51-872E-4F6B-82C2-0DBEAF642A5B}"/>
    <cellStyle name="_Row2_Copy of PTT(amended by Janice on CFS)llatest1_4.CEConso_4.CEConso_Final 4" xfId="1527" xr:uid="{00000000-0005-0000-0000-0000ED050000}"/>
    <cellStyle name="_Row2_Copy of PTT(amended by Janice on CFS)llatest1_4.CEConso_4.CEConso_Final 4 2" xfId="5105" xr:uid="{A478D097-41E3-4B81-BC3C-20E705361A40}"/>
    <cellStyle name="_Row2_Copy of PTT(amended by Janice on CFS)llatest1_4.CEConso_4.CEConso_Final 5" xfId="5110" xr:uid="{1744D935-9E29-4D3A-AB77-B0D22252D655}"/>
    <cellStyle name="_Row2_Copy of PTT(amended by Janice on CFS)llatest1_4.CEConso_Final" xfId="1528" xr:uid="{00000000-0005-0000-0000-0000EE050000}"/>
    <cellStyle name="_Row2_Copy of PTT(amended by Janice on CFS)llatest1_4.CEConso_Final 2" xfId="1529" xr:uid="{00000000-0005-0000-0000-0000EF050000}"/>
    <cellStyle name="_Row2_Copy of PTT(amended by Janice on CFS)llatest1_4.CEConso_Final 2 2" xfId="1530" xr:uid="{00000000-0005-0000-0000-0000F0050000}"/>
    <cellStyle name="_Row2_Copy of PTT(amended by Janice on CFS)llatest1_4.CEConso_Final 2 2 2" xfId="5102" xr:uid="{2A0B8ABE-1C78-4A15-83B6-F460CEFB6D88}"/>
    <cellStyle name="_Row2_Copy of PTT(amended by Janice on CFS)llatest1_4.CEConso_Final 2 3" xfId="1531" xr:uid="{00000000-0005-0000-0000-0000F1050000}"/>
    <cellStyle name="_Row2_Copy of PTT(amended by Janice on CFS)llatest1_4.CEConso_Final 2 3 2" xfId="5101" xr:uid="{DD15D285-CC02-4EE3-BBE8-C28FDB71B4D7}"/>
    <cellStyle name="_Row2_Copy of PTT(amended by Janice on CFS)llatest1_4.CEConso_Final 2 4" xfId="5103" xr:uid="{092E577B-E9B0-4712-8117-9087048BC196}"/>
    <cellStyle name="_Row2_Copy of PTT(amended by Janice on CFS)llatest1_4.CEConso_Final 22.1.10" xfId="1532" xr:uid="{00000000-0005-0000-0000-0000F2050000}"/>
    <cellStyle name="_Row2_Copy of PTT(amended by Janice on CFS)llatest1_4.CEConso_Final 22.1.10 2" xfId="1533" xr:uid="{00000000-0005-0000-0000-0000F3050000}"/>
    <cellStyle name="_Row2_Copy of PTT(amended by Janice on CFS)llatest1_4.CEConso_Final 22.1.10 2 2" xfId="1534" xr:uid="{00000000-0005-0000-0000-0000F4050000}"/>
    <cellStyle name="_Row2_Copy of PTT(amended by Janice on CFS)llatest1_4.CEConso_Final 22.1.10 2 2 2" xfId="5098" xr:uid="{83280E5C-812F-4C3E-931A-D2E36B2E5C36}"/>
    <cellStyle name="_Row2_Copy of PTT(amended by Janice on CFS)llatest1_4.CEConso_Final 22.1.10 2 3" xfId="1535" xr:uid="{00000000-0005-0000-0000-0000F5050000}"/>
    <cellStyle name="_Row2_Copy of PTT(amended by Janice on CFS)llatest1_4.CEConso_Final 22.1.10 2 3 2" xfId="5097" xr:uid="{6E982647-3E89-4868-93A0-ED4617541F71}"/>
    <cellStyle name="_Row2_Copy of PTT(amended by Janice on CFS)llatest1_4.CEConso_Final 22.1.10 2 4" xfId="5099" xr:uid="{B97255B7-58AF-4B72-9888-DD5866CC9FE9}"/>
    <cellStyle name="_Row2_Copy of PTT(amended by Janice on CFS)llatest1_4.CEConso_Final 22.1.10 3" xfId="1536" xr:uid="{00000000-0005-0000-0000-0000F6050000}"/>
    <cellStyle name="_Row2_Copy of PTT(amended by Janice on CFS)llatest1_4.CEConso_Final 22.1.10 3 2" xfId="5096" xr:uid="{54EA3FE5-52D2-491F-B184-6B29F3650560}"/>
    <cellStyle name="_Row2_Copy of PTT(amended by Janice on CFS)llatest1_4.CEConso_Final 22.1.10 4" xfId="1537" xr:uid="{00000000-0005-0000-0000-0000F7050000}"/>
    <cellStyle name="_Row2_Copy of PTT(amended by Janice on CFS)llatest1_4.CEConso_Final 22.1.10 4 2" xfId="5095" xr:uid="{EA1F5654-ADD2-493B-9DD8-216FC0C26570}"/>
    <cellStyle name="_Row2_Copy of PTT(amended by Janice on CFS)llatest1_4.CEConso_Final 22.1.10 5" xfId="5100" xr:uid="{1C296F9A-F8C6-47FD-8672-D22363F5C00C}"/>
    <cellStyle name="_Row2_Copy of PTT(amended by Janice on CFS)llatest1_4.CEConso_Final 22.1.10_PTT Reports_30.11.10" xfId="1538" xr:uid="{00000000-0005-0000-0000-0000F8050000}"/>
    <cellStyle name="_Row2_Copy of PTT(amended by Janice on CFS)llatest1_4.CEConso_Final 22.1.10_PTT Reports_30.11.10 2" xfId="1539" xr:uid="{00000000-0005-0000-0000-0000F9050000}"/>
    <cellStyle name="_Row2_Copy of PTT(amended by Janice on CFS)llatest1_4.CEConso_Final 22.1.10_PTT Reports_30.11.10 2 2" xfId="1540" xr:uid="{00000000-0005-0000-0000-0000FA050000}"/>
    <cellStyle name="_Row2_Copy of PTT(amended by Janice on CFS)llatest1_4.CEConso_Final 22.1.10_PTT Reports_30.11.10 2 2 2" xfId="5092" xr:uid="{C89302ED-B413-44F9-AC48-D077A37FB71A}"/>
    <cellStyle name="_Row2_Copy of PTT(amended by Janice on CFS)llatest1_4.CEConso_Final 22.1.10_PTT Reports_30.11.10 2 3" xfId="1541" xr:uid="{00000000-0005-0000-0000-0000FB050000}"/>
    <cellStyle name="_Row2_Copy of PTT(amended by Janice on CFS)llatest1_4.CEConso_Final 22.1.10_PTT Reports_30.11.10 2 3 2" xfId="5091" xr:uid="{2A8EC027-F8F9-492C-A2F3-5DB6F79ECE46}"/>
    <cellStyle name="_Row2_Copy of PTT(amended by Janice on CFS)llatest1_4.CEConso_Final 22.1.10_PTT Reports_30.11.10 2 4" xfId="5093" xr:uid="{DF4D1A23-0B97-44F6-8E06-8CD836791AAF}"/>
    <cellStyle name="_Row2_Copy of PTT(amended by Janice on CFS)llatest1_4.CEConso_Final 22.1.10_PTT Reports_30.11.10 3" xfId="1542" xr:uid="{00000000-0005-0000-0000-0000FC050000}"/>
    <cellStyle name="_Row2_Copy of PTT(amended by Janice on CFS)llatest1_4.CEConso_Final 22.1.10_PTT Reports_30.11.10 3 2" xfId="5090" xr:uid="{BDCFA1A2-104D-4C9F-B191-17C699512EFD}"/>
    <cellStyle name="_Row2_Copy of PTT(amended by Janice on CFS)llatest1_4.CEConso_Final 22.1.10_PTT Reports_30.11.10 4" xfId="1543" xr:uid="{00000000-0005-0000-0000-0000FD050000}"/>
    <cellStyle name="_Row2_Copy of PTT(amended by Janice on CFS)llatest1_4.CEConso_Final 22.1.10_PTT Reports_30.11.10 4 2" xfId="5089" xr:uid="{2369AFF0-F70F-44A4-A559-6E303B9FBB1B}"/>
    <cellStyle name="_Row2_Copy of PTT(amended by Janice on CFS)llatest1_4.CEConso_Final 22.1.10_PTT Reports_30.11.10 5" xfId="5094" xr:uid="{4C538C38-5CF5-4FC4-822C-CD036260732E}"/>
    <cellStyle name="_Row2_Copy of PTT(amended by Janice on CFS)llatest1_4.CEConso_Final 3" xfId="1544" xr:uid="{00000000-0005-0000-0000-0000FE050000}"/>
    <cellStyle name="_Row2_Copy of PTT(amended by Janice on CFS)llatest1_4.CEConso_Final 3 2" xfId="5088" xr:uid="{66C866F3-9204-4FA3-8F6F-FB2292C6FC97}"/>
    <cellStyle name="_Row2_Copy of PTT(amended by Janice on CFS)llatest1_4.CEConso_Final 4" xfId="1545" xr:uid="{00000000-0005-0000-0000-0000FF050000}"/>
    <cellStyle name="_Row2_Copy of PTT(amended by Janice on CFS)llatest1_4.CEConso_Final 4 2" xfId="5087" xr:uid="{D03B8835-2ACF-406A-A0B9-562C1E5EF731}"/>
    <cellStyle name="_Row2_Copy of PTT(amended by Janice on CFS)llatest1_4.CEConso_Final 5" xfId="1546" xr:uid="{00000000-0005-0000-0000-000000060000}"/>
    <cellStyle name="_Row2_Copy of PTT(amended by Janice on CFS)llatest1_4.CEConso_Final 5 2" xfId="5086" xr:uid="{A903E211-E2B0-44F0-880E-E6C6F623796D}"/>
    <cellStyle name="_Row2_Copy of PTT(amended by Janice on CFS)llatest1_4.CEConso_Final 6" xfId="5104" xr:uid="{4C35A2E0-7B31-4125-A00B-F556A1070472}"/>
    <cellStyle name="_Row2_Copy of PTT(amended by Janice on CFS)llatest1_4.CEConso_Sheet1" xfId="1547" xr:uid="{00000000-0005-0000-0000-000001060000}"/>
    <cellStyle name="_Row2_Copy of PTT(amended by Janice on CFS)llatest1_4.CEConso_Sheet1 2" xfId="1548" xr:uid="{00000000-0005-0000-0000-000002060000}"/>
    <cellStyle name="_Row2_Copy of PTT(amended by Janice on CFS)llatest1_4.CEConso_Sheet1 2 2" xfId="1549" xr:uid="{00000000-0005-0000-0000-000003060000}"/>
    <cellStyle name="_Row2_Copy of PTT(amended by Janice on CFS)llatest1_4.CEConso_Sheet1 2 2 2" xfId="5083" xr:uid="{9AFDF378-7AD3-41CA-8C57-4B4863F92A17}"/>
    <cellStyle name="_Row2_Copy of PTT(amended by Janice on CFS)llatest1_4.CEConso_Sheet1 2 3" xfId="1550" xr:uid="{00000000-0005-0000-0000-000004060000}"/>
    <cellStyle name="_Row2_Copy of PTT(amended by Janice on CFS)llatest1_4.CEConso_Sheet1 2 3 2" xfId="5082" xr:uid="{BF0005C9-6BC2-4356-B38D-4FEA2F505CE2}"/>
    <cellStyle name="_Row2_Copy of PTT(amended by Janice on CFS)llatest1_4.CEConso_Sheet1 2 4" xfId="5084" xr:uid="{D1027EA9-DE46-4352-A5CC-FC803DCE436B}"/>
    <cellStyle name="_Row2_Copy of PTT(amended by Janice on CFS)llatest1_4.CEConso_Sheet1 3" xfId="1551" xr:uid="{00000000-0005-0000-0000-000005060000}"/>
    <cellStyle name="_Row2_Copy of PTT(amended by Janice on CFS)llatest1_4.CEConso_Sheet1 3 2" xfId="5081" xr:uid="{6807BCBB-095F-4588-B3E0-F3150DD013EE}"/>
    <cellStyle name="_Row2_Copy of PTT(amended by Janice on CFS)llatest1_4.CEConso_Sheet1 4" xfId="1552" xr:uid="{00000000-0005-0000-0000-000006060000}"/>
    <cellStyle name="_Row2_Copy of PTT(amended by Janice on CFS)llatest1_4.CEConso_Sheet1 4 2" xfId="5080" xr:uid="{76D24700-9C2B-47A3-9B9F-CF66B78B9481}"/>
    <cellStyle name="_Row2_Copy of PTT(amended by Janice on CFS)llatest1_4.CEConso_Sheet1 5" xfId="5085" xr:uid="{C2DD0A21-AD6F-43BB-AF01-861DA67A1655}"/>
    <cellStyle name="_Row2_Copy of PTT(amended by Janice on CFS)llatest1_7.EBITDA" xfId="1553" xr:uid="{00000000-0005-0000-0000-000007060000}"/>
    <cellStyle name="_Row2_Copy of PTT(amended by Janice on CFS)llatest1_7.EBITDA 2" xfId="1554" xr:uid="{00000000-0005-0000-0000-000008060000}"/>
    <cellStyle name="_Row2_Copy of PTT(amended by Janice on CFS)llatest1_7.EBITDA 2 2" xfId="1555" xr:uid="{00000000-0005-0000-0000-000009060000}"/>
    <cellStyle name="_Row2_Copy of PTT(amended by Janice on CFS)llatest1_7.EBITDA 2 2 2" xfId="5077" xr:uid="{9AFBCAD7-A01E-4E63-834B-E9DAD6D57886}"/>
    <cellStyle name="_Row2_Copy of PTT(amended by Janice on CFS)llatest1_7.EBITDA 2 3" xfId="1556" xr:uid="{00000000-0005-0000-0000-00000A060000}"/>
    <cellStyle name="_Row2_Copy of PTT(amended by Janice on CFS)llatest1_7.EBITDA 2 3 2" xfId="5076" xr:uid="{55B47EF7-EB7B-412A-A294-8B1DA2662915}"/>
    <cellStyle name="_Row2_Copy of PTT(amended by Janice on CFS)llatest1_7.EBITDA 2 4" xfId="5078" xr:uid="{9A58F9A6-D892-4F78-8D24-88B62D4AAD0A}"/>
    <cellStyle name="_Row2_Copy of PTT(amended by Janice on CFS)llatest1_7.EBITDA 3" xfId="1557" xr:uid="{00000000-0005-0000-0000-00000B060000}"/>
    <cellStyle name="_Row2_Copy of PTT(amended by Janice on CFS)llatest1_7.EBITDA 3 2" xfId="5075" xr:uid="{B08A3A7C-9922-4087-809D-8405AA2F9DDA}"/>
    <cellStyle name="_Row2_Copy of PTT(amended by Janice on CFS)llatest1_7.EBITDA 4" xfId="1558" xr:uid="{00000000-0005-0000-0000-00000C060000}"/>
    <cellStyle name="_Row2_Copy of PTT(amended by Janice on CFS)llatest1_7.EBITDA 4 2" xfId="5074" xr:uid="{6CCB9CF7-D62F-4D9C-8A97-FFBDFD09EC68}"/>
    <cellStyle name="_Row2_Copy of PTT(amended by Janice on CFS)llatest1_7.EBITDA 5" xfId="5079" xr:uid="{D0C217D5-0CD4-4584-ABC7-33C0CD6F1B9A}"/>
    <cellStyle name="_Row2_Copy of PTT(amended by Janice on CFS)llatest1_7.EBITDA_PTT Reports_30.11.10" xfId="1559" xr:uid="{00000000-0005-0000-0000-00000D060000}"/>
    <cellStyle name="_Row2_Copy of PTT(amended by Janice on CFS)llatest1_7.EBITDA_PTT Reports_30.11.10 2" xfId="1560" xr:uid="{00000000-0005-0000-0000-00000E060000}"/>
    <cellStyle name="_Row2_Copy of PTT(amended by Janice on CFS)llatest1_7.EBITDA_PTT Reports_30.11.10 2 2" xfId="1561" xr:uid="{00000000-0005-0000-0000-00000F060000}"/>
    <cellStyle name="_Row2_Copy of PTT(amended by Janice on CFS)llatest1_7.EBITDA_PTT Reports_30.11.10 2 2 2" xfId="5071" xr:uid="{F8DCBFD8-619B-4B40-AF64-49B1AE22F56E}"/>
    <cellStyle name="_Row2_Copy of PTT(amended by Janice on CFS)llatest1_7.EBITDA_PTT Reports_30.11.10 2 3" xfId="1562" xr:uid="{00000000-0005-0000-0000-000010060000}"/>
    <cellStyle name="_Row2_Copy of PTT(amended by Janice on CFS)llatest1_7.EBITDA_PTT Reports_30.11.10 2 3 2" xfId="5070" xr:uid="{EB118C29-D956-4A98-8238-428D0554E5D0}"/>
    <cellStyle name="_Row2_Copy of PTT(amended by Janice on CFS)llatest1_7.EBITDA_PTT Reports_30.11.10 2 4" xfId="5072" xr:uid="{33E30475-C1E1-4A5F-B81A-00D3006396E2}"/>
    <cellStyle name="_Row2_Copy of PTT(amended by Janice on CFS)llatest1_7.EBITDA_PTT Reports_30.11.10 3" xfId="1563" xr:uid="{00000000-0005-0000-0000-000011060000}"/>
    <cellStyle name="_Row2_Copy of PTT(amended by Janice on CFS)llatest1_7.EBITDA_PTT Reports_30.11.10 3 2" xfId="5069" xr:uid="{40F744E7-3D05-4181-8039-4CE9BB2B424B}"/>
    <cellStyle name="_Row2_Copy of PTT(amended by Janice on CFS)llatest1_7.EBITDA_PTT Reports_30.11.10 4" xfId="1564" xr:uid="{00000000-0005-0000-0000-000012060000}"/>
    <cellStyle name="_Row2_Copy of PTT(amended by Janice on CFS)llatest1_7.EBITDA_PTT Reports_30.11.10 4 2" xfId="5068" xr:uid="{40958C02-BE0E-4C45-87EF-B8C9369CD44E}"/>
    <cellStyle name="_Row2_Copy of PTT(amended by Janice on CFS)llatest1_7.EBITDA_PTT Reports_30.11.10 5" xfId="5073" xr:uid="{E501BDBE-CE6D-46A5-B860-F7FA3978118F}"/>
    <cellStyle name="_Row2_Copy of PTT(amended by Janice on CFS)llatest1_7.EBITDA_Sheet1" xfId="1565" xr:uid="{00000000-0005-0000-0000-000013060000}"/>
    <cellStyle name="_Row2_Copy of PTT(amended by Janice on CFS)llatest1_7.EBITDA_Sheet1 2" xfId="1566" xr:uid="{00000000-0005-0000-0000-000014060000}"/>
    <cellStyle name="_Row2_Copy of PTT(amended by Janice on CFS)llatest1_7.EBITDA_Sheet1 2 2" xfId="1567" xr:uid="{00000000-0005-0000-0000-000015060000}"/>
    <cellStyle name="_Row2_Copy of PTT(amended by Janice on CFS)llatest1_7.EBITDA_Sheet1 2 2 2" xfId="5065" xr:uid="{3D638172-0A07-401F-8F09-BFD8615C8382}"/>
    <cellStyle name="_Row2_Copy of PTT(amended by Janice on CFS)llatest1_7.EBITDA_Sheet1 2 3" xfId="1568" xr:uid="{00000000-0005-0000-0000-000016060000}"/>
    <cellStyle name="_Row2_Copy of PTT(amended by Janice on CFS)llatest1_7.EBITDA_Sheet1 2 3 2" xfId="5064" xr:uid="{C809579C-D522-4018-8F6C-9E5D89113DDA}"/>
    <cellStyle name="_Row2_Copy of PTT(amended by Janice on CFS)llatest1_7.EBITDA_Sheet1 2 4" xfId="5066" xr:uid="{3A903054-B2F2-4C70-AB42-20C6C0404BFD}"/>
    <cellStyle name="_Row2_Copy of PTT(amended by Janice on CFS)llatest1_7.EBITDA_Sheet1 3" xfId="1569" xr:uid="{00000000-0005-0000-0000-000017060000}"/>
    <cellStyle name="_Row2_Copy of PTT(amended by Janice on CFS)llatest1_7.EBITDA_Sheet1 3 2" xfId="5063" xr:uid="{B09FEE4E-39C9-481F-B351-57A8A188A4D6}"/>
    <cellStyle name="_Row2_Copy of PTT(amended by Janice on CFS)llatest1_7.EBITDA_Sheet1 4" xfId="1570" xr:uid="{00000000-0005-0000-0000-000018060000}"/>
    <cellStyle name="_Row2_Copy of PTT(amended by Janice on CFS)llatest1_7.EBITDA_Sheet1 4 2" xfId="5062" xr:uid="{8431D18E-BCBB-4E90-90D3-1033C30A1E56}"/>
    <cellStyle name="_Row2_Copy of PTT(amended by Janice on CFS)llatest1_7.EBITDA_Sheet1 5" xfId="5067" xr:uid="{D98C2DB9-E069-4558-882E-704F298E6979}"/>
    <cellStyle name="_Row2_Copy of PTT(amended by Janice on CFS)llatest1_PTT for cash flow Dec 09_mjing" xfId="1571" xr:uid="{00000000-0005-0000-0000-000019060000}"/>
    <cellStyle name="_Row2_Copy of PTT(amended by Janice on CFS)llatest1_PTT for cash flow Dec 09_mjing 2" xfId="1572" xr:uid="{00000000-0005-0000-0000-00001A060000}"/>
    <cellStyle name="_Row2_Copy of PTT(amended by Janice on CFS)llatest1_PTT for cash flow Dec 09_mjing 2 2" xfId="1573" xr:uid="{00000000-0005-0000-0000-00001B060000}"/>
    <cellStyle name="_Row2_Copy of PTT(amended by Janice on CFS)llatest1_PTT for cash flow Dec 09_mjing 2 2 2" xfId="5059" xr:uid="{AA4C9F31-4E1D-4EF2-B3E5-D49B6E354BFD}"/>
    <cellStyle name="_Row2_Copy of PTT(amended by Janice on CFS)llatest1_PTT for cash flow Dec 09_mjing 2 3" xfId="1574" xr:uid="{00000000-0005-0000-0000-00001C060000}"/>
    <cellStyle name="_Row2_Copy of PTT(amended by Janice on CFS)llatest1_PTT for cash flow Dec 09_mjing 2 3 2" xfId="5058" xr:uid="{FC071817-95BE-4BF4-A209-AF39355C6F9E}"/>
    <cellStyle name="_Row2_Copy of PTT(amended by Janice on CFS)llatest1_PTT for cash flow Dec 09_mjing 2 4" xfId="5060" xr:uid="{11198A4F-8B2E-4DBC-A5B7-9CC80F21495E}"/>
    <cellStyle name="_Row2_Copy of PTT(amended by Janice on CFS)llatest1_PTT for cash flow Dec 09_mjing 3" xfId="1575" xr:uid="{00000000-0005-0000-0000-00001D060000}"/>
    <cellStyle name="_Row2_Copy of PTT(amended by Janice on CFS)llatest1_PTT for cash flow Dec 09_mjing 3 2" xfId="5057" xr:uid="{4CE25421-FD96-4E61-BB28-64EECCB87273}"/>
    <cellStyle name="_Row2_Copy of PTT(amended by Janice on CFS)llatest1_PTT for cash flow Dec 09_mjing 4" xfId="1576" xr:uid="{00000000-0005-0000-0000-00001E060000}"/>
    <cellStyle name="_Row2_Copy of PTT(amended by Janice on CFS)llatest1_PTT for cash flow Dec 09_mjing 4 2" xfId="5056" xr:uid="{A85C5B34-DEC9-461C-BC51-888D18B2A642}"/>
    <cellStyle name="_Row2_Copy of PTT(amended by Janice on CFS)llatest1_PTT for cash flow Dec 09_mjing 5" xfId="5061" xr:uid="{85D88A61-258D-4AC0-9C6C-FEA0AA2D20D4}"/>
    <cellStyle name="_Row2_Copy of PTT(amended by Janice on CFS)llatest1_PTT for cash flow Dec 09_mjing_PTT Reports_30.11.10" xfId="1577" xr:uid="{00000000-0005-0000-0000-00001F060000}"/>
    <cellStyle name="_Row2_Copy of PTT(amended by Janice on CFS)llatest1_PTT for cash flow Dec 09_mjing_PTT Reports_30.11.10 2" xfId="1578" xr:uid="{00000000-0005-0000-0000-000020060000}"/>
    <cellStyle name="_Row2_Copy of PTT(amended by Janice on CFS)llatest1_PTT for cash flow Dec 09_mjing_PTT Reports_30.11.10 2 2" xfId="1579" xr:uid="{00000000-0005-0000-0000-000021060000}"/>
    <cellStyle name="_Row2_Copy of PTT(amended by Janice on CFS)llatest1_PTT for cash flow Dec 09_mjing_PTT Reports_30.11.10 2 2 2" xfId="5053" xr:uid="{7FEEF7A3-46D5-45D0-B82B-FBAD94E5190E}"/>
    <cellStyle name="_Row2_Copy of PTT(amended by Janice on CFS)llatest1_PTT for cash flow Dec 09_mjing_PTT Reports_30.11.10 2 3" xfId="1580" xr:uid="{00000000-0005-0000-0000-000022060000}"/>
    <cellStyle name="_Row2_Copy of PTT(amended by Janice on CFS)llatest1_PTT for cash flow Dec 09_mjing_PTT Reports_30.11.10 2 3 2" xfId="5052" xr:uid="{D61A246A-53DA-4276-82F8-90CD523A0529}"/>
    <cellStyle name="_Row2_Copy of PTT(amended by Janice on CFS)llatest1_PTT for cash flow Dec 09_mjing_PTT Reports_30.11.10 2 4" xfId="5054" xr:uid="{05898879-2EA4-44C7-89D0-7BE8791E6BB1}"/>
    <cellStyle name="_Row2_Copy of PTT(amended by Janice on CFS)llatest1_PTT for cash flow Dec 09_mjing_PTT Reports_30.11.10 3" xfId="1581" xr:uid="{00000000-0005-0000-0000-000023060000}"/>
    <cellStyle name="_Row2_Copy of PTT(amended by Janice on CFS)llatest1_PTT for cash flow Dec 09_mjing_PTT Reports_30.11.10 3 2" xfId="5051" xr:uid="{9864B5D5-3330-488C-B71C-BF38FCE42958}"/>
    <cellStyle name="_Row2_Copy of PTT(amended by Janice on CFS)llatest1_PTT for cash flow Dec 09_mjing_PTT Reports_30.11.10 4" xfId="1582" xr:uid="{00000000-0005-0000-0000-000024060000}"/>
    <cellStyle name="_Row2_Copy of PTT(amended by Janice on CFS)llatest1_PTT for cash flow Dec 09_mjing_PTT Reports_30.11.10 4 2" xfId="5050" xr:uid="{7D4619AC-1B29-495D-958D-867777E17468}"/>
    <cellStyle name="_Row2_Copy of PTT(amended by Janice on CFS)llatest1_PTT for cash flow Dec 09_mjing_PTT Reports_30.11.10 5" xfId="5055" xr:uid="{65FD1D09-F5B9-47B9-B366-9B66A5199888}"/>
    <cellStyle name="_Row2_Copy of PTT(amended by Janice on CFS)llatest1_PTT for cash flow Dec 09_mjing_Sheet1" xfId="1583" xr:uid="{00000000-0005-0000-0000-000025060000}"/>
    <cellStyle name="_Row2_Copy of PTT(amended by Janice on CFS)llatest1_PTT for cash flow Dec 09_mjing_Sheet1 2" xfId="1584" xr:uid="{00000000-0005-0000-0000-000026060000}"/>
    <cellStyle name="_Row2_Copy of PTT(amended by Janice on CFS)llatest1_PTT for cash flow Dec 09_mjing_Sheet1 2 2" xfId="1585" xr:uid="{00000000-0005-0000-0000-000027060000}"/>
    <cellStyle name="_Row2_Copy of PTT(amended by Janice on CFS)llatest1_PTT for cash flow Dec 09_mjing_Sheet1 2 2 2" xfId="5047" xr:uid="{3661C0E0-973A-4B9A-8713-9785DCB1914D}"/>
    <cellStyle name="_Row2_Copy of PTT(amended by Janice on CFS)llatest1_PTT for cash flow Dec 09_mjing_Sheet1 2 3" xfId="1586" xr:uid="{00000000-0005-0000-0000-000028060000}"/>
    <cellStyle name="_Row2_Copy of PTT(amended by Janice on CFS)llatest1_PTT for cash flow Dec 09_mjing_Sheet1 2 3 2" xfId="5046" xr:uid="{E09DB22E-F9DB-438E-AC1C-171F564D3A36}"/>
    <cellStyle name="_Row2_Copy of PTT(amended by Janice on CFS)llatest1_PTT for cash flow Dec 09_mjing_Sheet1 2 4" xfId="5048" xr:uid="{2699183A-856F-4092-8EED-0B69E31CAD2F}"/>
    <cellStyle name="_Row2_Copy of PTT(amended by Janice on CFS)llatest1_PTT for cash flow Dec 09_mjing_Sheet1 3" xfId="1587" xr:uid="{00000000-0005-0000-0000-000029060000}"/>
    <cellStyle name="_Row2_Copy of PTT(amended by Janice on CFS)llatest1_PTT for cash flow Dec 09_mjing_Sheet1 3 2" xfId="5045" xr:uid="{6AD3CC28-E470-4B3E-A58B-144EC5ADD606}"/>
    <cellStyle name="_Row2_Copy of PTT(amended by Janice on CFS)llatest1_PTT for cash flow Dec 09_mjing_Sheet1 4" xfId="1588" xr:uid="{00000000-0005-0000-0000-00002A060000}"/>
    <cellStyle name="_Row2_Copy of PTT(amended by Janice on CFS)llatest1_PTT for cash flow Dec 09_mjing_Sheet1 4 2" xfId="5044" xr:uid="{9DA951C8-26C7-4BC3-A646-BF90FF380D42}"/>
    <cellStyle name="_Row2_Copy of PTT(amended by Janice on CFS)llatest1_PTT for cash flow Dec 09_mjing_Sheet1 5" xfId="5049" xr:uid="{711791DC-AEB1-4C56-9649-1AF43B8AF9E7}"/>
    <cellStyle name="_Row2_Copy of PTT(amended by Janice on CFS)llatest1_PTT Reports_30.11.10" xfId="1589" xr:uid="{00000000-0005-0000-0000-00002B060000}"/>
    <cellStyle name="_Row2_Copy of PTT(amended by Janice on CFS)llatest1_PTT Reports_30.11.10 2" xfId="1590" xr:uid="{00000000-0005-0000-0000-00002C060000}"/>
    <cellStyle name="_Row2_Copy of PTT(amended by Janice on CFS)llatest1_PTT Reports_30.11.10 2 2" xfId="1591" xr:uid="{00000000-0005-0000-0000-00002D060000}"/>
    <cellStyle name="_Row2_Copy of PTT(amended by Janice on CFS)llatest1_PTT Reports_30.11.10 2 2 2" xfId="5041" xr:uid="{4434F1A1-778C-41ED-996F-F9DF0002930E}"/>
    <cellStyle name="_Row2_Copy of PTT(amended by Janice on CFS)llatest1_PTT Reports_30.11.10 2 3" xfId="1592" xr:uid="{00000000-0005-0000-0000-00002E060000}"/>
    <cellStyle name="_Row2_Copy of PTT(amended by Janice on CFS)llatest1_PTT Reports_30.11.10 2 3 2" xfId="5040" xr:uid="{DD3AF600-326D-4C58-941A-A4A1CABE122E}"/>
    <cellStyle name="_Row2_Copy of PTT(amended by Janice on CFS)llatest1_PTT Reports_30.11.10 2 4" xfId="5042" xr:uid="{0B51456C-818F-4704-AC5A-F1BBC289FB18}"/>
    <cellStyle name="_Row2_Copy of PTT(amended by Janice on CFS)llatest1_PTT Reports_30.11.10 3" xfId="1593" xr:uid="{00000000-0005-0000-0000-00002F060000}"/>
    <cellStyle name="_Row2_Copy of PTT(amended by Janice on CFS)llatest1_PTT Reports_30.11.10 3 2" xfId="5039" xr:uid="{73E35B64-E2BD-4D2B-B92C-09489333DEBD}"/>
    <cellStyle name="_Row2_Copy of PTT(amended by Janice on CFS)llatest1_PTT Reports_30.11.10 4" xfId="1594" xr:uid="{00000000-0005-0000-0000-000030060000}"/>
    <cellStyle name="_Row2_Copy of PTT(amended by Janice on CFS)llatest1_PTT Reports_30.11.10 4 2" xfId="5038" xr:uid="{930B9D71-3FFD-4657-9E71-4AAA394DC3FB}"/>
    <cellStyle name="_Row2_Copy of PTT(amended by Janice on CFS)llatest1_PTT Reports_30.11.10 5" xfId="5043" xr:uid="{70F68C55-5458-49CB-BC9D-46EED60D7181}"/>
    <cellStyle name="_Row2_Deferred Tax 31.12.2008" xfId="1595" xr:uid="{00000000-0005-0000-0000-000031060000}"/>
    <cellStyle name="_Row2_Deferred Tax 31.12.2008 2" xfId="1596" xr:uid="{00000000-0005-0000-0000-000032060000}"/>
    <cellStyle name="_Row2_Deferred Tax 31.12.2008 2 2" xfId="1597" xr:uid="{00000000-0005-0000-0000-000033060000}"/>
    <cellStyle name="_Row2_Deferred Tax 31.12.2008 2 2 2" xfId="5035" xr:uid="{284DBF1C-C5C9-444A-A9F2-4ADFAAF3E6EC}"/>
    <cellStyle name="_Row2_Deferred Tax 31.12.2008 2 3" xfId="1598" xr:uid="{00000000-0005-0000-0000-000034060000}"/>
    <cellStyle name="_Row2_Deferred Tax 31.12.2008 2 3 2" xfId="5034" xr:uid="{AC84901A-AE7F-4559-85AF-8B7F85EF00F3}"/>
    <cellStyle name="_Row2_Deferred Tax 31.12.2008 2 4" xfId="5036" xr:uid="{DF8D8AAF-EC9E-43C4-AE19-1BAA2EE0E6F8}"/>
    <cellStyle name="_Row2_Deferred Tax 31.12.2008 3" xfId="1599" xr:uid="{00000000-0005-0000-0000-000035060000}"/>
    <cellStyle name="_Row2_Deferred Tax 31.12.2008 3 2" xfId="5033" xr:uid="{1463B639-18D4-4030-AFAE-528462FC63A5}"/>
    <cellStyle name="_Row2_Deferred Tax 31.12.2008 4" xfId="1600" xr:uid="{00000000-0005-0000-0000-000036060000}"/>
    <cellStyle name="_Row2_Deferred Tax 31.12.2008 4 2" xfId="5032" xr:uid="{95073F8E-3898-44B7-B735-85E846AC528D}"/>
    <cellStyle name="_Row2_Deferred Tax 31.12.2008 5" xfId="5037" xr:uid="{77CCDF0C-B07F-4A25-8523-F1A94AB31342}"/>
    <cellStyle name="_Row2_Deferred Tax Note_July 2009" xfId="1601" xr:uid="{00000000-0005-0000-0000-000037060000}"/>
    <cellStyle name="_Row2_Deferred Tax Template" xfId="1602" xr:uid="{00000000-0005-0000-0000-000038060000}"/>
    <cellStyle name="_Row2_Payable to GC" xfId="1603" xr:uid="{00000000-0005-0000-0000-000039060000}"/>
    <cellStyle name="_Row2_Quarterly Disclosure Information_2nd Quarter 09_0614" xfId="1604" xr:uid="{00000000-0005-0000-0000-00003A060000}"/>
    <cellStyle name="_Row2_Recon of prov dd 2" xfId="1605" xr:uid="{00000000-0005-0000-0000-00003B060000}"/>
    <cellStyle name="_Row2_Template-STDMonthlyReport4Conso v3" xfId="1606" xr:uid="{00000000-0005-0000-0000-00003C060000}"/>
    <cellStyle name="_Row2_Template-STDMonthlyReport4Conso v3 2" xfId="1607" xr:uid="{00000000-0005-0000-0000-00003D060000}"/>
    <cellStyle name="_Row2_Template-STDMonthlyReport4Conso v3 2 2" xfId="1608" xr:uid="{00000000-0005-0000-0000-00003E060000}"/>
    <cellStyle name="_Row2_Template-STDMonthlyReport4Conso v3 2 2 2" xfId="5029" xr:uid="{BA82B3E8-2C40-4DA2-B7C8-F1FC8B06AFA6}"/>
    <cellStyle name="_Row2_Template-STDMonthlyReport4Conso v3 2 3" xfId="1609" xr:uid="{00000000-0005-0000-0000-00003F060000}"/>
    <cellStyle name="_Row2_Template-STDMonthlyReport4Conso v3 2 3 2" xfId="5028" xr:uid="{F4C0136C-25EF-4A22-A48C-073A93F63C66}"/>
    <cellStyle name="_Row2_Template-STDMonthlyReport4Conso v3 2 4" xfId="5030" xr:uid="{1D74773B-79CB-4FAF-AF06-1B90509071B3}"/>
    <cellStyle name="_Row2_Template-STDMonthlyReport4Conso v3 3" xfId="1610" xr:uid="{00000000-0005-0000-0000-000040060000}"/>
    <cellStyle name="_Row2_Template-STDMonthlyReport4Conso v3 3 2" xfId="5027" xr:uid="{496EFF68-29D7-46C1-A21D-AE3D7C8CCE82}"/>
    <cellStyle name="_Row2_Template-STDMonthlyReport4Conso v3 4" xfId="1611" xr:uid="{00000000-0005-0000-0000-000041060000}"/>
    <cellStyle name="_Row2_Template-STDMonthlyReport4Conso v3 4 2" xfId="5026" xr:uid="{D84D34F2-B3FB-498E-A13B-D8D1A4AAE292}"/>
    <cellStyle name="_Row2_Template-STDMonthlyReport4Conso v3 5" xfId="5031" xr:uid="{A203C995-D4CD-4ADC-B1F2-BB168BBC96D0}"/>
    <cellStyle name="_Row3" xfId="1612" xr:uid="{00000000-0005-0000-0000-000042060000}"/>
    <cellStyle name="_Row3 2" xfId="1613" xr:uid="{00000000-0005-0000-0000-000043060000}"/>
    <cellStyle name="_Row3 2 2" xfId="1614" xr:uid="{00000000-0005-0000-0000-000044060000}"/>
    <cellStyle name="_Row3 2 2 2" xfId="5023" xr:uid="{EE74EFFF-7C62-47F8-BAA6-5661E97262C1}"/>
    <cellStyle name="_Row3 2 3" xfId="1615" xr:uid="{00000000-0005-0000-0000-000045060000}"/>
    <cellStyle name="_Row3 2 3 2" xfId="5022" xr:uid="{448D841F-ACEF-4B55-BD82-E26CAB99F06A}"/>
    <cellStyle name="_Row3 2 4" xfId="5024" xr:uid="{A96715E8-975C-4AED-896D-4FEA8E42B633}"/>
    <cellStyle name="_Row3 3" xfId="1616" xr:uid="{00000000-0005-0000-0000-000046060000}"/>
    <cellStyle name="_Row3 3 2" xfId="5021" xr:uid="{81FFF5C0-032B-45B5-A404-7F57E20A178B}"/>
    <cellStyle name="_Row3 4" xfId="1617" xr:uid="{00000000-0005-0000-0000-000047060000}"/>
    <cellStyle name="_Row3 4 2" xfId="5020" xr:uid="{4A4E0BB9-88A3-49B7-AC2B-25681FA65C57}"/>
    <cellStyle name="_Row3 5" xfId="5025" xr:uid="{83112082-3D61-497B-BD9D-BFAA15F4B8AE}"/>
    <cellStyle name="_Row3_38.AdminRelated (M)" xfId="1618" xr:uid="{00000000-0005-0000-0000-000048060000}"/>
    <cellStyle name="_Row3_Cognis_Conso_Dec 06" xfId="1619" xr:uid="{00000000-0005-0000-0000-000049060000}"/>
    <cellStyle name="_Row3_COM Consol BS and PL 31 Dec 2006_KSY" xfId="1620" xr:uid="{00000000-0005-0000-0000-00004A060000}"/>
    <cellStyle name="_Row3_COM Consol BS and PL 31 Dec 2006_KSY 2" xfId="1621" xr:uid="{00000000-0005-0000-0000-00004B060000}"/>
    <cellStyle name="_Row3_COM Consol BS and PL 31 Dec 2006_KSY 2 2" xfId="1622" xr:uid="{00000000-0005-0000-0000-00004C060000}"/>
    <cellStyle name="_Row3_COM Consol BS and PL 31 Dec 2006_KSY 2 2 2" xfId="5017" xr:uid="{60445CCF-FAAB-4306-8B1D-5B73D12C27ED}"/>
    <cellStyle name="_Row3_COM Consol BS and PL 31 Dec 2006_KSY 2 3" xfId="1623" xr:uid="{00000000-0005-0000-0000-00004D060000}"/>
    <cellStyle name="_Row3_COM Consol BS and PL 31 Dec 2006_KSY 2 3 2" xfId="5016" xr:uid="{C4710DBD-E997-4BE7-B67C-6AED9538F8B8}"/>
    <cellStyle name="_Row3_COM Consol BS and PL 31 Dec 2006_KSY 2 4" xfId="5018" xr:uid="{907E65F2-12EE-4FBF-8DFA-CAAF60CFF216}"/>
    <cellStyle name="_Row3_COM Consol BS and PL 31 Dec 2006_KSY 3" xfId="1624" xr:uid="{00000000-0005-0000-0000-00004E060000}"/>
    <cellStyle name="_Row3_COM Consol BS and PL 31 Dec 2006_KSY 3 2" xfId="5015" xr:uid="{EAD31F05-2E08-419E-AFF5-F6D5A6A08350}"/>
    <cellStyle name="_Row3_COM Consol BS and PL 31 Dec 2006_KSY 4" xfId="1625" xr:uid="{00000000-0005-0000-0000-00004F060000}"/>
    <cellStyle name="_Row3_COM Consol BS and PL 31 Dec 2006_KSY 4 2" xfId="5014" xr:uid="{13E74E61-64DE-4007-904E-F984B55EBA6F}"/>
    <cellStyle name="_Row3_COM Consol BS and PL 31 Dec 2006_KSY 5" xfId="5019" xr:uid="{DE2E653D-3725-40DB-83CD-EC345AF3FDE8}"/>
    <cellStyle name="_Row3_Commitments Note" xfId="1626" xr:uid="{00000000-0005-0000-0000-000050060000}"/>
    <cellStyle name="_Row3_Commitments Note 2" xfId="1627" xr:uid="{00000000-0005-0000-0000-000051060000}"/>
    <cellStyle name="_Row3_Commitments Note 2 2" xfId="1628" xr:uid="{00000000-0005-0000-0000-000052060000}"/>
    <cellStyle name="_Row3_Commitments Note 2 2 2" xfId="5011" xr:uid="{8F1F2624-8C7E-43AA-B240-71C071AEAC55}"/>
    <cellStyle name="_Row3_Commitments Note 2 3" xfId="1629" xr:uid="{00000000-0005-0000-0000-000053060000}"/>
    <cellStyle name="_Row3_Commitments Note 2 3 2" xfId="5010" xr:uid="{F74002E8-63F3-44D2-A70F-0362C74EAE5E}"/>
    <cellStyle name="_Row3_Commitments Note 2 4" xfId="5012" xr:uid="{4807CB3D-6D39-4047-A95C-B51C04D4FC32}"/>
    <cellStyle name="_Row3_Commitments Note 3" xfId="1630" xr:uid="{00000000-0005-0000-0000-000054060000}"/>
    <cellStyle name="_Row3_Commitments Note 3 2" xfId="5009" xr:uid="{D9C30CF6-F980-45F6-9CD4-D728E727F806}"/>
    <cellStyle name="_Row3_Commitments Note 4" xfId="1631" xr:uid="{00000000-0005-0000-0000-000055060000}"/>
    <cellStyle name="_Row3_Commitments Note 4 2" xfId="5008" xr:uid="{DBD51A16-C1BE-49D4-B8FB-9AB105400D11}"/>
    <cellStyle name="_Row3_Commitments Note 5" xfId="5013" xr:uid="{B252192C-1FA0-4547-8EAC-4D3589C4EFC2}"/>
    <cellStyle name="_Row3_Copy of PTT(amended by Janice on CFS)llatest1" xfId="1632" xr:uid="{00000000-0005-0000-0000-000056060000}"/>
    <cellStyle name="_Row3_Copy of PTT(amended by Janice on CFS)llatest1 2" xfId="1633" xr:uid="{00000000-0005-0000-0000-000057060000}"/>
    <cellStyle name="_Row3_Copy of PTT(amended by Janice on CFS)llatest1 2 2" xfId="1634" xr:uid="{00000000-0005-0000-0000-000058060000}"/>
    <cellStyle name="_Row3_Copy of PTT(amended by Janice on CFS)llatest1 2 2 2" xfId="5005" xr:uid="{655EA911-8B84-46A3-AF03-AAFF0C73A101}"/>
    <cellStyle name="_Row3_Copy of PTT(amended by Janice on CFS)llatest1 2 3" xfId="1635" xr:uid="{00000000-0005-0000-0000-000059060000}"/>
    <cellStyle name="_Row3_Copy of PTT(amended by Janice on CFS)llatest1 2 3 2" xfId="5004" xr:uid="{53958180-B6C2-4D96-BCAF-7084C0DF1B27}"/>
    <cellStyle name="_Row3_Copy of PTT(amended by Janice on CFS)llatest1 2 4" xfId="5006" xr:uid="{DF43D53A-1048-465D-9083-2922A32D1BE6}"/>
    <cellStyle name="_Row3_Copy of PTT(amended by Janice on CFS)llatest1 3" xfId="1636" xr:uid="{00000000-0005-0000-0000-00005A060000}"/>
    <cellStyle name="_Row3_Copy of PTT(amended by Janice on CFS)llatest1 3 2" xfId="5003" xr:uid="{36CA41FE-6005-42D9-821B-CB3AA8901AE4}"/>
    <cellStyle name="_Row3_Copy of PTT(amended by Janice on CFS)llatest1 4" xfId="1637" xr:uid="{00000000-0005-0000-0000-00005B060000}"/>
    <cellStyle name="_Row3_Copy of PTT(amended by Janice on CFS)llatest1 4 2" xfId="5002" xr:uid="{B87CFBBD-262A-4431-8C02-7D445405FE69}"/>
    <cellStyle name="_Row3_Copy of PTT(amended by Janice on CFS)llatest1 5" xfId="5007" xr:uid="{677EF95C-F012-41FE-AD63-2B24715EABA3}"/>
    <cellStyle name="_Row3_Copy of PTT(amended by Janice on CFS)llatest1_38.AdminRelated (M)" xfId="1638" xr:uid="{00000000-0005-0000-0000-00005C060000}"/>
    <cellStyle name="_Row3_Copy of PTT(amended by Janice on CFS)llatest1_38.AdminRelated (M) 2" xfId="1639" xr:uid="{00000000-0005-0000-0000-00005D060000}"/>
    <cellStyle name="_Row3_Copy of PTT(amended by Janice on CFS)llatest1_38.AdminRelated (M) 2 2" xfId="1640" xr:uid="{00000000-0005-0000-0000-00005E060000}"/>
    <cellStyle name="_Row3_Copy of PTT(amended by Janice on CFS)llatest1_38.AdminRelated (M) 2 2 2" xfId="4999" xr:uid="{CE74443F-C0FE-46CE-B38B-07E0B5F91783}"/>
    <cellStyle name="_Row3_Copy of PTT(amended by Janice on CFS)llatest1_38.AdminRelated (M) 2 3" xfId="1641" xr:uid="{00000000-0005-0000-0000-00005F060000}"/>
    <cellStyle name="_Row3_Copy of PTT(amended by Janice on CFS)llatest1_38.AdminRelated (M) 2 3 2" xfId="4998" xr:uid="{586564B7-AF95-4982-882A-2794E9E6B917}"/>
    <cellStyle name="_Row3_Copy of PTT(amended by Janice on CFS)llatest1_38.AdminRelated (M) 2 4" xfId="5000" xr:uid="{F9F218A3-E02B-4010-B4E5-6536D92E3CC9}"/>
    <cellStyle name="_Row3_Copy of PTT(amended by Janice on CFS)llatest1_38.AdminRelated (M) 3" xfId="1642" xr:uid="{00000000-0005-0000-0000-000060060000}"/>
    <cellStyle name="_Row3_Copy of PTT(amended by Janice on CFS)llatest1_38.AdminRelated (M) 3 2" xfId="4997" xr:uid="{D048475F-AB37-4496-87C6-E77860F2AE72}"/>
    <cellStyle name="_Row3_Copy of PTT(amended by Janice on CFS)llatest1_38.AdminRelated (M) 4" xfId="1643" xr:uid="{00000000-0005-0000-0000-000061060000}"/>
    <cellStyle name="_Row3_Copy of PTT(amended by Janice on CFS)llatest1_38.AdminRelated (M) 4 2" xfId="4996" xr:uid="{63FE62B8-15A6-486B-9AF9-480CEE010F3B}"/>
    <cellStyle name="_Row3_Copy of PTT(amended by Janice on CFS)llatest1_38.AdminRelated (M) 5" xfId="5001" xr:uid="{6437C49B-9331-4AE6-B49F-CCCEE5196B37}"/>
    <cellStyle name="_Row3_Copy of PTT(amended by Janice on CFS)llatest1_38.AdminRelated (M)_1" xfId="1644" xr:uid="{00000000-0005-0000-0000-000062060000}"/>
    <cellStyle name="_Row3_Copy of PTT(amended by Janice on CFS)llatest1_38.AdminRelated (M)_1 2" xfId="1645" xr:uid="{00000000-0005-0000-0000-000063060000}"/>
    <cellStyle name="_Row3_Copy of PTT(amended by Janice on CFS)llatest1_38.AdminRelated (M)_1 2 2" xfId="1646" xr:uid="{00000000-0005-0000-0000-000064060000}"/>
    <cellStyle name="_Row3_Copy of PTT(amended by Janice on CFS)llatest1_38.AdminRelated (M)_1 2 2 2" xfId="4993" xr:uid="{61828F0D-CEBD-4672-A065-8D0FB5896264}"/>
    <cellStyle name="_Row3_Copy of PTT(amended by Janice on CFS)llatest1_38.AdminRelated (M)_1 2 3" xfId="1647" xr:uid="{00000000-0005-0000-0000-000065060000}"/>
    <cellStyle name="_Row3_Copy of PTT(amended by Janice on CFS)llatest1_38.AdminRelated (M)_1 2 3 2" xfId="4992" xr:uid="{3B9AC978-D94D-4FF6-8474-FC584F1283F4}"/>
    <cellStyle name="_Row3_Copy of PTT(amended by Janice on CFS)llatest1_38.AdminRelated (M)_1 2 4" xfId="4994" xr:uid="{749F60C4-09D1-43AE-976A-1661BCC5DAC3}"/>
    <cellStyle name="_Row3_Copy of PTT(amended by Janice on CFS)llatest1_38.AdminRelated (M)_1 3" xfId="1648" xr:uid="{00000000-0005-0000-0000-000066060000}"/>
    <cellStyle name="_Row3_Copy of PTT(amended by Janice on CFS)llatest1_38.AdminRelated (M)_1 3 2" xfId="4991" xr:uid="{B6E4E332-D82F-4F5C-8CF2-E7A8C69BCD85}"/>
    <cellStyle name="_Row3_Copy of PTT(amended by Janice on CFS)llatest1_38.AdminRelated (M)_1 4" xfId="1649" xr:uid="{00000000-0005-0000-0000-000067060000}"/>
    <cellStyle name="_Row3_Copy of PTT(amended by Janice on CFS)llatest1_38.AdminRelated (M)_1 4 2" xfId="4990" xr:uid="{FA4F7AA9-2C2A-4FDE-8516-59D2AA4DD7BD}"/>
    <cellStyle name="_Row3_Copy of PTT(amended by Janice on CFS)llatest1_38.AdminRelated (M)_1 5" xfId="4995" xr:uid="{ABE8BDF2-56B6-4DBF-B810-B5E7464D7A09}"/>
    <cellStyle name="_Row3_Copy of PTT(amended by Janice on CFS)llatest1_38.AdminRelated (M)_PTT Reports_30.11.10" xfId="1650" xr:uid="{00000000-0005-0000-0000-000068060000}"/>
    <cellStyle name="_Row3_Copy of PTT(amended by Janice on CFS)llatest1_38.AdminRelated (M)_PTT Reports_30.11.10 2" xfId="1651" xr:uid="{00000000-0005-0000-0000-000069060000}"/>
    <cellStyle name="_Row3_Copy of PTT(amended by Janice on CFS)llatest1_38.AdminRelated (M)_PTT Reports_30.11.10 2 2" xfId="1652" xr:uid="{00000000-0005-0000-0000-00006A060000}"/>
    <cellStyle name="_Row3_Copy of PTT(amended by Janice on CFS)llatest1_38.AdminRelated (M)_PTT Reports_30.11.10 2 2 2" xfId="4987" xr:uid="{70EF7BB8-ACBF-41A1-9D44-0601A2C067D9}"/>
    <cellStyle name="_Row3_Copy of PTT(amended by Janice on CFS)llatest1_38.AdminRelated (M)_PTT Reports_30.11.10 2 3" xfId="1653" xr:uid="{00000000-0005-0000-0000-00006B060000}"/>
    <cellStyle name="_Row3_Copy of PTT(amended by Janice on CFS)llatest1_38.AdminRelated (M)_PTT Reports_30.11.10 2 3 2" xfId="4986" xr:uid="{038034FF-8617-4DAF-AE2E-5ABC36E57141}"/>
    <cellStyle name="_Row3_Copy of PTT(amended by Janice on CFS)llatest1_38.AdminRelated (M)_PTT Reports_30.11.10 2 4" xfId="4988" xr:uid="{7159FF11-4CD8-46A6-9212-15697AEF41F8}"/>
    <cellStyle name="_Row3_Copy of PTT(amended by Janice on CFS)llatest1_38.AdminRelated (M)_PTT Reports_30.11.10 3" xfId="1654" xr:uid="{00000000-0005-0000-0000-00006C060000}"/>
    <cellStyle name="_Row3_Copy of PTT(amended by Janice on CFS)llatest1_38.AdminRelated (M)_PTT Reports_30.11.10 3 2" xfId="4985" xr:uid="{17635085-BBDF-4E0B-9B05-85C8AD78243F}"/>
    <cellStyle name="_Row3_Copy of PTT(amended by Janice on CFS)llatest1_38.AdminRelated (M)_PTT Reports_30.11.10 4" xfId="1655" xr:uid="{00000000-0005-0000-0000-00006D060000}"/>
    <cellStyle name="_Row3_Copy of PTT(amended by Janice on CFS)llatest1_38.AdminRelated (M)_PTT Reports_30.11.10 4 2" xfId="4984" xr:uid="{1D2262F4-3298-47EE-81BD-E77DF6CBA2B1}"/>
    <cellStyle name="_Row3_Copy of PTT(amended by Janice on CFS)llatest1_38.AdminRelated (M)_PTT Reports_30.11.10 5" xfId="4989" xr:uid="{A5BF5FF9-ECBF-4D5A-9C2C-A47394FE4056}"/>
    <cellStyle name="_Row3_Copy of PTT(amended by Janice on CFS)llatest1_38.AdminRelated (M)_Sheet1" xfId="1656" xr:uid="{00000000-0005-0000-0000-00006E060000}"/>
    <cellStyle name="_Row3_Copy of PTT(amended by Janice on CFS)llatest1_38.AdminRelated (M)_Sheet1 2" xfId="1657" xr:uid="{00000000-0005-0000-0000-00006F060000}"/>
    <cellStyle name="_Row3_Copy of PTT(amended by Janice on CFS)llatest1_38.AdminRelated (M)_Sheet1 2 2" xfId="1658" xr:uid="{00000000-0005-0000-0000-000070060000}"/>
    <cellStyle name="_Row3_Copy of PTT(amended by Janice on CFS)llatest1_38.AdminRelated (M)_Sheet1 2 2 2" xfId="4981" xr:uid="{36A63094-8DBC-4495-938B-D065D6C70871}"/>
    <cellStyle name="_Row3_Copy of PTT(amended by Janice on CFS)llatest1_38.AdminRelated (M)_Sheet1 2 3" xfId="1659" xr:uid="{00000000-0005-0000-0000-000071060000}"/>
    <cellStyle name="_Row3_Copy of PTT(amended by Janice on CFS)llatest1_38.AdminRelated (M)_Sheet1 2 3 2" xfId="4980" xr:uid="{66011E25-9D4A-44F9-81BA-31BAA4B748C9}"/>
    <cellStyle name="_Row3_Copy of PTT(amended by Janice on CFS)llatest1_38.AdminRelated (M)_Sheet1 2 4" xfId="4982" xr:uid="{DAF376C2-FB9C-4214-AD2D-7A4D8B8E6E84}"/>
    <cellStyle name="_Row3_Copy of PTT(amended by Janice on CFS)llatest1_38.AdminRelated (M)_Sheet1 3" xfId="1660" xr:uid="{00000000-0005-0000-0000-000072060000}"/>
    <cellStyle name="_Row3_Copy of PTT(amended by Janice on CFS)llatest1_38.AdminRelated (M)_Sheet1 3 2" xfId="4979" xr:uid="{E658824F-3EE9-48F4-B3A0-21BAC8F3906D}"/>
    <cellStyle name="_Row3_Copy of PTT(amended by Janice on CFS)llatest1_38.AdminRelated (M)_Sheet1 4" xfId="1661" xr:uid="{00000000-0005-0000-0000-000073060000}"/>
    <cellStyle name="_Row3_Copy of PTT(amended by Janice on CFS)llatest1_38.AdminRelated (M)_Sheet1 4 2" xfId="4978" xr:uid="{AB9A2D2B-D5C6-4B4B-A8F4-434E773A110F}"/>
    <cellStyle name="_Row3_Copy of PTT(amended by Janice on CFS)llatest1_38.AdminRelated (M)_Sheet1 5" xfId="4983" xr:uid="{B7428FA3-6075-4BFD-9A68-014626877EF3}"/>
    <cellStyle name="_Row3_Copy of PTT(amended by Janice on CFS)llatest1_4.CEConso" xfId="1662" xr:uid="{00000000-0005-0000-0000-000074060000}"/>
    <cellStyle name="_Row3_Copy of PTT(amended by Janice on CFS)llatest1_4.CEConso 2" xfId="1663" xr:uid="{00000000-0005-0000-0000-000075060000}"/>
    <cellStyle name="_Row3_Copy of PTT(amended by Janice on CFS)llatest1_4.CEConso 2 2" xfId="1664" xr:uid="{00000000-0005-0000-0000-000076060000}"/>
    <cellStyle name="_Row3_Copy of PTT(amended by Janice on CFS)llatest1_4.CEConso 2 2 2" xfId="4975" xr:uid="{DAE66325-336E-435F-B665-8B4166C89394}"/>
    <cellStyle name="_Row3_Copy of PTT(amended by Janice on CFS)llatest1_4.CEConso 2 3" xfId="1665" xr:uid="{00000000-0005-0000-0000-000077060000}"/>
    <cellStyle name="_Row3_Copy of PTT(amended by Janice on CFS)llatest1_4.CEConso 2 3 2" xfId="4974" xr:uid="{F00E2D70-DD7C-4248-BF55-13D31A6277C4}"/>
    <cellStyle name="_Row3_Copy of PTT(amended by Janice on CFS)llatest1_4.CEConso 2 4" xfId="4976" xr:uid="{7AC78319-37DC-4401-8A87-7B55E5E0B2C6}"/>
    <cellStyle name="_Row3_Copy of PTT(amended by Janice on CFS)llatest1_4.CEConso 3" xfId="1666" xr:uid="{00000000-0005-0000-0000-000078060000}"/>
    <cellStyle name="_Row3_Copy of PTT(amended by Janice on CFS)llatest1_4.CEConso 3 2" xfId="4973" xr:uid="{DEB01397-FE8D-4A6A-867C-59A9EA9B0CC8}"/>
    <cellStyle name="_Row3_Copy of PTT(amended by Janice on CFS)llatest1_4.CEConso 4" xfId="1667" xr:uid="{00000000-0005-0000-0000-000079060000}"/>
    <cellStyle name="_Row3_Copy of PTT(amended by Janice on CFS)llatest1_4.CEConso 4 2" xfId="4972" xr:uid="{024B294E-E6DE-4B7E-871F-DF650D283171}"/>
    <cellStyle name="_Row3_Copy of PTT(amended by Janice on CFS)llatest1_4.CEConso 5" xfId="4977" xr:uid="{6FC04F4D-1803-43ED-B8ED-D5AF72E29D0F}"/>
    <cellStyle name="_Row3_Copy of PTT(amended by Janice on CFS)llatest1_4.CEConso_4.CEConso_Final" xfId="1668" xr:uid="{00000000-0005-0000-0000-00007A060000}"/>
    <cellStyle name="_Row3_Copy of PTT(amended by Janice on CFS)llatest1_4.CEConso_4.CEConso_Final 2" xfId="1669" xr:uid="{00000000-0005-0000-0000-00007B060000}"/>
    <cellStyle name="_Row3_Copy of PTT(amended by Janice on CFS)llatest1_4.CEConso_4.CEConso_Final 2 2" xfId="1670" xr:uid="{00000000-0005-0000-0000-00007C060000}"/>
    <cellStyle name="_Row3_Copy of PTT(amended by Janice on CFS)llatest1_4.CEConso_4.CEConso_Final 2 2 2" xfId="4969" xr:uid="{2CDFF096-5B2B-48F6-85AC-9EFBDA6A8E9E}"/>
    <cellStyle name="_Row3_Copy of PTT(amended by Janice on CFS)llatest1_4.CEConso_4.CEConso_Final 2 3" xfId="1671" xr:uid="{00000000-0005-0000-0000-00007D060000}"/>
    <cellStyle name="_Row3_Copy of PTT(amended by Janice on CFS)llatest1_4.CEConso_4.CEConso_Final 2 3 2" xfId="4968" xr:uid="{254B2A12-6837-4FFB-B954-FA2F9464A58C}"/>
    <cellStyle name="_Row3_Copy of PTT(amended by Janice on CFS)llatest1_4.CEConso_4.CEConso_Final 2 4" xfId="4970" xr:uid="{189B0DD9-9714-457A-A915-FB797DC108D9}"/>
    <cellStyle name="_Row3_Copy of PTT(amended by Janice on CFS)llatest1_4.CEConso_4.CEConso_Final 3" xfId="1672" xr:uid="{00000000-0005-0000-0000-00007E060000}"/>
    <cellStyle name="_Row3_Copy of PTT(amended by Janice on CFS)llatest1_4.CEConso_4.CEConso_Final 3 2" xfId="4967" xr:uid="{69723253-AC78-4B53-959F-372658226DA2}"/>
    <cellStyle name="_Row3_Copy of PTT(amended by Janice on CFS)llatest1_4.CEConso_4.CEConso_Final 4" xfId="1673" xr:uid="{00000000-0005-0000-0000-00007F060000}"/>
    <cellStyle name="_Row3_Copy of PTT(amended by Janice on CFS)llatest1_4.CEConso_4.CEConso_Final 4 2" xfId="4966" xr:uid="{E61415B9-45FD-40A4-8AEA-6123A20D8DF7}"/>
    <cellStyle name="_Row3_Copy of PTT(amended by Janice on CFS)llatest1_4.CEConso_4.CEConso_Final 5" xfId="4971" xr:uid="{0B2E2DDD-C14D-4E73-8909-4663B4C33CD6}"/>
    <cellStyle name="_Row3_Copy of PTT(amended by Janice on CFS)llatest1_4.CEConso_Final" xfId="1674" xr:uid="{00000000-0005-0000-0000-000080060000}"/>
    <cellStyle name="_Row3_Copy of PTT(amended by Janice on CFS)llatest1_4.CEConso_Final 2" xfId="1675" xr:uid="{00000000-0005-0000-0000-000081060000}"/>
    <cellStyle name="_Row3_Copy of PTT(amended by Janice on CFS)llatest1_4.CEConso_Final 2 2" xfId="1676" xr:uid="{00000000-0005-0000-0000-000082060000}"/>
    <cellStyle name="_Row3_Copy of PTT(amended by Janice on CFS)llatest1_4.CEConso_Final 2 2 2" xfId="4963" xr:uid="{A69B84FB-D06C-4F2D-8FBA-3CE27371E7FB}"/>
    <cellStyle name="_Row3_Copy of PTT(amended by Janice on CFS)llatest1_4.CEConso_Final 2 3" xfId="1677" xr:uid="{00000000-0005-0000-0000-000083060000}"/>
    <cellStyle name="_Row3_Copy of PTT(amended by Janice on CFS)llatest1_4.CEConso_Final 2 3 2" xfId="4962" xr:uid="{5E8E8005-66BE-4052-9AFF-A8F2850E6750}"/>
    <cellStyle name="_Row3_Copy of PTT(amended by Janice on CFS)llatest1_4.CEConso_Final 2 4" xfId="4964" xr:uid="{0F6C0B50-B322-4ABD-A3C7-F09E3DDC17C9}"/>
    <cellStyle name="_Row3_Copy of PTT(amended by Janice on CFS)llatest1_4.CEConso_Final 22.1.10" xfId="1678" xr:uid="{00000000-0005-0000-0000-000084060000}"/>
    <cellStyle name="_Row3_Copy of PTT(amended by Janice on CFS)llatest1_4.CEConso_Final 22.1.10 2" xfId="1679" xr:uid="{00000000-0005-0000-0000-000085060000}"/>
    <cellStyle name="_Row3_Copy of PTT(amended by Janice on CFS)llatest1_4.CEConso_Final 22.1.10 2 2" xfId="1680" xr:uid="{00000000-0005-0000-0000-000086060000}"/>
    <cellStyle name="_Row3_Copy of PTT(amended by Janice on CFS)llatest1_4.CEConso_Final 22.1.10 2 2 2" xfId="4959" xr:uid="{A55D1786-23C1-48CA-8AA6-96912602D5C3}"/>
    <cellStyle name="_Row3_Copy of PTT(amended by Janice on CFS)llatest1_4.CEConso_Final 22.1.10 2 3" xfId="1681" xr:uid="{00000000-0005-0000-0000-000087060000}"/>
    <cellStyle name="_Row3_Copy of PTT(amended by Janice on CFS)llatest1_4.CEConso_Final 22.1.10 2 3 2" xfId="4958" xr:uid="{75647E99-7453-4B5B-AE28-5450A2524130}"/>
    <cellStyle name="_Row3_Copy of PTT(amended by Janice on CFS)llatest1_4.CEConso_Final 22.1.10 2 4" xfId="4960" xr:uid="{2E550C52-ADFF-4DB0-8965-A9BF8D377283}"/>
    <cellStyle name="_Row3_Copy of PTT(amended by Janice on CFS)llatest1_4.CEConso_Final 22.1.10 3" xfId="1682" xr:uid="{00000000-0005-0000-0000-000088060000}"/>
    <cellStyle name="_Row3_Copy of PTT(amended by Janice on CFS)llatest1_4.CEConso_Final 22.1.10 3 2" xfId="4957" xr:uid="{4F5C812B-B945-4A62-8BF3-833BEC7B30D9}"/>
    <cellStyle name="_Row3_Copy of PTT(amended by Janice on CFS)llatest1_4.CEConso_Final 22.1.10 4" xfId="1683" xr:uid="{00000000-0005-0000-0000-000089060000}"/>
    <cellStyle name="_Row3_Copy of PTT(amended by Janice on CFS)llatest1_4.CEConso_Final 22.1.10 4 2" xfId="4956" xr:uid="{7CC66904-AA70-488C-A4EA-1B24B33277B2}"/>
    <cellStyle name="_Row3_Copy of PTT(amended by Janice on CFS)llatest1_4.CEConso_Final 22.1.10 5" xfId="4961" xr:uid="{478C39C6-F41F-45E7-983E-A98604239948}"/>
    <cellStyle name="_Row3_Copy of PTT(amended by Janice on CFS)llatest1_4.CEConso_Final 22.1.10_PTT Reports_30.11.10" xfId="1684" xr:uid="{00000000-0005-0000-0000-00008A060000}"/>
    <cellStyle name="_Row3_Copy of PTT(amended by Janice on CFS)llatest1_4.CEConso_Final 22.1.10_PTT Reports_30.11.10 2" xfId="1685" xr:uid="{00000000-0005-0000-0000-00008B060000}"/>
    <cellStyle name="_Row3_Copy of PTT(amended by Janice on CFS)llatest1_4.CEConso_Final 22.1.10_PTT Reports_30.11.10 2 2" xfId="1686" xr:uid="{00000000-0005-0000-0000-00008C060000}"/>
    <cellStyle name="_Row3_Copy of PTT(amended by Janice on CFS)llatest1_4.CEConso_Final 22.1.10_PTT Reports_30.11.10 2 2 2" xfId="4953" xr:uid="{6B827A5D-B5F2-4396-8243-1965B63236F8}"/>
    <cellStyle name="_Row3_Copy of PTT(amended by Janice on CFS)llatest1_4.CEConso_Final 22.1.10_PTT Reports_30.11.10 2 3" xfId="1687" xr:uid="{00000000-0005-0000-0000-00008D060000}"/>
    <cellStyle name="_Row3_Copy of PTT(amended by Janice on CFS)llatest1_4.CEConso_Final 22.1.10_PTT Reports_30.11.10 2 3 2" xfId="4952" xr:uid="{6589F9D7-060F-40F9-9EB6-FDC41759BC87}"/>
    <cellStyle name="_Row3_Copy of PTT(amended by Janice on CFS)llatest1_4.CEConso_Final 22.1.10_PTT Reports_30.11.10 2 4" xfId="4954" xr:uid="{692A8E8E-A736-4042-ACA2-D4B3564024A3}"/>
    <cellStyle name="_Row3_Copy of PTT(amended by Janice on CFS)llatest1_4.CEConso_Final 22.1.10_PTT Reports_30.11.10 3" xfId="1688" xr:uid="{00000000-0005-0000-0000-00008E060000}"/>
    <cellStyle name="_Row3_Copy of PTT(amended by Janice on CFS)llatest1_4.CEConso_Final 22.1.10_PTT Reports_30.11.10 3 2" xfId="4951" xr:uid="{8D484D39-10D9-434D-9DF0-2BDC98BF7662}"/>
    <cellStyle name="_Row3_Copy of PTT(amended by Janice on CFS)llatest1_4.CEConso_Final 22.1.10_PTT Reports_30.11.10 4" xfId="1689" xr:uid="{00000000-0005-0000-0000-00008F060000}"/>
    <cellStyle name="_Row3_Copy of PTT(amended by Janice on CFS)llatest1_4.CEConso_Final 22.1.10_PTT Reports_30.11.10 4 2" xfId="4950" xr:uid="{C938F4E7-4C38-4D1D-A850-F3C89D291130}"/>
    <cellStyle name="_Row3_Copy of PTT(amended by Janice on CFS)llatest1_4.CEConso_Final 22.1.10_PTT Reports_30.11.10 5" xfId="4955" xr:uid="{BB73C09C-310A-4803-BBB4-E2B3F385C109}"/>
    <cellStyle name="_Row3_Copy of PTT(amended by Janice on CFS)llatest1_4.CEConso_Final 3" xfId="1690" xr:uid="{00000000-0005-0000-0000-000090060000}"/>
    <cellStyle name="_Row3_Copy of PTT(amended by Janice on CFS)llatest1_4.CEConso_Final 3 2" xfId="4949" xr:uid="{B9D6C741-1B1F-4DB9-9EAE-5F742C84F272}"/>
    <cellStyle name="_Row3_Copy of PTT(amended by Janice on CFS)llatest1_4.CEConso_Final 4" xfId="1691" xr:uid="{00000000-0005-0000-0000-000091060000}"/>
    <cellStyle name="_Row3_Copy of PTT(amended by Janice on CFS)llatest1_4.CEConso_Final 4 2" xfId="4948" xr:uid="{68D72712-FAB9-4BE5-8870-E8A4FD90AE8F}"/>
    <cellStyle name="_Row3_Copy of PTT(amended by Janice on CFS)llatest1_4.CEConso_Final 5" xfId="1692" xr:uid="{00000000-0005-0000-0000-000092060000}"/>
    <cellStyle name="_Row3_Copy of PTT(amended by Janice on CFS)llatest1_4.CEConso_Final 5 2" xfId="4947" xr:uid="{DFB09D1F-1394-45DF-B08D-FB9A59301FCA}"/>
    <cellStyle name="_Row3_Copy of PTT(amended by Janice on CFS)llatest1_4.CEConso_Final 6" xfId="4965" xr:uid="{42E0B5A9-091B-4A01-AB0A-D320A1672CC9}"/>
    <cellStyle name="_Row3_Copy of PTT(amended by Janice on CFS)llatest1_4.CEConso_Sheet1" xfId="1693" xr:uid="{00000000-0005-0000-0000-000093060000}"/>
    <cellStyle name="_Row3_Copy of PTT(amended by Janice on CFS)llatest1_4.CEConso_Sheet1 2" xfId="1694" xr:uid="{00000000-0005-0000-0000-000094060000}"/>
    <cellStyle name="_Row3_Copy of PTT(amended by Janice on CFS)llatest1_4.CEConso_Sheet1 2 2" xfId="1695" xr:uid="{00000000-0005-0000-0000-000095060000}"/>
    <cellStyle name="_Row3_Copy of PTT(amended by Janice on CFS)llatest1_4.CEConso_Sheet1 2 2 2" xfId="4944" xr:uid="{BAF25C0C-8648-4400-848D-79F3E37B0BB6}"/>
    <cellStyle name="_Row3_Copy of PTT(amended by Janice on CFS)llatest1_4.CEConso_Sheet1 2 3" xfId="1696" xr:uid="{00000000-0005-0000-0000-000096060000}"/>
    <cellStyle name="_Row3_Copy of PTT(amended by Janice on CFS)llatest1_4.CEConso_Sheet1 2 3 2" xfId="4943" xr:uid="{37BE3E89-234C-45EC-BD18-487098390909}"/>
    <cellStyle name="_Row3_Copy of PTT(amended by Janice on CFS)llatest1_4.CEConso_Sheet1 2 4" xfId="4945" xr:uid="{EC249929-6D80-4600-A843-8CF0E13F79FB}"/>
    <cellStyle name="_Row3_Copy of PTT(amended by Janice on CFS)llatest1_4.CEConso_Sheet1 3" xfId="1697" xr:uid="{00000000-0005-0000-0000-000097060000}"/>
    <cellStyle name="_Row3_Copy of PTT(amended by Janice on CFS)llatest1_4.CEConso_Sheet1 3 2" xfId="4942" xr:uid="{6922A582-EC94-4C51-8E24-36AA09513335}"/>
    <cellStyle name="_Row3_Copy of PTT(amended by Janice on CFS)llatest1_4.CEConso_Sheet1 4" xfId="1698" xr:uid="{00000000-0005-0000-0000-000098060000}"/>
    <cellStyle name="_Row3_Copy of PTT(amended by Janice on CFS)llatest1_4.CEConso_Sheet1 4 2" xfId="4941" xr:uid="{28439318-BB91-442E-9B1C-75D5C13942D1}"/>
    <cellStyle name="_Row3_Copy of PTT(amended by Janice on CFS)llatest1_4.CEConso_Sheet1 5" xfId="4946" xr:uid="{F1499C42-E834-48CB-B97A-4BE30D2DC4BF}"/>
    <cellStyle name="_Row3_Copy of PTT(amended by Janice on CFS)llatest1_7.EBITDA" xfId="1699" xr:uid="{00000000-0005-0000-0000-000099060000}"/>
    <cellStyle name="_Row3_Copy of PTT(amended by Janice on CFS)llatest1_7.EBITDA 2" xfId="1700" xr:uid="{00000000-0005-0000-0000-00009A060000}"/>
    <cellStyle name="_Row3_Copy of PTT(amended by Janice on CFS)llatest1_7.EBITDA 2 2" xfId="1701" xr:uid="{00000000-0005-0000-0000-00009B060000}"/>
    <cellStyle name="_Row3_Copy of PTT(amended by Janice on CFS)llatest1_7.EBITDA 2 2 2" xfId="4938" xr:uid="{F9E7614E-0C0A-4CEC-9FD0-F46CFE74638F}"/>
    <cellStyle name="_Row3_Copy of PTT(amended by Janice on CFS)llatest1_7.EBITDA 2 3" xfId="1702" xr:uid="{00000000-0005-0000-0000-00009C060000}"/>
    <cellStyle name="_Row3_Copy of PTT(amended by Janice on CFS)llatest1_7.EBITDA 2 3 2" xfId="4937" xr:uid="{B3A742EC-8CB8-45DE-8535-1199E15E4925}"/>
    <cellStyle name="_Row3_Copy of PTT(amended by Janice on CFS)llatest1_7.EBITDA 2 4" xfId="4939" xr:uid="{955D7078-54A2-4CA8-A6F8-8B1DA34346F8}"/>
    <cellStyle name="_Row3_Copy of PTT(amended by Janice on CFS)llatest1_7.EBITDA 3" xfId="1703" xr:uid="{00000000-0005-0000-0000-00009D060000}"/>
    <cellStyle name="_Row3_Copy of PTT(amended by Janice on CFS)llatest1_7.EBITDA 3 2" xfId="4936" xr:uid="{20B4AE63-63CF-421E-A52F-E4F00666A02A}"/>
    <cellStyle name="_Row3_Copy of PTT(amended by Janice on CFS)llatest1_7.EBITDA 4" xfId="1704" xr:uid="{00000000-0005-0000-0000-00009E060000}"/>
    <cellStyle name="_Row3_Copy of PTT(amended by Janice on CFS)llatest1_7.EBITDA 4 2" xfId="4935" xr:uid="{91B45F40-EBE9-4EC0-9EC3-0CA8A070B7D7}"/>
    <cellStyle name="_Row3_Copy of PTT(amended by Janice on CFS)llatest1_7.EBITDA 5" xfId="4940" xr:uid="{7EB8E9DD-7FCF-4554-99FB-7F2A55C3FC83}"/>
    <cellStyle name="_Row3_Copy of PTT(amended by Janice on CFS)llatest1_7.EBITDA_PTT Reports_30.11.10" xfId="1705" xr:uid="{00000000-0005-0000-0000-00009F060000}"/>
    <cellStyle name="_Row3_Copy of PTT(amended by Janice on CFS)llatest1_7.EBITDA_PTT Reports_30.11.10 2" xfId="1706" xr:uid="{00000000-0005-0000-0000-0000A0060000}"/>
    <cellStyle name="_Row3_Copy of PTT(amended by Janice on CFS)llatest1_7.EBITDA_PTT Reports_30.11.10 2 2" xfId="1707" xr:uid="{00000000-0005-0000-0000-0000A1060000}"/>
    <cellStyle name="_Row3_Copy of PTT(amended by Janice on CFS)llatest1_7.EBITDA_PTT Reports_30.11.10 2 2 2" xfId="4932" xr:uid="{0EB46B70-2294-435B-B254-A423D5152F4A}"/>
    <cellStyle name="_Row3_Copy of PTT(amended by Janice on CFS)llatest1_7.EBITDA_PTT Reports_30.11.10 2 3" xfId="1708" xr:uid="{00000000-0005-0000-0000-0000A2060000}"/>
    <cellStyle name="_Row3_Copy of PTT(amended by Janice on CFS)llatest1_7.EBITDA_PTT Reports_30.11.10 2 3 2" xfId="4931" xr:uid="{BBA2596F-4930-40E9-998F-B09674D1B08A}"/>
    <cellStyle name="_Row3_Copy of PTT(amended by Janice on CFS)llatest1_7.EBITDA_PTT Reports_30.11.10 2 4" xfId="4933" xr:uid="{C1261DF4-0CC6-4C48-9A1B-1FFA1846522D}"/>
    <cellStyle name="_Row3_Copy of PTT(amended by Janice on CFS)llatest1_7.EBITDA_PTT Reports_30.11.10 3" xfId="1709" xr:uid="{00000000-0005-0000-0000-0000A3060000}"/>
    <cellStyle name="_Row3_Copy of PTT(amended by Janice on CFS)llatest1_7.EBITDA_PTT Reports_30.11.10 3 2" xfId="4930" xr:uid="{ED7225D4-D5AD-4221-9E77-B9363572E9AE}"/>
    <cellStyle name="_Row3_Copy of PTT(amended by Janice on CFS)llatest1_7.EBITDA_PTT Reports_30.11.10 4" xfId="1710" xr:uid="{00000000-0005-0000-0000-0000A4060000}"/>
    <cellStyle name="_Row3_Copy of PTT(amended by Janice on CFS)llatest1_7.EBITDA_PTT Reports_30.11.10 4 2" xfId="4929" xr:uid="{57997FC7-C6E4-46CC-837B-519C034087E9}"/>
    <cellStyle name="_Row3_Copy of PTT(amended by Janice on CFS)llatest1_7.EBITDA_PTT Reports_30.11.10 5" xfId="4934" xr:uid="{E6A73311-8583-4A6D-ABC9-18BC45E99417}"/>
    <cellStyle name="_Row3_Copy of PTT(amended by Janice on CFS)llatest1_7.EBITDA_Sheet1" xfId="1711" xr:uid="{00000000-0005-0000-0000-0000A5060000}"/>
    <cellStyle name="_Row3_Copy of PTT(amended by Janice on CFS)llatest1_7.EBITDA_Sheet1 2" xfId="1712" xr:uid="{00000000-0005-0000-0000-0000A6060000}"/>
    <cellStyle name="_Row3_Copy of PTT(amended by Janice on CFS)llatest1_7.EBITDA_Sheet1 2 2" xfId="1713" xr:uid="{00000000-0005-0000-0000-0000A7060000}"/>
    <cellStyle name="_Row3_Copy of PTT(amended by Janice on CFS)llatest1_7.EBITDA_Sheet1 2 2 2" xfId="4926" xr:uid="{75D4E8F6-9C08-4B5B-92C5-A1CDA78E7649}"/>
    <cellStyle name="_Row3_Copy of PTT(amended by Janice on CFS)llatest1_7.EBITDA_Sheet1 2 3" xfId="1714" xr:uid="{00000000-0005-0000-0000-0000A8060000}"/>
    <cellStyle name="_Row3_Copy of PTT(amended by Janice on CFS)llatest1_7.EBITDA_Sheet1 2 3 2" xfId="4925" xr:uid="{ED009C2F-7DF9-4EAD-AEB4-1C7216DD1CD9}"/>
    <cellStyle name="_Row3_Copy of PTT(amended by Janice on CFS)llatest1_7.EBITDA_Sheet1 2 4" xfId="4927" xr:uid="{E5195432-3FC0-4945-A89C-03FBD5B98292}"/>
    <cellStyle name="_Row3_Copy of PTT(amended by Janice on CFS)llatest1_7.EBITDA_Sheet1 3" xfId="1715" xr:uid="{00000000-0005-0000-0000-0000A9060000}"/>
    <cellStyle name="_Row3_Copy of PTT(amended by Janice on CFS)llatest1_7.EBITDA_Sheet1 3 2" xfId="4924" xr:uid="{AA49F323-A958-4AAD-A55F-A5E05316CBB8}"/>
    <cellStyle name="_Row3_Copy of PTT(amended by Janice on CFS)llatest1_7.EBITDA_Sheet1 4" xfId="1716" xr:uid="{00000000-0005-0000-0000-0000AA060000}"/>
    <cellStyle name="_Row3_Copy of PTT(amended by Janice on CFS)llatest1_7.EBITDA_Sheet1 4 2" xfId="4923" xr:uid="{20B3B5FE-7007-47FA-9D0B-7E1C13A98B3B}"/>
    <cellStyle name="_Row3_Copy of PTT(amended by Janice on CFS)llatest1_7.EBITDA_Sheet1 5" xfId="4928" xr:uid="{59D20BFE-5D06-4501-87BD-8FFF177002C1}"/>
    <cellStyle name="_Row3_Copy of PTT(amended by Janice on CFS)llatest1_PTT for cash flow Dec 09_mjing" xfId="1717" xr:uid="{00000000-0005-0000-0000-0000AB060000}"/>
    <cellStyle name="_Row3_Copy of PTT(amended by Janice on CFS)llatest1_PTT for cash flow Dec 09_mjing 2" xfId="1718" xr:uid="{00000000-0005-0000-0000-0000AC060000}"/>
    <cellStyle name="_Row3_Copy of PTT(amended by Janice on CFS)llatest1_PTT for cash flow Dec 09_mjing 2 2" xfId="1719" xr:uid="{00000000-0005-0000-0000-0000AD060000}"/>
    <cellStyle name="_Row3_Copy of PTT(amended by Janice on CFS)llatest1_PTT for cash flow Dec 09_mjing 2 2 2" xfId="4920" xr:uid="{A246F00D-EAA8-4BD5-B953-88E80B0800FD}"/>
    <cellStyle name="_Row3_Copy of PTT(amended by Janice on CFS)llatest1_PTT for cash flow Dec 09_mjing 2 3" xfId="1720" xr:uid="{00000000-0005-0000-0000-0000AE060000}"/>
    <cellStyle name="_Row3_Copy of PTT(amended by Janice on CFS)llatest1_PTT for cash flow Dec 09_mjing 2 3 2" xfId="4919" xr:uid="{3FBF1493-4484-463C-BF49-66EC928727D8}"/>
    <cellStyle name="_Row3_Copy of PTT(amended by Janice on CFS)llatest1_PTT for cash flow Dec 09_mjing 2 4" xfId="4921" xr:uid="{9E64A0C1-B152-4D19-8588-74B6B8544750}"/>
    <cellStyle name="_Row3_Copy of PTT(amended by Janice on CFS)llatest1_PTT for cash flow Dec 09_mjing 3" xfId="1721" xr:uid="{00000000-0005-0000-0000-0000AF060000}"/>
    <cellStyle name="_Row3_Copy of PTT(amended by Janice on CFS)llatest1_PTT for cash flow Dec 09_mjing 3 2" xfId="4918" xr:uid="{635054F6-1207-47AC-85DE-BB910F232DD4}"/>
    <cellStyle name="_Row3_Copy of PTT(amended by Janice on CFS)llatest1_PTT for cash flow Dec 09_mjing 4" xfId="1722" xr:uid="{00000000-0005-0000-0000-0000B0060000}"/>
    <cellStyle name="_Row3_Copy of PTT(amended by Janice on CFS)llatest1_PTT for cash flow Dec 09_mjing 4 2" xfId="4917" xr:uid="{FB24B177-7388-4645-910B-AA89277B9ABC}"/>
    <cellStyle name="_Row3_Copy of PTT(amended by Janice on CFS)llatest1_PTT for cash flow Dec 09_mjing 5" xfId="4922" xr:uid="{CEBA7D7A-42AF-457B-956C-62EEFB9114FC}"/>
    <cellStyle name="_Row3_Copy of PTT(amended by Janice on CFS)llatest1_PTT for cash flow Dec 09_mjing_PTT Reports_30.11.10" xfId="1723" xr:uid="{00000000-0005-0000-0000-0000B1060000}"/>
    <cellStyle name="_Row3_Copy of PTT(amended by Janice on CFS)llatest1_PTT for cash flow Dec 09_mjing_PTT Reports_30.11.10 2" xfId="1724" xr:uid="{00000000-0005-0000-0000-0000B2060000}"/>
    <cellStyle name="_Row3_Copy of PTT(amended by Janice on CFS)llatest1_PTT for cash flow Dec 09_mjing_PTT Reports_30.11.10 2 2" xfId="1725" xr:uid="{00000000-0005-0000-0000-0000B3060000}"/>
    <cellStyle name="_Row3_Copy of PTT(amended by Janice on CFS)llatest1_PTT for cash flow Dec 09_mjing_PTT Reports_30.11.10 2 2 2" xfId="4914" xr:uid="{53D8F186-31F4-4D12-AB70-56029E5BB38C}"/>
    <cellStyle name="_Row3_Copy of PTT(amended by Janice on CFS)llatest1_PTT for cash flow Dec 09_mjing_PTT Reports_30.11.10 2 3" xfId="1726" xr:uid="{00000000-0005-0000-0000-0000B4060000}"/>
    <cellStyle name="_Row3_Copy of PTT(amended by Janice on CFS)llatest1_PTT for cash flow Dec 09_mjing_PTT Reports_30.11.10 2 3 2" xfId="4913" xr:uid="{E9B88936-8A24-4541-8E51-82DF8850C80D}"/>
    <cellStyle name="_Row3_Copy of PTT(amended by Janice on CFS)llatest1_PTT for cash flow Dec 09_mjing_PTT Reports_30.11.10 2 4" xfId="4915" xr:uid="{41289B8F-621A-4490-B681-3C832A09158E}"/>
    <cellStyle name="_Row3_Copy of PTT(amended by Janice on CFS)llatest1_PTT for cash flow Dec 09_mjing_PTT Reports_30.11.10 3" xfId="1727" xr:uid="{00000000-0005-0000-0000-0000B5060000}"/>
    <cellStyle name="_Row3_Copy of PTT(amended by Janice on CFS)llatest1_PTT for cash flow Dec 09_mjing_PTT Reports_30.11.10 3 2" xfId="4912" xr:uid="{F0ED8903-2E9B-4D30-A771-F9FB8B3C44D3}"/>
    <cellStyle name="_Row3_Copy of PTT(amended by Janice on CFS)llatest1_PTT for cash flow Dec 09_mjing_PTT Reports_30.11.10 4" xfId="1728" xr:uid="{00000000-0005-0000-0000-0000B6060000}"/>
    <cellStyle name="_Row3_Copy of PTT(amended by Janice on CFS)llatest1_PTT for cash flow Dec 09_mjing_PTT Reports_30.11.10 4 2" xfId="4911" xr:uid="{2DD4434F-6C64-4317-8CA4-1209A8317544}"/>
    <cellStyle name="_Row3_Copy of PTT(amended by Janice on CFS)llatest1_PTT for cash flow Dec 09_mjing_PTT Reports_30.11.10 5" xfId="4916" xr:uid="{E8E11803-6EDC-43BC-9592-21442CE3A5DE}"/>
    <cellStyle name="_Row3_Copy of PTT(amended by Janice on CFS)llatest1_PTT for cash flow Dec 09_mjing_Sheet1" xfId="1729" xr:uid="{00000000-0005-0000-0000-0000B7060000}"/>
    <cellStyle name="_Row3_Copy of PTT(amended by Janice on CFS)llatest1_PTT for cash flow Dec 09_mjing_Sheet1 2" xfId="1730" xr:uid="{00000000-0005-0000-0000-0000B8060000}"/>
    <cellStyle name="_Row3_Copy of PTT(amended by Janice on CFS)llatest1_PTT for cash flow Dec 09_mjing_Sheet1 2 2" xfId="1731" xr:uid="{00000000-0005-0000-0000-0000B9060000}"/>
    <cellStyle name="_Row3_Copy of PTT(amended by Janice on CFS)llatest1_PTT for cash flow Dec 09_mjing_Sheet1 2 2 2" xfId="4908" xr:uid="{E51B5CED-F9A0-418F-96EA-E375E0C7336B}"/>
    <cellStyle name="_Row3_Copy of PTT(amended by Janice on CFS)llatest1_PTT for cash flow Dec 09_mjing_Sheet1 2 3" xfId="1732" xr:uid="{00000000-0005-0000-0000-0000BA060000}"/>
    <cellStyle name="_Row3_Copy of PTT(amended by Janice on CFS)llatest1_PTT for cash flow Dec 09_mjing_Sheet1 2 3 2" xfId="4907" xr:uid="{C68A0988-E8AB-48F7-8B33-5AC883FB7E20}"/>
    <cellStyle name="_Row3_Copy of PTT(amended by Janice on CFS)llatest1_PTT for cash flow Dec 09_mjing_Sheet1 2 4" xfId="4909" xr:uid="{7CF92268-35F5-47B1-A00C-B057474A8E5D}"/>
    <cellStyle name="_Row3_Copy of PTT(amended by Janice on CFS)llatest1_PTT for cash flow Dec 09_mjing_Sheet1 3" xfId="1733" xr:uid="{00000000-0005-0000-0000-0000BB060000}"/>
    <cellStyle name="_Row3_Copy of PTT(amended by Janice on CFS)llatest1_PTT for cash flow Dec 09_mjing_Sheet1 3 2" xfId="4906" xr:uid="{AC9D7EC5-D53B-458B-A3D6-135D96D2C739}"/>
    <cellStyle name="_Row3_Copy of PTT(amended by Janice on CFS)llatest1_PTT for cash flow Dec 09_mjing_Sheet1 4" xfId="1734" xr:uid="{00000000-0005-0000-0000-0000BC060000}"/>
    <cellStyle name="_Row3_Copy of PTT(amended by Janice on CFS)llatest1_PTT for cash flow Dec 09_mjing_Sheet1 4 2" xfId="4905" xr:uid="{8A9F167A-B805-4FFC-9D3C-333F2B1A9415}"/>
    <cellStyle name="_Row3_Copy of PTT(amended by Janice on CFS)llatest1_PTT for cash flow Dec 09_mjing_Sheet1 5" xfId="4910" xr:uid="{F7C97F7C-8AB1-4E44-AB74-D30018807AAB}"/>
    <cellStyle name="_Row3_Copy of PTT(amended by Janice on CFS)llatest1_PTT Reports_30.11.10" xfId="1735" xr:uid="{00000000-0005-0000-0000-0000BD060000}"/>
    <cellStyle name="_Row3_Copy of PTT(amended by Janice on CFS)llatest1_PTT Reports_30.11.10 2" xfId="1736" xr:uid="{00000000-0005-0000-0000-0000BE060000}"/>
    <cellStyle name="_Row3_Copy of PTT(amended by Janice on CFS)llatest1_PTT Reports_30.11.10 2 2" xfId="1737" xr:uid="{00000000-0005-0000-0000-0000BF060000}"/>
    <cellStyle name="_Row3_Copy of PTT(amended by Janice on CFS)llatest1_PTT Reports_30.11.10 2 2 2" xfId="4902" xr:uid="{DE54C90B-637F-48BA-9356-17A527119C41}"/>
    <cellStyle name="_Row3_Copy of PTT(amended by Janice on CFS)llatest1_PTT Reports_30.11.10 2 3" xfId="1738" xr:uid="{00000000-0005-0000-0000-0000C0060000}"/>
    <cellStyle name="_Row3_Copy of PTT(amended by Janice on CFS)llatest1_PTT Reports_30.11.10 2 3 2" xfId="4901" xr:uid="{C1BF2775-2AD1-4B6F-851B-1C3E71BF709D}"/>
    <cellStyle name="_Row3_Copy of PTT(amended by Janice on CFS)llatest1_PTT Reports_30.11.10 2 4" xfId="4903" xr:uid="{4C3A46D1-DC12-43A6-A463-BBF5E3615FAF}"/>
    <cellStyle name="_Row3_Copy of PTT(amended by Janice on CFS)llatest1_PTT Reports_30.11.10 3" xfId="1739" xr:uid="{00000000-0005-0000-0000-0000C1060000}"/>
    <cellStyle name="_Row3_Copy of PTT(amended by Janice on CFS)llatest1_PTT Reports_30.11.10 3 2" xfId="4900" xr:uid="{7D5EB3E8-89BD-4CA6-9DDF-E47AEBD8CBF4}"/>
    <cellStyle name="_Row3_Copy of PTT(amended by Janice on CFS)llatest1_PTT Reports_30.11.10 4" xfId="1740" xr:uid="{00000000-0005-0000-0000-0000C2060000}"/>
    <cellStyle name="_Row3_Copy of PTT(amended by Janice on CFS)llatest1_PTT Reports_30.11.10 4 2" xfId="4899" xr:uid="{B3C5BF5C-2971-4E16-9963-0ED938628CE4}"/>
    <cellStyle name="_Row3_Copy of PTT(amended by Janice on CFS)llatest1_PTT Reports_30.11.10 5" xfId="4904" xr:uid="{864EF416-0624-4BA9-9694-8F7BD23066A9}"/>
    <cellStyle name="_Row3_Deferred Tax 31.12.2008" xfId="1741" xr:uid="{00000000-0005-0000-0000-0000C3060000}"/>
    <cellStyle name="_Row3_Deferred Tax 31.12.2008 2" xfId="1742" xr:uid="{00000000-0005-0000-0000-0000C4060000}"/>
    <cellStyle name="_Row3_Deferred Tax 31.12.2008 2 2" xfId="1743" xr:uid="{00000000-0005-0000-0000-0000C5060000}"/>
    <cellStyle name="_Row3_Deferred Tax 31.12.2008 2 2 2" xfId="4896" xr:uid="{71F39E73-4639-45C9-9CFB-86949B9E844F}"/>
    <cellStyle name="_Row3_Deferred Tax 31.12.2008 2 3" xfId="1744" xr:uid="{00000000-0005-0000-0000-0000C6060000}"/>
    <cellStyle name="_Row3_Deferred Tax 31.12.2008 2 3 2" xfId="4895" xr:uid="{BA6935F4-D6E3-4120-AEAF-42C09CB04E0D}"/>
    <cellStyle name="_Row3_Deferred Tax 31.12.2008 2 4" xfId="4897" xr:uid="{38AD7CCD-8E43-402E-8611-9F679657118F}"/>
    <cellStyle name="_Row3_Deferred Tax 31.12.2008 3" xfId="1745" xr:uid="{00000000-0005-0000-0000-0000C7060000}"/>
    <cellStyle name="_Row3_Deferred Tax 31.12.2008 3 2" xfId="4894" xr:uid="{5ACA7E64-C8E8-4B0B-A112-F6B195631ED3}"/>
    <cellStyle name="_Row3_Deferred Tax 31.12.2008 4" xfId="1746" xr:uid="{00000000-0005-0000-0000-0000C8060000}"/>
    <cellStyle name="_Row3_Deferred Tax 31.12.2008 4 2" xfId="4893" xr:uid="{AF2C1976-BFC0-40A0-82BF-42990B2E5EBE}"/>
    <cellStyle name="_Row3_Deferred Tax 31.12.2008 5" xfId="4898" xr:uid="{E269E786-238B-44E3-900D-A39CFB39171F}"/>
    <cellStyle name="_Row3_Deferred Tax Note_July 2009" xfId="1747" xr:uid="{00000000-0005-0000-0000-0000C9060000}"/>
    <cellStyle name="_Row3_Deferred Tax Template" xfId="1748" xr:uid="{00000000-0005-0000-0000-0000CA060000}"/>
    <cellStyle name="_Row3_Payable to GC" xfId="1749" xr:uid="{00000000-0005-0000-0000-0000CB060000}"/>
    <cellStyle name="_Row3_Quarterly Disclosure Information_2nd Quarter 09_0614" xfId="1750" xr:uid="{00000000-0005-0000-0000-0000CC060000}"/>
    <cellStyle name="_Row3_Recon of prov dd 2" xfId="1751" xr:uid="{00000000-0005-0000-0000-0000CD060000}"/>
    <cellStyle name="_Row3_Template-STDMonthlyReport4Conso v3" xfId="1752" xr:uid="{00000000-0005-0000-0000-0000CE060000}"/>
    <cellStyle name="_Row3_Template-STDMonthlyReport4Conso v3 2" xfId="1753" xr:uid="{00000000-0005-0000-0000-0000CF060000}"/>
    <cellStyle name="_Row3_Template-STDMonthlyReport4Conso v3 2 2" xfId="1754" xr:uid="{00000000-0005-0000-0000-0000D0060000}"/>
    <cellStyle name="_Row3_Template-STDMonthlyReport4Conso v3 2 2 2" xfId="4890" xr:uid="{5D812C35-43A0-4963-9A06-221ACC8CB895}"/>
    <cellStyle name="_Row3_Template-STDMonthlyReport4Conso v3 2 3" xfId="1755" xr:uid="{00000000-0005-0000-0000-0000D1060000}"/>
    <cellStyle name="_Row3_Template-STDMonthlyReport4Conso v3 2 3 2" xfId="4889" xr:uid="{0A45A97F-D164-4B7C-9F85-CE1B4CE27383}"/>
    <cellStyle name="_Row3_Template-STDMonthlyReport4Conso v3 2 4" xfId="4891" xr:uid="{1310E6DF-FDB9-4D7E-882A-9649173B185E}"/>
    <cellStyle name="_Row3_Template-STDMonthlyReport4Conso v3 3" xfId="1756" xr:uid="{00000000-0005-0000-0000-0000D2060000}"/>
    <cellStyle name="_Row3_Template-STDMonthlyReport4Conso v3 3 2" xfId="4888" xr:uid="{DB2CAC75-5598-4709-8BFE-F7212F022F03}"/>
    <cellStyle name="_Row3_Template-STDMonthlyReport4Conso v3 4" xfId="1757" xr:uid="{00000000-0005-0000-0000-0000D3060000}"/>
    <cellStyle name="_Row3_Template-STDMonthlyReport4Conso v3 4 2" xfId="4887" xr:uid="{6FAD527F-F241-49B0-8338-F07673729641}"/>
    <cellStyle name="_Row3_Template-STDMonthlyReport4Conso v3 5" xfId="4892" xr:uid="{E5C3828B-01B6-4A5D-8FE4-A0CE9F807B2E}"/>
    <cellStyle name="_Row4" xfId="1758" xr:uid="{00000000-0005-0000-0000-0000D4060000}"/>
    <cellStyle name="_Row4 2" xfId="1759" xr:uid="{00000000-0005-0000-0000-0000D5060000}"/>
    <cellStyle name="_Row4 2 2" xfId="1760" xr:uid="{00000000-0005-0000-0000-0000D6060000}"/>
    <cellStyle name="_Row4 2 2 2" xfId="4884" xr:uid="{25A6DA7A-080C-46A6-9492-003C4918F490}"/>
    <cellStyle name="_Row4 2 3" xfId="1761" xr:uid="{00000000-0005-0000-0000-0000D7060000}"/>
    <cellStyle name="_Row4 2 3 2" xfId="4883" xr:uid="{7DAFC2FD-25A9-4195-BE4C-FB35480BD219}"/>
    <cellStyle name="_Row4 2 4" xfId="4885" xr:uid="{6E4648D5-319B-4E42-8EA4-E57DEE5E3F6F}"/>
    <cellStyle name="_Row4 3" xfId="1762" xr:uid="{00000000-0005-0000-0000-0000D8060000}"/>
    <cellStyle name="_Row4 3 2" xfId="4882" xr:uid="{D914D139-E714-4C5D-BBDC-E5A3B1427570}"/>
    <cellStyle name="_Row4 4" xfId="1763" xr:uid="{00000000-0005-0000-0000-0000D9060000}"/>
    <cellStyle name="_Row4 4 2" xfId="4881" xr:uid="{6FF01F73-B590-423D-8034-5757B4705748}"/>
    <cellStyle name="_Row4 5" xfId="4886" xr:uid="{684AEBA5-6DE1-46F6-8EBC-12B461765B5C}"/>
    <cellStyle name="_Row4_38.AdminRelated (M)" xfId="1764" xr:uid="{00000000-0005-0000-0000-0000DA060000}"/>
    <cellStyle name="_Row4_Cognis_Conso_Dec 06" xfId="1765" xr:uid="{00000000-0005-0000-0000-0000DB060000}"/>
    <cellStyle name="_Row4_COM Consol BS and PL 31 Dec 2006_KSY" xfId="1766" xr:uid="{00000000-0005-0000-0000-0000DC060000}"/>
    <cellStyle name="_Row4_COM Consol BS and PL 31 Dec 2006_KSY 2" xfId="1767" xr:uid="{00000000-0005-0000-0000-0000DD060000}"/>
    <cellStyle name="_Row4_COM Consol BS and PL 31 Dec 2006_KSY 2 2" xfId="1768" xr:uid="{00000000-0005-0000-0000-0000DE060000}"/>
    <cellStyle name="_Row4_COM Consol BS and PL 31 Dec 2006_KSY 2 2 2" xfId="4878" xr:uid="{47ABD264-D64B-41AE-9F87-C45F3646E6D8}"/>
    <cellStyle name="_Row4_COM Consol BS and PL 31 Dec 2006_KSY 2 3" xfId="1769" xr:uid="{00000000-0005-0000-0000-0000DF060000}"/>
    <cellStyle name="_Row4_COM Consol BS and PL 31 Dec 2006_KSY 2 3 2" xfId="4877" xr:uid="{09735674-0C5F-4DF1-889E-CD8CDD010061}"/>
    <cellStyle name="_Row4_COM Consol BS and PL 31 Dec 2006_KSY 2 4" xfId="4879" xr:uid="{6FC4CA6E-E1D1-4DC3-BFAD-FAEB0E23A535}"/>
    <cellStyle name="_Row4_COM Consol BS and PL 31 Dec 2006_KSY 3" xfId="1770" xr:uid="{00000000-0005-0000-0000-0000E0060000}"/>
    <cellStyle name="_Row4_COM Consol BS and PL 31 Dec 2006_KSY 3 2" xfId="4876" xr:uid="{62356A03-0D91-4857-9FC8-F86720CA41FE}"/>
    <cellStyle name="_Row4_COM Consol BS and PL 31 Dec 2006_KSY 4" xfId="1771" xr:uid="{00000000-0005-0000-0000-0000E1060000}"/>
    <cellStyle name="_Row4_COM Consol BS and PL 31 Dec 2006_KSY 4 2" xfId="4875" xr:uid="{C34EF0DB-FB7F-4D70-87D6-8D8EA98F28B1}"/>
    <cellStyle name="_Row4_COM Consol BS and PL 31 Dec 2006_KSY 5" xfId="4880" xr:uid="{354ECC50-2B3F-4A11-BDDB-06EC4C28FDB1}"/>
    <cellStyle name="_Row4_Commitments Note" xfId="1772" xr:uid="{00000000-0005-0000-0000-0000E2060000}"/>
    <cellStyle name="_Row4_Commitments Note 2" xfId="1773" xr:uid="{00000000-0005-0000-0000-0000E3060000}"/>
    <cellStyle name="_Row4_Commitments Note 2 2" xfId="1774" xr:uid="{00000000-0005-0000-0000-0000E4060000}"/>
    <cellStyle name="_Row4_Commitments Note 2 2 2" xfId="4872" xr:uid="{6D2B2823-5AC3-413C-8FA9-B1F48842D0A4}"/>
    <cellStyle name="_Row4_Commitments Note 2 3" xfId="1775" xr:uid="{00000000-0005-0000-0000-0000E5060000}"/>
    <cellStyle name="_Row4_Commitments Note 2 3 2" xfId="4871" xr:uid="{9A0C892F-FB06-40FE-A938-A089510CAB94}"/>
    <cellStyle name="_Row4_Commitments Note 2 4" xfId="4873" xr:uid="{C856EE5C-32E6-478C-BBAF-2DC1EB295DC3}"/>
    <cellStyle name="_Row4_Commitments Note 3" xfId="1776" xr:uid="{00000000-0005-0000-0000-0000E6060000}"/>
    <cellStyle name="_Row4_Commitments Note 3 2" xfId="4870" xr:uid="{2DD5A8F2-205C-49D6-9C21-A8360E88C3BF}"/>
    <cellStyle name="_Row4_Commitments Note 4" xfId="1777" xr:uid="{00000000-0005-0000-0000-0000E7060000}"/>
    <cellStyle name="_Row4_Commitments Note 4 2" xfId="4869" xr:uid="{F0A7B17F-7D35-48E1-B206-792D04A733A8}"/>
    <cellStyle name="_Row4_Commitments Note 5" xfId="4874" xr:uid="{198B2BE0-4D6E-46B4-B8BA-D55279850B61}"/>
    <cellStyle name="_Row4_Copy of PTT(amended by Janice on CFS)llatest1" xfId="1778" xr:uid="{00000000-0005-0000-0000-0000E8060000}"/>
    <cellStyle name="_Row4_Copy of PTT(amended by Janice on CFS)llatest1 2" xfId="1779" xr:uid="{00000000-0005-0000-0000-0000E9060000}"/>
    <cellStyle name="_Row4_Copy of PTT(amended by Janice on CFS)llatest1 2 2" xfId="1780" xr:uid="{00000000-0005-0000-0000-0000EA060000}"/>
    <cellStyle name="_Row4_Copy of PTT(amended by Janice on CFS)llatest1 2 2 2" xfId="4866" xr:uid="{B087925B-9DDA-47F7-A633-4378129FBE85}"/>
    <cellStyle name="_Row4_Copy of PTT(amended by Janice on CFS)llatest1 2 3" xfId="1781" xr:uid="{00000000-0005-0000-0000-0000EB060000}"/>
    <cellStyle name="_Row4_Copy of PTT(amended by Janice on CFS)llatest1 2 3 2" xfId="4865" xr:uid="{9CB4CC86-CF66-4E60-9DB8-02AECFE9E6BA}"/>
    <cellStyle name="_Row4_Copy of PTT(amended by Janice on CFS)llatest1 2 4" xfId="4867" xr:uid="{F7B7040C-A879-4858-9659-C61C508C8A25}"/>
    <cellStyle name="_Row4_Copy of PTT(amended by Janice on CFS)llatest1 3" xfId="1782" xr:uid="{00000000-0005-0000-0000-0000EC060000}"/>
    <cellStyle name="_Row4_Copy of PTT(amended by Janice on CFS)llatest1 3 2" xfId="4864" xr:uid="{49C4BF8E-2C64-4D4F-8395-638CD5A501ED}"/>
    <cellStyle name="_Row4_Copy of PTT(amended by Janice on CFS)llatest1 4" xfId="1783" xr:uid="{00000000-0005-0000-0000-0000ED060000}"/>
    <cellStyle name="_Row4_Copy of PTT(amended by Janice on CFS)llatest1 4 2" xfId="4863" xr:uid="{BF3CD95B-2E63-44D9-9A6A-B097CE6B2F13}"/>
    <cellStyle name="_Row4_Copy of PTT(amended by Janice on CFS)llatest1 5" xfId="4868" xr:uid="{620F7800-5886-40AB-9AC3-667206490B62}"/>
    <cellStyle name="_Row4_Copy of PTT(amended by Janice on CFS)llatest1_38.AdminRelated (M)" xfId="1784" xr:uid="{00000000-0005-0000-0000-0000EE060000}"/>
    <cellStyle name="_Row4_Copy of PTT(amended by Janice on CFS)llatest1_38.AdminRelated (M) 2" xfId="1785" xr:uid="{00000000-0005-0000-0000-0000EF060000}"/>
    <cellStyle name="_Row4_Copy of PTT(amended by Janice on CFS)llatest1_38.AdminRelated (M) 2 2" xfId="1786" xr:uid="{00000000-0005-0000-0000-0000F0060000}"/>
    <cellStyle name="_Row4_Copy of PTT(amended by Janice on CFS)llatest1_38.AdminRelated (M) 2 2 2" xfId="4860" xr:uid="{1232A385-FA40-446D-8A67-99E481E40407}"/>
    <cellStyle name="_Row4_Copy of PTT(amended by Janice on CFS)llatest1_38.AdminRelated (M) 2 3" xfId="1787" xr:uid="{00000000-0005-0000-0000-0000F1060000}"/>
    <cellStyle name="_Row4_Copy of PTT(amended by Janice on CFS)llatest1_38.AdminRelated (M) 2 3 2" xfId="4859" xr:uid="{550994B4-51CC-407A-B96B-A81A720B3C72}"/>
    <cellStyle name="_Row4_Copy of PTT(amended by Janice on CFS)llatest1_38.AdminRelated (M) 2 4" xfId="4861" xr:uid="{E2EA7F0B-E523-4A42-95C6-1085B088C730}"/>
    <cellStyle name="_Row4_Copy of PTT(amended by Janice on CFS)llatest1_38.AdminRelated (M) 3" xfId="1788" xr:uid="{00000000-0005-0000-0000-0000F2060000}"/>
    <cellStyle name="_Row4_Copy of PTT(amended by Janice on CFS)llatest1_38.AdminRelated (M) 3 2" xfId="4858" xr:uid="{284F236A-92DA-4D32-B2A6-DAEBAC812643}"/>
    <cellStyle name="_Row4_Copy of PTT(amended by Janice on CFS)llatest1_38.AdminRelated (M) 4" xfId="1789" xr:uid="{00000000-0005-0000-0000-0000F3060000}"/>
    <cellStyle name="_Row4_Copy of PTT(amended by Janice on CFS)llatest1_38.AdminRelated (M) 4 2" xfId="4857" xr:uid="{374CB226-F581-4FFB-8E5A-0209BB4E2EFC}"/>
    <cellStyle name="_Row4_Copy of PTT(amended by Janice on CFS)llatest1_38.AdminRelated (M) 5" xfId="4862" xr:uid="{A1992441-10ED-4530-89FB-CC51C4136A58}"/>
    <cellStyle name="_Row4_Copy of PTT(amended by Janice on CFS)llatest1_38.AdminRelated (M)_1" xfId="1790" xr:uid="{00000000-0005-0000-0000-0000F4060000}"/>
    <cellStyle name="_Row4_Copy of PTT(amended by Janice on CFS)llatest1_38.AdminRelated (M)_1 2" xfId="1791" xr:uid="{00000000-0005-0000-0000-0000F5060000}"/>
    <cellStyle name="_Row4_Copy of PTT(amended by Janice on CFS)llatest1_38.AdminRelated (M)_1 2 2" xfId="1792" xr:uid="{00000000-0005-0000-0000-0000F6060000}"/>
    <cellStyle name="_Row4_Copy of PTT(amended by Janice on CFS)llatest1_38.AdminRelated (M)_1 2 2 2" xfId="4854" xr:uid="{0477E294-94AB-4B72-BB31-ADCFD4AE9089}"/>
    <cellStyle name="_Row4_Copy of PTT(amended by Janice on CFS)llatest1_38.AdminRelated (M)_1 2 3" xfId="1793" xr:uid="{00000000-0005-0000-0000-0000F7060000}"/>
    <cellStyle name="_Row4_Copy of PTT(amended by Janice on CFS)llatest1_38.AdminRelated (M)_1 2 3 2" xfId="4853" xr:uid="{4AD61BF0-98CF-472A-B46B-07CDA131C0C9}"/>
    <cellStyle name="_Row4_Copy of PTT(amended by Janice on CFS)llatest1_38.AdminRelated (M)_1 2 4" xfId="4855" xr:uid="{8B1CF199-7D81-4ECC-B775-5CB15367C8B1}"/>
    <cellStyle name="_Row4_Copy of PTT(amended by Janice on CFS)llatest1_38.AdminRelated (M)_1 3" xfId="1794" xr:uid="{00000000-0005-0000-0000-0000F8060000}"/>
    <cellStyle name="_Row4_Copy of PTT(amended by Janice on CFS)llatest1_38.AdminRelated (M)_1 3 2" xfId="4852" xr:uid="{76D38AD5-BBC8-49F0-95D2-18BEDE8228E9}"/>
    <cellStyle name="_Row4_Copy of PTT(amended by Janice on CFS)llatest1_38.AdminRelated (M)_1 4" xfId="1795" xr:uid="{00000000-0005-0000-0000-0000F9060000}"/>
    <cellStyle name="_Row4_Copy of PTT(amended by Janice on CFS)llatest1_38.AdminRelated (M)_1 4 2" xfId="4851" xr:uid="{996EDB9E-339E-4754-99F2-EE9E17B8608B}"/>
    <cellStyle name="_Row4_Copy of PTT(amended by Janice on CFS)llatest1_38.AdminRelated (M)_1 5" xfId="4856" xr:uid="{A3DA0216-4CED-4128-BE2F-3AF95D0E1D95}"/>
    <cellStyle name="_Row4_Copy of PTT(amended by Janice on CFS)llatest1_38.AdminRelated (M)_PTT Reports_30.11.10" xfId="1796" xr:uid="{00000000-0005-0000-0000-0000FA060000}"/>
    <cellStyle name="_Row4_Copy of PTT(amended by Janice on CFS)llatest1_38.AdminRelated (M)_PTT Reports_30.11.10 2" xfId="1797" xr:uid="{00000000-0005-0000-0000-0000FB060000}"/>
    <cellStyle name="_Row4_Copy of PTT(amended by Janice on CFS)llatest1_38.AdminRelated (M)_PTT Reports_30.11.10 2 2" xfId="1798" xr:uid="{00000000-0005-0000-0000-0000FC060000}"/>
    <cellStyle name="_Row4_Copy of PTT(amended by Janice on CFS)llatest1_38.AdminRelated (M)_PTT Reports_30.11.10 2 2 2" xfId="4848" xr:uid="{371686A7-7808-4308-BA38-7C874B07CCF8}"/>
    <cellStyle name="_Row4_Copy of PTT(amended by Janice on CFS)llatest1_38.AdminRelated (M)_PTT Reports_30.11.10 2 3" xfId="1799" xr:uid="{00000000-0005-0000-0000-0000FD060000}"/>
    <cellStyle name="_Row4_Copy of PTT(amended by Janice on CFS)llatest1_38.AdminRelated (M)_PTT Reports_30.11.10 2 3 2" xfId="4847" xr:uid="{0BF9E5BC-CFEE-49CA-9D4A-D01D5A79B2BD}"/>
    <cellStyle name="_Row4_Copy of PTT(amended by Janice on CFS)llatest1_38.AdminRelated (M)_PTT Reports_30.11.10 2 4" xfId="4849" xr:uid="{68DB08C0-DE09-4436-A233-5B2B072D0596}"/>
    <cellStyle name="_Row4_Copy of PTT(amended by Janice on CFS)llatest1_38.AdminRelated (M)_PTT Reports_30.11.10 3" xfId="1800" xr:uid="{00000000-0005-0000-0000-0000FE060000}"/>
    <cellStyle name="_Row4_Copy of PTT(amended by Janice on CFS)llatest1_38.AdminRelated (M)_PTT Reports_30.11.10 3 2" xfId="4846" xr:uid="{F6FA16BB-ED6B-4FDE-BB21-EC907B9E3C5C}"/>
    <cellStyle name="_Row4_Copy of PTT(amended by Janice on CFS)llatest1_38.AdminRelated (M)_PTT Reports_30.11.10 4" xfId="1801" xr:uid="{00000000-0005-0000-0000-0000FF060000}"/>
    <cellStyle name="_Row4_Copy of PTT(amended by Janice on CFS)llatest1_38.AdminRelated (M)_PTT Reports_30.11.10 4 2" xfId="4845" xr:uid="{068769D2-96BC-45DE-A78B-771EBA2489C7}"/>
    <cellStyle name="_Row4_Copy of PTT(amended by Janice on CFS)llatest1_38.AdminRelated (M)_PTT Reports_30.11.10 5" xfId="4850" xr:uid="{3A7EB50A-CA02-43FB-A8F9-8FF2F36D8D10}"/>
    <cellStyle name="_Row4_Copy of PTT(amended by Janice on CFS)llatest1_38.AdminRelated (M)_Sheet1" xfId="1802" xr:uid="{00000000-0005-0000-0000-000000070000}"/>
    <cellStyle name="_Row4_Copy of PTT(amended by Janice on CFS)llatest1_38.AdminRelated (M)_Sheet1 2" xfId="1803" xr:uid="{00000000-0005-0000-0000-000001070000}"/>
    <cellStyle name="_Row4_Copy of PTT(amended by Janice on CFS)llatest1_38.AdminRelated (M)_Sheet1 2 2" xfId="1804" xr:uid="{00000000-0005-0000-0000-000002070000}"/>
    <cellStyle name="_Row4_Copy of PTT(amended by Janice on CFS)llatest1_38.AdminRelated (M)_Sheet1 2 2 2" xfId="4842" xr:uid="{8A73C352-6550-4A77-BDA5-A9EF66238D7E}"/>
    <cellStyle name="_Row4_Copy of PTT(amended by Janice on CFS)llatest1_38.AdminRelated (M)_Sheet1 2 3" xfId="1805" xr:uid="{00000000-0005-0000-0000-000003070000}"/>
    <cellStyle name="_Row4_Copy of PTT(amended by Janice on CFS)llatest1_38.AdminRelated (M)_Sheet1 2 3 2" xfId="4841" xr:uid="{5C68552E-5280-4EB4-847F-A01574C69271}"/>
    <cellStyle name="_Row4_Copy of PTT(amended by Janice on CFS)llatest1_38.AdminRelated (M)_Sheet1 2 4" xfId="4843" xr:uid="{5B75E3D3-D55F-4157-801C-78678B9AE30B}"/>
    <cellStyle name="_Row4_Copy of PTT(amended by Janice on CFS)llatest1_38.AdminRelated (M)_Sheet1 3" xfId="1806" xr:uid="{00000000-0005-0000-0000-000004070000}"/>
    <cellStyle name="_Row4_Copy of PTT(amended by Janice on CFS)llatest1_38.AdminRelated (M)_Sheet1 3 2" xfId="4840" xr:uid="{D6419FA6-163F-410E-9697-3BA319491394}"/>
    <cellStyle name="_Row4_Copy of PTT(amended by Janice on CFS)llatest1_38.AdminRelated (M)_Sheet1 4" xfId="1807" xr:uid="{00000000-0005-0000-0000-000005070000}"/>
    <cellStyle name="_Row4_Copy of PTT(amended by Janice on CFS)llatest1_38.AdminRelated (M)_Sheet1 4 2" xfId="4839" xr:uid="{889B561D-8D90-430A-B251-A7BF4629C651}"/>
    <cellStyle name="_Row4_Copy of PTT(amended by Janice on CFS)llatest1_38.AdminRelated (M)_Sheet1 5" xfId="4844" xr:uid="{6424D5D1-5EF9-4E3C-A5EE-E831F545CCD7}"/>
    <cellStyle name="_Row4_Copy of PTT(amended by Janice on CFS)llatest1_4.CEConso" xfId="1808" xr:uid="{00000000-0005-0000-0000-000006070000}"/>
    <cellStyle name="_Row4_Copy of PTT(amended by Janice on CFS)llatest1_4.CEConso 2" xfId="1809" xr:uid="{00000000-0005-0000-0000-000007070000}"/>
    <cellStyle name="_Row4_Copy of PTT(amended by Janice on CFS)llatest1_4.CEConso 2 2" xfId="1810" xr:uid="{00000000-0005-0000-0000-000008070000}"/>
    <cellStyle name="_Row4_Copy of PTT(amended by Janice on CFS)llatest1_4.CEConso 2 2 2" xfId="4836" xr:uid="{9C1198B7-5134-4E9E-87E2-4503C6B74C8A}"/>
    <cellStyle name="_Row4_Copy of PTT(amended by Janice on CFS)llatest1_4.CEConso 2 3" xfId="1811" xr:uid="{00000000-0005-0000-0000-000009070000}"/>
    <cellStyle name="_Row4_Copy of PTT(amended by Janice on CFS)llatest1_4.CEConso 2 3 2" xfId="4835" xr:uid="{8A402A81-6AA8-4767-A0B0-CE0DF77A6A80}"/>
    <cellStyle name="_Row4_Copy of PTT(amended by Janice on CFS)llatest1_4.CEConso 2 4" xfId="4837" xr:uid="{CF2946FF-D9C3-4020-A09B-7CE5D75D39AD}"/>
    <cellStyle name="_Row4_Copy of PTT(amended by Janice on CFS)llatest1_4.CEConso 3" xfId="1812" xr:uid="{00000000-0005-0000-0000-00000A070000}"/>
    <cellStyle name="_Row4_Copy of PTT(amended by Janice on CFS)llatest1_4.CEConso 3 2" xfId="4834" xr:uid="{DB18C13B-EB0F-4E85-9756-D1E551914852}"/>
    <cellStyle name="_Row4_Copy of PTT(amended by Janice on CFS)llatest1_4.CEConso 4" xfId="1813" xr:uid="{00000000-0005-0000-0000-00000B070000}"/>
    <cellStyle name="_Row4_Copy of PTT(amended by Janice on CFS)llatest1_4.CEConso 4 2" xfId="4833" xr:uid="{CE06239B-4838-4087-A506-A4FA2D0BD793}"/>
    <cellStyle name="_Row4_Copy of PTT(amended by Janice on CFS)llatest1_4.CEConso 5" xfId="4838" xr:uid="{2A8A2942-50E7-4EA3-A060-0840D871D39C}"/>
    <cellStyle name="_Row4_Copy of PTT(amended by Janice on CFS)llatest1_4.CEConso_4.CEConso_Final" xfId="1814" xr:uid="{00000000-0005-0000-0000-00000C070000}"/>
    <cellStyle name="_Row4_Copy of PTT(amended by Janice on CFS)llatest1_4.CEConso_4.CEConso_Final 2" xfId="1815" xr:uid="{00000000-0005-0000-0000-00000D070000}"/>
    <cellStyle name="_Row4_Copy of PTT(amended by Janice on CFS)llatest1_4.CEConso_4.CEConso_Final 2 2" xfId="1816" xr:uid="{00000000-0005-0000-0000-00000E070000}"/>
    <cellStyle name="_Row4_Copy of PTT(amended by Janice on CFS)llatest1_4.CEConso_4.CEConso_Final 2 2 2" xfId="4830" xr:uid="{34519A97-5589-4A99-9AF6-EA1E615684A7}"/>
    <cellStyle name="_Row4_Copy of PTT(amended by Janice on CFS)llatest1_4.CEConso_4.CEConso_Final 2 3" xfId="1817" xr:uid="{00000000-0005-0000-0000-00000F070000}"/>
    <cellStyle name="_Row4_Copy of PTT(amended by Janice on CFS)llatest1_4.CEConso_4.CEConso_Final 2 3 2" xfId="4829" xr:uid="{77037E6E-F588-4112-AA36-020FF657CF2A}"/>
    <cellStyle name="_Row4_Copy of PTT(amended by Janice on CFS)llatest1_4.CEConso_4.CEConso_Final 2 4" xfId="4831" xr:uid="{4623E84A-2900-4DC3-9A8F-FDBAA822ECBF}"/>
    <cellStyle name="_Row4_Copy of PTT(amended by Janice on CFS)llatest1_4.CEConso_4.CEConso_Final 3" xfId="1818" xr:uid="{00000000-0005-0000-0000-000010070000}"/>
    <cellStyle name="_Row4_Copy of PTT(amended by Janice on CFS)llatest1_4.CEConso_4.CEConso_Final 3 2" xfId="4828" xr:uid="{E42B0C27-55BB-4206-A217-10A01DA0337D}"/>
    <cellStyle name="_Row4_Copy of PTT(amended by Janice on CFS)llatest1_4.CEConso_4.CEConso_Final 4" xfId="1819" xr:uid="{00000000-0005-0000-0000-000011070000}"/>
    <cellStyle name="_Row4_Copy of PTT(amended by Janice on CFS)llatest1_4.CEConso_4.CEConso_Final 4 2" xfId="4827" xr:uid="{98509C98-16ED-49C6-B465-651FD859C66B}"/>
    <cellStyle name="_Row4_Copy of PTT(amended by Janice on CFS)llatest1_4.CEConso_4.CEConso_Final 5" xfId="4832" xr:uid="{EB0986DB-D53D-4F3A-AAE7-A52FBE872AE2}"/>
    <cellStyle name="_Row4_Copy of PTT(amended by Janice on CFS)llatest1_4.CEConso_Final" xfId="1820" xr:uid="{00000000-0005-0000-0000-000012070000}"/>
    <cellStyle name="_Row4_Copy of PTT(amended by Janice on CFS)llatest1_4.CEConso_Final 2" xfId="1821" xr:uid="{00000000-0005-0000-0000-000013070000}"/>
    <cellStyle name="_Row4_Copy of PTT(amended by Janice on CFS)llatest1_4.CEConso_Final 2 2" xfId="1822" xr:uid="{00000000-0005-0000-0000-000014070000}"/>
    <cellStyle name="_Row4_Copy of PTT(amended by Janice on CFS)llatest1_4.CEConso_Final 2 2 2" xfId="4824" xr:uid="{2FD7A1D4-75BF-48B6-8EA2-8E05DE1275F6}"/>
    <cellStyle name="_Row4_Copy of PTT(amended by Janice on CFS)llatest1_4.CEConso_Final 2 3" xfId="1823" xr:uid="{00000000-0005-0000-0000-000015070000}"/>
    <cellStyle name="_Row4_Copy of PTT(amended by Janice on CFS)llatest1_4.CEConso_Final 2 3 2" xfId="4823" xr:uid="{8CCDE068-2164-4ECB-972D-BE9976328A56}"/>
    <cellStyle name="_Row4_Copy of PTT(amended by Janice on CFS)llatest1_4.CEConso_Final 2 4" xfId="4825" xr:uid="{983D885F-6286-4D52-9B72-2F99D00CF930}"/>
    <cellStyle name="_Row4_Copy of PTT(amended by Janice on CFS)llatest1_4.CEConso_Final 22.1.10" xfId="1824" xr:uid="{00000000-0005-0000-0000-000016070000}"/>
    <cellStyle name="_Row4_Copy of PTT(amended by Janice on CFS)llatest1_4.CEConso_Final 22.1.10 2" xfId="1825" xr:uid="{00000000-0005-0000-0000-000017070000}"/>
    <cellStyle name="_Row4_Copy of PTT(amended by Janice on CFS)llatest1_4.CEConso_Final 22.1.10 2 2" xfId="1826" xr:uid="{00000000-0005-0000-0000-000018070000}"/>
    <cellStyle name="_Row4_Copy of PTT(amended by Janice on CFS)llatest1_4.CEConso_Final 22.1.10 2 2 2" xfId="4820" xr:uid="{CFEDC7C4-0F94-4768-887F-CCCBD5674C41}"/>
    <cellStyle name="_Row4_Copy of PTT(amended by Janice on CFS)llatest1_4.CEConso_Final 22.1.10 2 3" xfId="1827" xr:uid="{00000000-0005-0000-0000-000019070000}"/>
    <cellStyle name="_Row4_Copy of PTT(amended by Janice on CFS)llatest1_4.CEConso_Final 22.1.10 2 3 2" xfId="4819" xr:uid="{AE32FE51-070B-410D-B91B-2B5C9ADAE6A7}"/>
    <cellStyle name="_Row4_Copy of PTT(amended by Janice on CFS)llatest1_4.CEConso_Final 22.1.10 2 4" xfId="4821" xr:uid="{15DF89E5-2204-4D0B-8B49-263A7A8901A1}"/>
    <cellStyle name="_Row4_Copy of PTT(amended by Janice on CFS)llatest1_4.CEConso_Final 22.1.10 3" xfId="1828" xr:uid="{00000000-0005-0000-0000-00001A070000}"/>
    <cellStyle name="_Row4_Copy of PTT(amended by Janice on CFS)llatest1_4.CEConso_Final 22.1.10 3 2" xfId="4818" xr:uid="{ED47C69B-761D-4D77-85DE-CD7F3D5740AB}"/>
    <cellStyle name="_Row4_Copy of PTT(amended by Janice on CFS)llatest1_4.CEConso_Final 22.1.10 4" xfId="1829" xr:uid="{00000000-0005-0000-0000-00001B070000}"/>
    <cellStyle name="_Row4_Copy of PTT(amended by Janice on CFS)llatest1_4.CEConso_Final 22.1.10 4 2" xfId="4817" xr:uid="{937D0957-8DB2-433E-B120-BEE67164724F}"/>
    <cellStyle name="_Row4_Copy of PTT(amended by Janice on CFS)llatest1_4.CEConso_Final 22.1.10 5" xfId="4822" xr:uid="{BDBB1BF4-C9E3-4793-B12B-4FD2B8D4B3BD}"/>
    <cellStyle name="_Row4_Copy of PTT(amended by Janice on CFS)llatest1_4.CEConso_Final 22.1.10_PTT Reports_30.11.10" xfId="1830" xr:uid="{00000000-0005-0000-0000-00001C070000}"/>
    <cellStyle name="_Row4_Copy of PTT(amended by Janice on CFS)llatest1_4.CEConso_Final 22.1.10_PTT Reports_30.11.10 2" xfId="1831" xr:uid="{00000000-0005-0000-0000-00001D070000}"/>
    <cellStyle name="_Row4_Copy of PTT(amended by Janice on CFS)llatest1_4.CEConso_Final 22.1.10_PTT Reports_30.11.10 2 2" xfId="1832" xr:uid="{00000000-0005-0000-0000-00001E070000}"/>
    <cellStyle name="_Row4_Copy of PTT(amended by Janice on CFS)llatest1_4.CEConso_Final 22.1.10_PTT Reports_30.11.10 2 2 2" xfId="4814" xr:uid="{55BFE200-8A0F-4903-8A62-8E13AE936BB8}"/>
    <cellStyle name="_Row4_Copy of PTT(amended by Janice on CFS)llatest1_4.CEConso_Final 22.1.10_PTT Reports_30.11.10 2 3" xfId="1833" xr:uid="{00000000-0005-0000-0000-00001F070000}"/>
    <cellStyle name="_Row4_Copy of PTT(amended by Janice on CFS)llatest1_4.CEConso_Final 22.1.10_PTT Reports_30.11.10 2 3 2" xfId="4813" xr:uid="{F5BBDEC9-B657-4636-9B3D-B04BD803BBC3}"/>
    <cellStyle name="_Row4_Copy of PTT(amended by Janice on CFS)llatest1_4.CEConso_Final 22.1.10_PTT Reports_30.11.10 2 4" xfId="4815" xr:uid="{0FA203F7-E9B1-4B53-A19A-90721B3EC08E}"/>
    <cellStyle name="_Row4_Copy of PTT(amended by Janice on CFS)llatest1_4.CEConso_Final 22.1.10_PTT Reports_30.11.10 3" xfId="1834" xr:uid="{00000000-0005-0000-0000-000020070000}"/>
    <cellStyle name="_Row4_Copy of PTT(amended by Janice on CFS)llatest1_4.CEConso_Final 22.1.10_PTT Reports_30.11.10 3 2" xfId="4812" xr:uid="{5EDF5AD2-B2FC-4E87-BE79-B34F043099FD}"/>
    <cellStyle name="_Row4_Copy of PTT(amended by Janice on CFS)llatest1_4.CEConso_Final 22.1.10_PTT Reports_30.11.10 4" xfId="1835" xr:uid="{00000000-0005-0000-0000-000021070000}"/>
    <cellStyle name="_Row4_Copy of PTT(amended by Janice on CFS)llatest1_4.CEConso_Final 22.1.10_PTT Reports_30.11.10 4 2" xfId="4811" xr:uid="{19832FDB-2048-4248-BFB0-222DCE358697}"/>
    <cellStyle name="_Row4_Copy of PTT(amended by Janice on CFS)llatest1_4.CEConso_Final 22.1.10_PTT Reports_30.11.10 5" xfId="4816" xr:uid="{24BFC5DC-82AA-4470-90C1-CC28A2EBAF5D}"/>
    <cellStyle name="_Row4_Copy of PTT(amended by Janice on CFS)llatest1_4.CEConso_Final 3" xfId="1836" xr:uid="{00000000-0005-0000-0000-000022070000}"/>
    <cellStyle name="_Row4_Copy of PTT(amended by Janice on CFS)llatest1_4.CEConso_Final 3 2" xfId="4810" xr:uid="{B90C96B0-374D-486F-B46B-603669E0D95D}"/>
    <cellStyle name="_Row4_Copy of PTT(amended by Janice on CFS)llatest1_4.CEConso_Final 4" xfId="1837" xr:uid="{00000000-0005-0000-0000-000023070000}"/>
    <cellStyle name="_Row4_Copy of PTT(amended by Janice on CFS)llatest1_4.CEConso_Final 4 2" xfId="4809" xr:uid="{69E1ECFB-5FF8-41C6-848B-A96AC8ED946F}"/>
    <cellStyle name="_Row4_Copy of PTT(amended by Janice on CFS)llatest1_4.CEConso_Final 5" xfId="1838" xr:uid="{00000000-0005-0000-0000-000024070000}"/>
    <cellStyle name="_Row4_Copy of PTT(amended by Janice on CFS)llatest1_4.CEConso_Final 5 2" xfId="4808" xr:uid="{2F816A9E-AC52-451E-A218-EA339778CBE8}"/>
    <cellStyle name="_Row4_Copy of PTT(amended by Janice on CFS)llatest1_4.CEConso_Final 6" xfId="4826" xr:uid="{4F4FB172-63D1-4EB7-984D-8A11A6BFA144}"/>
    <cellStyle name="_Row4_Copy of PTT(amended by Janice on CFS)llatest1_4.CEConso_Sheet1" xfId="1839" xr:uid="{00000000-0005-0000-0000-000025070000}"/>
    <cellStyle name="_Row4_Copy of PTT(amended by Janice on CFS)llatest1_4.CEConso_Sheet1 2" xfId="1840" xr:uid="{00000000-0005-0000-0000-000026070000}"/>
    <cellStyle name="_Row4_Copy of PTT(amended by Janice on CFS)llatest1_4.CEConso_Sheet1 2 2" xfId="1841" xr:uid="{00000000-0005-0000-0000-000027070000}"/>
    <cellStyle name="_Row4_Copy of PTT(amended by Janice on CFS)llatest1_4.CEConso_Sheet1 2 2 2" xfId="4805" xr:uid="{83BA7D61-19C5-48EC-B318-9BE01BDE5887}"/>
    <cellStyle name="_Row4_Copy of PTT(amended by Janice on CFS)llatest1_4.CEConso_Sheet1 2 3" xfId="1842" xr:uid="{00000000-0005-0000-0000-000028070000}"/>
    <cellStyle name="_Row4_Copy of PTT(amended by Janice on CFS)llatest1_4.CEConso_Sheet1 2 3 2" xfId="4804" xr:uid="{D63771D0-8ADA-437B-BAB9-914AF0D3EA6B}"/>
    <cellStyle name="_Row4_Copy of PTT(amended by Janice on CFS)llatest1_4.CEConso_Sheet1 2 4" xfId="4806" xr:uid="{36CF9DB4-D0C2-428F-9BD0-1FDEC1E59ED3}"/>
    <cellStyle name="_Row4_Copy of PTT(amended by Janice on CFS)llatest1_4.CEConso_Sheet1 3" xfId="1843" xr:uid="{00000000-0005-0000-0000-000029070000}"/>
    <cellStyle name="_Row4_Copy of PTT(amended by Janice on CFS)llatest1_4.CEConso_Sheet1 3 2" xfId="4803" xr:uid="{13A2A97D-F01A-4730-9B43-E93A4547A88E}"/>
    <cellStyle name="_Row4_Copy of PTT(amended by Janice on CFS)llatest1_4.CEConso_Sheet1 4" xfId="1844" xr:uid="{00000000-0005-0000-0000-00002A070000}"/>
    <cellStyle name="_Row4_Copy of PTT(amended by Janice on CFS)llatest1_4.CEConso_Sheet1 4 2" xfId="4802" xr:uid="{8F351430-BC4B-44FA-BBCE-76C76F227B5D}"/>
    <cellStyle name="_Row4_Copy of PTT(amended by Janice on CFS)llatest1_4.CEConso_Sheet1 5" xfId="4807" xr:uid="{A4997657-F9C6-47B1-9399-F19A8B54D871}"/>
    <cellStyle name="_Row4_Copy of PTT(amended by Janice on CFS)llatest1_7.EBITDA" xfId="1845" xr:uid="{00000000-0005-0000-0000-00002B070000}"/>
    <cellStyle name="_Row4_Copy of PTT(amended by Janice on CFS)llatest1_7.EBITDA 2" xfId="1846" xr:uid="{00000000-0005-0000-0000-00002C070000}"/>
    <cellStyle name="_Row4_Copy of PTT(amended by Janice on CFS)llatest1_7.EBITDA 2 2" xfId="1847" xr:uid="{00000000-0005-0000-0000-00002D070000}"/>
    <cellStyle name="_Row4_Copy of PTT(amended by Janice on CFS)llatest1_7.EBITDA 2 2 2" xfId="4799" xr:uid="{E0D123D7-86C7-4957-9B1B-983A2126ED4B}"/>
    <cellStyle name="_Row4_Copy of PTT(amended by Janice on CFS)llatest1_7.EBITDA 2 3" xfId="1848" xr:uid="{00000000-0005-0000-0000-00002E070000}"/>
    <cellStyle name="_Row4_Copy of PTT(amended by Janice on CFS)llatest1_7.EBITDA 2 3 2" xfId="4798" xr:uid="{67132C49-DE96-4C2B-B578-D7886997F384}"/>
    <cellStyle name="_Row4_Copy of PTT(amended by Janice on CFS)llatest1_7.EBITDA 2 4" xfId="4800" xr:uid="{FB31B01E-616A-4194-8C53-08EC7EAADDDB}"/>
    <cellStyle name="_Row4_Copy of PTT(amended by Janice on CFS)llatest1_7.EBITDA 3" xfId="1849" xr:uid="{00000000-0005-0000-0000-00002F070000}"/>
    <cellStyle name="_Row4_Copy of PTT(amended by Janice on CFS)llatest1_7.EBITDA 3 2" xfId="4797" xr:uid="{3966363D-2154-4479-A863-7A76E90E9630}"/>
    <cellStyle name="_Row4_Copy of PTT(amended by Janice on CFS)llatest1_7.EBITDA 4" xfId="1850" xr:uid="{00000000-0005-0000-0000-000030070000}"/>
    <cellStyle name="_Row4_Copy of PTT(amended by Janice on CFS)llatest1_7.EBITDA 4 2" xfId="4796" xr:uid="{C861DC23-83A0-4132-A8A8-4DF5F381A46A}"/>
    <cellStyle name="_Row4_Copy of PTT(amended by Janice on CFS)llatest1_7.EBITDA 5" xfId="4801" xr:uid="{47DFCF27-35AD-4BFC-9E65-262BFACD0573}"/>
    <cellStyle name="_Row4_Copy of PTT(amended by Janice on CFS)llatest1_7.EBITDA_PTT Reports_30.11.10" xfId="1851" xr:uid="{00000000-0005-0000-0000-000031070000}"/>
    <cellStyle name="_Row4_Copy of PTT(amended by Janice on CFS)llatest1_7.EBITDA_PTT Reports_30.11.10 2" xfId="1852" xr:uid="{00000000-0005-0000-0000-000032070000}"/>
    <cellStyle name="_Row4_Copy of PTT(amended by Janice on CFS)llatest1_7.EBITDA_PTT Reports_30.11.10 2 2" xfId="1853" xr:uid="{00000000-0005-0000-0000-000033070000}"/>
    <cellStyle name="_Row4_Copy of PTT(amended by Janice on CFS)llatest1_7.EBITDA_PTT Reports_30.11.10 2 2 2" xfId="4793" xr:uid="{1CC4B0A0-FBEB-4E34-A784-81CA4334D7A3}"/>
    <cellStyle name="_Row4_Copy of PTT(amended by Janice on CFS)llatest1_7.EBITDA_PTT Reports_30.11.10 2 3" xfId="1854" xr:uid="{00000000-0005-0000-0000-000034070000}"/>
    <cellStyle name="_Row4_Copy of PTT(amended by Janice on CFS)llatest1_7.EBITDA_PTT Reports_30.11.10 2 3 2" xfId="4792" xr:uid="{2B7BB0C3-7A9D-4A6D-A60E-5539907F79C7}"/>
    <cellStyle name="_Row4_Copy of PTT(amended by Janice on CFS)llatest1_7.EBITDA_PTT Reports_30.11.10 2 4" xfId="4794" xr:uid="{0CE547A5-288A-41C1-9D39-8DABE6F3C6F8}"/>
    <cellStyle name="_Row4_Copy of PTT(amended by Janice on CFS)llatest1_7.EBITDA_PTT Reports_30.11.10 3" xfId="1855" xr:uid="{00000000-0005-0000-0000-000035070000}"/>
    <cellStyle name="_Row4_Copy of PTT(amended by Janice on CFS)llatest1_7.EBITDA_PTT Reports_30.11.10 3 2" xfId="4791" xr:uid="{59469339-BD3A-4962-A37C-FCDCCAA55C6B}"/>
    <cellStyle name="_Row4_Copy of PTT(amended by Janice on CFS)llatest1_7.EBITDA_PTT Reports_30.11.10 4" xfId="1856" xr:uid="{00000000-0005-0000-0000-000036070000}"/>
    <cellStyle name="_Row4_Copy of PTT(amended by Janice on CFS)llatest1_7.EBITDA_PTT Reports_30.11.10 4 2" xfId="4790" xr:uid="{E647A1FB-0DB1-42D3-B52F-0A6F7C641DF0}"/>
    <cellStyle name="_Row4_Copy of PTT(amended by Janice on CFS)llatest1_7.EBITDA_PTT Reports_30.11.10 5" xfId="4795" xr:uid="{0DEE327D-DBF4-49F6-9170-D99F5B8545CF}"/>
    <cellStyle name="_Row4_Copy of PTT(amended by Janice on CFS)llatest1_7.EBITDA_Sheet1" xfId="1857" xr:uid="{00000000-0005-0000-0000-000037070000}"/>
    <cellStyle name="_Row4_Copy of PTT(amended by Janice on CFS)llatest1_7.EBITDA_Sheet1 2" xfId="1858" xr:uid="{00000000-0005-0000-0000-000038070000}"/>
    <cellStyle name="_Row4_Copy of PTT(amended by Janice on CFS)llatest1_7.EBITDA_Sheet1 2 2" xfId="1859" xr:uid="{00000000-0005-0000-0000-000039070000}"/>
    <cellStyle name="_Row4_Copy of PTT(amended by Janice on CFS)llatest1_7.EBITDA_Sheet1 2 2 2" xfId="4787" xr:uid="{92357A71-90CD-44F5-9D75-9B515172B7C2}"/>
    <cellStyle name="_Row4_Copy of PTT(amended by Janice on CFS)llatest1_7.EBITDA_Sheet1 2 3" xfId="1860" xr:uid="{00000000-0005-0000-0000-00003A070000}"/>
    <cellStyle name="_Row4_Copy of PTT(amended by Janice on CFS)llatest1_7.EBITDA_Sheet1 2 3 2" xfId="4786" xr:uid="{0BB5DA88-081B-4218-8BFA-22CD3AB2E166}"/>
    <cellStyle name="_Row4_Copy of PTT(amended by Janice on CFS)llatest1_7.EBITDA_Sheet1 2 4" xfId="4788" xr:uid="{ABB83001-C2AB-4AAC-B2CD-84C47B486760}"/>
    <cellStyle name="_Row4_Copy of PTT(amended by Janice on CFS)llatest1_7.EBITDA_Sheet1 3" xfId="1861" xr:uid="{00000000-0005-0000-0000-00003B070000}"/>
    <cellStyle name="_Row4_Copy of PTT(amended by Janice on CFS)llatest1_7.EBITDA_Sheet1 3 2" xfId="4785" xr:uid="{9F3E1641-E296-4AC4-99C7-7C486FE43DD9}"/>
    <cellStyle name="_Row4_Copy of PTT(amended by Janice on CFS)llatest1_7.EBITDA_Sheet1 4" xfId="1862" xr:uid="{00000000-0005-0000-0000-00003C070000}"/>
    <cellStyle name="_Row4_Copy of PTT(amended by Janice on CFS)llatest1_7.EBITDA_Sheet1 4 2" xfId="4784" xr:uid="{9A40A1F1-CB1F-48E1-9F2A-4FC4B4B6E323}"/>
    <cellStyle name="_Row4_Copy of PTT(amended by Janice on CFS)llatest1_7.EBITDA_Sheet1 5" xfId="4789" xr:uid="{5024A4BF-1EE8-44AD-81C5-13847F210B3E}"/>
    <cellStyle name="_Row4_Copy of PTT(amended by Janice on CFS)llatest1_PTT for cash flow Dec 09_mjing" xfId="1863" xr:uid="{00000000-0005-0000-0000-00003D070000}"/>
    <cellStyle name="_Row4_Copy of PTT(amended by Janice on CFS)llatest1_PTT for cash flow Dec 09_mjing 2" xfId="1864" xr:uid="{00000000-0005-0000-0000-00003E070000}"/>
    <cellStyle name="_Row4_Copy of PTT(amended by Janice on CFS)llatest1_PTT for cash flow Dec 09_mjing 2 2" xfId="1865" xr:uid="{00000000-0005-0000-0000-00003F070000}"/>
    <cellStyle name="_Row4_Copy of PTT(amended by Janice on CFS)llatest1_PTT for cash flow Dec 09_mjing 2 2 2" xfId="4781" xr:uid="{76744DD5-9C5C-4C30-9896-2744ED2B2DE7}"/>
    <cellStyle name="_Row4_Copy of PTT(amended by Janice on CFS)llatest1_PTT for cash flow Dec 09_mjing 2 3" xfId="1866" xr:uid="{00000000-0005-0000-0000-000040070000}"/>
    <cellStyle name="_Row4_Copy of PTT(amended by Janice on CFS)llatest1_PTT for cash flow Dec 09_mjing 2 3 2" xfId="4780" xr:uid="{DEF524FD-4AC5-4011-B2AE-4C2733EF6F99}"/>
    <cellStyle name="_Row4_Copy of PTT(amended by Janice on CFS)llatest1_PTT for cash flow Dec 09_mjing 2 4" xfId="4782" xr:uid="{B5E32987-642D-45F0-B34B-7FC94C630843}"/>
    <cellStyle name="_Row4_Copy of PTT(amended by Janice on CFS)llatest1_PTT for cash flow Dec 09_mjing 3" xfId="1867" xr:uid="{00000000-0005-0000-0000-000041070000}"/>
    <cellStyle name="_Row4_Copy of PTT(amended by Janice on CFS)llatest1_PTT for cash flow Dec 09_mjing 3 2" xfId="4779" xr:uid="{E44DD30D-C56D-46E3-8B9A-527E6D69145D}"/>
    <cellStyle name="_Row4_Copy of PTT(amended by Janice on CFS)llatest1_PTT for cash flow Dec 09_mjing 4" xfId="1868" xr:uid="{00000000-0005-0000-0000-000042070000}"/>
    <cellStyle name="_Row4_Copy of PTT(amended by Janice on CFS)llatest1_PTT for cash flow Dec 09_mjing 4 2" xfId="4778" xr:uid="{5532F567-333F-46E4-BBDD-2AE13F88E708}"/>
    <cellStyle name="_Row4_Copy of PTT(amended by Janice on CFS)llatest1_PTT for cash flow Dec 09_mjing 5" xfId="4783" xr:uid="{DD11E4CC-ABFD-485F-87EE-91406981132E}"/>
    <cellStyle name="_Row4_Copy of PTT(amended by Janice on CFS)llatest1_PTT for cash flow Dec 09_mjing_PTT Reports_30.11.10" xfId="1869" xr:uid="{00000000-0005-0000-0000-000043070000}"/>
    <cellStyle name="_Row4_Copy of PTT(amended by Janice on CFS)llatest1_PTT for cash flow Dec 09_mjing_PTT Reports_30.11.10 2" xfId="1870" xr:uid="{00000000-0005-0000-0000-000044070000}"/>
    <cellStyle name="_Row4_Copy of PTT(amended by Janice on CFS)llatest1_PTT for cash flow Dec 09_mjing_PTT Reports_30.11.10 2 2" xfId="1871" xr:uid="{00000000-0005-0000-0000-000045070000}"/>
    <cellStyle name="_Row4_Copy of PTT(amended by Janice on CFS)llatest1_PTT for cash flow Dec 09_mjing_PTT Reports_30.11.10 2 2 2" xfId="4775" xr:uid="{12FCD2A4-681D-4C09-8B6E-5B3BB4AD357A}"/>
    <cellStyle name="_Row4_Copy of PTT(amended by Janice on CFS)llatest1_PTT for cash flow Dec 09_mjing_PTT Reports_30.11.10 2 3" xfId="1872" xr:uid="{00000000-0005-0000-0000-000046070000}"/>
    <cellStyle name="_Row4_Copy of PTT(amended by Janice on CFS)llatest1_PTT for cash flow Dec 09_mjing_PTT Reports_30.11.10 2 3 2" xfId="4774" xr:uid="{E9A8A86C-0ED3-409E-BECD-223BC60B1BF2}"/>
    <cellStyle name="_Row4_Copy of PTT(amended by Janice on CFS)llatest1_PTT for cash flow Dec 09_mjing_PTT Reports_30.11.10 2 4" xfId="4776" xr:uid="{31765806-75FC-49C1-AD39-06DD72B8AF38}"/>
    <cellStyle name="_Row4_Copy of PTT(amended by Janice on CFS)llatest1_PTT for cash flow Dec 09_mjing_PTT Reports_30.11.10 3" xfId="1873" xr:uid="{00000000-0005-0000-0000-000047070000}"/>
    <cellStyle name="_Row4_Copy of PTT(amended by Janice on CFS)llatest1_PTT for cash flow Dec 09_mjing_PTT Reports_30.11.10 3 2" xfId="4773" xr:uid="{1C773705-8559-471A-9EBE-B49C9A81177A}"/>
    <cellStyle name="_Row4_Copy of PTT(amended by Janice on CFS)llatest1_PTT for cash flow Dec 09_mjing_PTT Reports_30.11.10 4" xfId="1874" xr:uid="{00000000-0005-0000-0000-000048070000}"/>
    <cellStyle name="_Row4_Copy of PTT(amended by Janice on CFS)llatest1_PTT for cash flow Dec 09_mjing_PTT Reports_30.11.10 4 2" xfId="4772" xr:uid="{AD9559D1-F1B7-440F-BDFD-E1252AD136DC}"/>
    <cellStyle name="_Row4_Copy of PTT(amended by Janice on CFS)llatest1_PTT for cash flow Dec 09_mjing_PTT Reports_30.11.10 5" xfId="4777" xr:uid="{80EA17C2-D237-4C27-8855-97B5C7CACF68}"/>
    <cellStyle name="_Row4_Copy of PTT(amended by Janice on CFS)llatest1_PTT for cash flow Dec 09_mjing_Sheet1" xfId="1875" xr:uid="{00000000-0005-0000-0000-000049070000}"/>
    <cellStyle name="_Row4_Copy of PTT(amended by Janice on CFS)llatest1_PTT for cash flow Dec 09_mjing_Sheet1 2" xfId="1876" xr:uid="{00000000-0005-0000-0000-00004A070000}"/>
    <cellStyle name="_Row4_Copy of PTT(amended by Janice on CFS)llatest1_PTT for cash flow Dec 09_mjing_Sheet1 2 2" xfId="1877" xr:uid="{00000000-0005-0000-0000-00004B070000}"/>
    <cellStyle name="_Row4_Copy of PTT(amended by Janice on CFS)llatest1_PTT for cash flow Dec 09_mjing_Sheet1 2 2 2" xfId="4769" xr:uid="{7950B1B0-CCAC-49F3-83D0-573F416690F6}"/>
    <cellStyle name="_Row4_Copy of PTT(amended by Janice on CFS)llatest1_PTT for cash flow Dec 09_mjing_Sheet1 2 3" xfId="1878" xr:uid="{00000000-0005-0000-0000-00004C070000}"/>
    <cellStyle name="_Row4_Copy of PTT(amended by Janice on CFS)llatest1_PTT for cash flow Dec 09_mjing_Sheet1 2 3 2" xfId="4768" xr:uid="{01E796C8-E61D-4059-99C1-7FA356CF8C66}"/>
    <cellStyle name="_Row4_Copy of PTT(amended by Janice on CFS)llatest1_PTT for cash flow Dec 09_mjing_Sheet1 2 4" xfId="4770" xr:uid="{94FB2FEE-AB53-4108-B8D4-4FFE409B2338}"/>
    <cellStyle name="_Row4_Copy of PTT(amended by Janice on CFS)llatest1_PTT for cash flow Dec 09_mjing_Sheet1 3" xfId="1879" xr:uid="{00000000-0005-0000-0000-00004D070000}"/>
    <cellStyle name="_Row4_Copy of PTT(amended by Janice on CFS)llatest1_PTT for cash flow Dec 09_mjing_Sheet1 3 2" xfId="4767" xr:uid="{AA86DD75-B046-4501-9B1F-07C1F6471C1D}"/>
    <cellStyle name="_Row4_Copy of PTT(amended by Janice on CFS)llatest1_PTT for cash flow Dec 09_mjing_Sheet1 4" xfId="1880" xr:uid="{00000000-0005-0000-0000-00004E070000}"/>
    <cellStyle name="_Row4_Copy of PTT(amended by Janice on CFS)llatest1_PTT for cash flow Dec 09_mjing_Sheet1 4 2" xfId="4766" xr:uid="{C00061F1-3189-48BD-8639-7E1F258FE438}"/>
    <cellStyle name="_Row4_Copy of PTT(amended by Janice on CFS)llatest1_PTT for cash flow Dec 09_mjing_Sheet1 5" xfId="4771" xr:uid="{62A19D4F-B4F3-41D8-8995-4177E4D4FE50}"/>
    <cellStyle name="_Row4_Copy of PTT(amended by Janice on CFS)llatest1_PTT Reports_30.11.10" xfId="1881" xr:uid="{00000000-0005-0000-0000-00004F070000}"/>
    <cellStyle name="_Row4_Copy of PTT(amended by Janice on CFS)llatest1_PTT Reports_30.11.10 2" xfId="1882" xr:uid="{00000000-0005-0000-0000-000050070000}"/>
    <cellStyle name="_Row4_Copy of PTT(amended by Janice on CFS)llatest1_PTT Reports_30.11.10 2 2" xfId="1883" xr:uid="{00000000-0005-0000-0000-000051070000}"/>
    <cellStyle name="_Row4_Copy of PTT(amended by Janice on CFS)llatest1_PTT Reports_30.11.10 2 2 2" xfId="4763" xr:uid="{7A5EFDDA-ED88-4ACB-A41F-7CECCD0B329A}"/>
    <cellStyle name="_Row4_Copy of PTT(amended by Janice on CFS)llatest1_PTT Reports_30.11.10 2 3" xfId="1884" xr:uid="{00000000-0005-0000-0000-000052070000}"/>
    <cellStyle name="_Row4_Copy of PTT(amended by Janice on CFS)llatest1_PTT Reports_30.11.10 2 3 2" xfId="4762" xr:uid="{5E3BD353-1B53-4140-9A05-E3170F2DFA60}"/>
    <cellStyle name="_Row4_Copy of PTT(amended by Janice on CFS)llatest1_PTT Reports_30.11.10 2 4" xfId="4764" xr:uid="{48007F5D-0628-4517-BFC2-12E278B12F7D}"/>
    <cellStyle name="_Row4_Copy of PTT(amended by Janice on CFS)llatest1_PTT Reports_30.11.10 3" xfId="1885" xr:uid="{00000000-0005-0000-0000-000053070000}"/>
    <cellStyle name="_Row4_Copy of PTT(amended by Janice on CFS)llatest1_PTT Reports_30.11.10 3 2" xfId="4761" xr:uid="{7E554357-3880-4505-8C5A-F59C4BBD6578}"/>
    <cellStyle name="_Row4_Copy of PTT(amended by Janice on CFS)llatest1_PTT Reports_30.11.10 4" xfId="1886" xr:uid="{00000000-0005-0000-0000-000054070000}"/>
    <cellStyle name="_Row4_Copy of PTT(amended by Janice on CFS)llatest1_PTT Reports_30.11.10 4 2" xfId="4760" xr:uid="{5B57A222-7544-429F-8871-6221DD94007C}"/>
    <cellStyle name="_Row4_Copy of PTT(amended by Janice on CFS)llatest1_PTT Reports_30.11.10 5" xfId="4765" xr:uid="{DC0BB72C-090B-42DB-8F85-EF695A6757E8}"/>
    <cellStyle name="_Row4_Deferred Tax 31.12.2008" xfId="1887" xr:uid="{00000000-0005-0000-0000-000055070000}"/>
    <cellStyle name="_Row4_Deferred Tax 31.12.2008 2" xfId="1888" xr:uid="{00000000-0005-0000-0000-000056070000}"/>
    <cellStyle name="_Row4_Deferred Tax 31.12.2008 2 2" xfId="1889" xr:uid="{00000000-0005-0000-0000-000057070000}"/>
    <cellStyle name="_Row4_Deferred Tax 31.12.2008 2 2 2" xfId="4757" xr:uid="{D20BD6B8-2981-4574-B29B-FDF5D1F8002C}"/>
    <cellStyle name="_Row4_Deferred Tax 31.12.2008 2 3" xfId="1890" xr:uid="{00000000-0005-0000-0000-000058070000}"/>
    <cellStyle name="_Row4_Deferred Tax 31.12.2008 2 3 2" xfId="4756" xr:uid="{4C33BC38-2531-4B41-9C8E-91E950080D56}"/>
    <cellStyle name="_Row4_Deferred Tax 31.12.2008 2 4" xfId="4758" xr:uid="{6B8BA6F5-05E9-4934-A8DD-6ED3FD0861CA}"/>
    <cellStyle name="_Row4_Deferred Tax 31.12.2008 3" xfId="1891" xr:uid="{00000000-0005-0000-0000-000059070000}"/>
    <cellStyle name="_Row4_Deferred Tax 31.12.2008 3 2" xfId="4755" xr:uid="{74435F76-A9C4-4281-B208-48909D96E4DF}"/>
    <cellStyle name="_Row4_Deferred Tax 31.12.2008 4" xfId="1892" xr:uid="{00000000-0005-0000-0000-00005A070000}"/>
    <cellStyle name="_Row4_Deferred Tax 31.12.2008 4 2" xfId="4754" xr:uid="{3337F19F-B046-4583-8DF6-CADA9A85D843}"/>
    <cellStyle name="_Row4_Deferred Tax 31.12.2008 5" xfId="4759" xr:uid="{2040F5C5-16EF-44B6-BC87-5E5B889290BA}"/>
    <cellStyle name="_Row4_Deferred Tax Note_July 2009" xfId="1893" xr:uid="{00000000-0005-0000-0000-00005B070000}"/>
    <cellStyle name="_Row4_Deferred Tax Template" xfId="1894" xr:uid="{00000000-0005-0000-0000-00005C070000}"/>
    <cellStyle name="_Row4_Payable to GC" xfId="1895" xr:uid="{00000000-0005-0000-0000-00005D070000}"/>
    <cellStyle name="_Row4_Quarterly Disclosure Information_2nd Quarter 09_0614" xfId="1896" xr:uid="{00000000-0005-0000-0000-00005E070000}"/>
    <cellStyle name="_Row4_Recon of prov dd 2" xfId="1897" xr:uid="{00000000-0005-0000-0000-00005F070000}"/>
    <cellStyle name="_Row4_Template-STDMonthlyReport4Conso v3" xfId="1898" xr:uid="{00000000-0005-0000-0000-000060070000}"/>
    <cellStyle name="_Row4_Template-STDMonthlyReport4Conso v3 2" xfId="1899" xr:uid="{00000000-0005-0000-0000-000061070000}"/>
    <cellStyle name="_Row4_Template-STDMonthlyReport4Conso v3 2 2" xfId="1900" xr:uid="{00000000-0005-0000-0000-000062070000}"/>
    <cellStyle name="_Row4_Template-STDMonthlyReport4Conso v3 2 2 2" xfId="4751" xr:uid="{B679DC70-F805-4399-A65C-BBA83C6441B2}"/>
    <cellStyle name="_Row4_Template-STDMonthlyReport4Conso v3 2 3" xfId="1901" xr:uid="{00000000-0005-0000-0000-000063070000}"/>
    <cellStyle name="_Row4_Template-STDMonthlyReport4Conso v3 2 3 2" xfId="4750" xr:uid="{ACADFC81-FF84-4296-A38B-AAAC60E50623}"/>
    <cellStyle name="_Row4_Template-STDMonthlyReport4Conso v3 2 4" xfId="4752" xr:uid="{09181DD8-2B0B-4FC0-B7FD-05563F27B7F4}"/>
    <cellStyle name="_Row4_Template-STDMonthlyReport4Conso v3 3" xfId="1902" xr:uid="{00000000-0005-0000-0000-000064070000}"/>
    <cellStyle name="_Row4_Template-STDMonthlyReport4Conso v3 3 2" xfId="4749" xr:uid="{38EB1638-7B91-4E74-BD8C-BA04FC56E0E0}"/>
    <cellStyle name="_Row4_Template-STDMonthlyReport4Conso v3 4" xfId="1903" xr:uid="{00000000-0005-0000-0000-000065070000}"/>
    <cellStyle name="_Row4_Template-STDMonthlyReport4Conso v3 4 2" xfId="4748" xr:uid="{498DD7FE-AF20-4CBF-9EF5-59F8C44A1C0E}"/>
    <cellStyle name="_Row4_Template-STDMonthlyReport4Conso v3 5" xfId="4753" xr:uid="{5AEE21E0-B43A-432C-9872-5DD68638AF16}"/>
    <cellStyle name="_Row5" xfId="1904" xr:uid="{00000000-0005-0000-0000-000066070000}"/>
    <cellStyle name="_Row5 2" xfId="1905" xr:uid="{00000000-0005-0000-0000-000067070000}"/>
    <cellStyle name="_Row5 2 2" xfId="1906" xr:uid="{00000000-0005-0000-0000-000068070000}"/>
    <cellStyle name="_Row5 2 2 2" xfId="4745" xr:uid="{06EA2F22-B462-40D0-A87E-7DE4E5C940BD}"/>
    <cellStyle name="_Row5 2 3" xfId="1907" xr:uid="{00000000-0005-0000-0000-000069070000}"/>
    <cellStyle name="_Row5 2 3 2" xfId="4744" xr:uid="{8ADCA54E-B542-4867-BEE4-37CAE435A2F3}"/>
    <cellStyle name="_Row5 2 4" xfId="4746" xr:uid="{DEED1963-D713-4F60-A8E6-08E87558A7E3}"/>
    <cellStyle name="_Row5 3" xfId="1908" xr:uid="{00000000-0005-0000-0000-00006A070000}"/>
    <cellStyle name="_Row5 3 2" xfId="4743" xr:uid="{DDCAFCE2-E822-4B47-ACFA-85129D2D8949}"/>
    <cellStyle name="_Row5 4" xfId="1909" xr:uid="{00000000-0005-0000-0000-00006B070000}"/>
    <cellStyle name="_Row5 4 2" xfId="4742" xr:uid="{D228D688-AC5F-4DFC-9863-17CEC3BC3817}"/>
    <cellStyle name="_Row5 5" xfId="4747" xr:uid="{C8C25CFA-DCA1-4758-A004-04F9A299ED8A}"/>
    <cellStyle name="_Row5_38.AdminRelated (M)" xfId="1910" xr:uid="{00000000-0005-0000-0000-00006C070000}"/>
    <cellStyle name="_Row5_Cognis_Conso_Dec 06" xfId="1911" xr:uid="{00000000-0005-0000-0000-00006D070000}"/>
    <cellStyle name="_Row5_COM Consol BS and PL 31 Dec 2006_KSY" xfId="1912" xr:uid="{00000000-0005-0000-0000-00006E070000}"/>
    <cellStyle name="_Row5_COM Consol BS and PL 31 Dec 2006_KSY 2" xfId="1913" xr:uid="{00000000-0005-0000-0000-00006F070000}"/>
    <cellStyle name="_Row5_COM Consol BS and PL 31 Dec 2006_KSY 2 2" xfId="1914" xr:uid="{00000000-0005-0000-0000-000070070000}"/>
    <cellStyle name="_Row5_COM Consol BS and PL 31 Dec 2006_KSY 2 2 2" xfId="4739" xr:uid="{3B1A98F4-86CD-4F34-A97D-4D760F76368F}"/>
    <cellStyle name="_Row5_COM Consol BS and PL 31 Dec 2006_KSY 2 3" xfId="1915" xr:uid="{00000000-0005-0000-0000-000071070000}"/>
    <cellStyle name="_Row5_COM Consol BS and PL 31 Dec 2006_KSY 2 3 2" xfId="4738" xr:uid="{689492B6-B37E-4B3C-9C16-169C143F14B8}"/>
    <cellStyle name="_Row5_COM Consol BS and PL 31 Dec 2006_KSY 2 4" xfId="4740" xr:uid="{33CE6634-9771-4B08-93C3-B04F84765BD8}"/>
    <cellStyle name="_Row5_COM Consol BS and PL 31 Dec 2006_KSY 3" xfId="1916" xr:uid="{00000000-0005-0000-0000-000072070000}"/>
    <cellStyle name="_Row5_COM Consol BS and PL 31 Dec 2006_KSY 3 2" xfId="4737" xr:uid="{97A0CDAD-9C28-4D09-BF4F-9F0DD9EC8E35}"/>
    <cellStyle name="_Row5_COM Consol BS and PL 31 Dec 2006_KSY 4" xfId="1917" xr:uid="{00000000-0005-0000-0000-000073070000}"/>
    <cellStyle name="_Row5_COM Consol BS and PL 31 Dec 2006_KSY 4 2" xfId="4736" xr:uid="{EFFB72E6-4169-4A5E-A7A4-CD5E2857FA3E}"/>
    <cellStyle name="_Row5_COM Consol BS and PL 31 Dec 2006_KSY 5" xfId="4741" xr:uid="{3ADD0DC1-25A2-4E80-9729-E96236568864}"/>
    <cellStyle name="_Row5_Commitments Note" xfId="1918" xr:uid="{00000000-0005-0000-0000-000074070000}"/>
    <cellStyle name="_Row5_Commitments Note 2" xfId="1919" xr:uid="{00000000-0005-0000-0000-000075070000}"/>
    <cellStyle name="_Row5_Commitments Note 2 2" xfId="1920" xr:uid="{00000000-0005-0000-0000-000076070000}"/>
    <cellStyle name="_Row5_Commitments Note 2 2 2" xfId="4733" xr:uid="{B753337C-0275-49B1-89B7-BB06D1B50526}"/>
    <cellStyle name="_Row5_Commitments Note 2 3" xfId="1921" xr:uid="{00000000-0005-0000-0000-000077070000}"/>
    <cellStyle name="_Row5_Commitments Note 2 3 2" xfId="4732" xr:uid="{3F2B3E25-5C2D-4254-B53D-35FC1E63EAD3}"/>
    <cellStyle name="_Row5_Commitments Note 2 4" xfId="4734" xr:uid="{F584D3B2-4D69-49DE-9672-1FD0C2E78A6D}"/>
    <cellStyle name="_Row5_Commitments Note 3" xfId="1922" xr:uid="{00000000-0005-0000-0000-000078070000}"/>
    <cellStyle name="_Row5_Commitments Note 3 2" xfId="4731" xr:uid="{C02C0D54-E42D-425F-A54C-C907F72F8629}"/>
    <cellStyle name="_Row5_Commitments Note 4" xfId="1923" xr:uid="{00000000-0005-0000-0000-000079070000}"/>
    <cellStyle name="_Row5_Commitments Note 4 2" xfId="4730" xr:uid="{E2C4531D-6CC7-4D6E-A901-D9D683B6144D}"/>
    <cellStyle name="_Row5_Commitments Note 5" xfId="4735" xr:uid="{311B3099-C73F-4403-B93E-CE6A61BC21CA}"/>
    <cellStyle name="_Row5_Copy of PTT(amended by Janice on CFS)llatest1" xfId="1924" xr:uid="{00000000-0005-0000-0000-00007A070000}"/>
    <cellStyle name="_Row5_Copy of PTT(amended by Janice on CFS)llatest1 2" xfId="1925" xr:uid="{00000000-0005-0000-0000-00007B070000}"/>
    <cellStyle name="_Row5_Copy of PTT(amended by Janice on CFS)llatest1 2 2" xfId="1926" xr:uid="{00000000-0005-0000-0000-00007C070000}"/>
    <cellStyle name="_Row5_Copy of PTT(amended by Janice on CFS)llatest1 2 2 2" xfId="4727" xr:uid="{8630E082-5B3B-4DB1-A1B7-2166E7760130}"/>
    <cellStyle name="_Row5_Copy of PTT(amended by Janice on CFS)llatest1 2 3" xfId="1927" xr:uid="{00000000-0005-0000-0000-00007D070000}"/>
    <cellStyle name="_Row5_Copy of PTT(amended by Janice on CFS)llatest1 2 3 2" xfId="4726" xr:uid="{FF6AEEAC-F9A2-4725-A597-AE9207DBEC22}"/>
    <cellStyle name="_Row5_Copy of PTT(amended by Janice on CFS)llatest1 2 4" xfId="4728" xr:uid="{745C3879-0DB7-4767-9832-95216E0BEE53}"/>
    <cellStyle name="_Row5_Copy of PTT(amended by Janice on CFS)llatest1 3" xfId="1928" xr:uid="{00000000-0005-0000-0000-00007E070000}"/>
    <cellStyle name="_Row5_Copy of PTT(amended by Janice on CFS)llatest1 3 2" xfId="4725" xr:uid="{719E3626-7333-43E1-B323-9BF2EC02C127}"/>
    <cellStyle name="_Row5_Copy of PTT(amended by Janice on CFS)llatest1 4" xfId="1929" xr:uid="{00000000-0005-0000-0000-00007F070000}"/>
    <cellStyle name="_Row5_Copy of PTT(amended by Janice on CFS)llatest1 4 2" xfId="4724" xr:uid="{8615F996-4150-4260-BD43-613F8763FB56}"/>
    <cellStyle name="_Row5_Copy of PTT(amended by Janice on CFS)llatest1 5" xfId="4729" xr:uid="{3840C07D-B570-4B29-9275-3108AE53F250}"/>
    <cellStyle name="_Row5_Copy of PTT(amended by Janice on CFS)llatest1_38.AdminRelated (M)" xfId="1930" xr:uid="{00000000-0005-0000-0000-000080070000}"/>
    <cellStyle name="_Row5_Copy of PTT(amended by Janice on CFS)llatest1_38.AdminRelated (M) 2" xfId="1931" xr:uid="{00000000-0005-0000-0000-000081070000}"/>
    <cellStyle name="_Row5_Copy of PTT(amended by Janice on CFS)llatest1_38.AdminRelated (M) 2 2" xfId="1932" xr:uid="{00000000-0005-0000-0000-000082070000}"/>
    <cellStyle name="_Row5_Copy of PTT(amended by Janice on CFS)llatest1_38.AdminRelated (M) 2 2 2" xfId="4721" xr:uid="{37B809AF-A154-4BBF-86DA-20462E7731E8}"/>
    <cellStyle name="_Row5_Copy of PTT(amended by Janice on CFS)llatest1_38.AdminRelated (M) 2 3" xfId="1933" xr:uid="{00000000-0005-0000-0000-000083070000}"/>
    <cellStyle name="_Row5_Copy of PTT(amended by Janice on CFS)llatest1_38.AdminRelated (M) 2 3 2" xfId="4720" xr:uid="{EF615F02-E74E-4415-B40B-396D9DF35787}"/>
    <cellStyle name="_Row5_Copy of PTT(amended by Janice on CFS)llatest1_38.AdminRelated (M) 2 4" xfId="4722" xr:uid="{5C58001C-451F-42C2-B9B9-236C370896AB}"/>
    <cellStyle name="_Row5_Copy of PTT(amended by Janice on CFS)llatest1_38.AdminRelated (M) 3" xfId="1934" xr:uid="{00000000-0005-0000-0000-000084070000}"/>
    <cellStyle name="_Row5_Copy of PTT(amended by Janice on CFS)llatest1_38.AdminRelated (M) 3 2" xfId="4719" xr:uid="{9A546007-5400-427D-8DCE-0B2B1843ABE3}"/>
    <cellStyle name="_Row5_Copy of PTT(amended by Janice on CFS)llatest1_38.AdminRelated (M) 4" xfId="1935" xr:uid="{00000000-0005-0000-0000-000085070000}"/>
    <cellStyle name="_Row5_Copy of PTT(amended by Janice on CFS)llatest1_38.AdminRelated (M) 4 2" xfId="4718" xr:uid="{DDB13DAE-BE8F-47DC-84B8-829A792D6B92}"/>
    <cellStyle name="_Row5_Copy of PTT(amended by Janice on CFS)llatest1_38.AdminRelated (M) 5" xfId="4723" xr:uid="{896C24FC-AA6B-4FC4-A845-768B063BEC03}"/>
    <cellStyle name="_Row5_Copy of PTT(amended by Janice on CFS)llatest1_38.AdminRelated (M)_1" xfId="1936" xr:uid="{00000000-0005-0000-0000-000086070000}"/>
    <cellStyle name="_Row5_Copy of PTT(amended by Janice on CFS)llatest1_38.AdminRelated (M)_1 2" xfId="1937" xr:uid="{00000000-0005-0000-0000-000087070000}"/>
    <cellStyle name="_Row5_Copy of PTT(amended by Janice on CFS)llatest1_38.AdminRelated (M)_1 2 2" xfId="1938" xr:uid="{00000000-0005-0000-0000-000088070000}"/>
    <cellStyle name="_Row5_Copy of PTT(amended by Janice on CFS)llatest1_38.AdminRelated (M)_1 2 2 2" xfId="4715" xr:uid="{FDA52B23-AC20-4C6A-9B75-2B4B20410234}"/>
    <cellStyle name="_Row5_Copy of PTT(amended by Janice on CFS)llatest1_38.AdminRelated (M)_1 2 3" xfId="1939" xr:uid="{00000000-0005-0000-0000-000089070000}"/>
    <cellStyle name="_Row5_Copy of PTT(amended by Janice on CFS)llatest1_38.AdminRelated (M)_1 2 3 2" xfId="4714" xr:uid="{B6FE6656-283C-4A7C-B3F7-DAFF0C9429B5}"/>
    <cellStyle name="_Row5_Copy of PTT(amended by Janice on CFS)llatest1_38.AdminRelated (M)_1 2 4" xfId="4716" xr:uid="{D050E9B2-FD8F-4D99-ADC5-D3A206B94942}"/>
    <cellStyle name="_Row5_Copy of PTT(amended by Janice on CFS)llatest1_38.AdminRelated (M)_1 3" xfId="1940" xr:uid="{00000000-0005-0000-0000-00008A070000}"/>
    <cellStyle name="_Row5_Copy of PTT(amended by Janice on CFS)llatest1_38.AdminRelated (M)_1 3 2" xfId="4713" xr:uid="{D1D682EE-498D-4C29-990B-94CB8D951694}"/>
    <cellStyle name="_Row5_Copy of PTT(amended by Janice on CFS)llatest1_38.AdminRelated (M)_1 4" xfId="1941" xr:uid="{00000000-0005-0000-0000-00008B070000}"/>
    <cellStyle name="_Row5_Copy of PTT(amended by Janice on CFS)llatest1_38.AdminRelated (M)_1 4 2" xfId="4712" xr:uid="{D9786AFF-2ADC-4FBE-89BA-290DEE767E02}"/>
    <cellStyle name="_Row5_Copy of PTT(amended by Janice on CFS)llatest1_38.AdminRelated (M)_1 5" xfId="4717" xr:uid="{2E5CDB40-025D-4E7A-A8A8-F1ADC4E7011A}"/>
    <cellStyle name="_Row5_Copy of PTT(amended by Janice on CFS)llatest1_38.AdminRelated (M)_PTT Reports_30.11.10" xfId="1942" xr:uid="{00000000-0005-0000-0000-00008C070000}"/>
    <cellStyle name="_Row5_Copy of PTT(amended by Janice on CFS)llatest1_38.AdminRelated (M)_PTT Reports_30.11.10 2" xfId="1943" xr:uid="{00000000-0005-0000-0000-00008D070000}"/>
    <cellStyle name="_Row5_Copy of PTT(amended by Janice on CFS)llatest1_38.AdminRelated (M)_PTT Reports_30.11.10 2 2" xfId="1944" xr:uid="{00000000-0005-0000-0000-00008E070000}"/>
    <cellStyle name="_Row5_Copy of PTT(amended by Janice on CFS)llatest1_38.AdminRelated (M)_PTT Reports_30.11.10 2 2 2" xfId="4709" xr:uid="{0BD0E83F-9CCD-4E21-A3A9-A1F0D686BB02}"/>
    <cellStyle name="_Row5_Copy of PTT(amended by Janice on CFS)llatest1_38.AdminRelated (M)_PTT Reports_30.11.10 2 3" xfId="1945" xr:uid="{00000000-0005-0000-0000-00008F070000}"/>
    <cellStyle name="_Row5_Copy of PTT(amended by Janice on CFS)llatest1_38.AdminRelated (M)_PTT Reports_30.11.10 2 3 2" xfId="4708" xr:uid="{FB53DD5C-2FE3-43F0-A155-4CBB442BE527}"/>
    <cellStyle name="_Row5_Copy of PTT(amended by Janice on CFS)llatest1_38.AdminRelated (M)_PTT Reports_30.11.10 2 4" xfId="4710" xr:uid="{DDDA0309-17EA-4AD8-B3A2-2EE01366A9E8}"/>
    <cellStyle name="_Row5_Copy of PTT(amended by Janice on CFS)llatest1_38.AdminRelated (M)_PTT Reports_30.11.10 3" xfId="1946" xr:uid="{00000000-0005-0000-0000-000090070000}"/>
    <cellStyle name="_Row5_Copy of PTT(amended by Janice on CFS)llatest1_38.AdminRelated (M)_PTT Reports_30.11.10 3 2" xfId="4707" xr:uid="{CE4CCAFD-0E91-4BD1-B12B-741800206914}"/>
    <cellStyle name="_Row5_Copy of PTT(amended by Janice on CFS)llatest1_38.AdminRelated (M)_PTT Reports_30.11.10 4" xfId="1947" xr:uid="{00000000-0005-0000-0000-000091070000}"/>
    <cellStyle name="_Row5_Copy of PTT(amended by Janice on CFS)llatest1_38.AdminRelated (M)_PTT Reports_30.11.10 4 2" xfId="4706" xr:uid="{0371C091-D3B6-44E9-BC1C-762E200752A8}"/>
    <cellStyle name="_Row5_Copy of PTT(amended by Janice on CFS)llatest1_38.AdminRelated (M)_PTT Reports_30.11.10 5" xfId="4711" xr:uid="{4EB08F6D-41FA-48AC-B3EC-349EEA005057}"/>
    <cellStyle name="_Row5_Copy of PTT(amended by Janice on CFS)llatest1_38.AdminRelated (M)_Sheet1" xfId="1948" xr:uid="{00000000-0005-0000-0000-000092070000}"/>
    <cellStyle name="_Row5_Copy of PTT(amended by Janice on CFS)llatest1_38.AdminRelated (M)_Sheet1 2" xfId="1949" xr:uid="{00000000-0005-0000-0000-000093070000}"/>
    <cellStyle name="_Row5_Copy of PTT(amended by Janice on CFS)llatest1_38.AdminRelated (M)_Sheet1 2 2" xfId="1950" xr:uid="{00000000-0005-0000-0000-000094070000}"/>
    <cellStyle name="_Row5_Copy of PTT(amended by Janice on CFS)llatest1_38.AdminRelated (M)_Sheet1 2 2 2" xfId="4703" xr:uid="{3527DBEB-3DC4-4835-B3CD-858E00AEB081}"/>
    <cellStyle name="_Row5_Copy of PTT(amended by Janice on CFS)llatest1_38.AdminRelated (M)_Sheet1 2 3" xfId="1951" xr:uid="{00000000-0005-0000-0000-000095070000}"/>
    <cellStyle name="_Row5_Copy of PTT(amended by Janice on CFS)llatest1_38.AdminRelated (M)_Sheet1 2 3 2" xfId="4702" xr:uid="{49CF79A4-7565-4296-8154-E79D598AB862}"/>
    <cellStyle name="_Row5_Copy of PTT(amended by Janice on CFS)llatest1_38.AdminRelated (M)_Sheet1 2 4" xfId="4704" xr:uid="{72F5DDE6-CE65-41B4-A988-2C8CED279E21}"/>
    <cellStyle name="_Row5_Copy of PTT(amended by Janice on CFS)llatest1_38.AdminRelated (M)_Sheet1 3" xfId="1952" xr:uid="{00000000-0005-0000-0000-000096070000}"/>
    <cellStyle name="_Row5_Copy of PTT(amended by Janice on CFS)llatest1_38.AdminRelated (M)_Sheet1 3 2" xfId="4701" xr:uid="{9395EC25-851E-4DA4-9DE9-B478559B9B32}"/>
    <cellStyle name="_Row5_Copy of PTT(amended by Janice on CFS)llatest1_38.AdminRelated (M)_Sheet1 4" xfId="1953" xr:uid="{00000000-0005-0000-0000-000097070000}"/>
    <cellStyle name="_Row5_Copy of PTT(amended by Janice on CFS)llatest1_38.AdminRelated (M)_Sheet1 4 2" xfId="4700" xr:uid="{42D1A6E9-D74C-4FD9-B7E0-98ED5E9A4F4A}"/>
    <cellStyle name="_Row5_Copy of PTT(amended by Janice on CFS)llatest1_38.AdminRelated (M)_Sheet1 5" xfId="4705" xr:uid="{70332F2B-08B9-4F73-AEC7-F04D15EABFD7}"/>
    <cellStyle name="_Row5_Copy of PTT(amended by Janice on CFS)llatest1_4.CEConso" xfId="1954" xr:uid="{00000000-0005-0000-0000-000098070000}"/>
    <cellStyle name="_Row5_Copy of PTT(amended by Janice on CFS)llatest1_4.CEConso 2" xfId="1955" xr:uid="{00000000-0005-0000-0000-000099070000}"/>
    <cellStyle name="_Row5_Copy of PTT(amended by Janice on CFS)llatest1_4.CEConso 2 2" xfId="1956" xr:uid="{00000000-0005-0000-0000-00009A070000}"/>
    <cellStyle name="_Row5_Copy of PTT(amended by Janice on CFS)llatest1_4.CEConso 2 2 2" xfId="4697" xr:uid="{2201550A-8539-47BC-B1AE-B99413B39CD2}"/>
    <cellStyle name="_Row5_Copy of PTT(amended by Janice on CFS)llatest1_4.CEConso 2 3" xfId="1957" xr:uid="{00000000-0005-0000-0000-00009B070000}"/>
    <cellStyle name="_Row5_Copy of PTT(amended by Janice on CFS)llatest1_4.CEConso 2 3 2" xfId="4696" xr:uid="{737CBF03-7A4D-4331-9E2D-6C68CF2CEC28}"/>
    <cellStyle name="_Row5_Copy of PTT(amended by Janice on CFS)llatest1_4.CEConso 2 4" xfId="4698" xr:uid="{137A74DE-2601-423D-BA45-E7162A472196}"/>
    <cellStyle name="_Row5_Copy of PTT(amended by Janice on CFS)llatest1_4.CEConso 3" xfId="1958" xr:uid="{00000000-0005-0000-0000-00009C070000}"/>
    <cellStyle name="_Row5_Copy of PTT(amended by Janice on CFS)llatest1_4.CEConso 3 2" xfId="4695" xr:uid="{F3AC7987-6083-4AD9-80AD-0B3BFE1A9A56}"/>
    <cellStyle name="_Row5_Copy of PTT(amended by Janice on CFS)llatest1_4.CEConso 4" xfId="1959" xr:uid="{00000000-0005-0000-0000-00009D070000}"/>
    <cellStyle name="_Row5_Copy of PTT(amended by Janice on CFS)llatest1_4.CEConso 4 2" xfId="4694" xr:uid="{404E787E-0017-4BC8-ABC9-65DDDDA6AA2A}"/>
    <cellStyle name="_Row5_Copy of PTT(amended by Janice on CFS)llatest1_4.CEConso 5" xfId="4699" xr:uid="{FD15F401-E4A1-4B0F-9D4E-82399BC998B8}"/>
    <cellStyle name="_Row5_Copy of PTT(amended by Janice on CFS)llatest1_4.CEConso_4.CEConso_Final" xfId="1960" xr:uid="{00000000-0005-0000-0000-00009E070000}"/>
    <cellStyle name="_Row5_Copy of PTT(amended by Janice on CFS)llatest1_4.CEConso_4.CEConso_Final 2" xfId="1961" xr:uid="{00000000-0005-0000-0000-00009F070000}"/>
    <cellStyle name="_Row5_Copy of PTT(amended by Janice on CFS)llatest1_4.CEConso_4.CEConso_Final 2 2" xfId="1962" xr:uid="{00000000-0005-0000-0000-0000A0070000}"/>
    <cellStyle name="_Row5_Copy of PTT(amended by Janice on CFS)llatest1_4.CEConso_4.CEConso_Final 2 2 2" xfId="4691" xr:uid="{201DE3C9-102F-463B-8EF7-7EE21794AFEB}"/>
    <cellStyle name="_Row5_Copy of PTT(amended by Janice on CFS)llatest1_4.CEConso_4.CEConso_Final 2 3" xfId="1963" xr:uid="{00000000-0005-0000-0000-0000A1070000}"/>
    <cellStyle name="_Row5_Copy of PTT(amended by Janice on CFS)llatest1_4.CEConso_4.CEConso_Final 2 3 2" xfId="4690" xr:uid="{DEEFF67E-2C43-4060-9C42-32F19068360D}"/>
    <cellStyle name="_Row5_Copy of PTT(amended by Janice on CFS)llatest1_4.CEConso_4.CEConso_Final 2 4" xfId="4692" xr:uid="{E2340058-76EB-427A-87D3-EF7B51A91769}"/>
    <cellStyle name="_Row5_Copy of PTT(amended by Janice on CFS)llatest1_4.CEConso_4.CEConso_Final 3" xfId="1964" xr:uid="{00000000-0005-0000-0000-0000A2070000}"/>
    <cellStyle name="_Row5_Copy of PTT(amended by Janice on CFS)llatest1_4.CEConso_4.CEConso_Final 3 2" xfId="4689" xr:uid="{CAD7F388-DB9A-4B00-AF47-6B49F5048ADD}"/>
    <cellStyle name="_Row5_Copy of PTT(amended by Janice on CFS)llatest1_4.CEConso_4.CEConso_Final 4" xfId="1965" xr:uid="{00000000-0005-0000-0000-0000A3070000}"/>
    <cellStyle name="_Row5_Copy of PTT(amended by Janice on CFS)llatest1_4.CEConso_4.CEConso_Final 4 2" xfId="4688" xr:uid="{7A3E85AD-2CD6-4F10-885D-2D2C70867FD3}"/>
    <cellStyle name="_Row5_Copy of PTT(amended by Janice on CFS)llatest1_4.CEConso_4.CEConso_Final 5" xfId="4693" xr:uid="{381141A8-FEC4-49BA-8BFD-3374D56008E5}"/>
    <cellStyle name="_Row5_Copy of PTT(amended by Janice on CFS)llatest1_4.CEConso_Final" xfId="1966" xr:uid="{00000000-0005-0000-0000-0000A4070000}"/>
    <cellStyle name="_Row5_Copy of PTT(amended by Janice on CFS)llatest1_4.CEConso_Final 2" xfId="1967" xr:uid="{00000000-0005-0000-0000-0000A5070000}"/>
    <cellStyle name="_Row5_Copy of PTT(amended by Janice on CFS)llatest1_4.CEConso_Final 2 2" xfId="1968" xr:uid="{00000000-0005-0000-0000-0000A6070000}"/>
    <cellStyle name="_Row5_Copy of PTT(amended by Janice on CFS)llatest1_4.CEConso_Final 2 2 2" xfId="4685" xr:uid="{3BC73377-826B-46EF-9F8D-229EF68B8FB5}"/>
    <cellStyle name="_Row5_Copy of PTT(amended by Janice on CFS)llatest1_4.CEConso_Final 2 3" xfId="1969" xr:uid="{00000000-0005-0000-0000-0000A7070000}"/>
    <cellStyle name="_Row5_Copy of PTT(amended by Janice on CFS)llatest1_4.CEConso_Final 2 3 2" xfId="4684" xr:uid="{1DE005C9-95B2-49CB-BEB7-767CD7CD0590}"/>
    <cellStyle name="_Row5_Copy of PTT(amended by Janice on CFS)llatest1_4.CEConso_Final 2 4" xfId="4686" xr:uid="{8DAD897E-DEB7-4A6F-8F95-729EAF93D8CE}"/>
    <cellStyle name="_Row5_Copy of PTT(amended by Janice on CFS)llatest1_4.CEConso_Final 22.1.10" xfId="1970" xr:uid="{00000000-0005-0000-0000-0000A8070000}"/>
    <cellStyle name="_Row5_Copy of PTT(amended by Janice on CFS)llatest1_4.CEConso_Final 22.1.10 2" xfId="1971" xr:uid="{00000000-0005-0000-0000-0000A9070000}"/>
    <cellStyle name="_Row5_Copy of PTT(amended by Janice on CFS)llatest1_4.CEConso_Final 22.1.10 2 2" xfId="1972" xr:uid="{00000000-0005-0000-0000-0000AA070000}"/>
    <cellStyle name="_Row5_Copy of PTT(amended by Janice on CFS)llatest1_4.CEConso_Final 22.1.10 2 2 2" xfId="4681" xr:uid="{BAFF8CF1-4AA9-419F-8CED-091A3462A373}"/>
    <cellStyle name="_Row5_Copy of PTT(amended by Janice on CFS)llatest1_4.CEConso_Final 22.1.10 2 3" xfId="1973" xr:uid="{00000000-0005-0000-0000-0000AB070000}"/>
    <cellStyle name="_Row5_Copy of PTT(amended by Janice on CFS)llatest1_4.CEConso_Final 22.1.10 2 3 2" xfId="4680" xr:uid="{A60151BD-CF58-4E96-8872-C4DD457D4DAB}"/>
    <cellStyle name="_Row5_Copy of PTT(amended by Janice on CFS)llatest1_4.CEConso_Final 22.1.10 2 4" xfId="4682" xr:uid="{1FF0C0F0-4BE1-47A9-B033-D5F6B353FB9D}"/>
    <cellStyle name="_Row5_Copy of PTT(amended by Janice on CFS)llatest1_4.CEConso_Final 22.1.10 3" xfId="1974" xr:uid="{00000000-0005-0000-0000-0000AC070000}"/>
    <cellStyle name="_Row5_Copy of PTT(amended by Janice on CFS)llatest1_4.CEConso_Final 22.1.10 3 2" xfId="4679" xr:uid="{AF7B45BF-2C21-4E98-B7C1-9443DDDED8F0}"/>
    <cellStyle name="_Row5_Copy of PTT(amended by Janice on CFS)llatest1_4.CEConso_Final 22.1.10 4" xfId="1975" xr:uid="{00000000-0005-0000-0000-0000AD070000}"/>
    <cellStyle name="_Row5_Copy of PTT(amended by Janice on CFS)llatest1_4.CEConso_Final 22.1.10 4 2" xfId="4678" xr:uid="{6E0ACA60-08AF-4F18-9E70-2320E523727A}"/>
    <cellStyle name="_Row5_Copy of PTT(amended by Janice on CFS)llatest1_4.CEConso_Final 22.1.10 5" xfId="4683" xr:uid="{D36337BE-9A4E-44B0-A105-594FCB2DF266}"/>
    <cellStyle name="_Row5_Copy of PTT(amended by Janice on CFS)llatest1_4.CEConso_Final 22.1.10_PTT Reports_30.11.10" xfId="1976" xr:uid="{00000000-0005-0000-0000-0000AE070000}"/>
    <cellStyle name="_Row5_Copy of PTT(amended by Janice on CFS)llatest1_4.CEConso_Final 22.1.10_PTT Reports_30.11.10 2" xfId="1977" xr:uid="{00000000-0005-0000-0000-0000AF070000}"/>
    <cellStyle name="_Row5_Copy of PTT(amended by Janice on CFS)llatest1_4.CEConso_Final 22.1.10_PTT Reports_30.11.10 2 2" xfId="1978" xr:uid="{00000000-0005-0000-0000-0000B0070000}"/>
    <cellStyle name="_Row5_Copy of PTT(amended by Janice on CFS)llatest1_4.CEConso_Final 22.1.10_PTT Reports_30.11.10 2 2 2" xfId="4675" xr:uid="{6B555271-5CFF-4E31-A545-23BF8E0AB29D}"/>
    <cellStyle name="_Row5_Copy of PTT(amended by Janice on CFS)llatest1_4.CEConso_Final 22.1.10_PTT Reports_30.11.10 2 3" xfId="1979" xr:uid="{00000000-0005-0000-0000-0000B1070000}"/>
    <cellStyle name="_Row5_Copy of PTT(amended by Janice on CFS)llatest1_4.CEConso_Final 22.1.10_PTT Reports_30.11.10 2 3 2" xfId="4674" xr:uid="{DE1E3EDB-A397-400A-AC65-20B956D56804}"/>
    <cellStyle name="_Row5_Copy of PTT(amended by Janice on CFS)llatest1_4.CEConso_Final 22.1.10_PTT Reports_30.11.10 2 4" xfId="4676" xr:uid="{AE96B683-7630-45E9-8F30-E721C93E6C8A}"/>
    <cellStyle name="_Row5_Copy of PTT(amended by Janice on CFS)llatest1_4.CEConso_Final 22.1.10_PTT Reports_30.11.10 3" xfId="1980" xr:uid="{00000000-0005-0000-0000-0000B2070000}"/>
    <cellStyle name="_Row5_Copy of PTT(amended by Janice on CFS)llatest1_4.CEConso_Final 22.1.10_PTT Reports_30.11.10 3 2" xfId="4673" xr:uid="{EC2E2BEF-D6B0-4BB0-B2DE-DDB75875B684}"/>
    <cellStyle name="_Row5_Copy of PTT(amended by Janice on CFS)llatest1_4.CEConso_Final 22.1.10_PTT Reports_30.11.10 4" xfId="1981" xr:uid="{00000000-0005-0000-0000-0000B3070000}"/>
    <cellStyle name="_Row5_Copy of PTT(amended by Janice on CFS)llatest1_4.CEConso_Final 22.1.10_PTT Reports_30.11.10 4 2" xfId="4672" xr:uid="{D3D5EE7A-2232-4AF1-9654-EA396975B699}"/>
    <cellStyle name="_Row5_Copy of PTT(amended by Janice on CFS)llatest1_4.CEConso_Final 22.1.10_PTT Reports_30.11.10 5" xfId="4677" xr:uid="{836D1327-EC5F-45DF-9D82-79B5BFC3CCA4}"/>
    <cellStyle name="_Row5_Copy of PTT(amended by Janice on CFS)llatest1_4.CEConso_Final 3" xfId="1982" xr:uid="{00000000-0005-0000-0000-0000B4070000}"/>
    <cellStyle name="_Row5_Copy of PTT(amended by Janice on CFS)llatest1_4.CEConso_Final 3 2" xfId="4671" xr:uid="{4BA1F2EA-A696-47BE-AD4E-FECDFFD2258B}"/>
    <cellStyle name="_Row5_Copy of PTT(amended by Janice on CFS)llatest1_4.CEConso_Final 4" xfId="1983" xr:uid="{00000000-0005-0000-0000-0000B5070000}"/>
    <cellStyle name="_Row5_Copy of PTT(amended by Janice on CFS)llatest1_4.CEConso_Final 4 2" xfId="4670" xr:uid="{CF89240B-F27F-4CDD-A176-1BF056B003A3}"/>
    <cellStyle name="_Row5_Copy of PTT(amended by Janice on CFS)llatest1_4.CEConso_Final 5" xfId="1984" xr:uid="{00000000-0005-0000-0000-0000B6070000}"/>
    <cellStyle name="_Row5_Copy of PTT(amended by Janice on CFS)llatest1_4.CEConso_Final 5 2" xfId="4669" xr:uid="{6CF03CB2-D719-4DF2-9882-D846062CC14D}"/>
    <cellStyle name="_Row5_Copy of PTT(amended by Janice on CFS)llatest1_4.CEConso_Final 6" xfId="4687" xr:uid="{A666D5C9-D0EA-4F41-944E-C66DFC61FF3D}"/>
    <cellStyle name="_Row5_Copy of PTT(amended by Janice on CFS)llatest1_4.CEConso_Sheet1" xfId="1985" xr:uid="{00000000-0005-0000-0000-0000B7070000}"/>
    <cellStyle name="_Row5_Copy of PTT(amended by Janice on CFS)llatest1_4.CEConso_Sheet1 2" xfId="1986" xr:uid="{00000000-0005-0000-0000-0000B8070000}"/>
    <cellStyle name="_Row5_Copy of PTT(amended by Janice on CFS)llatest1_4.CEConso_Sheet1 2 2" xfId="1987" xr:uid="{00000000-0005-0000-0000-0000B9070000}"/>
    <cellStyle name="_Row5_Copy of PTT(amended by Janice on CFS)llatest1_4.CEConso_Sheet1 2 2 2" xfId="4666" xr:uid="{EF6FFE26-9074-47F6-BD37-A69E88EC09D0}"/>
    <cellStyle name="_Row5_Copy of PTT(amended by Janice on CFS)llatest1_4.CEConso_Sheet1 2 3" xfId="1988" xr:uid="{00000000-0005-0000-0000-0000BA070000}"/>
    <cellStyle name="_Row5_Copy of PTT(amended by Janice on CFS)llatest1_4.CEConso_Sheet1 2 3 2" xfId="4665" xr:uid="{463A938A-B0E1-43D0-A989-67F74519A7B7}"/>
    <cellStyle name="_Row5_Copy of PTT(amended by Janice on CFS)llatest1_4.CEConso_Sheet1 2 4" xfId="4667" xr:uid="{9A2C9587-E7A9-42A3-ACD3-5FC49A365D84}"/>
    <cellStyle name="_Row5_Copy of PTT(amended by Janice on CFS)llatest1_4.CEConso_Sheet1 3" xfId="1989" xr:uid="{00000000-0005-0000-0000-0000BB070000}"/>
    <cellStyle name="_Row5_Copy of PTT(amended by Janice on CFS)llatest1_4.CEConso_Sheet1 3 2" xfId="4664" xr:uid="{88918EB3-BA7E-4614-9DA1-6547BD57F96F}"/>
    <cellStyle name="_Row5_Copy of PTT(amended by Janice on CFS)llatest1_4.CEConso_Sheet1 4" xfId="1990" xr:uid="{00000000-0005-0000-0000-0000BC070000}"/>
    <cellStyle name="_Row5_Copy of PTT(amended by Janice on CFS)llatest1_4.CEConso_Sheet1 4 2" xfId="4663" xr:uid="{74BCFB34-65AA-4B39-9666-3A2999EB3DC1}"/>
    <cellStyle name="_Row5_Copy of PTT(amended by Janice on CFS)llatest1_4.CEConso_Sheet1 5" xfId="4668" xr:uid="{A461F961-FC6F-4BA5-9BE5-A605A99A25BD}"/>
    <cellStyle name="_Row5_Copy of PTT(amended by Janice on CFS)llatest1_7.EBITDA" xfId="1991" xr:uid="{00000000-0005-0000-0000-0000BD070000}"/>
    <cellStyle name="_Row5_Copy of PTT(amended by Janice on CFS)llatest1_7.EBITDA 2" xfId="1992" xr:uid="{00000000-0005-0000-0000-0000BE070000}"/>
    <cellStyle name="_Row5_Copy of PTT(amended by Janice on CFS)llatest1_7.EBITDA 2 2" xfId="1993" xr:uid="{00000000-0005-0000-0000-0000BF070000}"/>
    <cellStyle name="_Row5_Copy of PTT(amended by Janice on CFS)llatest1_7.EBITDA 2 2 2" xfId="4660" xr:uid="{682E4F16-2480-4670-B39F-8FF885C711B9}"/>
    <cellStyle name="_Row5_Copy of PTT(amended by Janice on CFS)llatest1_7.EBITDA 2 3" xfId="1994" xr:uid="{00000000-0005-0000-0000-0000C0070000}"/>
    <cellStyle name="_Row5_Copy of PTT(amended by Janice on CFS)llatest1_7.EBITDA 2 3 2" xfId="4659" xr:uid="{3AAAB8A9-1E90-4F7E-B2C9-B623AB73A8F0}"/>
    <cellStyle name="_Row5_Copy of PTT(amended by Janice on CFS)llatest1_7.EBITDA 2 4" xfId="4661" xr:uid="{912F32D5-6ADF-4F65-8114-608A98233630}"/>
    <cellStyle name="_Row5_Copy of PTT(amended by Janice on CFS)llatest1_7.EBITDA 3" xfId="1995" xr:uid="{00000000-0005-0000-0000-0000C1070000}"/>
    <cellStyle name="_Row5_Copy of PTT(amended by Janice on CFS)llatest1_7.EBITDA 3 2" xfId="4658" xr:uid="{165C737E-1F3F-4EC4-9A1B-103FADE9C6FA}"/>
    <cellStyle name="_Row5_Copy of PTT(amended by Janice on CFS)llatest1_7.EBITDA 4" xfId="1996" xr:uid="{00000000-0005-0000-0000-0000C2070000}"/>
    <cellStyle name="_Row5_Copy of PTT(amended by Janice on CFS)llatest1_7.EBITDA 4 2" xfId="4657" xr:uid="{A830E224-A0C4-46D1-8650-36AB67129663}"/>
    <cellStyle name="_Row5_Copy of PTT(amended by Janice on CFS)llatest1_7.EBITDA 5" xfId="4662" xr:uid="{4286361D-247D-411D-A64A-C554A173114D}"/>
    <cellStyle name="_Row5_Copy of PTT(amended by Janice on CFS)llatest1_7.EBITDA_PTT Reports_30.11.10" xfId="1997" xr:uid="{00000000-0005-0000-0000-0000C3070000}"/>
    <cellStyle name="_Row5_Copy of PTT(amended by Janice on CFS)llatest1_7.EBITDA_PTT Reports_30.11.10 2" xfId="1998" xr:uid="{00000000-0005-0000-0000-0000C4070000}"/>
    <cellStyle name="_Row5_Copy of PTT(amended by Janice on CFS)llatest1_7.EBITDA_PTT Reports_30.11.10 2 2" xfId="1999" xr:uid="{00000000-0005-0000-0000-0000C5070000}"/>
    <cellStyle name="_Row5_Copy of PTT(amended by Janice on CFS)llatest1_7.EBITDA_PTT Reports_30.11.10 2 2 2" xfId="4654" xr:uid="{A10A4272-4AF9-4205-9214-DD2933552737}"/>
    <cellStyle name="_Row5_Copy of PTT(amended by Janice on CFS)llatest1_7.EBITDA_PTT Reports_30.11.10 2 3" xfId="2000" xr:uid="{00000000-0005-0000-0000-0000C6070000}"/>
    <cellStyle name="_Row5_Copy of PTT(amended by Janice on CFS)llatest1_7.EBITDA_PTT Reports_30.11.10 2 3 2" xfId="4653" xr:uid="{5333D20A-F829-45C0-8B73-52737F288074}"/>
    <cellStyle name="_Row5_Copy of PTT(amended by Janice on CFS)llatest1_7.EBITDA_PTT Reports_30.11.10 2 4" xfId="4655" xr:uid="{60D4B7C0-4B3C-471E-8A23-6DFC477455D9}"/>
    <cellStyle name="_Row5_Copy of PTT(amended by Janice on CFS)llatest1_7.EBITDA_PTT Reports_30.11.10 3" xfId="2001" xr:uid="{00000000-0005-0000-0000-0000C7070000}"/>
    <cellStyle name="_Row5_Copy of PTT(amended by Janice on CFS)llatest1_7.EBITDA_PTT Reports_30.11.10 3 2" xfId="4652" xr:uid="{5CB4F962-9C0B-40E5-BD8F-549BC5A8A121}"/>
    <cellStyle name="_Row5_Copy of PTT(amended by Janice on CFS)llatest1_7.EBITDA_PTT Reports_30.11.10 4" xfId="2002" xr:uid="{00000000-0005-0000-0000-0000C8070000}"/>
    <cellStyle name="_Row5_Copy of PTT(amended by Janice on CFS)llatest1_7.EBITDA_PTT Reports_30.11.10 4 2" xfId="4651" xr:uid="{069C9949-FA9E-4067-9B13-90006EAB3622}"/>
    <cellStyle name="_Row5_Copy of PTT(amended by Janice on CFS)llatest1_7.EBITDA_PTT Reports_30.11.10 5" xfId="4656" xr:uid="{ADA54909-649E-487C-AA31-1971D77E6882}"/>
    <cellStyle name="_Row5_Copy of PTT(amended by Janice on CFS)llatest1_7.EBITDA_Sheet1" xfId="2003" xr:uid="{00000000-0005-0000-0000-0000C9070000}"/>
    <cellStyle name="_Row5_Copy of PTT(amended by Janice on CFS)llatest1_7.EBITDA_Sheet1 2" xfId="2004" xr:uid="{00000000-0005-0000-0000-0000CA070000}"/>
    <cellStyle name="_Row5_Copy of PTT(amended by Janice on CFS)llatest1_7.EBITDA_Sheet1 2 2" xfId="2005" xr:uid="{00000000-0005-0000-0000-0000CB070000}"/>
    <cellStyle name="_Row5_Copy of PTT(amended by Janice on CFS)llatest1_7.EBITDA_Sheet1 2 2 2" xfId="4648" xr:uid="{6B52DC7F-E3C5-4799-A9B4-3CCA8C3E2FD2}"/>
    <cellStyle name="_Row5_Copy of PTT(amended by Janice on CFS)llatest1_7.EBITDA_Sheet1 2 3" xfId="2006" xr:uid="{00000000-0005-0000-0000-0000CC070000}"/>
    <cellStyle name="_Row5_Copy of PTT(amended by Janice on CFS)llatest1_7.EBITDA_Sheet1 2 3 2" xfId="4647" xr:uid="{1075B9B7-A04A-4070-BC2F-7C5761F67314}"/>
    <cellStyle name="_Row5_Copy of PTT(amended by Janice on CFS)llatest1_7.EBITDA_Sheet1 2 4" xfId="4649" xr:uid="{209E72BD-F465-45B6-933E-92174B3F2FE4}"/>
    <cellStyle name="_Row5_Copy of PTT(amended by Janice on CFS)llatest1_7.EBITDA_Sheet1 3" xfId="2007" xr:uid="{00000000-0005-0000-0000-0000CD070000}"/>
    <cellStyle name="_Row5_Copy of PTT(amended by Janice on CFS)llatest1_7.EBITDA_Sheet1 3 2" xfId="4646" xr:uid="{6ED21A1E-E378-4A7A-98CD-B9CF937EB89D}"/>
    <cellStyle name="_Row5_Copy of PTT(amended by Janice on CFS)llatest1_7.EBITDA_Sheet1 4" xfId="2008" xr:uid="{00000000-0005-0000-0000-0000CE070000}"/>
    <cellStyle name="_Row5_Copy of PTT(amended by Janice on CFS)llatest1_7.EBITDA_Sheet1 4 2" xfId="4645" xr:uid="{BFB5CB34-45E6-4DDF-9467-A33E7CF6DAA6}"/>
    <cellStyle name="_Row5_Copy of PTT(amended by Janice on CFS)llatest1_7.EBITDA_Sheet1 5" xfId="4650" xr:uid="{77299425-773B-4788-8FED-3512FDBB76EE}"/>
    <cellStyle name="_Row5_Copy of PTT(amended by Janice on CFS)llatest1_PTT for cash flow Dec 09_mjing" xfId="2009" xr:uid="{00000000-0005-0000-0000-0000CF070000}"/>
    <cellStyle name="_Row5_Copy of PTT(amended by Janice on CFS)llatest1_PTT for cash flow Dec 09_mjing 2" xfId="2010" xr:uid="{00000000-0005-0000-0000-0000D0070000}"/>
    <cellStyle name="_Row5_Copy of PTT(amended by Janice on CFS)llatest1_PTT for cash flow Dec 09_mjing 2 2" xfId="2011" xr:uid="{00000000-0005-0000-0000-0000D1070000}"/>
    <cellStyle name="_Row5_Copy of PTT(amended by Janice on CFS)llatest1_PTT for cash flow Dec 09_mjing 2 2 2" xfId="4642" xr:uid="{12EAE063-1814-4F8A-ABF9-732E55CC1B5E}"/>
    <cellStyle name="_Row5_Copy of PTT(amended by Janice on CFS)llatest1_PTT for cash flow Dec 09_mjing 2 3" xfId="2012" xr:uid="{00000000-0005-0000-0000-0000D2070000}"/>
    <cellStyle name="_Row5_Copy of PTT(amended by Janice on CFS)llatest1_PTT for cash flow Dec 09_mjing 2 3 2" xfId="4641" xr:uid="{01DA9995-2BE2-48CB-AA68-AD9F84D24E7C}"/>
    <cellStyle name="_Row5_Copy of PTT(amended by Janice on CFS)llatest1_PTT for cash flow Dec 09_mjing 2 4" xfId="4643" xr:uid="{DF7553A6-25DA-4522-8FA4-9052495A65ED}"/>
    <cellStyle name="_Row5_Copy of PTT(amended by Janice on CFS)llatest1_PTT for cash flow Dec 09_mjing 3" xfId="2013" xr:uid="{00000000-0005-0000-0000-0000D3070000}"/>
    <cellStyle name="_Row5_Copy of PTT(amended by Janice on CFS)llatest1_PTT for cash flow Dec 09_mjing 3 2" xfId="4640" xr:uid="{45C8D244-1A13-4C2A-888F-2C1B236EB994}"/>
    <cellStyle name="_Row5_Copy of PTT(amended by Janice on CFS)llatest1_PTT for cash flow Dec 09_mjing 4" xfId="2014" xr:uid="{00000000-0005-0000-0000-0000D4070000}"/>
    <cellStyle name="_Row5_Copy of PTT(amended by Janice on CFS)llatest1_PTT for cash flow Dec 09_mjing 4 2" xfId="4639" xr:uid="{00ECA3DA-FF57-44D7-9C91-30ACC1619C46}"/>
    <cellStyle name="_Row5_Copy of PTT(amended by Janice on CFS)llatest1_PTT for cash flow Dec 09_mjing 5" xfId="4644" xr:uid="{7A676CB5-C81C-4AAD-AC97-E9806DC36FB6}"/>
    <cellStyle name="_Row5_Copy of PTT(amended by Janice on CFS)llatest1_PTT for cash flow Dec 09_mjing_PTT Reports_30.11.10" xfId="2015" xr:uid="{00000000-0005-0000-0000-0000D5070000}"/>
    <cellStyle name="_Row5_Copy of PTT(amended by Janice on CFS)llatest1_PTT for cash flow Dec 09_mjing_PTT Reports_30.11.10 2" xfId="2016" xr:uid="{00000000-0005-0000-0000-0000D6070000}"/>
    <cellStyle name="_Row5_Copy of PTT(amended by Janice on CFS)llatest1_PTT for cash flow Dec 09_mjing_PTT Reports_30.11.10 2 2" xfId="2017" xr:uid="{00000000-0005-0000-0000-0000D7070000}"/>
    <cellStyle name="_Row5_Copy of PTT(amended by Janice on CFS)llatest1_PTT for cash flow Dec 09_mjing_PTT Reports_30.11.10 2 2 2" xfId="4636" xr:uid="{04A5447D-C80F-48E2-81D9-E1CA61017E9D}"/>
    <cellStyle name="_Row5_Copy of PTT(amended by Janice on CFS)llatest1_PTT for cash flow Dec 09_mjing_PTT Reports_30.11.10 2 3" xfId="2018" xr:uid="{00000000-0005-0000-0000-0000D8070000}"/>
    <cellStyle name="_Row5_Copy of PTT(amended by Janice on CFS)llatest1_PTT for cash flow Dec 09_mjing_PTT Reports_30.11.10 2 3 2" xfId="4635" xr:uid="{8E01EA8E-A003-4A6E-B1E8-D5CD3969F413}"/>
    <cellStyle name="_Row5_Copy of PTT(amended by Janice on CFS)llatest1_PTT for cash flow Dec 09_mjing_PTT Reports_30.11.10 2 4" xfId="4637" xr:uid="{539F2A81-25FB-4952-9506-83EA4CB42CAD}"/>
    <cellStyle name="_Row5_Copy of PTT(amended by Janice on CFS)llatest1_PTT for cash flow Dec 09_mjing_PTT Reports_30.11.10 3" xfId="2019" xr:uid="{00000000-0005-0000-0000-0000D9070000}"/>
    <cellStyle name="_Row5_Copy of PTT(amended by Janice on CFS)llatest1_PTT for cash flow Dec 09_mjing_PTT Reports_30.11.10 3 2" xfId="4634" xr:uid="{66C9F05A-A33A-4FAA-BB49-F3D7F7C17D2B}"/>
    <cellStyle name="_Row5_Copy of PTT(amended by Janice on CFS)llatest1_PTT for cash flow Dec 09_mjing_PTT Reports_30.11.10 4" xfId="2020" xr:uid="{00000000-0005-0000-0000-0000DA070000}"/>
    <cellStyle name="_Row5_Copy of PTT(amended by Janice on CFS)llatest1_PTT for cash flow Dec 09_mjing_PTT Reports_30.11.10 4 2" xfId="4633" xr:uid="{98C031E7-5BB4-4185-9610-2982204E5EDF}"/>
    <cellStyle name="_Row5_Copy of PTT(amended by Janice on CFS)llatest1_PTT for cash flow Dec 09_mjing_PTT Reports_30.11.10 5" xfId="4638" xr:uid="{7E8839B0-CE5C-4822-9EDC-E86581237E6E}"/>
    <cellStyle name="_Row5_Copy of PTT(amended by Janice on CFS)llatest1_PTT for cash flow Dec 09_mjing_Sheet1" xfId="2021" xr:uid="{00000000-0005-0000-0000-0000DB070000}"/>
    <cellStyle name="_Row5_Copy of PTT(amended by Janice on CFS)llatest1_PTT for cash flow Dec 09_mjing_Sheet1 2" xfId="2022" xr:uid="{00000000-0005-0000-0000-0000DC070000}"/>
    <cellStyle name="_Row5_Copy of PTT(amended by Janice on CFS)llatest1_PTT for cash flow Dec 09_mjing_Sheet1 2 2" xfId="2023" xr:uid="{00000000-0005-0000-0000-0000DD070000}"/>
    <cellStyle name="_Row5_Copy of PTT(amended by Janice on CFS)llatest1_PTT for cash flow Dec 09_mjing_Sheet1 2 2 2" xfId="4630" xr:uid="{6C9F7678-468F-4EDE-A3A6-83E9E21EE3CE}"/>
    <cellStyle name="_Row5_Copy of PTT(amended by Janice on CFS)llatest1_PTT for cash flow Dec 09_mjing_Sheet1 2 3" xfId="2024" xr:uid="{00000000-0005-0000-0000-0000DE070000}"/>
    <cellStyle name="_Row5_Copy of PTT(amended by Janice on CFS)llatest1_PTT for cash flow Dec 09_mjing_Sheet1 2 3 2" xfId="4629" xr:uid="{DF52D6CB-C946-4EEE-B9A2-AC890CEC8C1D}"/>
    <cellStyle name="_Row5_Copy of PTT(amended by Janice on CFS)llatest1_PTT for cash flow Dec 09_mjing_Sheet1 2 4" xfId="4631" xr:uid="{989BC164-A840-4DB6-AAB5-6092C65E82AC}"/>
    <cellStyle name="_Row5_Copy of PTT(amended by Janice on CFS)llatest1_PTT for cash flow Dec 09_mjing_Sheet1 3" xfId="2025" xr:uid="{00000000-0005-0000-0000-0000DF070000}"/>
    <cellStyle name="_Row5_Copy of PTT(amended by Janice on CFS)llatest1_PTT for cash flow Dec 09_mjing_Sheet1 3 2" xfId="4628" xr:uid="{A8212014-73C7-49AB-A6B8-D7034C83955B}"/>
    <cellStyle name="_Row5_Copy of PTT(amended by Janice on CFS)llatest1_PTT for cash flow Dec 09_mjing_Sheet1 4" xfId="2026" xr:uid="{00000000-0005-0000-0000-0000E0070000}"/>
    <cellStyle name="_Row5_Copy of PTT(amended by Janice on CFS)llatest1_PTT for cash flow Dec 09_mjing_Sheet1 4 2" xfId="4627" xr:uid="{961C3629-D4AA-402A-A9F2-9AEC20C883B4}"/>
    <cellStyle name="_Row5_Copy of PTT(amended by Janice on CFS)llatest1_PTT for cash flow Dec 09_mjing_Sheet1 5" xfId="4632" xr:uid="{EEDBD8AB-94FE-405B-84F3-01C6C53873B8}"/>
    <cellStyle name="_Row5_Copy of PTT(amended by Janice on CFS)llatest1_PTT Reports_30.11.10" xfId="2027" xr:uid="{00000000-0005-0000-0000-0000E1070000}"/>
    <cellStyle name="_Row5_Copy of PTT(amended by Janice on CFS)llatest1_PTT Reports_30.11.10 2" xfId="2028" xr:uid="{00000000-0005-0000-0000-0000E2070000}"/>
    <cellStyle name="_Row5_Copy of PTT(amended by Janice on CFS)llatest1_PTT Reports_30.11.10 2 2" xfId="2029" xr:uid="{00000000-0005-0000-0000-0000E3070000}"/>
    <cellStyle name="_Row5_Copy of PTT(amended by Janice on CFS)llatest1_PTT Reports_30.11.10 2 2 2" xfId="4624" xr:uid="{9C4FF95A-3D7D-4F42-A397-8E7612FF42DB}"/>
    <cellStyle name="_Row5_Copy of PTT(amended by Janice on CFS)llatest1_PTT Reports_30.11.10 2 3" xfId="2030" xr:uid="{00000000-0005-0000-0000-0000E4070000}"/>
    <cellStyle name="_Row5_Copy of PTT(amended by Janice on CFS)llatest1_PTT Reports_30.11.10 2 3 2" xfId="4623" xr:uid="{6A798C14-258C-4BB9-A0E4-FE3FFC172D9C}"/>
    <cellStyle name="_Row5_Copy of PTT(amended by Janice on CFS)llatest1_PTT Reports_30.11.10 2 4" xfId="4625" xr:uid="{B6D0268A-810D-42FE-B22A-C96C1FD4BB71}"/>
    <cellStyle name="_Row5_Copy of PTT(amended by Janice on CFS)llatest1_PTT Reports_30.11.10 3" xfId="2031" xr:uid="{00000000-0005-0000-0000-0000E5070000}"/>
    <cellStyle name="_Row5_Copy of PTT(amended by Janice on CFS)llatest1_PTT Reports_30.11.10 3 2" xfId="4622" xr:uid="{8E2030ED-EA46-4B11-8030-9A1033E00894}"/>
    <cellStyle name="_Row5_Copy of PTT(amended by Janice on CFS)llatest1_PTT Reports_30.11.10 4" xfId="2032" xr:uid="{00000000-0005-0000-0000-0000E6070000}"/>
    <cellStyle name="_Row5_Copy of PTT(amended by Janice on CFS)llatest1_PTT Reports_30.11.10 4 2" xfId="4621" xr:uid="{5438FEC3-3380-4FE1-B3C8-39FF394931E4}"/>
    <cellStyle name="_Row5_Copy of PTT(amended by Janice on CFS)llatest1_PTT Reports_30.11.10 5" xfId="4626" xr:uid="{64A22FA5-AD39-4803-84DA-E86172DC8FED}"/>
    <cellStyle name="_Row5_Deferred Tax 31.12.2008" xfId="2033" xr:uid="{00000000-0005-0000-0000-0000E7070000}"/>
    <cellStyle name="_Row5_Deferred Tax 31.12.2008 2" xfId="2034" xr:uid="{00000000-0005-0000-0000-0000E8070000}"/>
    <cellStyle name="_Row5_Deferred Tax 31.12.2008 2 2" xfId="2035" xr:uid="{00000000-0005-0000-0000-0000E9070000}"/>
    <cellStyle name="_Row5_Deferred Tax 31.12.2008 2 2 2" xfId="4618" xr:uid="{BDA149D8-963A-4F02-B7DD-B340805E238C}"/>
    <cellStyle name="_Row5_Deferred Tax 31.12.2008 2 3" xfId="2036" xr:uid="{00000000-0005-0000-0000-0000EA070000}"/>
    <cellStyle name="_Row5_Deferred Tax 31.12.2008 2 3 2" xfId="4617" xr:uid="{7987000B-06F4-4667-8915-E2BB4C1C920F}"/>
    <cellStyle name="_Row5_Deferred Tax 31.12.2008 2 4" xfId="4619" xr:uid="{AF957993-3DC8-43EF-86B3-C6E47B24D220}"/>
    <cellStyle name="_Row5_Deferred Tax 31.12.2008 3" xfId="2037" xr:uid="{00000000-0005-0000-0000-0000EB070000}"/>
    <cellStyle name="_Row5_Deferred Tax 31.12.2008 3 2" xfId="4616" xr:uid="{92B7B6EE-6B57-467A-BE1C-F4A25C16D1DC}"/>
    <cellStyle name="_Row5_Deferred Tax 31.12.2008 4" xfId="2038" xr:uid="{00000000-0005-0000-0000-0000EC070000}"/>
    <cellStyle name="_Row5_Deferred Tax 31.12.2008 4 2" xfId="4615" xr:uid="{1BF5AE54-C731-4BBC-8CF2-2C2CF20B001B}"/>
    <cellStyle name="_Row5_Deferred Tax 31.12.2008 5" xfId="4620" xr:uid="{F877713D-40CE-4C52-8C55-ED7A79575E7C}"/>
    <cellStyle name="_Row5_Deferred Tax Note_July 2009" xfId="2039" xr:uid="{00000000-0005-0000-0000-0000ED070000}"/>
    <cellStyle name="_Row5_Deferred Tax Template" xfId="2040" xr:uid="{00000000-0005-0000-0000-0000EE070000}"/>
    <cellStyle name="_Row5_Payable to GC" xfId="2041" xr:uid="{00000000-0005-0000-0000-0000EF070000}"/>
    <cellStyle name="_Row5_Quarterly Disclosure Information_2nd Quarter 09_0614" xfId="2042" xr:uid="{00000000-0005-0000-0000-0000F0070000}"/>
    <cellStyle name="_Row5_Recon of prov dd 2" xfId="2043" xr:uid="{00000000-0005-0000-0000-0000F1070000}"/>
    <cellStyle name="_Row5_Template-STDMonthlyReport4Conso v3" xfId="2044" xr:uid="{00000000-0005-0000-0000-0000F2070000}"/>
    <cellStyle name="_Row5_Template-STDMonthlyReport4Conso v3 2" xfId="2045" xr:uid="{00000000-0005-0000-0000-0000F3070000}"/>
    <cellStyle name="_Row5_Template-STDMonthlyReport4Conso v3 2 2" xfId="2046" xr:uid="{00000000-0005-0000-0000-0000F4070000}"/>
    <cellStyle name="_Row5_Template-STDMonthlyReport4Conso v3 2 2 2" xfId="4612" xr:uid="{8F2D496B-2754-48D7-B523-ECFE1D949C9A}"/>
    <cellStyle name="_Row5_Template-STDMonthlyReport4Conso v3 2 3" xfId="2047" xr:uid="{00000000-0005-0000-0000-0000F5070000}"/>
    <cellStyle name="_Row5_Template-STDMonthlyReport4Conso v3 2 3 2" xfId="4611" xr:uid="{7A97FFC9-3F77-49B3-AB8D-99B40E655BE0}"/>
    <cellStyle name="_Row5_Template-STDMonthlyReport4Conso v3 2 4" xfId="4613" xr:uid="{159D67E6-9CCA-4CD5-AD6D-1E8989DD4ECD}"/>
    <cellStyle name="_Row5_Template-STDMonthlyReport4Conso v3 3" xfId="2048" xr:uid="{00000000-0005-0000-0000-0000F6070000}"/>
    <cellStyle name="_Row5_Template-STDMonthlyReport4Conso v3 3 2" xfId="4610" xr:uid="{30AEAFDD-C9C3-4215-ADD0-63E9CA6DB7CF}"/>
    <cellStyle name="_Row5_Template-STDMonthlyReport4Conso v3 4" xfId="2049" xr:uid="{00000000-0005-0000-0000-0000F7070000}"/>
    <cellStyle name="_Row5_Template-STDMonthlyReport4Conso v3 4 2" xfId="4609" xr:uid="{0824B4C5-8816-4548-B258-3C874EB710E1}"/>
    <cellStyle name="_Row5_Template-STDMonthlyReport4Conso v3 5" xfId="4614" xr:uid="{42A03CE5-33E4-47A1-9C26-4190C72B75FC}"/>
    <cellStyle name="_Row6" xfId="2050" xr:uid="{00000000-0005-0000-0000-0000F8070000}"/>
    <cellStyle name="_Row6 2" xfId="2051" xr:uid="{00000000-0005-0000-0000-0000F9070000}"/>
    <cellStyle name="_Row6 2 2" xfId="2052" xr:uid="{00000000-0005-0000-0000-0000FA070000}"/>
    <cellStyle name="_Row6 2 2 2" xfId="4606" xr:uid="{6E613112-0956-4F67-9731-40D2C6F0D02A}"/>
    <cellStyle name="_Row6 2 3" xfId="2053" xr:uid="{00000000-0005-0000-0000-0000FB070000}"/>
    <cellStyle name="_Row6 2 3 2" xfId="4605" xr:uid="{B5EE84A7-0D60-4DBE-A24C-306CF3484A81}"/>
    <cellStyle name="_Row6 2 4" xfId="4607" xr:uid="{0886CE12-6B58-4AE5-B0DE-5F79BD807944}"/>
    <cellStyle name="_Row6 3" xfId="2054" xr:uid="{00000000-0005-0000-0000-0000FC070000}"/>
    <cellStyle name="_Row6 3 2" xfId="4604" xr:uid="{3DA9B5F3-A58A-44A3-9BA4-C58C966D6EFA}"/>
    <cellStyle name="_Row6 4" xfId="2055" xr:uid="{00000000-0005-0000-0000-0000FD070000}"/>
    <cellStyle name="_Row6 4 2" xfId="4603" xr:uid="{CFD57AD1-07D9-4027-ADB0-C24CCD157DEC}"/>
    <cellStyle name="_Row6 5" xfId="4608" xr:uid="{76BBE7E9-98CE-4D0C-8DEF-40885CC85EE7}"/>
    <cellStyle name="_Row6_38.AdminRelated (M)" xfId="2056" xr:uid="{00000000-0005-0000-0000-0000FE070000}"/>
    <cellStyle name="_Row6_Cognis_Conso_Dec 06" xfId="2057" xr:uid="{00000000-0005-0000-0000-0000FF070000}"/>
    <cellStyle name="_Row6_COM Consol BS and PL 31 Dec 2006_KSY" xfId="2058" xr:uid="{00000000-0005-0000-0000-000000080000}"/>
    <cellStyle name="_Row6_COM Consol BS and PL 31 Dec 2006_KSY 2" xfId="2059" xr:uid="{00000000-0005-0000-0000-000001080000}"/>
    <cellStyle name="_Row6_COM Consol BS and PL 31 Dec 2006_KSY 2 2" xfId="2060" xr:uid="{00000000-0005-0000-0000-000002080000}"/>
    <cellStyle name="_Row6_COM Consol BS and PL 31 Dec 2006_KSY 2 2 2" xfId="4600" xr:uid="{C8E4C821-9EE5-4F8C-B62D-7C310F275B2C}"/>
    <cellStyle name="_Row6_COM Consol BS and PL 31 Dec 2006_KSY 2 3" xfId="2061" xr:uid="{00000000-0005-0000-0000-000003080000}"/>
    <cellStyle name="_Row6_COM Consol BS and PL 31 Dec 2006_KSY 2 3 2" xfId="4599" xr:uid="{2A364838-3767-4180-88DB-6E4F61B61E3C}"/>
    <cellStyle name="_Row6_COM Consol BS and PL 31 Dec 2006_KSY 2 4" xfId="4601" xr:uid="{BDEC0180-4A4E-42CF-9020-CC9D0267B3F8}"/>
    <cellStyle name="_Row6_COM Consol BS and PL 31 Dec 2006_KSY 3" xfId="2062" xr:uid="{00000000-0005-0000-0000-000004080000}"/>
    <cellStyle name="_Row6_COM Consol BS and PL 31 Dec 2006_KSY 3 2" xfId="4598" xr:uid="{92F1EE22-F48B-4B45-9A62-C4D265702934}"/>
    <cellStyle name="_Row6_COM Consol BS and PL 31 Dec 2006_KSY 4" xfId="2063" xr:uid="{00000000-0005-0000-0000-000005080000}"/>
    <cellStyle name="_Row6_COM Consol BS and PL 31 Dec 2006_KSY 4 2" xfId="4597" xr:uid="{C762848B-EAA0-41B7-A18F-AF6CAF1A7E59}"/>
    <cellStyle name="_Row6_COM Consol BS and PL 31 Dec 2006_KSY 5" xfId="4602" xr:uid="{0E389774-31D8-4B2F-9BD3-557F748BDC00}"/>
    <cellStyle name="_Row6_Commitments Note" xfId="2064" xr:uid="{00000000-0005-0000-0000-000006080000}"/>
    <cellStyle name="_Row6_Commitments Note 2" xfId="2065" xr:uid="{00000000-0005-0000-0000-000007080000}"/>
    <cellStyle name="_Row6_Commitments Note 2 2" xfId="2066" xr:uid="{00000000-0005-0000-0000-000008080000}"/>
    <cellStyle name="_Row6_Commitments Note 2 2 2" xfId="4594" xr:uid="{065D9ACF-8422-43EA-A884-1CC90276E433}"/>
    <cellStyle name="_Row6_Commitments Note 2 3" xfId="2067" xr:uid="{00000000-0005-0000-0000-000009080000}"/>
    <cellStyle name="_Row6_Commitments Note 2 3 2" xfId="4593" xr:uid="{D066A84D-EF3B-4D7C-9F11-9C11A9457553}"/>
    <cellStyle name="_Row6_Commitments Note 2 4" xfId="4595" xr:uid="{73C8C4DF-C87B-46EB-B827-7B6B78A2B637}"/>
    <cellStyle name="_Row6_Commitments Note 3" xfId="2068" xr:uid="{00000000-0005-0000-0000-00000A080000}"/>
    <cellStyle name="_Row6_Commitments Note 3 2" xfId="4592" xr:uid="{93757BD5-0E89-4A2C-A85F-F8ADEA242AEB}"/>
    <cellStyle name="_Row6_Commitments Note 4" xfId="2069" xr:uid="{00000000-0005-0000-0000-00000B080000}"/>
    <cellStyle name="_Row6_Commitments Note 4 2" xfId="4591" xr:uid="{13349915-0D3D-4A7E-94D0-561BC51133C4}"/>
    <cellStyle name="_Row6_Commitments Note 5" xfId="4596" xr:uid="{618E2A5C-A86E-4B1C-8B68-2F311516A96A}"/>
    <cellStyle name="_Row6_Copy of PTT(amended by Janice on CFS)llatest1" xfId="2070" xr:uid="{00000000-0005-0000-0000-00000C080000}"/>
    <cellStyle name="_Row6_Copy of PTT(amended by Janice on CFS)llatest1 2" xfId="2071" xr:uid="{00000000-0005-0000-0000-00000D080000}"/>
    <cellStyle name="_Row6_Copy of PTT(amended by Janice on CFS)llatest1 2 2" xfId="2072" xr:uid="{00000000-0005-0000-0000-00000E080000}"/>
    <cellStyle name="_Row6_Copy of PTT(amended by Janice on CFS)llatest1 2 2 2" xfId="4588" xr:uid="{A117CCE8-1D02-4AAD-8F4F-E7FA285125EF}"/>
    <cellStyle name="_Row6_Copy of PTT(amended by Janice on CFS)llatest1 2 3" xfId="2073" xr:uid="{00000000-0005-0000-0000-00000F080000}"/>
    <cellStyle name="_Row6_Copy of PTT(amended by Janice on CFS)llatest1 2 3 2" xfId="4587" xr:uid="{358C4DAB-4961-436A-9F12-2513BE7D934B}"/>
    <cellStyle name="_Row6_Copy of PTT(amended by Janice on CFS)llatest1 2 4" xfId="4589" xr:uid="{F48CB727-E56E-4DA5-9089-6031681A7F49}"/>
    <cellStyle name="_Row6_Copy of PTT(amended by Janice on CFS)llatest1 3" xfId="2074" xr:uid="{00000000-0005-0000-0000-000010080000}"/>
    <cellStyle name="_Row6_Copy of PTT(amended by Janice on CFS)llatest1 3 2" xfId="4586" xr:uid="{FF2A166A-F638-4C8C-93DF-23E1B0BC6B17}"/>
    <cellStyle name="_Row6_Copy of PTT(amended by Janice on CFS)llatest1 4" xfId="2075" xr:uid="{00000000-0005-0000-0000-000011080000}"/>
    <cellStyle name="_Row6_Copy of PTT(amended by Janice on CFS)llatest1 4 2" xfId="4585" xr:uid="{A79483B6-C1DE-4EAC-B0C7-1655F5011F0E}"/>
    <cellStyle name="_Row6_Copy of PTT(amended by Janice on CFS)llatest1 5" xfId="4590" xr:uid="{5C50D763-123E-4D97-88CB-8CE3727B50D8}"/>
    <cellStyle name="_Row6_Copy of PTT(amended by Janice on CFS)llatest1_38.AdminRelated (M)" xfId="2076" xr:uid="{00000000-0005-0000-0000-000012080000}"/>
    <cellStyle name="_Row6_Copy of PTT(amended by Janice on CFS)llatest1_38.AdminRelated (M) 2" xfId="2077" xr:uid="{00000000-0005-0000-0000-000013080000}"/>
    <cellStyle name="_Row6_Copy of PTT(amended by Janice on CFS)llatest1_38.AdminRelated (M) 2 2" xfId="2078" xr:uid="{00000000-0005-0000-0000-000014080000}"/>
    <cellStyle name="_Row6_Copy of PTT(amended by Janice on CFS)llatest1_38.AdminRelated (M) 2 2 2" xfId="4582" xr:uid="{CF5E3532-005F-4A5F-B5D4-51CB865C5C1D}"/>
    <cellStyle name="_Row6_Copy of PTT(amended by Janice on CFS)llatest1_38.AdminRelated (M) 2 3" xfId="2079" xr:uid="{00000000-0005-0000-0000-000015080000}"/>
    <cellStyle name="_Row6_Copy of PTT(amended by Janice on CFS)llatest1_38.AdminRelated (M) 2 3 2" xfId="4581" xr:uid="{1BFDFF05-DEC0-48A2-BE19-3643378C3770}"/>
    <cellStyle name="_Row6_Copy of PTT(amended by Janice on CFS)llatest1_38.AdminRelated (M) 2 4" xfId="4583" xr:uid="{264768F3-7045-4F19-B694-A332AB4417D9}"/>
    <cellStyle name="_Row6_Copy of PTT(amended by Janice on CFS)llatest1_38.AdminRelated (M) 3" xfId="2080" xr:uid="{00000000-0005-0000-0000-000016080000}"/>
    <cellStyle name="_Row6_Copy of PTT(amended by Janice on CFS)llatest1_38.AdminRelated (M) 3 2" xfId="4580" xr:uid="{E0790EE3-7DB5-4A95-A0B7-C301B558E2A7}"/>
    <cellStyle name="_Row6_Copy of PTT(amended by Janice on CFS)llatest1_38.AdminRelated (M) 4" xfId="2081" xr:uid="{00000000-0005-0000-0000-000017080000}"/>
    <cellStyle name="_Row6_Copy of PTT(amended by Janice on CFS)llatest1_38.AdminRelated (M) 4 2" xfId="4579" xr:uid="{78ECFE72-ADFD-4683-8944-E2CF8ACDB071}"/>
    <cellStyle name="_Row6_Copy of PTT(amended by Janice on CFS)llatest1_38.AdminRelated (M) 5" xfId="4584" xr:uid="{A63DD597-EF0F-41B7-932D-4F5B4D78F4E1}"/>
    <cellStyle name="_Row6_Copy of PTT(amended by Janice on CFS)llatest1_38.AdminRelated (M)_1" xfId="2082" xr:uid="{00000000-0005-0000-0000-000018080000}"/>
    <cellStyle name="_Row6_Copy of PTT(amended by Janice on CFS)llatest1_38.AdminRelated (M)_1 2" xfId="2083" xr:uid="{00000000-0005-0000-0000-000019080000}"/>
    <cellStyle name="_Row6_Copy of PTT(amended by Janice on CFS)llatest1_38.AdminRelated (M)_1 2 2" xfId="2084" xr:uid="{00000000-0005-0000-0000-00001A080000}"/>
    <cellStyle name="_Row6_Copy of PTT(amended by Janice on CFS)llatest1_38.AdminRelated (M)_1 2 2 2" xfId="4576" xr:uid="{2996A542-3701-4E93-870D-84453E601930}"/>
    <cellStyle name="_Row6_Copy of PTT(amended by Janice on CFS)llatest1_38.AdminRelated (M)_1 2 3" xfId="2085" xr:uid="{00000000-0005-0000-0000-00001B080000}"/>
    <cellStyle name="_Row6_Copy of PTT(amended by Janice on CFS)llatest1_38.AdminRelated (M)_1 2 3 2" xfId="4575" xr:uid="{9E806871-844E-41A4-95DD-38C075F7832B}"/>
    <cellStyle name="_Row6_Copy of PTT(amended by Janice on CFS)llatest1_38.AdminRelated (M)_1 2 4" xfId="4577" xr:uid="{6908FD7B-DCC9-4491-B595-07E36AAAF421}"/>
    <cellStyle name="_Row6_Copy of PTT(amended by Janice on CFS)llatest1_38.AdminRelated (M)_1 3" xfId="2086" xr:uid="{00000000-0005-0000-0000-00001C080000}"/>
    <cellStyle name="_Row6_Copy of PTT(amended by Janice on CFS)llatest1_38.AdminRelated (M)_1 3 2" xfId="4574" xr:uid="{0590325B-6A90-4E7B-80CA-F3329BF55A51}"/>
    <cellStyle name="_Row6_Copy of PTT(amended by Janice on CFS)llatest1_38.AdminRelated (M)_1 4" xfId="2087" xr:uid="{00000000-0005-0000-0000-00001D080000}"/>
    <cellStyle name="_Row6_Copy of PTT(amended by Janice on CFS)llatest1_38.AdminRelated (M)_1 4 2" xfId="4573" xr:uid="{A2758996-D215-4114-AB41-DD9F4B30214F}"/>
    <cellStyle name="_Row6_Copy of PTT(amended by Janice on CFS)llatest1_38.AdminRelated (M)_1 5" xfId="4578" xr:uid="{19C41063-C495-4BE0-A8D3-365F4A3351EE}"/>
    <cellStyle name="_Row6_Copy of PTT(amended by Janice on CFS)llatest1_38.AdminRelated (M)_PTT Reports_30.11.10" xfId="2088" xr:uid="{00000000-0005-0000-0000-00001E080000}"/>
    <cellStyle name="_Row6_Copy of PTT(amended by Janice on CFS)llatest1_38.AdminRelated (M)_PTT Reports_30.11.10 2" xfId="2089" xr:uid="{00000000-0005-0000-0000-00001F080000}"/>
    <cellStyle name="_Row6_Copy of PTT(amended by Janice on CFS)llatest1_38.AdminRelated (M)_PTT Reports_30.11.10 2 2" xfId="2090" xr:uid="{00000000-0005-0000-0000-000020080000}"/>
    <cellStyle name="_Row6_Copy of PTT(amended by Janice on CFS)llatest1_38.AdminRelated (M)_PTT Reports_30.11.10 2 2 2" xfId="4570" xr:uid="{7BA94990-321D-4F0F-AF26-2109D97AD2B0}"/>
    <cellStyle name="_Row6_Copy of PTT(amended by Janice on CFS)llatest1_38.AdminRelated (M)_PTT Reports_30.11.10 2 3" xfId="2091" xr:uid="{00000000-0005-0000-0000-000021080000}"/>
    <cellStyle name="_Row6_Copy of PTT(amended by Janice on CFS)llatest1_38.AdminRelated (M)_PTT Reports_30.11.10 2 3 2" xfId="4569" xr:uid="{2B590907-88C7-4EB0-BA2F-FE04A51667B8}"/>
    <cellStyle name="_Row6_Copy of PTT(amended by Janice on CFS)llatest1_38.AdminRelated (M)_PTT Reports_30.11.10 2 4" xfId="4571" xr:uid="{D600D7D8-CE25-4D14-9BB7-5672A91616CA}"/>
    <cellStyle name="_Row6_Copy of PTT(amended by Janice on CFS)llatest1_38.AdminRelated (M)_PTT Reports_30.11.10 3" xfId="2092" xr:uid="{00000000-0005-0000-0000-000022080000}"/>
    <cellStyle name="_Row6_Copy of PTT(amended by Janice on CFS)llatest1_38.AdminRelated (M)_PTT Reports_30.11.10 3 2" xfId="4568" xr:uid="{5B7332FB-2A23-406C-BECA-7DBD3CE19089}"/>
    <cellStyle name="_Row6_Copy of PTT(amended by Janice on CFS)llatest1_38.AdminRelated (M)_PTT Reports_30.11.10 4" xfId="2093" xr:uid="{00000000-0005-0000-0000-000023080000}"/>
    <cellStyle name="_Row6_Copy of PTT(amended by Janice on CFS)llatest1_38.AdminRelated (M)_PTT Reports_30.11.10 4 2" xfId="4567" xr:uid="{D1F83CDF-2E8C-480F-8384-0AB7A7E49205}"/>
    <cellStyle name="_Row6_Copy of PTT(amended by Janice on CFS)llatest1_38.AdminRelated (M)_PTT Reports_30.11.10 5" xfId="4572" xr:uid="{306D5631-65EF-464D-B16C-CD8B19A83AF1}"/>
    <cellStyle name="_Row6_Copy of PTT(amended by Janice on CFS)llatest1_38.AdminRelated (M)_Sheet1" xfId="2094" xr:uid="{00000000-0005-0000-0000-000024080000}"/>
    <cellStyle name="_Row6_Copy of PTT(amended by Janice on CFS)llatest1_38.AdminRelated (M)_Sheet1 2" xfId="2095" xr:uid="{00000000-0005-0000-0000-000025080000}"/>
    <cellStyle name="_Row6_Copy of PTT(amended by Janice on CFS)llatest1_38.AdminRelated (M)_Sheet1 2 2" xfId="2096" xr:uid="{00000000-0005-0000-0000-000026080000}"/>
    <cellStyle name="_Row6_Copy of PTT(amended by Janice on CFS)llatest1_38.AdminRelated (M)_Sheet1 2 2 2" xfId="4564" xr:uid="{83CDE105-11B3-4ACF-A4DF-C8CDA06CAB39}"/>
    <cellStyle name="_Row6_Copy of PTT(amended by Janice on CFS)llatest1_38.AdminRelated (M)_Sheet1 2 3" xfId="2097" xr:uid="{00000000-0005-0000-0000-000027080000}"/>
    <cellStyle name="_Row6_Copy of PTT(amended by Janice on CFS)llatest1_38.AdminRelated (M)_Sheet1 2 3 2" xfId="4563" xr:uid="{F38ECC05-8D3D-41CB-990D-443D5FF84355}"/>
    <cellStyle name="_Row6_Copy of PTT(amended by Janice on CFS)llatest1_38.AdminRelated (M)_Sheet1 2 4" xfId="4565" xr:uid="{C0A3CF20-7C11-488E-B650-5F828BD870A0}"/>
    <cellStyle name="_Row6_Copy of PTT(amended by Janice on CFS)llatest1_38.AdminRelated (M)_Sheet1 3" xfId="2098" xr:uid="{00000000-0005-0000-0000-000028080000}"/>
    <cellStyle name="_Row6_Copy of PTT(amended by Janice on CFS)llatest1_38.AdminRelated (M)_Sheet1 3 2" xfId="4562" xr:uid="{FB0D2BCA-5F2B-4E24-94EF-4028A2A70BBA}"/>
    <cellStyle name="_Row6_Copy of PTT(amended by Janice on CFS)llatest1_38.AdminRelated (M)_Sheet1 4" xfId="2099" xr:uid="{00000000-0005-0000-0000-000029080000}"/>
    <cellStyle name="_Row6_Copy of PTT(amended by Janice on CFS)llatest1_38.AdminRelated (M)_Sheet1 4 2" xfId="4561" xr:uid="{33733926-EAF0-415C-BDAD-C3BB4C30A10B}"/>
    <cellStyle name="_Row6_Copy of PTT(amended by Janice on CFS)llatest1_38.AdminRelated (M)_Sheet1 5" xfId="4566" xr:uid="{1BC9BE37-24DF-4163-ADD7-A23B0F530BA7}"/>
    <cellStyle name="_Row6_Copy of PTT(amended by Janice on CFS)llatest1_4.CEConso" xfId="2100" xr:uid="{00000000-0005-0000-0000-00002A080000}"/>
    <cellStyle name="_Row6_Copy of PTT(amended by Janice on CFS)llatest1_4.CEConso 2" xfId="2101" xr:uid="{00000000-0005-0000-0000-00002B080000}"/>
    <cellStyle name="_Row6_Copy of PTT(amended by Janice on CFS)llatest1_4.CEConso 2 2" xfId="2102" xr:uid="{00000000-0005-0000-0000-00002C080000}"/>
    <cellStyle name="_Row6_Copy of PTT(amended by Janice on CFS)llatest1_4.CEConso 2 2 2" xfId="4558" xr:uid="{47531086-8691-4E71-8944-22DAFD54ECF0}"/>
    <cellStyle name="_Row6_Copy of PTT(amended by Janice on CFS)llatest1_4.CEConso 2 3" xfId="2103" xr:uid="{00000000-0005-0000-0000-00002D080000}"/>
    <cellStyle name="_Row6_Copy of PTT(amended by Janice on CFS)llatest1_4.CEConso 2 3 2" xfId="4557" xr:uid="{EAB8A4AD-DE9B-4790-9B92-FB674D21998C}"/>
    <cellStyle name="_Row6_Copy of PTT(amended by Janice on CFS)llatest1_4.CEConso 2 4" xfId="4559" xr:uid="{08110787-5BF1-4A45-8B86-9AE1FF25492B}"/>
    <cellStyle name="_Row6_Copy of PTT(amended by Janice on CFS)llatest1_4.CEConso 3" xfId="2104" xr:uid="{00000000-0005-0000-0000-00002E080000}"/>
    <cellStyle name="_Row6_Copy of PTT(amended by Janice on CFS)llatest1_4.CEConso 3 2" xfId="4556" xr:uid="{3C7AA918-73B1-4CCE-9984-BE4C19F58B68}"/>
    <cellStyle name="_Row6_Copy of PTT(amended by Janice on CFS)llatest1_4.CEConso 4" xfId="2105" xr:uid="{00000000-0005-0000-0000-00002F080000}"/>
    <cellStyle name="_Row6_Copy of PTT(amended by Janice on CFS)llatest1_4.CEConso 4 2" xfId="4555" xr:uid="{BF34F35B-6D60-413B-9659-D227060F3A6F}"/>
    <cellStyle name="_Row6_Copy of PTT(amended by Janice on CFS)llatest1_4.CEConso 5" xfId="4560" xr:uid="{065C1905-CC5F-40B4-8AF4-2CC1AF86ACF1}"/>
    <cellStyle name="_Row6_Copy of PTT(amended by Janice on CFS)llatest1_4.CEConso_4.CEConso_Final" xfId="2106" xr:uid="{00000000-0005-0000-0000-000030080000}"/>
    <cellStyle name="_Row6_Copy of PTT(amended by Janice on CFS)llatest1_4.CEConso_4.CEConso_Final 2" xfId="2107" xr:uid="{00000000-0005-0000-0000-000031080000}"/>
    <cellStyle name="_Row6_Copy of PTT(amended by Janice on CFS)llatest1_4.CEConso_4.CEConso_Final 2 2" xfId="2108" xr:uid="{00000000-0005-0000-0000-000032080000}"/>
    <cellStyle name="_Row6_Copy of PTT(amended by Janice on CFS)llatest1_4.CEConso_4.CEConso_Final 2 2 2" xfId="4552" xr:uid="{9217C6F1-804B-48F0-8756-9A284341578B}"/>
    <cellStyle name="_Row6_Copy of PTT(amended by Janice on CFS)llatest1_4.CEConso_4.CEConso_Final 2 3" xfId="2109" xr:uid="{00000000-0005-0000-0000-000033080000}"/>
    <cellStyle name="_Row6_Copy of PTT(amended by Janice on CFS)llatest1_4.CEConso_4.CEConso_Final 2 3 2" xfId="4551" xr:uid="{5522D7C7-F064-4100-9098-619049ACA092}"/>
    <cellStyle name="_Row6_Copy of PTT(amended by Janice on CFS)llatest1_4.CEConso_4.CEConso_Final 2 4" xfId="4553" xr:uid="{530B49B9-D996-4572-BA39-00F39F53132C}"/>
    <cellStyle name="_Row6_Copy of PTT(amended by Janice on CFS)llatest1_4.CEConso_4.CEConso_Final 3" xfId="2110" xr:uid="{00000000-0005-0000-0000-000034080000}"/>
    <cellStyle name="_Row6_Copy of PTT(amended by Janice on CFS)llatest1_4.CEConso_4.CEConso_Final 3 2" xfId="4550" xr:uid="{E1F5B8C0-2849-49FA-B08C-DE6107A67D24}"/>
    <cellStyle name="_Row6_Copy of PTT(amended by Janice on CFS)llatest1_4.CEConso_4.CEConso_Final 4" xfId="2111" xr:uid="{00000000-0005-0000-0000-000035080000}"/>
    <cellStyle name="_Row6_Copy of PTT(amended by Janice on CFS)llatest1_4.CEConso_4.CEConso_Final 4 2" xfId="4549" xr:uid="{0FD4D54F-028F-47B7-9F1C-4AE65B6B3612}"/>
    <cellStyle name="_Row6_Copy of PTT(amended by Janice on CFS)llatest1_4.CEConso_4.CEConso_Final 5" xfId="4554" xr:uid="{25C969AC-49E5-430F-B3FC-F90217898E25}"/>
    <cellStyle name="_Row6_Copy of PTT(amended by Janice on CFS)llatest1_4.CEConso_Final" xfId="2112" xr:uid="{00000000-0005-0000-0000-000036080000}"/>
    <cellStyle name="_Row6_Copy of PTT(amended by Janice on CFS)llatest1_4.CEConso_Final 2" xfId="2113" xr:uid="{00000000-0005-0000-0000-000037080000}"/>
    <cellStyle name="_Row6_Copy of PTT(amended by Janice on CFS)llatest1_4.CEConso_Final 2 2" xfId="2114" xr:uid="{00000000-0005-0000-0000-000038080000}"/>
    <cellStyle name="_Row6_Copy of PTT(amended by Janice on CFS)llatest1_4.CEConso_Final 2 2 2" xfId="4546" xr:uid="{EFDF1714-F3D9-4C38-8DF7-C9C5D685893D}"/>
    <cellStyle name="_Row6_Copy of PTT(amended by Janice on CFS)llatest1_4.CEConso_Final 2 3" xfId="2115" xr:uid="{00000000-0005-0000-0000-000039080000}"/>
    <cellStyle name="_Row6_Copy of PTT(amended by Janice on CFS)llatest1_4.CEConso_Final 2 3 2" xfId="4545" xr:uid="{91CF7F3C-2CC6-4225-9D9B-86E488A6861E}"/>
    <cellStyle name="_Row6_Copy of PTT(amended by Janice on CFS)llatest1_4.CEConso_Final 2 4" xfId="4547" xr:uid="{D834B657-26A9-4EC5-8DEB-DFB50279CDF4}"/>
    <cellStyle name="_Row6_Copy of PTT(amended by Janice on CFS)llatest1_4.CEConso_Final 22.1.10" xfId="2116" xr:uid="{00000000-0005-0000-0000-00003A080000}"/>
    <cellStyle name="_Row6_Copy of PTT(amended by Janice on CFS)llatest1_4.CEConso_Final 22.1.10 2" xfId="2117" xr:uid="{00000000-0005-0000-0000-00003B080000}"/>
    <cellStyle name="_Row6_Copy of PTT(amended by Janice on CFS)llatest1_4.CEConso_Final 22.1.10 2 2" xfId="2118" xr:uid="{00000000-0005-0000-0000-00003C080000}"/>
    <cellStyle name="_Row6_Copy of PTT(amended by Janice on CFS)llatest1_4.CEConso_Final 22.1.10 2 2 2" xfId="4542" xr:uid="{E87662FE-0799-40A8-B771-5FBE6D9E6214}"/>
    <cellStyle name="_Row6_Copy of PTT(amended by Janice on CFS)llatest1_4.CEConso_Final 22.1.10 2 3" xfId="2119" xr:uid="{00000000-0005-0000-0000-00003D080000}"/>
    <cellStyle name="_Row6_Copy of PTT(amended by Janice on CFS)llatest1_4.CEConso_Final 22.1.10 2 3 2" xfId="4541" xr:uid="{5D9EC723-3182-45AC-BB00-67838C5C5AD1}"/>
    <cellStyle name="_Row6_Copy of PTT(amended by Janice on CFS)llatest1_4.CEConso_Final 22.1.10 2 4" xfId="4543" xr:uid="{E686392A-F822-47E9-B2ED-99FB60C8C9AF}"/>
    <cellStyle name="_Row6_Copy of PTT(amended by Janice on CFS)llatest1_4.CEConso_Final 22.1.10 3" xfId="2120" xr:uid="{00000000-0005-0000-0000-00003E080000}"/>
    <cellStyle name="_Row6_Copy of PTT(amended by Janice on CFS)llatest1_4.CEConso_Final 22.1.10 3 2" xfId="4540" xr:uid="{A41DED33-8ED6-475F-BE48-FFA4F1EFF925}"/>
    <cellStyle name="_Row6_Copy of PTT(amended by Janice on CFS)llatest1_4.CEConso_Final 22.1.10 4" xfId="2121" xr:uid="{00000000-0005-0000-0000-00003F080000}"/>
    <cellStyle name="_Row6_Copy of PTT(amended by Janice on CFS)llatest1_4.CEConso_Final 22.1.10 4 2" xfId="4539" xr:uid="{38234791-6511-40D8-9378-C8411591D9EE}"/>
    <cellStyle name="_Row6_Copy of PTT(amended by Janice on CFS)llatest1_4.CEConso_Final 22.1.10 5" xfId="4544" xr:uid="{972FBE9D-820D-4C66-8DF0-A94C43E5073E}"/>
    <cellStyle name="_Row6_Copy of PTT(amended by Janice on CFS)llatest1_4.CEConso_Final 22.1.10_PTT Reports_30.11.10" xfId="2122" xr:uid="{00000000-0005-0000-0000-000040080000}"/>
    <cellStyle name="_Row6_Copy of PTT(amended by Janice on CFS)llatest1_4.CEConso_Final 22.1.10_PTT Reports_30.11.10 2" xfId="2123" xr:uid="{00000000-0005-0000-0000-000041080000}"/>
    <cellStyle name="_Row6_Copy of PTT(amended by Janice on CFS)llatest1_4.CEConso_Final 22.1.10_PTT Reports_30.11.10 2 2" xfId="2124" xr:uid="{00000000-0005-0000-0000-000042080000}"/>
    <cellStyle name="_Row6_Copy of PTT(amended by Janice on CFS)llatest1_4.CEConso_Final 22.1.10_PTT Reports_30.11.10 2 2 2" xfId="4536" xr:uid="{911DFDA9-C412-4419-86F0-859003ABB9A3}"/>
    <cellStyle name="_Row6_Copy of PTT(amended by Janice on CFS)llatest1_4.CEConso_Final 22.1.10_PTT Reports_30.11.10 2 3" xfId="2125" xr:uid="{00000000-0005-0000-0000-000043080000}"/>
    <cellStyle name="_Row6_Copy of PTT(amended by Janice on CFS)llatest1_4.CEConso_Final 22.1.10_PTT Reports_30.11.10 2 3 2" xfId="4535" xr:uid="{0BD17BCB-0985-4DE7-A3F4-9354B1A16D88}"/>
    <cellStyle name="_Row6_Copy of PTT(amended by Janice on CFS)llatest1_4.CEConso_Final 22.1.10_PTT Reports_30.11.10 2 4" xfId="4537" xr:uid="{1A29AE68-CCAC-4A28-BABA-8F818F69804F}"/>
    <cellStyle name="_Row6_Copy of PTT(amended by Janice on CFS)llatest1_4.CEConso_Final 22.1.10_PTT Reports_30.11.10 3" xfId="2126" xr:uid="{00000000-0005-0000-0000-000044080000}"/>
    <cellStyle name="_Row6_Copy of PTT(amended by Janice on CFS)llatest1_4.CEConso_Final 22.1.10_PTT Reports_30.11.10 3 2" xfId="4534" xr:uid="{030DAD51-3238-4ED2-BCA1-0D1F5B1FA196}"/>
    <cellStyle name="_Row6_Copy of PTT(amended by Janice on CFS)llatest1_4.CEConso_Final 22.1.10_PTT Reports_30.11.10 4" xfId="2127" xr:uid="{00000000-0005-0000-0000-000045080000}"/>
    <cellStyle name="_Row6_Copy of PTT(amended by Janice on CFS)llatest1_4.CEConso_Final 22.1.10_PTT Reports_30.11.10 4 2" xfId="4533" xr:uid="{B35BA021-4039-4B10-BA9C-CDF1DB58A420}"/>
    <cellStyle name="_Row6_Copy of PTT(amended by Janice on CFS)llatest1_4.CEConso_Final 22.1.10_PTT Reports_30.11.10 5" xfId="4538" xr:uid="{D1B72628-831A-45F9-8C97-55E4DE71EA58}"/>
    <cellStyle name="_Row6_Copy of PTT(amended by Janice on CFS)llatest1_4.CEConso_Final 3" xfId="2128" xr:uid="{00000000-0005-0000-0000-000046080000}"/>
    <cellStyle name="_Row6_Copy of PTT(amended by Janice on CFS)llatest1_4.CEConso_Final 3 2" xfId="4532" xr:uid="{529C78E9-8E0D-4A22-9B6F-1FF451DA9215}"/>
    <cellStyle name="_Row6_Copy of PTT(amended by Janice on CFS)llatest1_4.CEConso_Final 4" xfId="2129" xr:uid="{00000000-0005-0000-0000-000047080000}"/>
    <cellStyle name="_Row6_Copy of PTT(amended by Janice on CFS)llatest1_4.CEConso_Final 4 2" xfId="4531" xr:uid="{EF35A507-DB74-48D8-A2AE-28A7780A6E63}"/>
    <cellStyle name="_Row6_Copy of PTT(amended by Janice on CFS)llatest1_4.CEConso_Final 5" xfId="2130" xr:uid="{00000000-0005-0000-0000-000048080000}"/>
    <cellStyle name="_Row6_Copy of PTT(amended by Janice on CFS)llatest1_4.CEConso_Final 5 2" xfId="4530" xr:uid="{88641E57-9D85-4E45-A8EB-F7AC7099A1CB}"/>
    <cellStyle name="_Row6_Copy of PTT(amended by Janice on CFS)llatest1_4.CEConso_Final 6" xfId="4548" xr:uid="{719AEC76-8E89-445B-8194-F081C669F909}"/>
    <cellStyle name="_Row6_Copy of PTT(amended by Janice on CFS)llatest1_4.CEConso_Sheet1" xfId="2131" xr:uid="{00000000-0005-0000-0000-000049080000}"/>
    <cellStyle name="_Row6_Copy of PTT(amended by Janice on CFS)llatest1_4.CEConso_Sheet1 2" xfId="2132" xr:uid="{00000000-0005-0000-0000-00004A080000}"/>
    <cellStyle name="_Row6_Copy of PTT(amended by Janice on CFS)llatest1_4.CEConso_Sheet1 2 2" xfId="2133" xr:uid="{00000000-0005-0000-0000-00004B080000}"/>
    <cellStyle name="_Row6_Copy of PTT(amended by Janice on CFS)llatest1_4.CEConso_Sheet1 2 2 2" xfId="4527" xr:uid="{D2405A8D-638C-45CF-BC96-0D115371F47E}"/>
    <cellStyle name="_Row6_Copy of PTT(amended by Janice on CFS)llatest1_4.CEConso_Sheet1 2 3" xfId="2134" xr:uid="{00000000-0005-0000-0000-00004C080000}"/>
    <cellStyle name="_Row6_Copy of PTT(amended by Janice on CFS)llatest1_4.CEConso_Sheet1 2 3 2" xfId="4526" xr:uid="{F3FE9C93-3DFE-4878-91EF-3250274FA6D1}"/>
    <cellStyle name="_Row6_Copy of PTT(amended by Janice on CFS)llatest1_4.CEConso_Sheet1 2 4" xfId="4528" xr:uid="{C79AB394-A985-4DC2-A8E9-5D961602EFFA}"/>
    <cellStyle name="_Row6_Copy of PTT(amended by Janice on CFS)llatest1_4.CEConso_Sheet1 3" xfId="2135" xr:uid="{00000000-0005-0000-0000-00004D080000}"/>
    <cellStyle name="_Row6_Copy of PTT(amended by Janice on CFS)llatest1_4.CEConso_Sheet1 3 2" xfId="4525" xr:uid="{B6852C1A-29D8-4296-A81C-EC84014472D9}"/>
    <cellStyle name="_Row6_Copy of PTT(amended by Janice on CFS)llatest1_4.CEConso_Sheet1 4" xfId="2136" xr:uid="{00000000-0005-0000-0000-00004E080000}"/>
    <cellStyle name="_Row6_Copy of PTT(amended by Janice on CFS)llatest1_4.CEConso_Sheet1 4 2" xfId="4524" xr:uid="{B292E1BF-F368-4B8F-A49F-5C47C3E84E8C}"/>
    <cellStyle name="_Row6_Copy of PTT(amended by Janice on CFS)llatest1_4.CEConso_Sheet1 5" xfId="4529" xr:uid="{521A792A-CA1F-496B-95B3-54AD3E1E7C23}"/>
    <cellStyle name="_Row6_Copy of PTT(amended by Janice on CFS)llatest1_7.EBITDA" xfId="2137" xr:uid="{00000000-0005-0000-0000-00004F080000}"/>
    <cellStyle name="_Row6_Copy of PTT(amended by Janice on CFS)llatest1_7.EBITDA 2" xfId="2138" xr:uid="{00000000-0005-0000-0000-000050080000}"/>
    <cellStyle name="_Row6_Copy of PTT(amended by Janice on CFS)llatest1_7.EBITDA 2 2" xfId="2139" xr:uid="{00000000-0005-0000-0000-000051080000}"/>
    <cellStyle name="_Row6_Copy of PTT(amended by Janice on CFS)llatest1_7.EBITDA 2 2 2" xfId="4521" xr:uid="{FF54F4F4-8DCB-42FF-B778-9374871CFBC8}"/>
    <cellStyle name="_Row6_Copy of PTT(amended by Janice on CFS)llatest1_7.EBITDA 2 3" xfId="2140" xr:uid="{00000000-0005-0000-0000-000052080000}"/>
    <cellStyle name="_Row6_Copy of PTT(amended by Janice on CFS)llatest1_7.EBITDA 2 3 2" xfId="4520" xr:uid="{BD18C5A6-8982-403E-9903-3E2E015ACE1E}"/>
    <cellStyle name="_Row6_Copy of PTT(amended by Janice on CFS)llatest1_7.EBITDA 2 4" xfId="4522" xr:uid="{36A4C363-AD2E-4E1D-8D19-8E92B35B2DDA}"/>
    <cellStyle name="_Row6_Copy of PTT(amended by Janice on CFS)llatest1_7.EBITDA 3" xfId="2141" xr:uid="{00000000-0005-0000-0000-000053080000}"/>
    <cellStyle name="_Row6_Copy of PTT(amended by Janice on CFS)llatest1_7.EBITDA 3 2" xfId="4519" xr:uid="{8D09CD13-0A5D-4F95-979C-04CE5CADE7BF}"/>
    <cellStyle name="_Row6_Copy of PTT(amended by Janice on CFS)llatest1_7.EBITDA 4" xfId="2142" xr:uid="{00000000-0005-0000-0000-000054080000}"/>
    <cellStyle name="_Row6_Copy of PTT(amended by Janice on CFS)llatest1_7.EBITDA 4 2" xfId="4518" xr:uid="{82A1D51F-230C-48BF-8D2E-C094FADD0424}"/>
    <cellStyle name="_Row6_Copy of PTT(amended by Janice on CFS)llatest1_7.EBITDA 5" xfId="4523" xr:uid="{006F0691-F964-4C4A-8DDC-C9DECE4C82CF}"/>
    <cellStyle name="_Row6_Copy of PTT(amended by Janice on CFS)llatest1_7.EBITDA_PTT Reports_30.11.10" xfId="2143" xr:uid="{00000000-0005-0000-0000-000055080000}"/>
    <cellStyle name="_Row6_Copy of PTT(amended by Janice on CFS)llatest1_7.EBITDA_PTT Reports_30.11.10 2" xfId="2144" xr:uid="{00000000-0005-0000-0000-000056080000}"/>
    <cellStyle name="_Row6_Copy of PTT(amended by Janice on CFS)llatest1_7.EBITDA_PTT Reports_30.11.10 2 2" xfId="2145" xr:uid="{00000000-0005-0000-0000-000057080000}"/>
    <cellStyle name="_Row6_Copy of PTT(amended by Janice on CFS)llatest1_7.EBITDA_PTT Reports_30.11.10 2 2 2" xfId="4515" xr:uid="{44B2551D-0217-4A5A-879D-4A30FEBAE60D}"/>
    <cellStyle name="_Row6_Copy of PTT(amended by Janice on CFS)llatest1_7.EBITDA_PTT Reports_30.11.10 2 3" xfId="2146" xr:uid="{00000000-0005-0000-0000-000058080000}"/>
    <cellStyle name="_Row6_Copy of PTT(amended by Janice on CFS)llatest1_7.EBITDA_PTT Reports_30.11.10 2 3 2" xfId="4514" xr:uid="{E3B6F1D0-662C-43F0-8609-DF0E8F4C0924}"/>
    <cellStyle name="_Row6_Copy of PTT(amended by Janice on CFS)llatest1_7.EBITDA_PTT Reports_30.11.10 2 4" xfId="4516" xr:uid="{97B27099-6E90-4BBE-A6CE-984307C706F8}"/>
    <cellStyle name="_Row6_Copy of PTT(amended by Janice on CFS)llatest1_7.EBITDA_PTT Reports_30.11.10 3" xfId="2147" xr:uid="{00000000-0005-0000-0000-000059080000}"/>
    <cellStyle name="_Row6_Copy of PTT(amended by Janice on CFS)llatest1_7.EBITDA_PTT Reports_30.11.10 3 2" xfId="4513" xr:uid="{479C6206-9E86-4119-B9E3-81A5CB10F381}"/>
    <cellStyle name="_Row6_Copy of PTT(amended by Janice on CFS)llatest1_7.EBITDA_PTT Reports_30.11.10 4" xfId="2148" xr:uid="{00000000-0005-0000-0000-00005A080000}"/>
    <cellStyle name="_Row6_Copy of PTT(amended by Janice on CFS)llatest1_7.EBITDA_PTT Reports_30.11.10 4 2" xfId="4512" xr:uid="{13DB3C5C-5879-40DE-84F4-CD7604EA0579}"/>
    <cellStyle name="_Row6_Copy of PTT(amended by Janice on CFS)llatest1_7.EBITDA_PTT Reports_30.11.10 5" xfId="4517" xr:uid="{3AC1482B-81CE-4553-B50B-CC8FEB7E8B1B}"/>
    <cellStyle name="_Row6_Copy of PTT(amended by Janice on CFS)llatest1_7.EBITDA_Sheet1" xfId="2149" xr:uid="{00000000-0005-0000-0000-00005B080000}"/>
    <cellStyle name="_Row6_Copy of PTT(amended by Janice on CFS)llatest1_7.EBITDA_Sheet1 2" xfId="2150" xr:uid="{00000000-0005-0000-0000-00005C080000}"/>
    <cellStyle name="_Row6_Copy of PTT(amended by Janice on CFS)llatest1_7.EBITDA_Sheet1 2 2" xfId="2151" xr:uid="{00000000-0005-0000-0000-00005D080000}"/>
    <cellStyle name="_Row6_Copy of PTT(amended by Janice on CFS)llatest1_7.EBITDA_Sheet1 2 2 2" xfId="4509" xr:uid="{F0FAB17A-3088-49D5-B61A-B612980EEDB8}"/>
    <cellStyle name="_Row6_Copy of PTT(amended by Janice on CFS)llatest1_7.EBITDA_Sheet1 2 3" xfId="2152" xr:uid="{00000000-0005-0000-0000-00005E080000}"/>
    <cellStyle name="_Row6_Copy of PTT(amended by Janice on CFS)llatest1_7.EBITDA_Sheet1 2 3 2" xfId="4508" xr:uid="{847B80C5-55B2-4E67-ACF3-AC3D5A1F7CA7}"/>
    <cellStyle name="_Row6_Copy of PTT(amended by Janice on CFS)llatest1_7.EBITDA_Sheet1 2 4" xfId="4510" xr:uid="{880CE6EF-5B02-4D03-B25A-4275E8619A81}"/>
    <cellStyle name="_Row6_Copy of PTT(amended by Janice on CFS)llatest1_7.EBITDA_Sheet1 3" xfId="2153" xr:uid="{00000000-0005-0000-0000-00005F080000}"/>
    <cellStyle name="_Row6_Copy of PTT(amended by Janice on CFS)llatest1_7.EBITDA_Sheet1 3 2" xfId="4507" xr:uid="{ABF2E62C-0B3A-4D7C-89B5-781AD75E0BEA}"/>
    <cellStyle name="_Row6_Copy of PTT(amended by Janice on CFS)llatest1_7.EBITDA_Sheet1 4" xfId="2154" xr:uid="{00000000-0005-0000-0000-000060080000}"/>
    <cellStyle name="_Row6_Copy of PTT(amended by Janice on CFS)llatest1_7.EBITDA_Sheet1 4 2" xfId="4506" xr:uid="{4BA01046-618A-46CF-AABD-F5A260D4BC7F}"/>
    <cellStyle name="_Row6_Copy of PTT(amended by Janice on CFS)llatest1_7.EBITDA_Sheet1 5" xfId="4511" xr:uid="{C0AC8618-FA23-4E70-BAAE-8A5DE5514D6C}"/>
    <cellStyle name="_Row6_Copy of PTT(amended by Janice on CFS)llatest1_PTT for cash flow Dec 09_mjing" xfId="2155" xr:uid="{00000000-0005-0000-0000-000061080000}"/>
    <cellStyle name="_Row6_Copy of PTT(amended by Janice on CFS)llatest1_PTT for cash flow Dec 09_mjing 2" xfId="2156" xr:uid="{00000000-0005-0000-0000-000062080000}"/>
    <cellStyle name="_Row6_Copy of PTT(amended by Janice on CFS)llatest1_PTT for cash flow Dec 09_mjing 2 2" xfId="2157" xr:uid="{00000000-0005-0000-0000-000063080000}"/>
    <cellStyle name="_Row6_Copy of PTT(amended by Janice on CFS)llatest1_PTT for cash flow Dec 09_mjing 2 2 2" xfId="4503" xr:uid="{B41665BC-BFE4-4B07-80FC-EC8189EA350C}"/>
    <cellStyle name="_Row6_Copy of PTT(amended by Janice on CFS)llatest1_PTT for cash flow Dec 09_mjing 2 3" xfId="2158" xr:uid="{00000000-0005-0000-0000-000064080000}"/>
    <cellStyle name="_Row6_Copy of PTT(amended by Janice on CFS)llatest1_PTT for cash flow Dec 09_mjing 2 3 2" xfId="4502" xr:uid="{1BB4905A-7EB5-4000-A0D7-11173B56313B}"/>
    <cellStyle name="_Row6_Copy of PTT(amended by Janice on CFS)llatest1_PTT for cash flow Dec 09_mjing 2 4" xfId="4504" xr:uid="{97B3CC30-24B7-4560-B4B7-4127B8862CC9}"/>
    <cellStyle name="_Row6_Copy of PTT(amended by Janice on CFS)llatest1_PTT for cash flow Dec 09_mjing 3" xfId="2159" xr:uid="{00000000-0005-0000-0000-000065080000}"/>
    <cellStyle name="_Row6_Copy of PTT(amended by Janice on CFS)llatest1_PTT for cash flow Dec 09_mjing 3 2" xfId="4501" xr:uid="{0E6A2788-8D96-468F-B190-16C36C3BE4AF}"/>
    <cellStyle name="_Row6_Copy of PTT(amended by Janice on CFS)llatest1_PTT for cash flow Dec 09_mjing 4" xfId="2160" xr:uid="{00000000-0005-0000-0000-000066080000}"/>
    <cellStyle name="_Row6_Copy of PTT(amended by Janice on CFS)llatest1_PTT for cash flow Dec 09_mjing 4 2" xfId="4500" xr:uid="{15712F82-5567-4428-9E65-AAC4C5D9B343}"/>
    <cellStyle name="_Row6_Copy of PTT(amended by Janice on CFS)llatest1_PTT for cash flow Dec 09_mjing 5" xfId="4505" xr:uid="{500087F0-3688-475A-A7D4-E9EC6D61200B}"/>
    <cellStyle name="_Row6_Copy of PTT(amended by Janice on CFS)llatest1_PTT for cash flow Dec 09_mjing_PTT Reports_30.11.10" xfId="2161" xr:uid="{00000000-0005-0000-0000-000067080000}"/>
    <cellStyle name="_Row6_Copy of PTT(amended by Janice on CFS)llatest1_PTT for cash flow Dec 09_mjing_PTT Reports_30.11.10 2" xfId="2162" xr:uid="{00000000-0005-0000-0000-000068080000}"/>
    <cellStyle name="_Row6_Copy of PTT(amended by Janice on CFS)llatest1_PTT for cash flow Dec 09_mjing_PTT Reports_30.11.10 2 2" xfId="2163" xr:uid="{00000000-0005-0000-0000-000069080000}"/>
    <cellStyle name="_Row6_Copy of PTT(amended by Janice on CFS)llatest1_PTT for cash flow Dec 09_mjing_PTT Reports_30.11.10 2 2 2" xfId="4497" xr:uid="{A13DECCB-BBC3-45FC-B80F-281C4DFD0CC1}"/>
    <cellStyle name="_Row6_Copy of PTT(amended by Janice on CFS)llatest1_PTT for cash flow Dec 09_mjing_PTT Reports_30.11.10 2 3" xfId="2164" xr:uid="{00000000-0005-0000-0000-00006A080000}"/>
    <cellStyle name="_Row6_Copy of PTT(amended by Janice on CFS)llatest1_PTT for cash flow Dec 09_mjing_PTT Reports_30.11.10 2 3 2" xfId="4496" xr:uid="{0444D7E5-7611-41E1-8027-9B3CAFF07B32}"/>
    <cellStyle name="_Row6_Copy of PTT(amended by Janice on CFS)llatest1_PTT for cash flow Dec 09_mjing_PTT Reports_30.11.10 2 4" xfId="4498" xr:uid="{A21C32E7-89B7-45F2-BA08-BEA019AD1FD0}"/>
    <cellStyle name="_Row6_Copy of PTT(amended by Janice on CFS)llatest1_PTT for cash flow Dec 09_mjing_PTT Reports_30.11.10 3" xfId="2165" xr:uid="{00000000-0005-0000-0000-00006B080000}"/>
    <cellStyle name="_Row6_Copy of PTT(amended by Janice on CFS)llatest1_PTT for cash flow Dec 09_mjing_PTT Reports_30.11.10 3 2" xfId="4495" xr:uid="{7E55F633-9B94-4FF1-A997-1AD7544423A4}"/>
    <cellStyle name="_Row6_Copy of PTT(amended by Janice on CFS)llatest1_PTT for cash flow Dec 09_mjing_PTT Reports_30.11.10 4" xfId="2166" xr:uid="{00000000-0005-0000-0000-00006C080000}"/>
    <cellStyle name="_Row6_Copy of PTT(amended by Janice on CFS)llatest1_PTT for cash flow Dec 09_mjing_PTT Reports_30.11.10 4 2" xfId="4494" xr:uid="{36D494CB-994E-460D-A0D3-07BE3E6C5A96}"/>
    <cellStyle name="_Row6_Copy of PTT(amended by Janice on CFS)llatest1_PTT for cash flow Dec 09_mjing_PTT Reports_30.11.10 5" xfId="4499" xr:uid="{F1E8B1ED-CAE7-4C14-A0D1-BFB280005ED6}"/>
    <cellStyle name="_Row6_Copy of PTT(amended by Janice on CFS)llatest1_PTT for cash flow Dec 09_mjing_Sheet1" xfId="2167" xr:uid="{00000000-0005-0000-0000-00006D080000}"/>
    <cellStyle name="_Row6_Copy of PTT(amended by Janice on CFS)llatest1_PTT for cash flow Dec 09_mjing_Sheet1 2" xfId="2168" xr:uid="{00000000-0005-0000-0000-00006E080000}"/>
    <cellStyle name="_Row6_Copy of PTT(amended by Janice on CFS)llatest1_PTT for cash flow Dec 09_mjing_Sheet1 2 2" xfId="2169" xr:uid="{00000000-0005-0000-0000-00006F080000}"/>
    <cellStyle name="_Row6_Copy of PTT(amended by Janice on CFS)llatest1_PTT for cash flow Dec 09_mjing_Sheet1 2 2 2" xfId="4491" xr:uid="{3F7D7EFE-527A-4B5A-ACFE-21EA8114CEE1}"/>
    <cellStyle name="_Row6_Copy of PTT(amended by Janice on CFS)llatest1_PTT for cash flow Dec 09_mjing_Sheet1 2 3" xfId="2170" xr:uid="{00000000-0005-0000-0000-000070080000}"/>
    <cellStyle name="_Row6_Copy of PTT(amended by Janice on CFS)llatest1_PTT for cash flow Dec 09_mjing_Sheet1 2 3 2" xfId="4490" xr:uid="{12CF8AF1-FA91-4422-A397-5DCA9D39AE08}"/>
    <cellStyle name="_Row6_Copy of PTT(amended by Janice on CFS)llatest1_PTT for cash flow Dec 09_mjing_Sheet1 2 4" xfId="4492" xr:uid="{0069DCB8-532D-42A9-883C-CDF32572111C}"/>
    <cellStyle name="_Row6_Copy of PTT(amended by Janice on CFS)llatest1_PTT for cash flow Dec 09_mjing_Sheet1 3" xfId="2171" xr:uid="{00000000-0005-0000-0000-000071080000}"/>
    <cellStyle name="_Row6_Copy of PTT(amended by Janice on CFS)llatest1_PTT for cash flow Dec 09_mjing_Sheet1 3 2" xfId="4489" xr:uid="{47FED04D-FC8B-4A87-9A6A-CDF41E72D306}"/>
    <cellStyle name="_Row6_Copy of PTT(amended by Janice on CFS)llatest1_PTT for cash flow Dec 09_mjing_Sheet1 4" xfId="2172" xr:uid="{00000000-0005-0000-0000-000072080000}"/>
    <cellStyle name="_Row6_Copy of PTT(amended by Janice on CFS)llatest1_PTT for cash flow Dec 09_mjing_Sheet1 4 2" xfId="4488" xr:uid="{A83A9AC4-3771-4FEA-BDA9-6E5F60348611}"/>
    <cellStyle name="_Row6_Copy of PTT(amended by Janice on CFS)llatest1_PTT for cash flow Dec 09_mjing_Sheet1 5" xfId="4493" xr:uid="{F3BD33C5-9250-450F-80E5-563600E80820}"/>
    <cellStyle name="_Row6_Copy of PTT(amended by Janice on CFS)llatest1_PTT Reports_30.11.10" xfId="2173" xr:uid="{00000000-0005-0000-0000-000073080000}"/>
    <cellStyle name="_Row6_Copy of PTT(amended by Janice on CFS)llatest1_PTT Reports_30.11.10 2" xfId="2174" xr:uid="{00000000-0005-0000-0000-000074080000}"/>
    <cellStyle name="_Row6_Copy of PTT(amended by Janice on CFS)llatest1_PTT Reports_30.11.10 2 2" xfId="2175" xr:uid="{00000000-0005-0000-0000-000075080000}"/>
    <cellStyle name="_Row6_Copy of PTT(amended by Janice on CFS)llatest1_PTT Reports_30.11.10 2 2 2" xfId="4485" xr:uid="{8CA9AED1-2664-4385-92BE-2C81DD9E0D78}"/>
    <cellStyle name="_Row6_Copy of PTT(amended by Janice on CFS)llatest1_PTT Reports_30.11.10 2 3" xfId="2176" xr:uid="{00000000-0005-0000-0000-000076080000}"/>
    <cellStyle name="_Row6_Copy of PTT(amended by Janice on CFS)llatest1_PTT Reports_30.11.10 2 3 2" xfId="4484" xr:uid="{2C7546FD-B8F0-4C2C-ADBC-340F54D71F4A}"/>
    <cellStyle name="_Row6_Copy of PTT(amended by Janice on CFS)llatest1_PTT Reports_30.11.10 2 4" xfId="4486" xr:uid="{0C3892EA-3FF6-4DF2-AB5B-C7C8123169AD}"/>
    <cellStyle name="_Row6_Copy of PTT(amended by Janice on CFS)llatest1_PTT Reports_30.11.10 3" xfId="2177" xr:uid="{00000000-0005-0000-0000-000077080000}"/>
    <cellStyle name="_Row6_Copy of PTT(amended by Janice on CFS)llatest1_PTT Reports_30.11.10 3 2" xfId="4483" xr:uid="{A9932EC3-D43E-40CF-965A-0BB7E83DDEF2}"/>
    <cellStyle name="_Row6_Copy of PTT(amended by Janice on CFS)llatest1_PTT Reports_30.11.10 4" xfId="2178" xr:uid="{00000000-0005-0000-0000-000078080000}"/>
    <cellStyle name="_Row6_Copy of PTT(amended by Janice on CFS)llatest1_PTT Reports_30.11.10 4 2" xfId="4482" xr:uid="{2BB39ED2-C2D6-4576-A580-987E5C922E94}"/>
    <cellStyle name="_Row6_Copy of PTT(amended by Janice on CFS)llatest1_PTT Reports_30.11.10 5" xfId="4487" xr:uid="{0B57C143-A0CA-4B03-B1A6-C420FC6B2E35}"/>
    <cellStyle name="_Row6_Deferred Tax 31.12.2008" xfId="2179" xr:uid="{00000000-0005-0000-0000-000079080000}"/>
    <cellStyle name="_Row6_Deferred Tax 31.12.2008 2" xfId="2180" xr:uid="{00000000-0005-0000-0000-00007A080000}"/>
    <cellStyle name="_Row6_Deferred Tax 31.12.2008 2 2" xfId="2181" xr:uid="{00000000-0005-0000-0000-00007B080000}"/>
    <cellStyle name="_Row6_Deferred Tax 31.12.2008 2 2 2" xfId="4479" xr:uid="{5B31300E-E2F3-4B00-92C5-AF52CDDA5E25}"/>
    <cellStyle name="_Row6_Deferred Tax 31.12.2008 2 3" xfId="2182" xr:uid="{00000000-0005-0000-0000-00007C080000}"/>
    <cellStyle name="_Row6_Deferred Tax 31.12.2008 2 3 2" xfId="4478" xr:uid="{8D69170D-E2AC-4C4F-8AF6-FFF732CBADE3}"/>
    <cellStyle name="_Row6_Deferred Tax 31.12.2008 2 4" xfId="4480" xr:uid="{35FAC818-1CB5-4578-A607-9CC88DAE0AEC}"/>
    <cellStyle name="_Row6_Deferred Tax 31.12.2008 3" xfId="2183" xr:uid="{00000000-0005-0000-0000-00007D080000}"/>
    <cellStyle name="_Row6_Deferred Tax 31.12.2008 3 2" xfId="4477" xr:uid="{14F2BE81-8CCC-4B90-A752-BE737E14EE9D}"/>
    <cellStyle name="_Row6_Deferred Tax 31.12.2008 4" xfId="2184" xr:uid="{00000000-0005-0000-0000-00007E080000}"/>
    <cellStyle name="_Row6_Deferred Tax 31.12.2008 4 2" xfId="4476" xr:uid="{AED76F6F-9847-4BD5-97D4-5742FB39D377}"/>
    <cellStyle name="_Row6_Deferred Tax 31.12.2008 5" xfId="4481" xr:uid="{EAC9009A-53D5-474D-86A5-6BCB18069483}"/>
    <cellStyle name="_Row6_Deferred Tax Note_July 2009" xfId="2185" xr:uid="{00000000-0005-0000-0000-00007F080000}"/>
    <cellStyle name="_Row6_Deferred Tax Template" xfId="2186" xr:uid="{00000000-0005-0000-0000-000080080000}"/>
    <cellStyle name="_Row6_Payable to GC" xfId="2187" xr:uid="{00000000-0005-0000-0000-000081080000}"/>
    <cellStyle name="_Row6_Quarterly Disclosure Information_2nd Quarter 09_0614" xfId="2188" xr:uid="{00000000-0005-0000-0000-000082080000}"/>
    <cellStyle name="_Row6_Recon of prov dd 2" xfId="2189" xr:uid="{00000000-0005-0000-0000-000083080000}"/>
    <cellStyle name="_Row6_Template-STDMonthlyReport4Conso v3" xfId="2190" xr:uid="{00000000-0005-0000-0000-000084080000}"/>
    <cellStyle name="_Row6_Template-STDMonthlyReport4Conso v3 2" xfId="2191" xr:uid="{00000000-0005-0000-0000-000085080000}"/>
    <cellStyle name="_Row6_Template-STDMonthlyReport4Conso v3 2 2" xfId="2192" xr:uid="{00000000-0005-0000-0000-000086080000}"/>
    <cellStyle name="_Row6_Template-STDMonthlyReport4Conso v3 2 2 2" xfId="4473" xr:uid="{37B17EF9-949F-45C8-B461-4FFCD67033F2}"/>
    <cellStyle name="_Row6_Template-STDMonthlyReport4Conso v3 2 3" xfId="2193" xr:uid="{00000000-0005-0000-0000-000087080000}"/>
    <cellStyle name="_Row6_Template-STDMonthlyReport4Conso v3 2 3 2" xfId="4472" xr:uid="{41658AD4-8B59-4CB8-B0E0-107F06459FD8}"/>
    <cellStyle name="_Row6_Template-STDMonthlyReport4Conso v3 2 4" xfId="4474" xr:uid="{B6693492-C3F0-4B5D-9E3B-553D2126D0FA}"/>
    <cellStyle name="_Row6_Template-STDMonthlyReport4Conso v3 3" xfId="2194" xr:uid="{00000000-0005-0000-0000-000088080000}"/>
    <cellStyle name="_Row6_Template-STDMonthlyReport4Conso v3 3 2" xfId="4471" xr:uid="{68AB8C37-AF39-4892-92A5-E5F9DC37B4F3}"/>
    <cellStyle name="_Row6_Template-STDMonthlyReport4Conso v3 4" xfId="2195" xr:uid="{00000000-0005-0000-0000-000089080000}"/>
    <cellStyle name="_Row6_Template-STDMonthlyReport4Conso v3 4 2" xfId="4470" xr:uid="{40013D05-C8B2-4D1E-843F-EA3938A03A15}"/>
    <cellStyle name="_Row6_Template-STDMonthlyReport4Conso v3 5" xfId="4475" xr:uid="{A87A58AE-3BDC-438E-87B8-D078C73F12F2}"/>
    <cellStyle name="_Row7" xfId="2196" xr:uid="{00000000-0005-0000-0000-00008A080000}"/>
    <cellStyle name="_Row7 2" xfId="2197" xr:uid="{00000000-0005-0000-0000-00008B080000}"/>
    <cellStyle name="_Row7 2 2" xfId="2198" xr:uid="{00000000-0005-0000-0000-00008C080000}"/>
    <cellStyle name="_Row7 2 2 2" xfId="4467" xr:uid="{B06E93B0-249D-4738-A498-7B1D407E7F66}"/>
    <cellStyle name="_Row7 2 3" xfId="2199" xr:uid="{00000000-0005-0000-0000-00008D080000}"/>
    <cellStyle name="_Row7 2 3 2" xfId="4466" xr:uid="{CB9B56EB-9599-4CFD-9591-433857142AF5}"/>
    <cellStyle name="_Row7 2 4" xfId="4468" xr:uid="{0B928953-B179-474E-88BF-E5C53747A86F}"/>
    <cellStyle name="_Row7 3" xfId="2200" xr:uid="{00000000-0005-0000-0000-00008E080000}"/>
    <cellStyle name="_Row7 3 2" xfId="4465" xr:uid="{385B1EE6-9F01-42C6-8EFA-8F427F864FF1}"/>
    <cellStyle name="_Row7 4" xfId="2201" xr:uid="{00000000-0005-0000-0000-00008F080000}"/>
    <cellStyle name="_Row7 4 2" xfId="4464" xr:uid="{9E73D361-294E-45BF-9A51-FA117E702DF4}"/>
    <cellStyle name="_Row7 5" xfId="4469" xr:uid="{DC40DDBB-28C1-4DE1-B4D6-1BBC350D3A4F}"/>
    <cellStyle name="_Row7_38.AdminRelated (M)" xfId="2202" xr:uid="{00000000-0005-0000-0000-000090080000}"/>
    <cellStyle name="_Row7_38.AdminRelated (M) 2" xfId="2203" xr:uid="{00000000-0005-0000-0000-000091080000}"/>
    <cellStyle name="_Row7_38.AdminRelated (M)_38.AdminRelated (M)" xfId="2204" xr:uid="{00000000-0005-0000-0000-000092080000}"/>
    <cellStyle name="_Row7_38.AdminRelated (M)_38.AdminRelated (M) 2" xfId="2205" xr:uid="{00000000-0005-0000-0000-000093080000}"/>
    <cellStyle name="_Row7_38.AdminRelated (M)_4.CEConso" xfId="2206" xr:uid="{00000000-0005-0000-0000-000094080000}"/>
    <cellStyle name="_Row7_38.AdminRelated (M)_4.CEConso 2" xfId="2207" xr:uid="{00000000-0005-0000-0000-000095080000}"/>
    <cellStyle name="_Row7_38.AdminRelated (M)_4.CEConso_Final 22.1.10" xfId="2208" xr:uid="{00000000-0005-0000-0000-000096080000}"/>
    <cellStyle name="_Row7_38.AdminRelated (M)_4.CEConso_Final 22.1.10 2" xfId="2209" xr:uid="{00000000-0005-0000-0000-000097080000}"/>
    <cellStyle name="_Row7_38.AdminRelated (M)_7.EBITDA" xfId="2210" xr:uid="{00000000-0005-0000-0000-000098080000}"/>
    <cellStyle name="_Row7_38.AdminRelated (M)_7.EBITDA 2" xfId="2211" xr:uid="{00000000-0005-0000-0000-000099080000}"/>
    <cellStyle name="_Row7_38.AdminRelated (M)_8. Cash" xfId="2212" xr:uid="{00000000-0005-0000-0000-00009A080000}"/>
    <cellStyle name="_Row7_38.AdminRelated (M)_8. Cash 2" xfId="2213" xr:uid="{00000000-0005-0000-0000-00009B080000}"/>
    <cellStyle name="_Row7_38.AdminRelated (M)_Interest Rate Risk" xfId="2214" xr:uid="{00000000-0005-0000-0000-00009C080000}"/>
    <cellStyle name="_Row7_38.AdminRelated (M)_Interest Rate Risk 2" xfId="2215" xr:uid="{00000000-0005-0000-0000-00009D080000}"/>
    <cellStyle name="_Row7_38.AdminRelated (M)_PTT for cash flow Dec 09_mjing" xfId="2216" xr:uid="{00000000-0005-0000-0000-00009E080000}"/>
    <cellStyle name="_Row7_38.AdminRelated (M)_PTT for cash flow Dec 09_mjing 2" xfId="2217" xr:uid="{00000000-0005-0000-0000-00009F080000}"/>
    <cellStyle name="_Row7_38.AdminRelated (M)_PTT Reports_30.11.10" xfId="2218" xr:uid="{00000000-0005-0000-0000-0000A0080000}"/>
    <cellStyle name="_Row7_38.AdminRelated (M)_PTT Reports_30.11.10 2" xfId="2219" xr:uid="{00000000-0005-0000-0000-0000A1080000}"/>
    <cellStyle name="_Row7_38.AdminRelated (M)_Sheet1" xfId="2220" xr:uid="{00000000-0005-0000-0000-0000A2080000}"/>
    <cellStyle name="_Row7_38.AdminRelated (M)_Sheet1 2" xfId="2221" xr:uid="{00000000-0005-0000-0000-0000A3080000}"/>
    <cellStyle name="_Row7_Cognis_Conso_Dec 06" xfId="2222" xr:uid="{00000000-0005-0000-0000-0000A4080000}"/>
    <cellStyle name="_Row7_Cognis_Conso_Dec 06 2" xfId="2223" xr:uid="{00000000-0005-0000-0000-0000A5080000}"/>
    <cellStyle name="_Row7_Cognis_Conso_Dec 06_38.AdminRelated (M)" xfId="2224" xr:uid="{00000000-0005-0000-0000-0000A6080000}"/>
    <cellStyle name="_Row7_Cognis_Conso_Dec 06_38.AdminRelated (M) 2" xfId="2225" xr:uid="{00000000-0005-0000-0000-0000A7080000}"/>
    <cellStyle name="_Row7_Cognis_Conso_Dec 06_4.CEConso" xfId="2226" xr:uid="{00000000-0005-0000-0000-0000A8080000}"/>
    <cellStyle name="_Row7_Cognis_Conso_Dec 06_4.CEConso 2" xfId="2227" xr:uid="{00000000-0005-0000-0000-0000A9080000}"/>
    <cellStyle name="_Row7_Cognis_Conso_Dec 06_4.CEConso_Final 22.1.10" xfId="2228" xr:uid="{00000000-0005-0000-0000-0000AA080000}"/>
    <cellStyle name="_Row7_Cognis_Conso_Dec 06_4.CEConso_Final 22.1.10 2" xfId="2229" xr:uid="{00000000-0005-0000-0000-0000AB080000}"/>
    <cellStyle name="_Row7_Cognis_Conso_Dec 06_7.EBITDA" xfId="2230" xr:uid="{00000000-0005-0000-0000-0000AC080000}"/>
    <cellStyle name="_Row7_Cognis_Conso_Dec 06_7.EBITDA 2" xfId="2231" xr:uid="{00000000-0005-0000-0000-0000AD080000}"/>
    <cellStyle name="_Row7_Cognis_Conso_Dec 06_8. Cash" xfId="2232" xr:uid="{00000000-0005-0000-0000-0000AE080000}"/>
    <cellStyle name="_Row7_Cognis_Conso_Dec 06_8. Cash 2" xfId="2233" xr:uid="{00000000-0005-0000-0000-0000AF080000}"/>
    <cellStyle name="_Row7_Cognis_Conso_Dec 06_Interest Rate Risk" xfId="2234" xr:uid="{00000000-0005-0000-0000-0000B0080000}"/>
    <cellStyle name="_Row7_Cognis_Conso_Dec 06_Interest Rate Risk 2" xfId="2235" xr:uid="{00000000-0005-0000-0000-0000B1080000}"/>
    <cellStyle name="_Row7_Cognis_Conso_Dec 06_PTT for cash flow Dec 09_mjing" xfId="2236" xr:uid="{00000000-0005-0000-0000-0000B2080000}"/>
    <cellStyle name="_Row7_Cognis_Conso_Dec 06_PTT for cash flow Dec 09_mjing 2" xfId="2237" xr:uid="{00000000-0005-0000-0000-0000B3080000}"/>
    <cellStyle name="_Row7_Cognis_Conso_Dec 06_PTT Reports_30.11.10" xfId="2238" xr:uid="{00000000-0005-0000-0000-0000B4080000}"/>
    <cellStyle name="_Row7_Cognis_Conso_Dec 06_PTT Reports_30.11.10 2" xfId="2239" xr:uid="{00000000-0005-0000-0000-0000B5080000}"/>
    <cellStyle name="_Row7_Cognis_Conso_Dec 06_Sheet1" xfId="2240" xr:uid="{00000000-0005-0000-0000-0000B6080000}"/>
    <cellStyle name="_Row7_Cognis_Conso_Dec 06_Sheet1 2" xfId="2241" xr:uid="{00000000-0005-0000-0000-0000B7080000}"/>
    <cellStyle name="_Row7_COM Consol BS and PL 31 Dec 2006_KSY" xfId="2242" xr:uid="{00000000-0005-0000-0000-0000B8080000}"/>
    <cellStyle name="_Row7_COM Consol BS and PL 31 Dec 2006_KSY 2" xfId="2243" xr:uid="{00000000-0005-0000-0000-0000B9080000}"/>
    <cellStyle name="_Row7_COM Consol BS and PL 31 Dec 2006_KSY 2 2" xfId="2244" xr:uid="{00000000-0005-0000-0000-0000BA080000}"/>
    <cellStyle name="_Row7_COM Consol BS and PL 31 Dec 2006_KSY 2 2 2" xfId="4461" xr:uid="{7CFFBAAF-D89D-4020-B8D0-4BB6AACFEF14}"/>
    <cellStyle name="_Row7_COM Consol BS and PL 31 Dec 2006_KSY 2 3" xfId="2245" xr:uid="{00000000-0005-0000-0000-0000BB080000}"/>
    <cellStyle name="_Row7_COM Consol BS and PL 31 Dec 2006_KSY 2 3 2" xfId="4460" xr:uid="{691A7AEF-38A5-4803-8483-B84BEC9249F6}"/>
    <cellStyle name="_Row7_COM Consol BS and PL 31 Dec 2006_KSY 2 4" xfId="4462" xr:uid="{E5814BA3-9FD0-477D-BE45-AEAE88E2DA4E}"/>
    <cellStyle name="_Row7_COM Consol BS and PL 31 Dec 2006_KSY 3" xfId="2246" xr:uid="{00000000-0005-0000-0000-0000BC080000}"/>
    <cellStyle name="_Row7_COM Consol BS and PL 31 Dec 2006_KSY 3 2" xfId="4459" xr:uid="{CF15ED4B-6DBC-4179-8E4D-3FD2AE17F4DE}"/>
    <cellStyle name="_Row7_COM Consol BS and PL 31 Dec 2006_KSY 4" xfId="2247" xr:uid="{00000000-0005-0000-0000-0000BD080000}"/>
    <cellStyle name="_Row7_COM Consol BS and PL 31 Dec 2006_KSY 4 2" xfId="4458" xr:uid="{13A6EBCA-963C-4649-98C0-69C90026CFD5}"/>
    <cellStyle name="_Row7_COM Consol BS and PL 31 Dec 2006_KSY 5" xfId="4463" xr:uid="{614BDBA5-CCCD-4F47-B4D7-042233BCB3D0}"/>
    <cellStyle name="_Row7_Commitments Note" xfId="2248" xr:uid="{00000000-0005-0000-0000-0000BE080000}"/>
    <cellStyle name="_Row7_Commitments Note 2" xfId="2249" xr:uid="{00000000-0005-0000-0000-0000BF080000}"/>
    <cellStyle name="_Row7_Commitments Note 2 2" xfId="2250" xr:uid="{00000000-0005-0000-0000-0000C0080000}"/>
    <cellStyle name="_Row7_Commitments Note 2 2 2" xfId="4455" xr:uid="{6BFD98C1-34D5-4E69-8512-02DB8D9DE74C}"/>
    <cellStyle name="_Row7_Commitments Note 2 3" xfId="2251" xr:uid="{00000000-0005-0000-0000-0000C1080000}"/>
    <cellStyle name="_Row7_Commitments Note 2 3 2" xfId="4454" xr:uid="{1FAE310F-55DB-417A-9D30-88707EAD6C83}"/>
    <cellStyle name="_Row7_Commitments Note 2 4" xfId="4456" xr:uid="{86EA6D0F-7D21-4EA1-BF5E-33C8CE3BEC7F}"/>
    <cellStyle name="_Row7_Commitments Note 3" xfId="2252" xr:uid="{00000000-0005-0000-0000-0000C2080000}"/>
    <cellStyle name="_Row7_Commitments Note 3 2" xfId="4453" xr:uid="{45BD16B4-7875-43EB-8A75-CAB77C47ACAB}"/>
    <cellStyle name="_Row7_Commitments Note 4" xfId="2253" xr:uid="{00000000-0005-0000-0000-0000C3080000}"/>
    <cellStyle name="_Row7_Commitments Note 4 2" xfId="4452" xr:uid="{1AAB803C-1B41-4BA9-81AD-5C9B2C261B6A}"/>
    <cellStyle name="_Row7_Commitments Note 5" xfId="4457" xr:uid="{AB24C22D-66DE-4A6C-8469-0ECDBAE9498C}"/>
    <cellStyle name="_Row7_Copy of PTT(amended by Janice on CFS)llatest1" xfId="2254" xr:uid="{00000000-0005-0000-0000-0000C4080000}"/>
    <cellStyle name="_Row7_Copy of PTT(amended by Janice on CFS)llatest1 2" xfId="2255" xr:uid="{00000000-0005-0000-0000-0000C5080000}"/>
    <cellStyle name="_Row7_Copy of PTT(amended by Janice on CFS)llatest1 2 2" xfId="2256" xr:uid="{00000000-0005-0000-0000-0000C6080000}"/>
    <cellStyle name="_Row7_Copy of PTT(amended by Janice on CFS)llatest1 2 2 2" xfId="4449" xr:uid="{3C175A9F-FD39-44D4-A41E-DB5A97E07AF7}"/>
    <cellStyle name="_Row7_Copy of PTT(amended by Janice on CFS)llatest1 2 3" xfId="2257" xr:uid="{00000000-0005-0000-0000-0000C7080000}"/>
    <cellStyle name="_Row7_Copy of PTT(amended by Janice on CFS)llatest1 2 3 2" xfId="4448" xr:uid="{C8CC403B-E710-4F38-9B9A-DB902AF90919}"/>
    <cellStyle name="_Row7_Copy of PTT(amended by Janice on CFS)llatest1 2 4" xfId="4450" xr:uid="{901AA7BE-8D6E-45A8-9EF8-A1B66481D5F9}"/>
    <cellStyle name="_Row7_Copy of PTT(amended by Janice on CFS)llatest1 3" xfId="2258" xr:uid="{00000000-0005-0000-0000-0000C8080000}"/>
    <cellStyle name="_Row7_Copy of PTT(amended by Janice on CFS)llatest1 3 2" xfId="4447" xr:uid="{76F16B65-2BBE-4EA4-B299-344D52AA5A49}"/>
    <cellStyle name="_Row7_Copy of PTT(amended by Janice on CFS)llatest1 4" xfId="2259" xr:uid="{00000000-0005-0000-0000-0000C9080000}"/>
    <cellStyle name="_Row7_Copy of PTT(amended by Janice on CFS)llatest1 4 2" xfId="4446" xr:uid="{60D65E67-79A3-44A6-B6BA-C1E7B0D7605F}"/>
    <cellStyle name="_Row7_Copy of PTT(amended by Janice on CFS)llatest1 5" xfId="4451" xr:uid="{049A82D7-AFC5-4612-B3EF-C3B4D891176D}"/>
    <cellStyle name="_Row7_Copy of PTT(amended by Janice on CFS)llatest1_38.AdminRelated (M)" xfId="2260" xr:uid="{00000000-0005-0000-0000-0000CA080000}"/>
    <cellStyle name="_Row7_Copy of PTT(amended by Janice on CFS)llatest1_38.AdminRelated (M) 2" xfId="2261" xr:uid="{00000000-0005-0000-0000-0000CB080000}"/>
    <cellStyle name="_Row7_Copy of PTT(amended by Janice on CFS)llatest1_38.AdminRelated (M) 2 2" xfId="2262" xr:uid="{00000000-0005-0000-0000-0000CC080000}"/>
    <cellStyle name="_Row7_Copy of PTT(amended by Janice on CFS)llatest1_38.AdminRelated (M) 2 2 2" xfId="4443" xr:uid="{C30150DD-BFAB-4032-8221-A76D30B9B8DF}"/>
    <cellStyle name="_Row7_Copy of PTT(amended by Janice on CFS)llatest1_38.AdminRelated (M) 2 3" xfId="2263" xr:uid="{00000000-0005-0000-0000-0000CD080000}"/>
    <cellStyle name="_Row7_Copy of PTT(amended by Janice on CFS)llatest1_38.AdminRelated (M) 2 3 2" xfId="4442" xr:uid="{467E4E01-CBC0-4CAB-9001-A6950212F35C}"/>
    <cellStyle name="_Row7_Copy of PTT(amended by Janice on CFS)llatest1_38.AdminRelated (M) 2 4" xfId="4444" xr:uid="{3544F068-2A7D-4E8E-8305-F8A44E84E2CD}"/>
    <cellStyle name="_Row7_Copy of PTT(amended by Janice on CFS)llatest1_38.AdminRelated (M) 3" xfId="2264" xr:uid="{00000000-0005-0000-0000-0000CE080000}"/>
    <cellStyle name="_Row7_Copy of PTT(amended by Janice on CFS)llatest1_38.AdminRelated (M) 3 2" xfId="4441" xr:uid="{C6676DA0-5738-4695-911B-EFF110278507}"/>
    <cellStyle name="_Row7_Copy of PTT(amended by Janice on CFS)llatest1_38.AdminRelated (M) 4" xfId="2265" xr:uid="{00000000-0005-0000-0000-0000CF080000}"/>
    <cellStyle name="_Row7_Copy of PTT(amended by Janice on CFS)llatest1_38.AdminRelated (M) 4 2" xfId="4440" xr:uid="{E7F6A832-74BC-48B6-92FB-FB3D7CF830E2}"/>
    <cellStyle name="_Row7_Copy of PTT(amended by Janice on CFS)llatest1_38.AdminRelated (M) 5" xfId="4445" xr:uid="{0C2AB8CC-4A17-4C54-88C6-3DBCEF095CB8}"/>
    <cellStyle name="_Row7_Copy of PTT(amended by Janice on CFS)llatest1_38.AdminRelated (M)_1" xfId="2266" xr:uid="{00000000-0005-0000-0000-0000D0080000}"/>
    <cellStyle name="_Row7_Copy of PTT(amended by Janice on CFS)llatest1_38.AdminRelated (M)_1 2" xfId="2267" xr:uid="{00000000-0005-0000-0000-0000D1080000}"/>
    <cellStyle name="_Row7_Copy of PTT(amended by Janice on CFS)llatest1_38.AdminRelated (M)_1 2 2" xfId="2268" xr:uid="{00000000-0005-0000-0000-0000D2080000}"/>
    <cellStyle name="_Row7_Copy of PTT(amended by Janice on CFS)llatest1_38.AdminRelated (M)_1 2 2 2" xfId="4437" xr:uid="{CE7DF653-9D84-43C1-8B7C-ED93AE0257E6}"/>
    <cellStyle name="_Row7_Copy of PTT(amended by Janice on CFS)llatest1_38.AdminRelated (M)_1 2 3" xfId="2269" xr:uid="{00000000-0005-0000-0000-0000D3080000}"/>
    <cellStyle name="_Row7_Copy of PTT(amended by Janice on CFS)llatest1_38.AdminRelated (M)_1 2 3 2" xfId="4436" xr:uid="{D62CD1DC-0076-455E-AFA1-B3DC53CBF523}"/>
    <cellStyle name="_Row7_Copy of PTT(amended by Janice on CFS)llatest1_38.AdminRelated (M)_1 2 4" xfId="4438" xr:uid="{D991780E-7270-468E-993F-4FFBE060B2FE}"/>
    <cellStyle name="_Row7_Copy of PTT(amended by Janice on CFS)llatest1_38.AdminRelated (M)_1 3" xfId="2270" xr:uid="{00000000-0005-0000-0000-0000D4080000}"/>
    <cellStyle name="_Row7_Copy of PTT(amended by Janice on CFS)llatest1_38.AdminRelated (M)_1 3 2" xfId="4435" xr:uid="{3F09158C-309F-4CCC-865D-31662A7ADD86}"/>
    <cellStyle name="_Row7_Copy of PTT(amended by Janice on CFS)llatest1_38.AdminRelated (M)_1 4" xfId="2271" xr:uid="{00000000-0005-0000-0000-0000D5080000}"/>
    <cellStyle name="_Row7_Copy of PTT(amended by Janice on CFS)llatest1_38.AdminRelated (M)_1 4 2" xfId="4434" xr:uid="{8C2A6230-CA7E-432B-AC2C-844AD529D551}"/>
    <cellStyle name="_Row7_Copy of PTT(amended by Janice on CFS)llatest1_38.AdminRelated (M)_1 5" xfId="4439" xr:uid="{701ED7BC-A8DB-485E-9CB5-6BF101FE5729}"/>
    <cellStyle name="_Row7_Copy of PTT(amended by Janice on CFS)llatest1_38.AdminRelated (M)_PTT Reports_30.11.10" xfId="2272" xr:uid="{00000000-0005-0000-0000-0000D6080000}"/>
    <cellStyle name="_Row7_Copy of PTT(amended by Janice on CFS)llatest1_38.AdminRelated (M)_PTT Reports_30.11.10 2" xfId="2273" xr:uid="{00000000-0005-0000-0000-0000D7080000}"/>
    <cellStyle name="_Row7_Copy of PTT(amended by Janice on CFS)llatest1_38.AdminRelated (M)_PTT Reports_30.11.10 2 2" xfId="2274" xr:uid="{00000000-0005-0000-0000-0000D8080000}"/>
    <cellStyle name="_Row7_Copy of PTT(amended by Janice on CFS)llatest1_38.AdminRelated (M)_PTT Reports_30.11.10 2 2 2" xfId="4431" xr:uid="{60453EF0-E7DD-46AA-94ED-45BE2BF4AB23}"/>
    <cellStyle name="_Row7_Copy of PTT(amended by Janice on CFS)llatest1_38.AdminRelated (M)_PTT Reports_30.11.10 2 3" xfId="2275" xr:uid="{00000000-0005-0000-0000-0000D9080000}"/>
    <cellStyle name="_Row7_Copy of PTT(amended by Janice on CFS)llatest1_38.AdminRelated (M)_PTT Reports_30.11.10 2 3 2" xfId="4430" xr:uid="{98AFB55C-C266-4055-8C01-C0DF75A68933}"/>
    <cellStyle name="_Row7_Copy of PTT(amended by Janice on CFS)llatest1_38.AdminRelated (M)_PTT Reports_30.11.10 2 4" xfId="4432" xr:uid="{BA7BA197-FE5B-434C-ACA9-B19FCA51609B}"/>
    <cellStyle name="_Row7_Copy of PTT(amended by Janice on CFS)llatest1_38.AdminRelated (M)_PTT Reports_30.11.10 3" xfId="2276" xr:uid="{00000000-0005-0000-0000-0000DA080000}"/>
    <cellStyle name="_Row7_Copy of PTT(amended by Janice on CFS)llatest1_38.AdminRelated (M)_PTT Reports_30.11.10 3 2" xfId="4429" xr:uid="{3FF2B9A9-BE74-4B5E-A2FD-A9B15A7EF005}"/>
    <cellStyle name="_Row7_Copy of PTT(amended by Janice on CFS)llatest1_38.AdminRelated (M)_PTT Reports_30.11.10 4" xfId="2277" xr:uid="{00000000-0005-0000-0000-0000DB080000}"/>
    <cellStyle name="_Row7_Copy of PTT(amended by Janice on CFS)llatest1_38.AdminRelated (M)_PTT Reports_30.11.10 4 2" xfId="4428" xr:uid="{EBBCA8A8-7A27-4C96-8515-494A59828578}"/>
    <cellStyle name="_Row7_Copy of PTT(amended by Janice on CFS)llatest1_38.AdminRelated (M)_PTT Reports_30.11.10 5" xfId="4433" xr:uid="{6C574026-7802-4BC4-95B2-23A18E0B4E37}"/>
    <cellStyle name="_Row7_Copy of PTT(amended by Janice on CFS)llatest1_38.AdminRelated (M)_Sheet1" xfId="2278" xr:uid="{00000000-0005-0000-0000-0000DC080000}"/>
    <cellStyle name="_Row7_Copy of PTT(amended by Janice on CFS)llatest1_38.AdminRelated (M)_Sheet1 2" xfId="2279" xr:uid="{00000000-0005-0000-0000-0000DD080000}"/>
    <cellStyle name="_Row7_Copy of PTT(amended by Janice on CFS)llatest1_38.AdminRelated (M)_Sheet1 2 2" xfId="2280" xr:uid="{00000000-0005-0000-0000-0000DE080000}"/>
    <cellStyle name="_Row7_Copy of PTT(amended by Janice on CFS)llatest1_38.AdminRelated (M)_Sheet1 2 2 2" xfId="4425" xr:uid="{B89EEEF6-DE8D-41A7-8661-F8E13F8856EC}"/>
    <cellStyle name="_Row7_Copy of PTT(amended by Janice on CFS)llatest1_38.AdminRelated (M)_Sheet1 2 3" xfId="2281" xr:uid="{00000000-0005-0000-0000-0000DF080000}"/>
    <cellStyle name="_Row7_Copy of PTT(amended by Janice on CFS)llatest1_38.AdminRelated (M)_Sheet1 2 3 2" xfId="4424" xr:uid="{4F0E32F5-3727-41A2-AF5E-D58C4346240A}"/>
    <cellStyle name="_Row7_Copy of PTT(amended by Janice on CFS)llatest1_38.AdminRelated (M)_Sheet1 2 4" xfId="4426" xr:uid="{82AD1AFA-9C33-4BB1-BE5A-6C31B239A3D3}"/>
    <cellStyle name="_Row7_Copy of PTT(amended by Janice on CFS)llatest1_38.AdminRelated (M)_Sheet1 3" xfId="2282" xr:uid="{00000000-0005-0000-0000-0000E0080000}"/>
    <cellStyle name="_Row7_Copy of PTT(amended by Janice on CFS)llatest1_38.AdminRelated (M)_Sheet1 3 2" xfId="4423" xr:uid="{DA31783B-D8E9-4475-B7A2-172DF73F34AD}"/>
    <cellStyle name="_Row7_Copy of PTT(amended by Janice on CFS)llatest1_38.AdminRelated (M)_Sheet1 4" xfId="2283" xr:uid="{00000000-0005-0000-0000-0000E1080000}"/>
    <cellStyle name="_Row7_Copy of PTT(amended by Janice on CFS)llatest1_38.AdminRelated (M)_Sheet1 4 2" xfId="4422" xr:uid="{0F028C9E-8191-4D4C-80AA-DCD73F7D8E71}"/>
    <cellStyle name="_Row7_Copy of PTT(amended by Janice on CFS)llatest1_38.AdminRelated (M)_Sheet1 5" xfId="4427" xr:uid="{9B396930-2CF9-4A9D-A620-73A8F5E4DF31}"/>
    <cellStyle name="_Row7_Copy of PTT(amended by Janice on CFS)llatest1_4.CEConso" xfId="2284" xr:uid="{00000000-0005-0000-0000-0000E2080000}"/>
    <cellStyle name="_Row7_Copy of PTT(amended by Janice on CFS)llatest1_4.CEConso 2" xfId="2285" xr:uid="{00000000-0005-0000-0000-0000E3080000}"/>
    <cellStyle name="_Row7_Copy of PTT(amended by Janice on CFS)llatest1_4.CEConso 2 2" xfId="2286" xr:uid="{00000000-0005-0000-0000-0000E4080000}"/>
    <cellStyle name="_Row7_Copy of PTT(amended by Janice on CFS)llatest1_4.CEConso 2 2 2" xfId="4419" xr:uid="{573D3624-8915-42DB-A185-8A7ED8161618}"/>
    <cellStyle name="_Row7_Copy of PTT(amended by Janice on CFS)llatest1_4.CEConso 2 3" xfId="2287" xr:uid="{00000000-0005-0000-0000-0000E5080000}"/>
    <cellStyle name="_Row7_Copy of PTT(amended by Janice on CFS)llatest1_4.CEConso 2 3 2" xfId="4418" xr:uid="{F4B911A0-A18C-4314-9665-00BF9C37FF8B}"/>
    <cellStyle name="_Row7_Copy of PTT(amended by Janice on CFS)llatest1_4.CEConso 2 4" xfId="4420" xr:uid="{4A577688-BEE9-4DFA-92BA-9BE94D52E988}"/>
    <cellStyle name="_Row7_Copy of PTT(amended by Janice on CFS)llatest1_4.CEConso 3" xfId="2288" xr:uid="{00000000-0005-0000-0000-0000E6080000}"/>
    <cellStyle name="_Row7_Copy of PTT(amended by Janice on CFS)llatest1_4.CEConso 3 2" xfId="4417" xr:uid="{C6A3B6C1-444F-40DE-A9F3-07BB0D2BFB6B}"/>
    <cellStyle name="_Row7_Copy of PTT(amended by Janice on CFS)llatest1_4.CEConso 4" xfId="2289" xr:uid="{00000000-0005-0000-0000-0000E7080000}"/>
    <cellStyle name="_Row7_Copy of PTT(amended by Janice on CFS)llatest1_4.CEConso 4 2" xfId="4416" xr:uid="{C2F1284D-01BE-4FD0-B70D-2B1C56E4C141}"/>
    <cellStyle name="_Row7_Copy of PTT(amended by Janice on CFS)llatest1_4.CEConso 5" xfId="4421" xr:uid="{5EF0BB81-E941-422A-ABA3-ECDA65230E76}"/>
    <cellStyle name="_Row7_Copy of PTT(amended by Janice on CFS)llatest1_4.CEConso_4.CEConso_Final" xfId="2290" xr:uid="{00000000-0005-0000-0000-0000E8080000}"/>
    <cellStyle name="_Row7_Copy of PTT(amended by Janice on CFS)llatest1_4.CEConso_4.CEConso_Final 2" xfId="2291" xr:uid="{00000000-0005-0000-0000-0000E9080000}"/>
    <cellStyle name="_Row7_Copy of PTT(amended by Janice on CFS)llatest1_4.CEConso_4.CEConso_Final 2 2" xfId="2292" xr:uid="{00000000-0005-0000-0000-0000EA080000}"/>
    <cellStyle name="_Row7_Copy of PTT(amended by Janice on CFS)llatest1_4.CEConso_4.CEConso_Final 2 2 2" xfId="4413" xr:uid="{B7E1A460-6F71-4E2F-AD97-10F767F329D9}"/>
    <cellStyle name="_Row7_Copy of PTT(amended by Janice on CFS)llatest1_4.CEConso_4.CEConso_Final 2 3" xfId="2293" xr:uid="{00000000-0005-0000-0000-0000EB080000}"/>
    <cellStyle name="_Row7_Copy of PTT(amended by Janice on CFS)llatest1_4.CEConso_4.CEConso_Final 2 3 2" xfId="4412" xr:uid="{EABF575C-2742-4433-854A-C36DF5716727}"/>
    <cellStyle name="_Row7_Copy of PTT(amended by Janice on CFS)llatest1_4.CEConso_4.CEConso_Final 2 4" xfId="4414" xr:uid="{2DA1A019-19CA-4CC7-B3F2-E47D5DEBEBFF}"/>
    <cellStyle name="_Row7_Copy of PTT(amended by Janice on CFS)llatest1_4.CEConso_4.CEConso_Final 3" xfId="2294" xr:uid="{00000000-0005-0000-0000-0000EC080000}"/>
    <cellStyle name="_Row7_Copy of PTT(amended by Janice on CFS)llatest1_4.CEConso_4.CEConso_Final 3 2" xfId="4411" xr:uid="{9A3A6DA6-3B38-411B-AE5A-8D7F3FEDAED4}"/>
    <cellStyle name="_Row7_Copy of PTT(amended by Janice on CFS)llatest1_4.CEConso_4.CEConso_Final 4" xfId="2295" xr:uid="{00000000-0005-0000-0000-0000ED080000}"/>
    <cellStyle name="_Row7_Copy of PTT(amended by Janice on CFS)llatest1_4.CEConso_4.CEConso_Final 4 2" xfId="4410" xr:uid="{7AD09863-2699-420E-9D5C-C1C361579F93}"/>
    <cellStyle name="_Row7_Copy of PTT(amended by Janice on CFS)llatest1_4.CEConso_4.CEConso_Final 5" xfId="4415" xr:uid="{4A664816-9F3F-4F76-8505-A1536A9C6EBD}"/>
    <cellStyle name="_Row7_Copy of PTT(amended by Janice on CFS)llatest1_4.CEConso_Final" xfId="2296" xr:uid="{00000000-0005-0000-0000-0000EE080000}"/>
    <cellStyle name="_Row7_Copy of PTT(amended by Janice on CFS)llatest1_4.CEConso_Final 2" xfId="2297" xr:uid="{00000000-0005-0000-0000-0000EF080000}"/>
    <cellStyle name="_Row7_Copy of PTT(amended by Janice on CFS)llatest1_4.CEConso_Final 2 2" xfId="2298" xr:uid="{00000000-0005-0000-0000-0000F0080000}"/>
    <cellStyle name="_Row7_Copy of PTT(amended by Janice on CFS)llatest1_4.CEConso_Final 2 2 2" xfId="4407" xr:uid="{FD9F6B3E-059D-434C-A560-66F853808857}"/>
    <cellStyle name="_Row7_Copy of PTT(amended by Janice on CFS)llatest1_4.CEConso_Final 2 3" xfId="2299" xr:uid="{00000000-0005-0000-0000-0000F1080000}"/>
    <cellStyle name="_Row7_Copy of PTT(amended by Janice on CFS)llatest1_4.CEConso_Final 2 3 2" xfId="4406" xr:uid="{A4D10CE8-ED9B-48C3-8336-E77D7D0CA66F}"/>
    <cellStyle name="_Row7_Copy of PTT(amended by Janice on CFS)llatest1_4.CEConso_Final 2 4" xfId="4408" xr:uid="{5FFFB3F9-E243-4D58-9AFB-7E18CCE24CDD}"/>
    <cellStyle name="_Row7_Copy of PTT(amended by Janice on CFS)llatest1_4.CEConso_Final 22.1.10" xfId="2300" xr:uid="{00000000-0005-0000-0000-0000F2080000}"/>
    <cellStyle name="_Row7_Copy of PTT(amended by Janice on CFS)llatest1_4.CEConso_Final 22.1.10 2" xfId="2301" xr:uid="{00000000-0005-0000-0000-0000F3080000}"/>
    <cellStyle name="_Row7_Copy of PTT(amended by Janice on CFS)llatest1_4.CEConso_Final 22.1.10 2 2" xfId="2302" xr:uid="{00000000-0005-0000-0000-0000F4080000}"/>
    <cellStyle name="_Row7_Copy of PTT(amended by Janice on CFS)llatest1_4.CEConso_Final 22.1.10 2 2 2" xfId="4403" xr:uid="{46F74BA7-61E5-4CDD-BAA8-F71159497B79}"/>
    <cellStyle name="_Row7_Copy of PTT(amended by Janice on CFS)llatest1_4.CEConso_Final 22.1.10 2 3" xfId="2303" xr:uid="{00000000-0005-0000-0000-0000F5080000}"/>
    <cellStyle name="_Row7_Copy of PTT(amended by Janice on CFS)llatest1_4.CEConso_Final 22.1.10 2 3 2" xfId="4402" xr:uid="{52B272E9-5328-417B-B74A-71FB920C0EE2}"/>
    <cellStyle name="_Row7_Copy of PTT(amended by Janice on CFS)llatest1_4.CEConso_Final 22.1.10 2 4" xfId="4404" xr:uid="{5FDBBDE6-4C6B-4ECA-8C66-ACB373044AC6}"/>
    <cellStyle name="_Row7_Copy of PTT(amended by Janice on CFS)llatest1_4.CEConso_Final 22.1.10 3" xfId="2304" xr:uid="{00000000-0005-0000-0000-0000F6080000}"/>
    <cellStyle name="_Row7_Copy of PTT(amended by Janice on CFS)llatest1_4.CEConso_Final 22.1.10 3 2" xfId="4401" xr:uid="{A4DD4243-4AB9-4A97-9B4F-F822DE489370}"/>
    <cellStyle name="_Row7_Copy of PTT(amended by Janice on CFS)llatest1_4.CEConso_Final 22.1.10 4" xfId="2305" xr:uid="{00000000-0005-0000-0000-0000F7080000}"/>
    <cellStyle name="_Row7_Copy of PTT(amended by Janice on CFS)llatest1_4.CEConso_Final 22.1.10 4 2" xfId="4400" xr:uid="{9C25695E-8CB1-46AE-A97B-AFC1E5632FC9}"/>
    <cellStyle name="_Row7_Copy of PTT(amended by Janice on CFS)llatest1_4.CEConso_Final 22.1.10 5" xfId="4405" xr:uid="{3753E1D5-9E58-4F4A-90E3-579CAD123DC9}"/>
    <cellStyle name="_Row7_Copy of PTT(amended by Janice on CFS)llatest1_4.CEConso_Final 22.1.10_PTT Reports_30.11.10" xfId="2306" xr:uid="{00000000-0005-0000-0000-0000F8080000}"/>
    <cellStyle name="_Row7_Copy of PTT(amended by Janice on CFS)llatest1_4.CEConso_Final 22.1.10_PTT Reports_30.11.10 2" xfId="2307" xr:uid="{00000000-0005-0000-0000-0000F9080000}"/>
    <cellStyle name="_Row7_Copy of PTT(amended by Janice on CFS)llatest1_4.CEConso_Final 22.1.10_PTT Reports_30.11.10 2 2" xfId="2308" xr:uid="{00000000-0005-0000-0000-0000FA080000}"/>
    <cellStyle name="_Row7_Copy of PTT(amended by Janice on CFS)llatest1_4.CEConso_Final 22.1.10_PTT Reports_30.11.10 2 2 2" xfId="4397" xr:uid="{EFEDD42F-A72E-4E4F-8554-9362CBAA7AB4}"/>
    <cellStyle name="_Row7_Copy of PTT(amended by Janice on CFS)llatest1_4.CEConso_Final 22.1.10_PTT Reports_30.11.10 2 3" xfId="2309" xr:uid="{00000000-0005-0000-0000-0000FB080000}"/>
    <cellStyle name="_Row7_Copy of PTT(amended by Janice on CFS)llatest1_4.CEConso_Final 22.1.10_PTT Reports_30.11.10 2 3 2" xfId="4396" xr:uid="{FC3BCB47-F6CB-44FF-A9B4-867A0A3C9582}"/>
    <cellStyle name="_Row7_Copy of PTT(amended by Janice on CFS)llatest1_4.CEConso_Final 22.1.10_PTT Reports_30.11.10 2 4" xfId="4398" xr:uid="{93FB3757-F918-4CBB-A7F1-EE8A85B43769}"/>
    <cellStyle name="_Row7_Copy of PTT(amended by Janice on CFS)llatest1_4.CEConso_Final 22.1.10_PTT Reports_30.11.10 3" xfId="2310" xr:uid="{00000000-0005-0000-0000-0000FC080000}"/>
    <cellStyle name="_Row7_Copy of PTT(amended by Janice on CFS)llatest1_4.CEConso_Final 22.1.10_PTT Reports_30.11.10 3 2" xfId="4395" xr:uid="{AC27052E-B0E3-4D64-BF06-756819455226}"/>
    <cellStyle name="_Row7_Copy of PTT(amended by Janice on CFS)llatest1_4.CEConso_Final 22.1.10_PTT Reports_30.11.10 4" xfId="2311" xr:uid="{00000000-0005-0000-0000-0000FD080000}"/>
    <cellStyle name="_Row7_Copy of PTT(amended by Janice on CFS)llatest1_4.CEConso_Final 22.1.10_PTT Reports_30.11.10 4 2" xfId="4394" xr:uid="{9A4E8B9F-920E-4068-A09F-1950B22581D5}"/>
    <cellStyle name="_Row7_Copy of PTT(amended by Janice on CFS)llatest1_4.CEConso_Final 22.1.10_PTT Reports_30.11.10 5" xfId="4399" xr:uid="{609268E0-0FBE-401C-B92A-EDA01A803926}"/>
    <cellStyle name="_Row7_Copy of PTT(amended by Janice on CFS)llatest1_4.CEConso_Final 3" xfId="2312" xr:uid="{00000000-0005-0000-0000-0000FE080000}"/>
    <cellStyle name="_Row7_Copy of PTT(amended by Janice on CFS)llatest1_4.CEConso_Final 3 2" xfId="4393" xr:uid="{1E51C674-5A26-4B8E-A142-4F71843B4841}"/>
    <cellStyle name="_Row7_Copy of PTT(amended by Janice on CFS)llatest1_4.CEConso_Final 4" xfId="2313" xr:uid="{00000000-0005-0000-0000-0000FF080000}"/>
    <cellStyle name="_Row7_Copy of PTT(amended by Janice on CFS)llatest1_4.CEConso_Final 4 2" xfId="4392" xr:uid="{BCCBCEA6-8160-47F9-AB4B-51017B0A7D12}"/>
    <cellStyle name="_Row7_Copy of PTT(amended by Janice on CFS)llatest1_4.CEConso_Final 5" xfId="2314" xr:uid="{00000000-0005-0000-0000-000000090000}"/>
    <cellStyle name="_Row7_Copy of PTT(amended by Janice on CFS)llatest1_4.CEConso_Final 5 2" xfId="4391" xr:uid="{8C39B0CC-BA21-4D00-AFDB-8EF04B94736A}"/>
    <cellStyle name="_Row7_Copy of PTT(amended by Janice on CFS)llatest1_4.CEConso_Final 6" xfId="4409" xr:uid="{20C7DFE1-1282-4569-B81D-23E7EF03249E}"/>
    <cellStyle name="_Row7_Copy of PTT(amended by Janice on CFS)llatest1_4.CEConso_Sheet1" xfId="2315" xr:uid="{00000000-0005-0000-0000-000001090000}"/>
    <cellStyle name="_Row7_Copy of PTT(amended by Janice on CFS)llatest1_4.CEConso_Sheet1 2" xfId="2316" xr:uid="{00000000-0005-0000-0000-000002090000}"/>
    <cellStyle name="_Row7_Copy of PTT(amended by Janice on CFS)llatest1_4.CEConso_Sheet1 2 2" xfId="2317" xr:uid="{00000000-0005-0000-0000-000003090000}"/>
    <cellStyle name="_Row7_Copy of PTT(amended by Janice on CFS)llatest1_4.CEConso_Sheet1 2 2 2" xfId="4388" xr:uid="{4D06473B-E5BC-4770-9E1E-F8831508C87E}"/>
    <cellStyle name="_Row7_Copy of PTT(amended by Janice on CFS)llatest1_4.CEConso_Sheet1 2 3" xfId="2318" xr:uid="{00000000-0005-0000-0000-000004090000}"/>
    <cellStyle name="_Row7_Copy of PTT(amended by Janice on CFS)llatest1_4.CEConso_Sheet1 2 3 2" xfId="4387" xr:uid="{221C90DF-BD73-42E5-B0B0-5EA887440A2C}"/>
    <cellStyle name="_Row7_Copy of PTT(amended by Janice on CFS)llatest1_4.CEConso_Sheet1 2 4" xfId="4389" xr:uid="{BE6A01B1-6FA5-4466-8A62-4C3267547C7C}"/>
    <cellStyle name="_Row7_Copy of PTT(amended by Janice on CFS)llatest1_4.CEConso_Sheet1 3" xfId="2319" xr:uid="{00000000-0005-0000-0000-000005090000}"/>
    <cellStyle name="_Row7_Copy of PTT(amended by Janice on CFS)llatest1_4.CEConso_Sheet1 3 2" xfId="4386" xr:uid="{E78B6727-FB72-48AE-95C6-F411CE8913DA}"/>
    <cellStyle name="_Row7_Copy of PTT(amended by Janice on CFS)llatest1_4.CEConso_Sheet1 4" xfId="2320" xr:uid="{00000000-0005-0000-0000-000006090000}"/>
    <cellStyle name="_Row7_Copy of PTT(amended by Janice on CFS)llatest1_4.CEConso_Sheet1 4 2" xfId="4385" xr:uid="{488289BC-2F76-4D2A-A3B4-0181AF202EDC}"/>
    <cellStyle name="_Row7_Copy of PTT(amended by Janice on CFS)llatest1_4.CEConso_Sheet1 5" xfId="4390" xr:uid="{F3259992-4868-499D-9821-0314B09B0833}"/>
    <cellStyle name="_Row7_Copy of PTT(amended by Janice on CFS)llatest1_7.EBITDA" xfId="2321" xr:uid="{00000000-0005-0000-0000-000007090000}"/>
    <cellStyle name="_Row7_Copy of PTT(amended by Janice on CFS)llatest1_7.EBITDA 2" xfId="2322" xr:uid="{00000000-0005-0000-0000-000008090000}"/>
    <cellStyle name="_Row7_Copy of PTT(amended by Janice on CFS)llatest1_7.EBITDA 2 2" xfId="2323" xr:uid="{00000000-0005-0000-0000-000009090000}"/>
    <cellStyle name="_Row7_Copy of PTT(amended by Janice on CFS)llatest1_7.EBITDA 2 2 2" xfId="4382" xr:uid="{1184EF0D-95BA-4681-9E6C-BE9E0D4DD095}"/>
    <cellStyle name="_Row7_Copy of PTT(amended by Janice on CFS)llatest1_7.EBITDA 2 3" xfId="2324" xr:uid="{00000000-0005-0000-0000-00000A090000}"/>
    <cellStyle name="_Row7_Copy of PTT(amended by Janice on CFS)llatest1_7.EBITDA 2 3 2" xfId="4381" xr:uid="{20E12AC7-FC3D-4F36-B0BD-9361554A0684}"/>
    <cellStyle name="_Row7_Copy of PTT(amended by Janice on CFS)llatest1_7.EBITDA 2 4" xfId="4383" xr:uid="{AB96F4AA-527B-4EAC-9A1B-3F1452ECBF6D}"/>
    <cellStyle name="_Row7_Copy of PTT(amended by Janice on CFS)llatest1_7.EBITDA 3" xfId="2325" xr:uid="{00000000-0005-0000-0000-00000B090000}"/>
    <cellStyle name="_Row7_Copy of PTT(amended by Janice on CFS)llatest1_7.EBITDA 3 2" xfId="4380" xr:uid="{7905D85B-3F3B-41E5-ACE6-C691D8EC5EA7}"/>
    <cellStyle name="_Row7_Copy of PTT(amended by Janice on CFS)llatest1_7.EBITDA 4" xfId="2326" xr:uid="{00000000-0005-0000-0000-00000C090000}"/>
    <cellStyle name="_Row7_Copy of PTT(amended by Janice on CFS)llatest1_7.EBITDA 4 2" xfId="4379" xr:uid="{A3CD8053-4340-4DAB-AE8C-4E63AE0BF434}"/>
    <cellStyle name="_Row7_Copy of PTT(amended by Janice on CFS)llatest1_7.EBITDA 5" xfId="4384" xr:uid="{F761F07A-2028-4C60-9A72-8E07BFED2E09}"/>
    <cellStyle name="_Row7_Copy of PTT(amended by Janice on CFS)llatest1_7.EBITDA_PTT Reports_30.11.10" xfId="2327" xr:uid="{00000000-0005-0000-0000-00000D090000}"/>
    <cellStyle name="_Row7_Copy of PTT(amended by Janice on CFS)llatest1_7.EBITDA_PTT Reports_30.11.10 2" xfId="2328" xr:uid="{00000000-0005-0000-0000-00000E090000}"/>
    <cellStyle name="_Row7_Copy of PTT(amended by Janice on CFS)llatest1_7.EBITDA_PTT Reports_30.11.10 2 2" xfId="2329" xr:uid="{00000000-0005-0000-0000-00000F090000}"/>
    <cellStyle name="_Row7_Copy of PTT(amended by Janice on CFS)llatest1_7.EBITDA_PTT Reports_30.11.10 2 2 2" xfId="4376" xr:uid="{21DB83E5-BB22-470E-BB7A-9144F428EB23}"/>
    <cellStyle name="_Row7_Copy of PTT(amended by Janice on CFS)llatest1_7.EBITDA_PTT Reports_30.11.10 2 3" xfId="2330" xr:uid="{00000000-0005-0000-0000-000010090000}"/>
    <cellStyle name="_Row7_Copy of PTT(amended by Janice on CFS)llatest1_7.EBITDA_PTT Reports_30.11.10 2 3 2" xfId="4375" xr:uid="{680D9E6F-6474-4F76-ADF2-F734B4A3A23B}"/>
    <cellStyle name="_Row7_Copy of PTT(amended by Janice on CFS)llatest1_7.EBITDA_PTT Reports_30.11.10 2 4" xfId="4377" xr:uid="{F84CC9B9-7E6B-4A81-A906-AD08E445B5B7}"/>
    <cellStyle name="_Row7_Copy of PTT(amended by Janice on CFS)llatest1_7.EBITDA_PTT Reports_30.11.10 3" xfId="2331" xr:uid="{00000000-0005-0000-0000-000011090000}"/>
    <cellStyle name="_Row7_Copy of PTT(amended by Janice on CFS)llatest1_7.EBITDA_PTT Reports_30.11.10 3 2" xfId="4374" xr:uid="{FDF12940-A4C9-4BED-A5FD-540E5C7CF69A}"/>
    <cellStyle name="_Row7_Copy of PTT(amended by Janice on CFS)llatest1_7.EBITDA_PTT Reports_30.11.10 4" xfId="2332" xr:uid="{00000000-0005-0000-0000-000012090000}"/>
    <cellStyle name="_Row7_Copy of PTT(amended by Janice on CFS)llatest1_7.EBITDA_PTT Reports_30.11.10 4 2" xfId="4373" xr:uid="{FAFEF587-CB59-4A41-A394-776410BEC076}"/>
    <cellStyle name="_Row7_Copy of PTT(amended by Janice on CFS)llatest1_7.EBITDA_PTT Reports_30.11.10 5" xfId="4378" xr:uid="{4F61AC60-4469-4663-A6BB-5917CDEFEDF8}"/>
    <cellStyle name="_Row7_Copy of PTT(amended by Janice on CFS)llatest1_7.EBITDA_Sheet1" xfId="2333" xr:uid="{00000000-0005-0000-0000-000013090000}"/>
    <cellStyle name="_Row7_Copy of PTT(amended by Janice on CFS)llatest1_7.EBITDA_Sheet1 2" xfId="2334" xr:uid="{00000000-0005-0000-0000-000014090000}"/>
    <cellStyle name="_Row7_Copy of PTT(amended by Janice on CFS)llatest1_7.EBITDA_Sheet1 2 2" xfId="2335" xr:uid="{00000000-0005-0000-0000-000015090000}"/>
    <cellStyle name="_Row7_Copy of PTT(amended by Janice on CFS)llatest1_7.EBITDA_Sheet1 2 2 2" xfId="4370" xr:uid="{6ECDDD00-FF63-4343-B50A-91774E92B36E}"/>
    <cellStyle name="_Row7_Copy of PTT(amended by Janice on CFS)llatest1_7.EBITDA_Sheet1 2 3" xfId="2336" xr:uid="{00000000-0005-0000-0000-000016090000}"/>
    <cellStyle name="_Row7_Copy of PTT(amended by Janice on CFS)llatest1_7.EBITDA_Sheet1 2 3 2" xfId="4369" xr:uid="{FF02AF3A-03BB-4992-A233-8057AA866C82}"/>
    <cellStyle name="_Row7_Copy of PTT(amended by Janice on CFS)llatest1_7.EBITDA_Sheet1 2 4" xfId="4371" xr:uid="{01FA98D1-F7D0-42F4-B04D-992364F2027D}"/>
    <cellStyle name="_Row7_Copy of PTT(amended by Janice on CFS)llatest1_7.EBITDA_Sheet1 3" xfId="2337" xr:uid="{00000000-0005-0000-0000-000017090000}"/>
    <cellStyle name="_Row7_Copy of PTT(amended by Janice on CFS)llatest1_7.EBITDA_Sheet1 3 2" xfId="4368" xr:uid="{15868017-8F13-43C9-BF3B-BF0ED0E5286E}"/>
    <cellStyle name="_Row7_Copy of PTT(amended by Janice on CFS)llatest1_7.EBITDA_Sheet1 4" xfId="2338" xr:uid="{00000000-0005-0000-0000-000018090000}"/>
    <cellStyle name="_Row7_Copy of PTT(amended by Janice on CFS)llatest1_7.EBITDA_Sheet1 4 2" xfId="4367" xr:uid="{A53AE699-8B4D-48C5-93D7-169BFFB9B292}"/>
    <cellStyle name="_Row7_Copy of PTT(amended by Janice on CFS)llatest1_7.EBITDA_Sheet1 5" xfId="4372" xr:uid="{EA9FE574-944B-426C-BBB1-B2E1F82DB363}"/>
    <cellStyle name="_Row7_Copy of PTT(amended by Janice on CFS)llatest1_PTT for cash flow Dec 09_mjing" xfId="2339" xr:uid="{00000000-0005-0000-0000-000019090000}"/>
    <cellStyle name="_Row7_Copy of PTT(amended by Janice on CFS)llatest1_PTT for cash flow Dec 09_mjing 2" xfId="2340" xr:uid="{00000000-0005-0000-0000-00001A090000}"/>
    <cellStyle name="_Row7_Copy of PTT(amended by Janice on CFS)llatest1_PTT for cash flow Dec 09_mjing 2 2" xfId="2341" xr:uid="{00000000-0005-0000-0000-00001B090000}"/>
    <cellStyle name="_Row7_Copy of PTT(amended by Janice on CFS)llatest1_PTT for cash flow Dec 09_mjing 2 2 2" xfId="4364" xr:uid="{AA08C877-D744-431D-8376-1A93D80AA614}"/>
    <cellStyle name="_Row7_Copy of PTT(amended by Janice on CFS)llatest1_PTT for cash flow Dec 09_mjing 2 3" xfId="2342" xr:uid="{00000000-0005-0000-0000-00001C090000}"/>
    <cellStyle name="_Row7_Copy of PTT(amended by Janice on CFS)llatest1_PTT for cash flow Dec 09_mjing 2 3 2" xfId="4363" xr:uid="{5CC472F9-C1BD-47DB-814E-1532CC301E86}"/>
    <cellStyle name="_Row7_Copy of PTT(amended by Janice on CFS)llatest1_PTT for cash flow Dec 09_mjing 2 4" xfId="4365" xr:uid="{7FFAF6FE-29BB-41BC-A300-66BA3192F9AC}"/>
    <cellStyle name="_Row7_Copy of PTT(amended by Janice on CFS)llatest1_PTT for cash flow Dec 09_mjing 3" xfId="2343" xr:uid="{00000000-0005-0000-0000-00001D090000}"/>
    <cellStyle name="_Row7_Copy of PTT(amended by Janice on CFS)llatest1_PTT for cash flow Dec 09_mjing 3 2" xfId="4362" xr:uid="{316C0E6B-0C74-4E63-AC9A-D2CA3FF8A10E}"/>
    <cellStyle name="_Row7_Copy of PTT(amended by Janice on CFS)llatest1_PTT for cash flow Dec 09_mjing 4" xfId="2344" xr:uid="{00000000-0005-0000-0000-00001E090000}"/>
    <cellStyle name="_Row7_Copy of PTT(amended by Janice on CFS)llatest1_PTT for cash flow Dec 09_mjing 4 2" xfId="4361" xr:uid="{839A06BF-3F52-4257-A78F-1DB22E7C1D7E}"/>
    <cellStyle name="_Row7_Copy of PTT(amended by Janice on CFS)llatest1_PTT for cash flow Dec 09_mjing 5" xfId="4366" xr:uid="{ADD6C722-ECF1-4B65-8883-6B9ECE388FB7}"/>
    <cellStyle name="_Row7_Copy of PTT(amended by Janice on CFS)llatest1_PTT for cash flow Dec 09_mjing_PTT Reports_30.11.10" xfId="2345" xr:uid="{00000000-0005-0000-0000-00001F090000}"/>
    <cellStyle name="_Row7_Copy of PTT(amended by Janice on CFS)llatest1_PTT for cash flow Dec 09_mjing_PTT Reports_30.11.10 2" xfId="2346" xr:uid="{00000000-0005-0000-0000-000020090000}"/>
    <cellStyle name="_Row7_Copy of PTT(amended by Janice on CFS)llatest1_PTT for cash flow Dec 09_mjing_PTT Reports_30.11.10 2 2" xfId="2347" xr:uid="{00000000-0005-0000-0000-000021090000}"/>
    <cellStyle name="_Row7_Copy of PTT(amended by Janice on CFS)llatest1_PTT for cash flow Dec 09_mjing_PTT Reports_30.11.10 2 2 2" xfId="4358" xr:uid="{4373BBB0-A861-4B09-9541-2D6BB02CB418}"/>
    <cellStyle name="_Row7_Copy of PTT(amended by Janice on CFS)llatest1_PTT for cash flow Dec 09_mjing_PTT Reports_30.11.10 2 3" xfId="2348" xr:uid="{00000000-0005-0000-0000-000022090000}"/>
    <cellStyle name="_Row7_Copy of PTT(amended by Janice on CFS)llatest1_PTT for cash flow Dec 09_mjing_PTT Reports_30.11.10 2 3 2" xfId="4357" xr:uid="{949AE21C-8032-45C1-A2B5-4C5210499C49}"/>
    <cellStyle name="_Row7_Copy of PTT(amended by Janice on CFS)llatest1_PTT for cash flow Dec 09_mjing_PTT Reports_30.11.10 2 4" xfId="4359" xr:uid="{BBA40CF9-1F90-4505-AC12-8E648394D892}"/>
    <cellStyle name="_Row7_Copy of PTT(amended by Janice on CFS)llatest1_PTT for cash flow Dec 09_mjing_PTT Reports_30.11.10 3" xfId="2349" xr:uid="{00000000-0005-0000-0000-000023090000}"/>
    <cellStyle name="_Row7_Copy of PTT(amended by Janice on CFS)llatest1_PTT for cash flow Dec 09_mjing_PTT Reports_30.11.10 3 2" xfId="4356" xr:uid="{7F9D8CF2-258B-4884-8813-25F311E847BC}"/>
    <cellStyle name="_Row7_Copy of PTT(amended by Janice on CFS)llatest1_PTT for cash flow Dec 09_mjing_PTT Reports_30.11.10 4" xfId="2350" xr:uid="{00000000-0005-0000-0000-000024090000}"/>
    <cellStyle name="_Row7_Copy of PTT(amended by Janice on CFS)llatest1_PTT for cash flow Dec 09_mjing_PTT Reports_30.11.10 4 2" xfId="4355" xr:uid="{6D3ADE0F-76A3-4082-98D7-B94D0167D093}"/>
    <cellStyle name="_Row7_Copy of PTT(amended by Janice on CFS)llatest1_PTT for cash flow Dec 09_mjing_PTT Reports_30.11.10 5" xfId="4360" xr:uid="{42D52687-48DD-4822-B78D-B785252907D9}"/>
    <cellStyle name="_Row7_Copy of PTT(amended by Janice on CFS)llatest1_PTT for cash flow Dec 09_mjing_Sheet1" xfId="2351" xr:uid="{00000000-0005-0000-0000-000025090000}"/>
    <cellStyle name="_Row7_Copy of PTT(amended by Janice on CFS)llatest1_PTT for cash flow Dec 09_mjing_Sheet1 2" xfId="2352" xr:uid="{00000000-0005-0000-0000-000026090000}"/>
    <cellStyle name="_Row7_Copy of PTT(amended by Janice on CFS)llatest1_PTT for cash flow Dec 09_mjing_Sheet1 2 2" xfId="2353" xr:uid="{00000000-0005-0000-0000-000027090000}"/>
    <cellStyle name="_Row7_Copy of PTT(amended by Janice on CFS)llatest1_PTT for cash flow Dec 09_mjing_Sheet1 2 2 2" xfId="4352" xr:uid="{5BC88630-EC93-46E4-89CE-4C638C1680EA}"/>
    <cellStyle name="_Row7_Copy of PTT(amended by Janice on CFS)llatest1_PTT for cash flow Dec 09_mjing_Sheet1 2 3" xfId="2354" xr:uid="{00000000-0005-0000-0000-000028090000}"/>
    <cellStyle name="_Row7_Copy of PTT(amended by Janice on CFS)llatest1_PTT for cash flow Dec 09_mjing_Sheet1 2 3 2" xfId="4351" xr:uid="{02FEEAE0-99FF-4951-91E7-B32E9CE43F96}"/>
    <cellStyle name="_Row7_Copy of PTT(amended by Janice on CFS)llatest1_PTT for cash flow Dec 09_mjing_Sheet1 2 4" xfId="4353" xr:uid="{ED8BB9ED-D025-4AD8-AFA7-4619D45496F9}"/>
    <cellStyle name="_Row7_Copy of PTT(amended by Janice on CFS)llatest1_PTT for cash flow Dec 09_mjing_Sheet1 3" xfId="2355" xr:uid="{00000000-0005-0000-0000-000029090000}"/>
    <cellStyle name="_Row7_Copy of PTT(amended by Janice on CFS)llatest1_PTT for cash flow Dec 09_mjing_Sheet1 3 2" xfId="4350" xr:uid="{97F02CD4-0822-4982-A71D-AF5F90256D97}"/>
    <cellStyle name="_Row7_Copy of PTT(amended by Janice on CFS)llatest1_PTT for cash flow Dec 09_mjing_Sheet1 4" xfId="2356" xr:uid="{00000000-0005-0000-0000-00002A090000}"/>
    <cellStyle name="_Row7_Copy of PTT(amended by Janice on CFS)llatest1_PTT for cash flow Dec 09_mjing_Sheet1 4 2" xfId="4349" xr:uid="{3CDB5168-0AEB-4AEB-8873-13B6B7C03FFC}"/>
    <cellStyle name="_Row7_Copy of PTT(amended by Janice on CFS)llatest1_PTT for cash flow Dec 09_mjing_Sheet1 5" xfId="4354" xr:uid="{61CA91BE-A5F5-4BF2-A948-6F53831A2870}"/>
    <cellStyle name="_Row7_Copy of PTT(amended by Janice on CFS)llatest1_PTT Reports_30.11.10" xfId="2357" xr:uid="{00000000-0005-0000-0000-00002B090000}"/>
    <cellStyle name="_Row7_Copy of PTT(amended by Janice on CFS)llatest1_PTT Reports_30.11.10 2" xfId="2358" xr:uid="{00000000-0005-0000-0000-00002C090000}"/>
    <cellStyle name="_Row7_Copy of PTT(amended by Janice on CFS)llatest1_PTT Reports_30.11.10 2 2" xfId="2359" xr:uid="{00000000-0005-0000-0000-00002D090000}"/>
    <cellStyle name="_Row7_Copy of PTT(amended by Janice on CFS)llatest1_PTT Reports_30.11.10 2 2 2" xfId="4346" xr:uid="{28980D32-3D71-40AE-9A3E-BE39503B2507}"/>
    <cellStyle name="_Row7_Copy of PTT(amended by Janice on CFS)llatest1_PTT Reports_30.11.10 2 3" xfId="2360" xr:uid="{00000000-0005-0000-0000-00002E090000}"/>
    <cellStyle name="_Row7_Copy of PTT(amended by Janice on CFS)llatest1_PTT Reports_30.11.10 2 3 2" xfId="4345" xr:uid="{852BFC72-D97A-4084-9774-AE827EF6B121}"/>
    <cellStyle name="_Row7_Copy of PTT(amended by Janice on CFS)llatest1_PTT Reports_30.11.10 2 4" xfId="4347" xr:uid="{ED096B5D-899A-4010-BFC7-BA5EB83AF214}"/>
    <cellStyle name="_Row7_Copy of PTT(amended by Janice on CFS)llatest1_PTT Reports_30.11.10 3" xfId="2361" xr:uid="{00000000-0005-0000-0000-00002F090000}"/>
    <cellStyle name="_Row7_Copy of PTT(amended by Janice on CFS)llatest1_PTT Reports_30.11.10 3 2" xfId="4344" xr:uid="{34F2C331-EDDA-41FA-9EB3-9E1B938369F0}"/>
    <cellStyle name="_Row7_Copy of PTT(amended by Janice on CFS)llatest1_PTT Reports_30.11.10 4" xfId="2362" xr:uid="{00000000-0005-0000-0000-000030090000}"/>
    <cellStyle name="_Row7_Copy of PTT(amended by Janice on CFS)llatest1_PTT Reports_30.11.10 4 2" xfId="4343" xr:uid="{9CD4F3CA-3531-45AF-8899-DDF4AFAF8739}"/>
    <cellStyle name="_Row7_Copy of PTT(amended by Janice on CFS)llatest1_PTT Reports_30.11.10 5" xfId="4348" xr:uid="{F8426F99-134F-496E-A3EA-0D4BE180AB1C}"/>
    <cellStyle name="_Row7_Deferred Tax 31.12.2008" xfId="2363" xr:uid="{00000000-0005-0000-0000-000031090000}"/>
    <cellStyle name="_Row7_Deferred Tax 31.12.2008 2" xfId="2364" xr:uid="{00000000-0005-0000-0000-000032090000}"/>
    <cellStyle name="_Row7_Deferred Tax 31.12.2008 2 2" xfId="2365" xr:uid="{00000000-0005-0000-0000-000033090000}"/>
    <cellStyle name="_Row7_Deferred Tax 31.12.2008 2 2 2" xfId="4340" xr:uid="{0C9D916F-39CB-4FC3-BA43-50CFD1870CFA}"/>
    <cellStyle name="_Row7_Deferred Tax 31.12.2008 2 3" xfId="2366" xr:uid="{00000000-0005-0000-0000-000034090000}"/>
    <cellStyle name="_Row7_Deferred Tax 31.12.2008 2 3 2" xfId="4339" xr:uid="{D671D66B-175A-41BB-AAF1-FD44808DD33C}"/>
    <cellStyle name="_Row7_Deferred Tax 31.12.2008 2 4" xfId="4341" xr:uid="{EEBD204D-84BA-4EB1-A1BD-EB2DCF3108CC}"/>
    <cellStyle name="_Row7_Deferred Tax 31.12.2008 3" xfId="2367" xr:uid="{00000000-0005-0000-0000-000035090000}"/>
    <cellStyle name="_Row7_Deferred Tax 31.12.2008 3 2" xfId="4338" xr:uid="{145EB543-2182-4C5A-9077-78E276235274}"/>
    <cellStyle name="_Row7_Deferred Tax 31.12.2008 4" xfId="2368" xr:uid="{00000000-0005-0000-0000-000036090000}"/>
    <cellStyle name="_Row7_Deferred Tax 31.12.2008 4 2" xfId="4337" xr:uid="{BC2A923C-DC90-4B88-A645-D96749EA3F94}"/>
    <cellStyle name="_Row7_Deferred Tax 31.12.2008 5" xfId="4342" xr:uid="{D3CCEBE5-3AA1-48FB-BC2B-FAA62315596D}"/>
    <cellStyle name="_Row7_Deferred Tax Note_July 2009" xfId="2369" xr:uid="{00000000-0005-0000-0000-000037090000}"/>
    <cellStyle name="_Row7_Deferred Tax Note_July 2009 2" xfId="2370" xr:uid="{00000000-0005-0000-0000-000038090000}"/>
    <cellStyle name="_Row7_Deferred Tax Note_July 2009_7.EBITDA" xfId="2371" xr:uid="{00000000-0005-0000-0000-000039090000}"/>
    <cellStyle name="_Row7_Deferred Tax Note_July 2009_7.EBITDA 2" xfId="2372" xr:uid="{00000000-0005-0000-0000-00003A090000}"/>
    <cellStyle name="_Row7_Deferred Tax Note_July 2009_8. Cash" xfId="2373" xr:uid="{00000000-0005-0000-0000-00003B090000}"/>
    <cellStyle name="_Row7_Deferred Tax Note_July 2009_8. Cash 2" xfId="2374" xr:uid="{00000000-0005-0000-0000-00003C090000}"/>
    <cellStyle name="_Row7_Deferred Tax Note_July 2009_Interest Rate Risk" xfId="2375" xr:uid="{00000000-0005-0000-0000-00003D090000}"/>
    <cellStyle name="_Row7_Deferred Tax Note_July 2009_Interest Rate Risk 2" xfId="2376" xr:uid="{00000000-0005-0000-0000-00003E090000}"/>
    <cellStyle name="_Row7_Deferred Tax Note_July 2009_PTT for cash flow Dec 09_mjing" xfId="2377" xr:uid="{00000000-0005-0000-0000-00003F090000}"/>
    <cellStyle name="_Row7_Deferred Tax Note_July 2009_PTT for cash flow Dec 09_mjing 2" xfId="2378" xr:uid="{00000000-0005-0000-0000-000040090000}"/>
    <cellStyle name="_Row7_Deferred Tax Note_July 2009_PTT Reports_30.11.10" xfId="2379" xr:uid="{00000000-0005-0000-0000-000041090000}"/>
    <cellStyle name="_Row7_Deferred Tax Note_July 2009_PTT Reports_30.11.10 2" xfId="2380" xr:uid="{00000000-0005-0000-0000-000042090000}"/>
    <cellStyle name="_Row7_Deferred Tax Note_July 2009_Sheet1" xfId="2381" xr:uid="{00000000-0005-0000-0000-000043090000}"/>
    <cellStyle name="_Row7_Deferred Tax Note_July 2009_Sheet1 2" xfId="2382" xr:uid="{00000000-0005-0000-0000-000044090000}"/>
    <cellStyle name="_Row7_Deferred Tax Template" xfId="2383" xr:uid="{00000000-0005-0000-0000-000045090000}"/>
    <cellStyle name="_Row7_Deferred Tax Template 2" xfId="2384" xr:uid="{00000000-0005-0000-0000-000046090000}"/>
    <cellStyle name="_Row7_Deferred Tax Template_38.AdminRelated (M)" xfId="2385" xr:uid="{00000000-0005-0000-0000-000047090000}"/>
    <cellStyle name="_Row7_Deferred Tax Template_38.AdminRelated (M) 2" xfId="2386" xr:uid="{00000000-0005-0000-0000-000048090000}"/>
    <cellStyle name="_Row7_Deferred Tax Template_4.CEConso" xfId="2387" xr:uid="{00000000-0005-0000-0000-000049090000}"/>
    <cellStyle name="_Row7_Deferred Tax Template_4.CEConso 2" xfId="2388" xr:uid="{00000000-0005-0000-0000-00004A090000}"/>
    <cellStyle name="_Row7_Deferred Tax Template_4.CEConso_Final 22.1.10" xfId="2389" xr:uid="{00000000-0005-0000-0000-00004B090000}"/>
    <cellStyle name="_Row7_Deferred Tax Template_4.CEConso_Final 22.1.10 2" xfId="2390" xr:uid="{00000000-0005-0000-0000-00004C090000}"/>
    <cellStyle name="_Row7_Deferred Tax Template_7.EBITDA" xfId="2391" xr:uid="{00000000-0005-0000-0000-00004D090000}"/>
    <cellStyle name="_Row7_Deferred Tax Template_7.EBITDA 2" xfId="2392" xr:uid="{00000000-0005-0000-0000-00004E090000}"/>
    <cellStyle name="_Row7_Deferred Tax Template_8. Cash" xfId="2393" xr:uid="{00000000-0005-0000-0000-00004F090000}"/>
    <cellStyle name="_Row7_Deferred Tax Template_8. Cash 2" xfId="2394" xr:uid="{00000000-0005-0000-0000-000050090000}"/>
    <cellStyle name="_Row7_Deferred Tax Template_Interest Rate Risk" xfId="2395" xr:uid="{00000000-0005-0000-0000-000051090000}"/>
    <cellStyle name="_Row7_Deferred Tax Template_Interest Rate Risk 2" xfId="2396" xr:uid="{00000000-0005-0000-0000-000052090000}"/>
    <cellStyle name="_Row7_Deferred Tax Template_PTT for cash flow Dec 09_mjing" xfId="2397" xr:uid="{00000000-0005-0000-0000-000053090000}"/>
    <cellStyle name="_Row7_Deferred Tax Template_PTT for cash flow Dec 09_mjing 2" xfId="2398" xr:uid="{00000000-0005-0000-0000-000054090000}"/>
    <cellStyle name="_Row7_Deferred Tax Template_PTT Reports_30.11.10" xfId="2399" xr:uid="{00000000-0005-0000-0000-000055090000}"/>
    <cellStyle name="_Row7_Deferred Tax Template_PTT Reports_30.11.10 2" xfId="2400" xr:uid="{00000000-0005-0000-0000-000056090000}"/>
    <cellStyle name="_Row7_Deferred Tax Template_Sheet1" xfId="2401" xr:uid="{00000000-0005-0000-0000-000057090000}"/>
    <cellStyle name="_Row7_Deferred Tax Template_Sheet1 2" xfId="2402" xr:uid="{00000000-0005-0000-0000-000058090000}"/>
    <cellStyle name="_Row7_Payable to GC" xfId="2403" xr:uid="{00000000-0005-0000-0000-000059090000}"/>
    <cellStyle name="_Row7_Payable to GC 2" xfId="2404" xr:uid="{00000000-0005-0000-0000-00005A090000}"/>
    <cellStyle name="_Row7_Quarterly Disclosure Information_2nd Quarter 09_0614" xfId="2405" xr:uid="{00000000-0005-0000-0000-00005B090000}"/>
    <cellStyle name="_Row7_Quarterly Disclosure Information_2nd Quarter 09_0614 2" xfId="2406" xr:uid="{00000000-0005-0000-0000-00005C090000}"/>
    <cellStyle name="_Row7_Recon of prov dd 2" xfId="2407" xr:uid="{00000000-0005-0000-0000-00005D090000}"/>
    <cellStyle name="_Row7_Recon of prov dd 2 2" xfId="2408" xr:uid="{00000000-0005-0000-0000-00005E090000}"/>
    <cellStyle name="_Row7_Template-STDMonthlyReport4Conso v3" xfId="2409" xr:uid="{00000000-0005-0000-0000-00005F090000}"/>
    <cellStyle name="_Row7_Template-STDMonthlyReport4Conso v3 2" xfId="2410" xr:uid="{00000000-0005-0000-0000-000060090000}"/>
    <cellStyle name="_Row7_Template-STDMonthlyReport4Conso v3 2 2" xfId="2411" xr:uid="{00000000-0005-0000-0000-000061090000}"/>
    <cellStyle name="_Row7_Template-STDMonthlyReport4Conso v3 2 2 2" xfId="4334" xr:uid="{BF0C9B97-7F86-42BE-8EE3-540EC3978BF1}"/>
    <cellStyle name="_Row7_Template-STDMonthlyReport4Conso v3 2 3" xfId="2412" xr:uid="{00000000-0005-0000-0000-000062090000}"/>
    <cellStyle name="_Row7_Template-STDMonthlyReport4Conso v3 2 3 2" xfId="4333" xr:uid="{2E868636-9E63-4A13-A4FC-6F34DF902FB2}"/>
    <cellStyle name="_Row7_Template-STDMonthlyReport4Conso v3 2 4" xfId="4335" xr:uid="{4C916712-7BD3-4E84-B590-DA5952C93B6A}"/>
    <cellStyle name="_Row7_Template-STDMonthlyReport4Conso v3 3" xfId="2413" xr:uid="{00000000-0005-0000-0000-000063090000}"/>
    <cellStyle name="_Row7_Template-STDMonthlyReport4Conso v3 3 2" xfId="4332" xr:uid="{7EF11C99-D78A-4E0C-B4D2-1AF99C161711}"/>
    <cellStyle name="_Row7_Template-STDMonthlyReport4Conso v3 4" xfId="2414" xr:uid="{00000000-0005-0000-0000-000064090000}"/>
    <cellStyle name="_Row7_Template-STDMonthlyReport4Conso v3 4 2" xfId="4331" xr:uid="{4210D6C6-7BA7-485E-834B-FCE20E05EF37}"/>
    <cellStyle name="_Row7_Template-STDMonthlyReport4Conso v3 5" xfId="4336" xr:uid="{5D6C49C6-A57A-4A3E-A49D-775F57105698}"/>
    <cellStyle name="20% - Accent1 2" xfId="2415" xr:uid="{00000000-0005-0000-0000-000065090000}"/>
    <cellStyle name="20% - Accent1 2 2" xfId="2416" xr:uid="{00000000-0005-0000-0000-000066090000}"/>
    <cellStyle name="20% - Accent1 2 2 2" xfId="2417" xr:uid="{00000000-0005-0000-0000-000067090000}"/>
    <cellStyle name="20% - Accent1 2 3" xfId="2418" xr:uid="{00000000-0005-0000-0000-000068090000}"/>
    <cellStyle name="20% - Accent1 2 4" xfId="2419" xr:uid="{00000000-0005-0000-0000-000069090000}"/>
    <cellStyle name="20% - Accent2 2" xfId="2420" xr:uid="{00000000-0005-0000-0000-00006A090000}"/>
    <cellStyle name="20% - Accent2 2 2" xfId="2421" xr:uid="{00000000-0005-0000-0000-00006B090000}"/>
    <cellStyle name="20% - Accent2 2 2 2" xfId="2422" xr:uid="{00000000-0005-0000-0000-00006C090000}"/>
    <cellStyle name="20% - Accent2 2 3" xfId="2423" xr:uid="{00000000-0005-0000-0000-00006D090000}"/>
    <cellStyle name="20% - Accent2 2 4" xfId="2424" xr:uid="{00000000-0005-0000-0000-00006E090000}"/>
    <cellStyle name="20% - Accent3 2" xfId="2425" xr:uid="{00000000-0005-0000-0000-00006F090000}"/>
    <cellStyle name="20% - Accent3 2 2" xfId="2426" xr:uid="{00000000-0005-0000-0000-000070090000}"/>
    <cellStyle name="20% - Accent3 2 2 2" xfId="2427" xr:uid="{00000000-0005-0000-0000-000071090000}"/>
    <cellStyle name="20% - Accent3 2 3" xfId="2428" xr:uid="{00000000-0005-0000-0000-000072090000}"/>
    <cellStyle name="20% - Accent3 2 4" xfId="2429" xr:uid="{00000000-0005-0000-0000-000073090000}"/>
    <cellStyle name="20% - Accent4 2" xfId="2430" xr:uid="{00000000-0005-0000-0000-000074090000}"/>
    <cellStyle name="20% - Accent4 2 2" xfId="2431" xr:uid="{00000000-0005-0000-0000-000075090000}"/>
    <cellStyle name="20% - Accent4 2 2 2" xfId="2432" xr:uid="{00000000-0005-0000-0000-000076090000}"/>
    <cellStyle name="20% - Accent4 2 3" xfId="2433" xr:uid="{00000000-0005-0000-0000-000077090000}"/>
    <cellStyle name="20% - Accent4 2 4" xfId="2434" xr:uid="{00000000-0005-0000-0000-000078090000}"/>
    <cellStyle name="20% - Accent5 2" xfId="2435" xr:uid="{00000000-0005-0000-0000-000079090000}"/>
    <cellStyle name="20% - Accent5 2 2" xfId="2436" xr:uid="{00000000-0005-0000-0000-00007A090000}"/>
    <cellStyle name="20% - Accent5 2 2 2" xfId="2437" xr:uid="{00000000-0005-0000-0000-00007B090000}"/>
    <cellStyle name="20% - Accent5 2 3" xfId="2438" xr:uid="{00000000-0005-0000-0000-00007C090000}"/>
    <cellStyle name="20% - Accent5 2 4" xfId="2439" xr:uid="{00000000-0005-0000-0000-00007D090000}"/>
    <cellStyle name="20% - Accent6 2" xfId="2440" xr:uid="{00000000-0005-0000-0000-00007E090000}"/>
    <cellStyle name="20% - Accent6 2 2" xfId="2441" xr:uid="{00000000-0005-0000-0000-00007F090000}"/>
    <cellStyle name="20% - Accent6 2 2 2" xfId="2442" xr:uid="{00000000-0005-0000-0000-000080090000}"/>
    <cellStyle name="20% - Accent6 2 3" xfId="2443" xr:uid="{00000000-0005-0000-0000-000081090000}"/>
    <cellStyle name="20% - Accent6 2 4" xfId="2444" xr:uid="{00000000-0005-0000-0000-000082090000}"/>
    <cellStyle name="40% - Accent1 2" xfId="2445" xr:uid="{00000000-0005-0000-0000-000083090000}"/>
    <cellStyle name="40% - Accent1 2 2" xfId="2446" xr:uid="{00000000-0005-0000-0000-000084090000}"/>
    <cellStyle name="40% - Accent1 2 2 2" xfId="2447" xr:uid="{00000000-0005-0000-0000-000085090000}"/>
    <cellStyle name="40% - Accent1 2 3" xfId="2448" xr:uid="{00000000-0005-0000-0000-000086090000}"/>
    <cellStyle name="40% - Accent1 2 4" xfId="2449" xr:uid="{00000000-0005-0000-0000-000087090000}"/>
    <cellStyle name="40% - Accent2 2" xfId="2450" xr:uid="{00000000-0005-0000-0000-000088090000}"/>
    <cellStyle name="40% - Accent2 2 2" xfId="2451" xr:uid="{00000000-0005-0000-0000-000089090000}"/>
    <cellStyle name="40% - Accent2 2 2 2" xfId="2452" xr:uid="{00000000-0005-0000-0000-00008A090000}"/>
    <cellStyle name="40% - Accent2 2 3" xfId="2453" xr:uid="{00000000-0005-0000-0000-00008B090000}"/>
    <cellStyle name="40% - Accent2 2 4" xfId="2454" xr:uid="{00000000-0005-0000-0000-00008C090000}"/>
    <cellStyle name="40% - Accent3 2" xfId="2455" xr:uid="{00000000-0005-0000-0000-00008D090000}"/>
    <cellStyle name="40% - Accent3 2 2" xfId="2456" xr:uid="{00000000-0005-0000-0000-00008E090000}"/>
    <cellStyle name="40% - Accent3 2 2 2" xfId="2457" xr:uid="{00000000-0005-0000-0000-00008F090000}"/>
    <cellStyle name="40% - Accent3 2 3" xfId="2458" xr:uid="{00000000-0005-0000-0000-000090090000}"/>
    <cellStyle name="40% - Accent3 2 4" xfId="2459" xr:uid="{00000000-0005-0000-0000-000091090000}"/>
    <cellStyle name="40% - Accent4 2" xfId="2460" xr:uid="{00000000-0005-0000-0000-000092090000}"/>
    <cellStyle name="40% - Accent4 2 2" xfId="2461" xr:uid="{00000000-0005-0000-0000-000093090000}"/>
    <cellStyle name="40% - Accent4 2 2 2" xfId="2462" xr:uid="{00000000-0005-0000-0000-000094090000}"/>
    <cellStyle name="40% - Accent4 2 3" xfId="2463" xr:uid="{00000000-0005-0000-0000-000095090000}"/>
    <cellStyle name="40% - Accent4 2 4" xfId="2464" xr:uid="{00000000-0005-0000-0000-000096090000}"/>
    <cellStyle name="40% - Accent5 2" xfId="2465" xr:uid="{00000000-0005-0000-0000-000097090000}"/>
    <cellStyle name="40% - Accent5 2 2" xfId="2466" xr:uid="{00000000-0005-0000-0000-000098090000}"/>
    <cellStyle name="40% - Accent5 2 2 2" xfId="2467" xr:uid="{00000000-0005-0000-0000-000099090000}"/>
    <cellStyle name="40% - Accent5 2 3" xfId="2468" xr:uid="{00000000-0005-0000-0000-00009A090000}"/>
    <cellStyle name="40% - Accent5 2 4" xfId="2469" xr:uid="{00000000-0005-0000-0000-00009B090000}"/>
    <cellStyle name="40% - Accent6 2" xfId="2470" xr:uid="{00000000-0005-0000-0000-00009C090000}"/>
    <cellStyle name="40% - Accent6 2 2" xfId="2471" xr:uid="{00000000-0005-0000-0000-00009D090000}"/>
    <cellStyle name="40% - Accent6 2 2 2" xfId="2472" xr:uid="{00000000-0005-0000-0000-00009E090000}"/>
    <cellStyle name="40% - Accent6 2 3" xfId="2473" xr:uid="{00000000-0005-0000-0000-00009F090000}"/>
    <cellStyle name="40% - Accent6 2 4" xfId="2474" xr:uid="{00000000-0005-0000-0000-0000A0090000}"/>
    <cellStyle name="60% - Accent1 2" xfId="2475" xr:uid="{00000000-0005-0000-0000-0000A1090000}"/>
    <cellStyle name="60% - Accent1 2 2" xfId="2476" xr:uid="{00000000-0005-0000-0000-0000A2090000}"/>
    <cellStyle name="60% - Accent1 2 3" xfId="2477" xr:uid="{00000000-0005-0000-0000-0000A3090000}"/>
    <cellStyle name="60% - Accent2 2" xfId="2478" xr:uid="{00000000-0005-0000-0000-0000A4090000}"/>
    <cellStyle name="60% - Accent2 2 2" xfId="2479" xr:uid="{00000000-0005-0000-0000-0000A5090000}"/>
    <cellStyle name="60% - Accent2 2 3" xfId="2480" xr:uid="{00000000-0005-0000-0000-0000A6090000}"/>
    <cellStyle name="60% - Accent3 2" xfId="2481" xr:uid="{00000000-0005-0000-0000-0000A7090000}"/>
    <cellStyle name="60% - Accent3 2 2" xfId="2482" xr:uid="{00000000-0005-0000-0000-0000A8090000}"/>
    <cellStyle name="60% - Accent3 2 3" xfId="2483" xr:uid="{00000000-0005-0000-0000-0000A9090000}"/>
    <cellStyle name="60% - Accent4 2" xfId="2484" xr:uid="{00000000-0005-0000-0000-0000AA090000}"/>
    <cellStyle name="60% - Accent4 2 2" xfId="2485" xr:uid="{00000000-0005-0000-0000-0000AB090000}"/>
    <cellStyle name="60% - Accent4 2 3" xfId="2486" xr:uid="{00000000-0005-0000-0000-0000AC090000}"/>
    <cellStyle name="60% - Accent5 2" xfId="2487" xr:uid="{00000000-0005-0000-0000-0000AD090000}"/>
    <cellStyle name="60% - Accent5 2 2" xfId="2488" xr:uid="{00000000-0005-0000-0000-0000AE090000}"/>
    <cellStyle name="60% - Accent5 2 3" xfId="2489" xr:uid="{00000000-0005-0000-0000-0000AF090000}"/>
    <cellStyle name="60% - Accent6 2" xfId="2490" xr:uid="{00000000-0005-0000-0000-0000B0090000}"/>
    <cellStyle name="60% - Accent6 2 2" xfId="2491" xr:uid="{00000000-0005-0000-0000-0000B1090000}"/>
    <cellStyle name="60% - Accent6 2 3" xfId="2492" xr:uid="{00000000-0005-0000-0000-0000B2090000}"/>
    <cellStyle name="Accent1 - 20%" xfId="2493" xr:uid="{00000000-0005-0000-0000-0000B3090000}"/>
    <cellStyle name="Accent1 - 20% 2" xfId="2494" xr:uid="{00000000-0005-0000-0000-0000B4090000}"/>
    <cellStyle name="Accent1 - 40%" xfId="2495" xr:uid="{00000000-0005-0000-0000-0000B5090000}"/>
    <cellStyle name="Accent1 - 40% 2" xfId="2496" xr:uid="{00000000-0005-0000-0000-0000B6090000}"/>
    <cellStyle name="Accent1 - 60%" xfId="2497" xr:uid="{00000000-0005-0000-0000-0000B7090000}"/>
    <cellStyle name="Accent1 2" xfId="2498" xr:uid="{00000000-0005-0000-0000-0000B8090000}"/>
    <cellStyle name="Accent1 2 2" xfId="2499" xr:uid="{00000000-0005-0000-0000-0000B9090000}"/>
    <cellStyle name="Accent1 2 3" xfId="2500" xr:uid="{00000000-0005-0000-0000-0000BA090000}"/>
    <cellStyle name="Accent2 - 20%" xfId="2501" xr:uid="{00000000-0005-0000-0000-0000BB090000}"/>
    <cellStyle name="Accent2 - 20% 2" xfId="2502" xr:uid="{00000000-0005-0000-0000-0000BC090000}"/>
    <cellStyle name="Accent2 - 40%" xfId="2503" xr:uid="{00000000-0005-0000-0000-0000BD090000}"/>
    <cellStyle name="Accent2 - 40% 2" xfId="2504" xr:uid="{00000000-0005-0000-0000-0000BE090000}"/>
    <cellStyle name="Accent2 - 60%" xfId="2505" xr:uid="{00000000-0005-0000-0000-0000BF090000}"/>
    <cellStyle name="Accent2 2" xfId="2506" xr:uid="{00000000-0005-0000-0000-0000C0090000}"/>
    <cellStyle name="Accent2 2 2" xfId="2507" xr:uid="{00000000-0005-0000-0000-0000C1090000}"/>
    <cellStyle name="Accent2 2 3" xfId="2508" xr:uid="{00000000-0005-0000-0000-0000C2090000}"/>
    <cellStyle name="Accent3 - 20%" xfId="2509" xr:uid="{00000000-0005-0000-0000-0000C3090000}"/>
    <cellStyle name="Accent3 - 20% 2" xfId="2510" xr:uid="{00000000-0005-0000-0000-0000C4090000}"/>
    <cellStyle name="Accent3 - 40%" xfId="2511" xr:uid="{00000000-0005-0000-0000-0000C5090000}"/>
    <cellStyle name="Accent3 - 40% 2" xfId="2512" xr:uid="{00000000-0005-0000-0000-0000C6090000}"/>
    <cellStyle name="Accent3 - 60%" xfId="2513" xr:uid="{00000000-0005-0000-0000-0000C7090000}"/>
    <cellStyle name="Accent3 2" xfId="2514" xr:uid="{00000000-0005-0000-0000-0000C8090000}"/>
    <cellStyle name="Accent3 2 2" xfId="2515" xr:uid="{00000000-0005-0000-0000-0000C9090000}"/>
    <cellStyle name="Accent3 2 3" xfId="2516" xr:uid="{00000000-0005-0000-0000-0000CA090000}"/>
    <cellStyle name="Accent4 - 20%" xfId="2517" xr:uid="{00000000-0005-0000-0000-0000CB090000}"/>
    <cellStyle name="Accent4 - 20% 2" xfId="2518" xr:uid="{00000000-0005-0000-0000-0000CC090000}"/>
    <cellStyle name="Accent4 - 40%" xfId="2519" xr:uid="{00000000-0005-0000-0000-0000CD090000}"/>
    <cellStyle name="Accent4 - 40% 2" xfId="2520" xr:uid="{00000000-0005-0000-0000-0000CE090000}"/>
    <cellStyle name="Accent4 - 60%" xfId="2521" xr:uid="{00000000-0005-0000-0000-0000CF090000}"/>
    <cellStyle name="Accent4 2" xfId="2522" xr:uid="{00000000-0005-0000-0000-0000D0090000}"/>
    <cellStyle name="Accent4 2 2" xfId="2523" xr:uid="{00000000-0005-0000-0000-0000D1090000}"/>
    <cellStyle name="Accent4 2 3" xfId="2524" xr:uid="{00000000-0005-0000-0000-0000D2090000}"/>
    <cellStyle name="Accent5 - 20%" xfId="2525" xr:uid="{00000000-0005-0000-0000-0000D3090000}"/>
    <cellStyle name="Accent5 - 20% 2" xfId="2526" xr:uid="{00000000-0005-0000-0000-0000D4090000}"/>
    <cellStyle name="Accent5 - 40%" xfId="2527" xr:uid="{00000000-0005-0000-0000-0000D5090000}"/>
    <cellStyle name="Accent5 - 40% 2" xfId="2528" xr:uid="{00000000-0005-0000-0000-0000D6090000}"/>
    <cellStyle name="Accent5 - 60%" xfId="2529" xr:uid="{00000000-0005-0000-0000-0000D7090000}"/>
    <cellStyle name="Accent5 2" xfId="2530" xr:uid="{00000000-0005-0000-0000-0000D8090000}"/>
    <cellStyle name="Accent5 2 2" xfId="2531" xr:uid="{00000000-0005-0000-0000-0000D9090000}"/>
    <cellStyle name="Accent5 2 3" xfId="2532" xr:uid="{00000000-0005-0000-0000-0000DA090000}"/>
    <cellStyle name="Accent6 - 20%" xfId="2533" xr:uid="{00000000-0005-0000-0000-0000DB090000}"/>
    <cellStyle name="Accent6 - 20% 2" xfId="2534" xr:uid="{00000000-0005-0000-0000-0000DC090000}"/>
    <cellStyle name="Accent6 - 40%" xfId="2535" xr:uid="{00000000-0005-0000-0000-0000DD090000}"/>
    <cellStyle name="Accent6 - 40% 2" xfId="2536" xr:uid="{00000000-0005-0000-0000-0000DE090000}"/>
    <cellStyle name="Accent6 - 60%" xfId="2537" xr:uid="{00000000-0005-0000-0000-0000DF090000}"/>
    <cellStyle name="Accent6 2" xfId="2538" xr:uid="{00000000-0005-0000-0000-0000E0090000}"/>
    <cellStyle name="Accent6 2 2" xfId="2539" xr:uid="{00000000-0005-0000-0000-0000E1090000}"/>
    <cellStyle name="Accent6 2 3" xfId="2540" xr:uid="{00000000-0005-0000-0000-0000E2090000}"/>
    <cellStyle name="Bad 2" xfId="2541" xr:uid="{00000000-0005-0000-0000-0000E3090000}"/>
    <cellStyle name="Bad 2 2" xfId="2542" xr:uid="{00000000-0005-0000-0000-0000E4090000}"/>
    <cellStyle name="Bad 2 3" xfId="2543" xr:uid="{00000000-0005-0000-0000-0000E5090000}"/>
    <cellStyle name="Calc Currency (0)" xfId="2544" xr:uid="{00000000-0005-0000-0000-0000E6090000}"/>
    <cellStyle name="Calc Currency (0) 2" xfId="2545" xr:uid="{00000000-0005-0000-0000-0000E7090000}"/>
    <cellStyle name="Calc Currency (0) 2 2" xfId="2546" xr:uid="{00000000-0005-0000-0000-0000E8090000}"/>
    <cellStyle name="Calc Currency (0) 3" xfId="2547" xr:uid="{00000000-0005-0000-0000-0000E9090000}"/>
    <cellStyle name="Calc Currency (2)" xfId="2548" xr:uid="{00000000-0005-0000-0000-0000EA090000}"/>
    <cellStyle name="Calc Percent (0)" xfId="2549" xr:uid="{00000000-0005-0000-0000-0000EB090000}"/>
    <cellStyle name="Calc Percent (1)" xfId="2550" xr:uid="{00000000-0005-0000-0000-0000EC090000}"/>
    <cellStyle name="Calc Percent (1) 2" xfId="2551" xr:uid="{00000000-0005-0000-0000-0000ED090000}"/>
    <cellStyle name="Calc Percent (1) 2 2" xfId="2552" xr:uid="{00000000-0005-0000-0000-0000EE090000}"/>
    <cellStyle name="Calc Percent (2)" xfId="2553" xr:uid="{00000000-0005-0000-0000-0000EF090000}"/>
    <cellStyle name="Calc Percent (2) 2" xfId="2554" xr:uid="{00000000-0005-0000-0000-0000F0090000}"/>
    <cellStyle name="Calc Percent (2) 2 2" xfId="2555" xr:uid="{00000000-0005-0000-0000-0000F1090000}"/>
    <cellStyle name="Calc Percent (2) 3" xfId="2556" xr:uid="{00000000-0005-0000-0000-0000F2090000}"/>
    <cellStyle name="Calc Units (0)" xfId="2557" xr:uid="{00000000-0005-0000-0000-0000F3090000}"/>
    <cellStyle name="Calc Units (0) 2" xfId="2558" xr:uid="{00000000-0005-0000-0000-0000F4090000}"/>
    <cellStyle name="Calc Units (0) 2 2" xfId="2559" xr:uid="{00000000-0005-0000-0000-0000F5090000}"/>
    <cellStyle name="Calc Units (0) 3" xfId="2560" xr:uid="{00000000-0005-0000-0000-0000F6090000}"/>
    <cellStyle name="Calc Units (1)" xfId="2561" xr:uid="{00000000-0005-0000-0000-0000F7090000}"/>
    <cellStyle name="Calc Units (1) 2" xfId="2562" xr:uid="{00000000-0005-0000-0000-0000F8090000}"/>
    <cellStyle name="Calc Units (1) 2 2" xfId="2563" xr:uid="{00000000-0005-0000-0000-0000F9090000}"/>
    <cellStyle name="Calc Units (1) 3" xfId="2564" xr:uid="{00000000-0005-0000-0000-0000FA090000}"/>
    <cellStyle name="Calc Units (2)" xfId="2565" xr:uid="{00000000-0005-0000-0000-0000FB090000}"/>
    <cellStyle name="Calculation 2" xfId="2566" xr:uid="{00000000-0005-0000-0000-0000FC090000}"/>
    <cellStyle name="Calculation 2 2" xfId="2567" xr:uid="{00000000-0005-0000-0000-0000FD090000}"/>
    <cellStyle name="Calculation 2 2 2" xfId="2568" xr:uid="{00000000-0005-0000-0000-0000FE090000}"/>
    <cellStyle name="Calculation 2 2 2 2" xfId="2569" xr:uid="{00000000-0005-0000-0000-0000FF090000}"/>
    <cellStyle name="Calculation 2 2 2 2 2" xfId="4327" xr:uid="{8BA4CC79-D05B-4804-8D37-C38BC39DC624}"/>
    <cellStyle name="Calculation 2 2 2 3" xfId="2570" xr:uid="{00000000-0005-0000-0000-0000000A0000}"/>
    <cellStyle name="Calculation 2 2 2 3 2" xfId="4326" xr:uid="{63E3C66F-B5EB-43D8-A88A-20FF9237BBCD}"/>
    <cellStyle name="Calculation 2 2 2 4" xfId="4328" xr:uid="{FA36271D-084E-42F6-9663-B8BB9269724C}"/>
    <cellStyle name="Calculation 2 2 3" xfId="2571" xr:uid="{00000000-0005-0000-0000-0000010A0000}"/>
    <cellStyle name="Calculation 2 2 3 2" xfId="4325" xr:uid="{5C38EACA-6438-4B35-A6E4-D21683BBD8AD}"/>
    <cellStyle name="Calculation 2 2 4" xfId="2572" xr:uid="{00000000-0005-0000-0000-0000020A0000}"/>
    <cellStyle name="Calculation 2 2 4 2" xfId="4324" xr:uid="{4A7C20AA-E857-477A-85FA-4DBD2FC45FB1}"/>
    <cellStyle name="Calculation 2 2 5" xfId="4329" xr:uid="{9C31E5CE-F510-4190-939B-810FBBAB8DFE}"/>
    <cellStyle name="Calculation 2 3" xfId="2573" xr:uid="{00000000-0005-0000-0000-0000030A0000}"/>
    <cellStyle name="Calculation 2 4" xfId="2574" xr:uid="{00000000-0005-0000-0000-0000040A0000}"/>
    <cellStyle name="Calculation 2 4 2" xfId="2575" xr:uid="{00000000-0005-0000-0000-0000050A0000}"/>
    <cellStyle name="Calculation 2 4 2 2" xfId="4322" xr:uid="{B5694BAD-EF2B-44DD-855E-ED4912D5E235}"/>
    <cellStyle name="Calculation 2 4 3" xfId="2576" xr:uid="{00000000-0005-0000-0000-0000060A0000}"/>
    <cellStyle name="Calculation 2 4 3 2" xfId="4321" xr:uid="{E4ED7FC2-CEF6-4E1C-B00C-AEF967C315DC}"/>
    <cellStyle name="Calculation 2 4 4" xfId="4323" xr:uid="{A76CACE3-8A2F-4D56-8750-0E53C579CD2F}"/>
    <cellStyle name="Calculation 2 5" xfId="2577" xr:uid="{00000000-0005-0000-0000-0000070A0000}"/>
    <cellStyle name="Calculation 2 5 2" xfId="4320" xr:uid="{A8A77CB3-8060-4FD0-AC6D-7D201B521EB0}"/>
    <cellStyle name="Calculation 2 6" xfId="2578" xr:uid="{00000000-0005-0000-0000-0000080A0000}"/>
    <cellStyle name="Calculation 2 6 2" xfId="4319" xr:uid="{52CE3A8D-4953-48A0-9E8B-A8FF976D5BD7}"/>
    <cellStyle name="Calculation 2 7" xfId="4330" xr:uid="{E254870F-0A2E-4E1C-833C-6561109D2C12}"/>
    <cellStyle name="Change A&amp;ll" xfId="1" xr:uid="{00000000-0005-0000-0000-0000090A0000}"/>
    <cellStyle name="Check Cell 2" xfId="2579" xr:uid="{00000000-0005-0000-0000-00000A0A0000}"/>
    <cellStyle name="Check Cell 2 2" xfId="2580" xr:uid="{00000000-0005-0000-0000-00000B0A0000}"/>
    <cellStyle name="Check Cell 2 3" xfId="2581" xr:uid="{00000000-0005-0000-0000-00000C0A0000}"/>
    <cellStyle name="Comma" xfId="2" builtinId="3"/>
    <cellStyle name="Comma [00]" xfId="2583" xr:uid="{00000000-0005-0000-0000-00000E0A0000}"/>
    <cellStyle name="Comma [00] 2" xfId="2584" xr:uid="{00000000-0005-0000-0000-00000F0A0000}"/>
    <cellStyle name="Comma [00] 2 2" xfId="2585" xr:uid="{00000000-0005-0000-0000-0000100A0000}"/>
    <cellStyle name="Comma [00] 3" xfId="2586" xr:uid="{00000000-0005-0000-0000-0000110A0000}"/>
    <cellStyle name="Comma 10" xfId="2587" xr:uid="{00000000-0005-0000-0000-0000120A0000}"/>
    <cellStyle name="Comma 10 2" xfId="2588" xr:uid="{00000000-0005-0000-0000-0000130A0000}"/>
    <cellStyle name="Comma 11" xfId="2589" xr:uid="{00000000-0005-0000-0000-0000140A0000}"/>
    <cellStyle name="Comma 11 2" xfId="2590" xr:uid="{00000000-0005-0000-0000-0000150A0000}"/>
    <cellStyle name="Comma 12" xfId="2591" xr:uid="{00000000-0005-0000-0000-0000160A0000}"/>
    <cellStyle name="Comma 12 2" xfId="2592" xr:uid="{00000000-0005-0000-0000-0000170A0000}"/>
    <cellStyle name="Comma 13" xfId="2593" xr:uid="{00000000-0005-0000-0000-0000180A0000}"/>
    <cellStyle name="Comma 13 2" xfId="2594" xr:uid="{00000000-0005-0000-0000-0000190A0000}"/>
    <cellStyle name="Comma 14" xfId="2595" xr:uid="{00000000-0005-0000-0000-00001A0A0000}"/>
    <cellStyle name="Comma 14 2" xfId="2596" xr:uid="{00000000-0005-0000-0000-00001B0A0000}"/>
    <cellStyle name="Comma 15" xfId="2597" xr:uid="{00000000-0005-0000-0000-00001C0A0000}"/>
    <cellStyle name="Comma 15 2" xfId="2598" xr:uid="{00000000-0005-0000-0000-00001D0A0000}"/>
    <cellStyle name="Comma 16" xfId="2599" xr:uid="{00000000-0005-0000-0000-00001E0A0000}"/>
    <cellStyle name="Comma 16 2" xfId="2600" xr:uid="{00000000-0005-0000-0000-00001F0A0000}"/>
    <cellStyle name="Comma 17" xfId="2601" xr:uid="{00000000-0005-0000-0000-0000200A0000}"/>
    <cellStyle name="Comma 17 2" xfId="2602" xr:uid="{00000000-0005-0000-0000-0000210A0000}"/>
    <cellStyle name="Comma 18" xfId="2603" xr:uid="{00000000-0005-0000-0000-0000220A0000}"/>
    <cellStyle name="Comma 18 2" xfId="2604" xr:uid="{00000000-0005-0000-0000-0000230A0000}"/>
    <cellStyle name="Comma 19" xfId="2605" xr:uid="{00000000-0005-0000-0000-0000240A0000}"/>
    <cellStyle name="Comma 19 2" xfId="2606" xr:uid="{00000000-0005-0000-0000-0000250A0000}"/>
    <cellStyle name="Comma 19 2 2" xfId="2607" xr:uid="{00000000-0005-0000-0000-0000260A0000}"/>
    <cellStyle name="Comma 19 2 2 2" xfId="2608" xr:uid="{00000000-0005-0000-0000-0000270A0000}"/>
    <cellStyle name="Comma 19 2 2 3" xfId="2609" xr:uid="{00000000-0005-0000-0000-0000280A0000}"/>
    <cellStyle name="Comma 19 2 3" xfId="2610" xr:uid="{00000000-0005-0000-0000-0000290A0000}"/>
    <cellStyle name="Comma 19 2 3 2" xfId="2611" xr:uid="{00000000-0005-0000-0000-00002A0A0000}"/>
    <cellStyle name="Comma 19 2 4" xfId="2612" xr:uid="{00000000-0005-0000-0000-00002B0A0000}"/>
    <cellStyle name="Comma 19 2 5" xfId="2613" xr:uid="{00000000-0005-0000-0000-00002C0A0000}"/>
    <cellStyle name="Comma 19 3" xfId="2614" xr:uid="{00000000-0005-0000-0000-00002D0A0000}"/>
    <cellStyle name="Comma 19 3 2" xfId="2615" xr:uid="{00000000-0005-0000-0000-00002E0A0000}"/>
    <cellStyle name="Comma 19 3 3" xfId="2616" xr:uid="{00000000-0005-0000-0000-00002F0A0000}"/>
    <cellStyle name="Comma 19 4" xfId="2617" xr:uid="{00000000-0005-0000-0000-0000300A0000}"/>
    <cellStyle name="Comma 19 4 2" xfId="2618" xr:uid="{00000000-0005-0000-0000-0000310A0000}"/>
    <cellStyle name="Comma 19 5" xfId="2619" xr:uid="{00000000-0005-0000-0000-0000320A0000}"/>
    <cellStyle name="Comma 19 6" xfId="2620" xr:uid="{00000000-0005-0000-0000-0000330A0000}"/>
    <cellStyle name="Comma 2" xfId="3" xr:uid="{00000000-0005-0000-0000-0000340A0000}"/>
    <cellStyle name="Comma 2 2" xfId="2622" xr:uid="{00000000-0005-0000-0000-0000350A0000}"/>
    <cellStyle name="Comma 2 2 2" xfId="2623" xr:uid="{00000000-0005-0000-0000-0000360A0000}"/>
    <cellStyle name="Comma 2 2 3" xfId="2624" xr:uid="{00000000-0005-0000-0000-0000370A0000}"/>
    <cellStyle name="Comma 2 2 3 2" xfId="2625" xr:uid="{00000000-0005-0000-0000-0000380A0000}"/>
    <cellStyle name="Comma 2 2 4" xfId="2626" xr:uid="{00000000-0005-0000-0000-0000390A0000}"/>
    <cellStyle name="Comma 2 2 5" xfId="2627" xr:uid="{00000000-0005-0000-0000-00003A0A0000}"/>
    <cellStyle name="Comma 2 3" xfId="2628" xr:uid="{00000000-0005-0000-0000-00003B0A0000}"/>
    <cellStyle name="Comma 2 4" xfId="2629" xr:uid="{00000000-0005-0000-0000-00003C0A0000}"/>
    <cellStyle name="Comma 2 5" xfId="2630" xr:uid="{00000000-0005-0000-0000-00003D0A0000}"/>
    <cellStyle name="Comma 2 6" xfId="2621" xr:uid="{00000000-0005-0000-0000-00003E0A0000}"/>
    <cellStyle name="Comma 2 7" xfId="3475" xr:uid="{00000000-0005-0000-0000-00003F0A0000}"/>
    <cellStyle name="Comma 20" xfId="2631" xr:uid="{00000000-0005-0000-0000-0000400A0000}"/>
    <cellStyle name="Comma 21" xfId="2632" xr:uid="{00000000-0005-0000-0000-0000410A0000}"/>
    <cellStyle name="Comma 21 2" xfId="2633" xr:uid="{00000000-0005-0000-0000-0000420A0000}"/>
    <cellStyle name="Comma 21 2 2" xfId="3368" xr:uid="{00000000-0005-0000-0000-0000430A0000}"/>
    <cellStyle name="Comma 22" xfId="2634" xr:uid="{00000000-0005-0000-0000-0000440A0000}"/>
    <cellStyle name="Comma 22 2" xfId="2635" xr:uid="{00000000-0005-0000-0000-0000450A0000}"/>
    <cellStyle name="Comma 22 2 2" xfId="3369" xr:uid="{00000000-0005-0000-0000-0000460A0000}"/>
    <cellStyle name="Comma 23" xfId="2636" xr:uid="{00000000-0005-0000-0000-0000470A0000}"/>
    <cellStyle name="Comma 23 2" xfId="2637" xr:uid="{00000000-0005-0000-0000-0000480A0000}"/>
    <cellStyle name="Comma 23 2 2" xfId="3370" xr:uid="{00000000-0005-0000-0000-0000490A0000}"/>
    <cellStyle name="Comma 24" xfId="2638" xr:uid="{00000000-0005-0000-0000-00004A0A0000}"/>
    <cellStyle name="Comma 24 2" xfId="3371" xr:uid="{00000000-0005-0000-0000-00004B0A0000}"/>
    <cellStyle name="Comma 25" xfId="2639" xr:uid="{00000000-0005-0000-0000-00004C0A0000}"/>
    <cellStyle name="Comma 25 2" xfId="2640" xr:uid="{00000000-0005-0000-0000-00004D0A0000}"/>
    <cellStyle name="Comma 25 2 2" xfId="3372" xr:uid="{00000000-0005-0000-0000-00004E0A0000}"/>
    <cellStyle name="Comma 25 3" xfId="2641" xr:uid="{00000000-0005-0000-0000-00004F0A0000}"/>
    <cellStyle name="Comma 26" xfId="2642" xr:uid="{00000000-0005-0000-0000-0000500A0000}"/>
    <cellStyle name="Comma 26 2" xfId="3373" xr:uid="{00000000-0005-0000-0000-0000510A0000}"/>
    <cellStyle name="Comma 27" xfId="2643" xr:uid="{00000000-0005-0000-0000-0000520A0000}"/>
    <cellStyle name="Comma 27 2" xfId="3374" xr:uid="{00000000-0005-0000-0000-0000530A0000}"/>
    <cellStyle name="Comma 28" xfId="2644" xr:uid="{00000000-0005-0000-0000-0000540A0000}"/>
    <cellStyle name="Comma 28 2" xfId="3375" xr:uid="{00000000-0005-0000-0000-0000550A0000}"/>
    <cellStyle name="Comma 29" xfId="2645" xr:uid="{00000000-0005-0000-0000-0000560A0000}"/>
    <cellStyle name="Comma 29 2" xfId="3376" xr:uid="{00000000-0005-0000-0000-0000570A0000}"/>
    <cellStyle name="Comma 3" xfId="4" xr:uid="{00000000-0005-0000-0000-0000580A0000}"/>
    <cellStyle name="Comma 3 2" xfId="2647" xr:uid="{00000000-0005-0000-0000-0000590A0000}"/>
    <cellStyle name="Comma 3 2 2" xfId="2648" xr:uid="{00000000-0005-0000-0000-00005A0A0000}"/>
    <cellStyle name="Comma 3 2 2 2" xfId="2649" xr:uid="{00000000-0005-0000-0000-00005B0A0000}"/>
    <cellStyle name="Comma 3 2 3" xfId="2650" xr:uid="{00000000-0005-0000-0000-00005C0A0000}"/>
    <cellStyle name="Comma 3 3" xfId="2651" xr:uid="{00000000-0005-0000-0000-00005D0A0000}"/>
    <cellStyle name="Comma 3 3 2" xfId="2652" xr:uid="{00000000-0005-0000-0000-00005E0A0000}"/>
    <cellStyle name="Comma 3 3 3" xfId="2653" xr:uid="{00000000-0005-0000-0000-00005F0A0000}"/>
    <cellStyle name="Comma 3 3 4" xfId="2654" xr:uid="{00000000-0005-0000-0000-0000600A0000}"/>
    <cellStyle name="Comma 3 3 5" xfId="2655" xr:uid="{00000000-0005-0000-0000-0000610A0000}"/>
    <cellStyle name="Comma 3 3 6" xfId="2656" xr:uid="{00000000-0005-0000-0000-0000620A0000}"/>
    <cellStyle name="Comma 3 3 7" xfId="2657" xr:uid="{00000000-0005-0000-0000-0000630A0000}"/>
    <cellStyle name="Comma 3 4" xfId="2658" xr:uid="{00000000-0005-0000-0000-0000640A0000}"/>
    <cellStyle name="Comma 3 5" xfId="2659" xr:uid="{00000000-0005-0000-0000-0000650A0000}"/>
    <cellStyle name="Comma 3 6" xfId="2660" xr:uid="{00000000-0005-0000-0000-0000660A0000}"/>
    <cellStyle name="Comma 3 7" xfId="2661" xr:uid="{00000000-0005-0000-0000-0000670A0000}"/>
    <cellStyle name="Comma 3 8" xfId="2646" xr:uid="{00000000-0005-0000-0000-0000680A0000}"/>
    <cellStyle name="Comma 3 9" xfId="3476" xr:uid="{00000000-0005-0000-0000-0000690A0000}"/>
    <cellStyle name="Comma 30" xfId="2662" xr:uid="{00000000-0005-0000-0000-00006A0A0000}"/>
    <cellStyle name="Comma 30 2" xfId="3377" xr:uid="{00000000-0005-0000-0000-00006B0A0000}"/>
    <cellStyle name="Comma 31" xfId="2663" xr:uid="{00000000-0005-0000-0000-00006C0A0000}"/>
    <cellStyle name="Comma 31 2" xfId="3378" xr:uid="{00000000-0005-0000-0000-00006D0A0000}"/>
    <cellStyle name="Comma 32" xfId="2664" xr:uid="{00000000-0005-0000-0000-00006E0A0000}"/>
    <cellStyle name="Comma 32 2" xfId="3379" xr:uid="{00000000-0005-0000-0000-00006F0A0000}"/>
    <cellStyle name="Comma 33" xfId="2665" xr:uid="{00000000-0005-0000-0000-0000700A0000}"/>
    <cellStyle name="Comma 34" xfId="2666" xr:uid="{00000000-0005-0000-0000-0000710A0000}"/>
    <cellStyle name="Comma 35" xfId="2667" xr:uid="{00000000-0005-0000-0000-0000720A0000}"/>
    <cellStyle name="Comma 36" xfId="2668" xr:uid="{00000000-0005-0000-0000-0000730A0000}"/>
    <cellStyle name="Comma 36 2" xfId="3380" xr:uid="{00000000-0005-0000-0000-0000740A0000}"/>
    <cellStyle name="Comma 37" xfId="2669" xr:uid="{00000000-0005-0000-0000-0000750A0000}"/>
    <cellStyle name="Comma 37 2" xfId="3381" xr:uid="{00000000-0005-0000-0000-0000760A0000}"/>
    <cellStyle name="Comma 38" xfId="2670" xr:uid="{00000000-0005-0000-0000-0000770A0000}"/>
    <cellStyle name="Comma 38 2" xfId="3382" xr:uid="{00000000-0005-0000-0000-0000780A0000}"/>
    <cellStyle name="Comma 39" xfId="2671" xr:uid="{00000000-0005-0000-0000-0000790A0000}"/>
    <cellStyle name="Comma 39 2" xfId="3383" xr:uid="{00000000-0005-0000-0000-00007A0A0000}"/>
    <cellStyle name="Comma 4" xfId="2672" xr:uid="{00000000-0005-0000-0000-00007B0A0000}"/>
    <cellStyle name="Comma 4 2" xfId="2673" xr:uid="{00000000-0005-0000-0000-00007C0A0000}"/>
    <cellStyle name="Comma 4 2 2" xfId="2674" xr:uid="{00000000-0005-0000-0000-00007D0A0000}"/>
    <cellStyle name="Comma 4 2 3" xfId="2675" xr:uid="{00000000-0005-0000-0000-00007E0A0000}"/>
    <cellStyle name="Comma 4 2 4" xfId="2676" xr:uid="{00000000-0005-0000-0000-00007F0A0000}"/>
    <cellStyle name="Comma 4 3" xfId="2677" xr:uid="{00000000-0005-0000-0000-0000800A0000}"/>
    <cellStyle name="Comma 4 3 2" xfId="2678" xr:uid="{00000000-0005-0000-0000-0000810A0000}"/>
    <cellStyle name="Comma 4 4" xfId="2679" xr:uid="{00000000-0005-0000-0000-0000820A0000}"/>
    <cellStyle name="Comma 4 5" xfId="2680" xr:uid="{00000000-0005-0000-0000-0000830A0000}"/>
    <cellStyle name="Comma 40" xfId="2582" xr:uid="{00000000-0005-0000-0000-0000840A0000}"/>
    <cellStyle name="Comma 41" xfId="3358" xr:uid="{00000000-0005-0000-0000-0000850A0000}"/>
    <cellStyle name="Comma 42" xfId="3356" xr:uid="{00000000-0005-0000-0000-0000860A0000}"/>
    <cellStyle name="Comma 43" xfId="3359" xr:uid="{00000000-0005-0000-0000-0000870A0000}"/>
    <cellStyle name="Comma 43 2" xfId="3384" xr:uid="{00000000-0005-0000-0000-0000880A0000}"/>
    <cellStyle name="Comma 44" xfId="3355" xr:uid="{00000000-0005-0000-0000-0000890A0000}"/>
    <cellStyle name="Comma 44 2" xfId="3385" xr:uid="{00000000-0005-0000-0000-00008A0A0000}"/>
    <cellStyle name="Comma 45" xfId="3357" xr:uid="{00000000-0005-0000-0000-00008B0A0000}"/>
    <cellStyle name="Comma 45 2" xfId="3386" xr:uid="{00000000-0005-0000-0000-00008C0A0000}"/>
    <cellStyle name="Comma 46" xfId="3354" xr:uid="{00000000-0005-0000-0000-00008D0A0000}"/>
    <cellStyle name="Comma 46 2" xfId="3387" xr:uid="{00000000-0005-0000-0000-00008E0A0000}"/>
    <cellStyle name="Comma 47" xfId="3388" xr:uid="{00000000-0005-0000-0000-00008F0A0000}"/>
    <cellStyle name="Comma 48" xfId="3389" xr:uid="{00000000-0005-0000-0000-0000900A0000}"/>
    <cellStyle name="Comma 49" xfId="3390" xr:uid="{00000000-0005-0000-0000-0000910A0000}"/>
    <cellStyle name="Comma 5" xfId="2681" xr:uid="{00000000-0005-0000-0000-0000920A0000}"/>
    <cellStyle name="Comma 5 2" xfId="2682" xr:uid="{00000000-0005-0000-0000-0000930A0000}"/>
    <cellStyle name="Comma 5 3" xfId="2683" xr:uid="{00000000-0005-0000-0000-0000940A0000}"/>
    <cellStyle name="Comma 5 4" xfId="2684" xr:uid="{00000000-0005-0000-0000-0000950A0000}"/>
    <cellStyle name="Comma 5 4 2" xfId="2685" xr:uid="{00000000-0005-0000-0000-0000960A0000}"/>
    <cellStyle name="Comma 5 5" xfId="2686" xr:uid="{00000000-0005-0000-0000-0000970A0000}"/>
    <cellStyle name="Comma 5 6" xfId="2687" xr:uid="{00000000-0005-0000-0000-0000980A0000}"/>
    <cellStyle name="Comma 50" xfId="3391" xr:uid="{00000000-0005-0000-0000-0000990A0000}"/>
    <cellStyle name="Comma 51" xfId="3392" xr:uid="{00000000-0005-0000-0000-00009A0A0000}"/>
    <cellStyle name="Comma 52" xfId="3393" xr:uid="{00000000-0005-0000-0000-00009B0A0000}"/>
    <cellStyle name="Comma 53" xfId="3394" xr:uid="{00000000-0005-0000-0000-00009C0A0000}"/>
    <cellStyle name="Comma 54" xfId="2688" xr:uid="{00000000-0005-0000-0000-00009D0A0000}"/>
    <cellStyle name="Comma 54 2" xfId="3395" xr:uid="{00000000-0005-0000-0000-00009E0A0000}"/>
    <cellStyle name="Comma 55" xfId="3396" xr:uid="{00000000-0005-0000-0000-00009F0A0000}"/>
    <cellStyle name="Comma 56" xfId="3397" xr:uid="{00000000-0005-0000-0000-0000A00A0000}"/>
    <cellStyle name="Comma 57" xfId="3398" xr:uid="{00000000-0005-0000-0000-0000A10A0000}"/>
    <cellStyle name="Comma 58" xfId="3399" xr:uid="{00000000-0005-0000-0000-0000A20A0000}"/>
    <cellStyle name="Comma 59" xfId="3400" xr:uid="{00000000-0005-0000-0000-0000A30A0000}"/>
    <cellStyle name="Comma 6" xfId="2689" xr:uid="{00000000-0005-0000-0000-0000A40A0000}"/>
    <cellStyle name="Comma 6 2" xfId="2690" xr:uid="{00000000-0005-0000-0000-0000A50A0000}"/>
    <cellStyle name="Comma 6 3" xfId="2691" xr:uid="{00000000-0005-0000-0000-0000A60A0000}"/>
    <cellStyle name="Comma 6 4" xfId="2692" xr:uid="{00000000-0005-0000-0000-0000A70A0000}"/>
    <cellStyle name="Comma 6 4 2" xfId="2693" xr:uid="{00000000-0005-0000-0000-0000A80A0000}"/>
    <cellStyle name="Comma 6 5" xfId="2694" xr:uid="{00000000-0005-0000-0000-0000A90A0000}"/>
    <cellStyle name="Comma 6 6" xfId="2695" xr:uid="{00000000-0005-0000-0000-0000AA0A0000}"/>
    <cellStyle name="Comma 60" xfId="3367" xr:uid="{00000000-0005-0000-0000-0000AB0A0000}"/>
    <cellStyle name="Comma 61" xfId="3366" xr:uid="{00000000-0005-0000-0000-0000AC0A0000}"/>
    <cellStyle name="Comma 62" xfId="4009" xr:uid="{811FA82F-F34F-4930-9B87-EF9735486464}"/>
    <cellStyle name="Comma 7" xfId="2696" xr:uid="{00000000-0005-0000-0000-0000AD0A0000}"/>
    <cellStyle name="Comma 7 2" xfId="2697" xr:uid="{00000000-0005-0000-0000-0000AE0A0000}"/>
    <cellStyle name="Comma 7 2 2" xfId="2698" xr:uid="{00000000-0005-0000-0000-0000AF0A0000}"/>
    <cellStyle name="Comma 7 3" xfId="2699" xr:uid="{00000000-0005-0000-0000-0000B00A0000}"/>
    <cellStyle name="Comma 8" xfId="2700" xr:uid="{00000000-0005-0000-0000-0000B10A0000}"/>
    <cellStyle name="Comma 8 2" xfId="2701" xr:uid="{00000000-0005-0000-0000-0000B20A0000}"/>
    <cellStyle name="Comma 9" xfId="2702" xr:uid="{00000000-0005-0000-0000-0000B30A0000}"/>
    <cellStyle name="Comma 9 2" xfId="2703" xr:uid="{00000000-0005-0000-0000-0000B40A0000}"/>
    <cellStyle name="Currency [00]" xfId="2704" xr:uid="{00000000-0005-0000-0000-0000B50A0000}"/>
    <cellStyle name="Currency 2" xfId="5792" xr:uid="{498C81B0-9B64-4096-93CE-8F86A37F6E93}"/>
    <cellStyle name="Currency 3" xfId="5793" xr:uid="{205ABB18-58BD-4FBC-BDE1-6F05A157CFF9}"/>
    <cellStyle name="Currency 4" xfId="2705" xr:uid="{00000000-0005-0000-0000-0000B60A0000}"/>
    <cellStyle name="Custom - Style8" xfId="2706" xr:uid="{00000000-0005-0000-0000-0000B70A0000}"/>
    <cellStyle name="Date Short" xfId="2707" xr:uid="{00000000-0005-0000-0000-0000B80A0000}"/>
    <cellStyle name="DELTA" xfId="2708" xr:uid="{00000000-0005-0000-0000-0000B90A0000}"/>
    <cellStyle name="DELTA 2" xfId="2709" xr:uid="{00000000-0005-0000-0000-0000BA0A0000}"/>
    <cellStyle name="DELTA 2 2" xfId="2710" xr:uid="{00000000-0005-0000-0000-0000BB0A0000}"/>
    <cellStyle name="DELTA 3" xfId="2711" xr:uid="{00000000-0005-0000-0000-0000BC0A0000}"/>
    <cellStyle name="Emphasis 1" xfId="2712" xr:uid="{00000000-0005-0000-0000-0000BD0A0000}"/>
    <cellStyle name="Emphasis 2" xfId="2713" xr:uid="{00000000-0005-0000-0000-0000BE0A0000}"/>
    <cellStyle name="Emphasis 3" xfId="2714" xr:uid="{00000000-0005-0000-0000-0000BF0A0000}"/>
    <cellStyle name="Enter Currency (0)" xfId="2715" xr:uid="{00000000-0005-0000-0000-0000C00A0000}"/>
    <cellStyle name="Enter Currency (0) 2" xfId="2716" xr:uid="{00000000-0005-0000-0000-0000C10A0000}"/>
    <cellStyle name="Enter Currency (0) 2 2" xfId="2717" xr:uid="{00000000-0005-0000-0000-0000C20A0000}"/>
    <cellStyle name="Enter Currency (0) 3" xfId="2718" xr:uid="{00000000-0005-0000-0000-0000C30A0000}"/>
    <cellStyle name="Enter Currency (2)" xfId="2719" xr:uid="{00000000-0005-0000-0000-0000C40A0000}"/>
    <cellStyle name="Enter Units (0)" xfId="2720" xr:uid="{00000000-0005-0000-0000-0000C50A0000}"/>
    <cellStyle name="Enter Units (0) 2" xfId="2721" xr:uid="{00000000-0005-0000-0000-0000C60A0000}"/>
    <cellStyle name="Enter Units (0) 2 2" xfId="2722" xr:uid="{00000000-0005-0000-0000-0000C70A0000}"/>
    <cellStyle name="Enter Units (0) 3" xfId="2723" xr:uid="{00000000-0005-0000-0000-0000C80A0000}"/>
    <cellStyle name="Enter Units (1)" xfId="2724" xr:uid="{00000000-0005-0000-0000-0000C90A0000}"/>
    <cellStyle name="Enter Units (1) 2" xfId="2725" xr:uid="{00000000-0005-0000-0000-0000CA0A0000}"/>
    <cellStyle name="Enter Units (1) 2 2" xfId="2726" xr:uid="{00000000-0005-0000-0000-0000CB0A0000}"/>
    <cellStyle name="Enter Units (1) 3" xfId="2727" xr:uid="{00000000-0005-0000-0000-0000CC0A0000}"/>
    <cellStyle name="Enter Units (2)" xfId="2728" xr:uid="{00000000-0005-0000-0000-0000CD0A0000}"/>
    <cellStyle name="Explanatory Text 2" xfId="2729" xr:uid="{00000000-0005-0000-0000-0000CE0A0000}"/>
    <cellStyle name="Explanatory Text 2 2" xfId="2730" xr:uid="{00000000-0005-0000-0000-0000CF0A0000}"/>
    <cellStyle name="Explanatory Text 2 3" xfId="2731" xr:uid="{00000000-0005-0000-0000-0000D00A0000}"/>
    <cellStyle name="Good 2" xfId="2732" xr:uid="{00000000-0005-0000-0000-0000D10A0000}"/>
    <cellStyle name="Good 2 2" xfId="2733" xr:uid="{00000000-0005-0000-0000-0000D20A0000}"/>
    <cellStyle name="Good 2 3" xfId="2734" xr:uid="{00000000-0005-0000-0000-0000D30A0000}"/>
    <cellStyle name="Grey" xfId="2735" xr:uid="{00000000-0005-0000-0000-0000D40A0000}"/>
    <cellStyle name="Grey 2" xfId="2736" xr:uid="{00000000-0005-0000-0000-0000D50A0000}"/>
    <cellStyle name="Header1" xfId="2737" xr:uid="{00000000-0005-0000-0000-0000D60A0000}"/>
    <cellStyle name="Header1 2" xfId="2738" xr:uid="{00000000-0005-0000-0000-0000D70A0000}"/>
    <cellStyle name="Header1 2 2" xfId="2739" xr:uid="{00000000-0005-0000-0000-0000D80A0000}"/>
    <cellStyle name="Header2" xfId="2740" xr:uid="{00000000-0005-0000-0000-0000D90A0000}"/>
    <cellStyle name="Header2 2" xfId="2741" xr:uid="{00000000-0005-0000-0000-0000DA0A0000}"/>
    <cellStyle name="Header2 2 2" xfId="2742" xr:uid="{00000000-0005-0000-0000-0000DB0A0000}"/>
    <cellStyle name="Header2 2 2 2" xfId="4316" xr:uid="{87F64C04-C9C9-43E5-AA90-489628C249E4}"/>
    <cellStyle name="Header2 2 3" xfId="4317" xr:uid="{0912AEEF-1232-4289-B73C-96A13F416581}"/>
    <cellStyle name="Header2 3" xfId="2743" xr:uid="{00000000-0005-0000-0000-0000DC0A0000}"/>
    <cellStyle name="Header2 3 2" xfId="4315" xr:uid="{C5090A07-E77A-46CB-A3CE-A2F9BB56019F}"/>
    <cellStyle name="Header2 4" xfId="4318" xr:uid="{5E3D1FE5-BADA-42D5-8893-FC5038813B88}"/>
    <cellStyle name="Heading 1 2" xfId="2744" xr:uid="{00000000-0005-0000-0000-0000DD0A0000}"/>
    <cellStyle name="Heading 1 2 2" xfId="2745" xr:uid="{00000000-0005-0000-0000-0000DE0A0000}"/>
    <cellStyle name="Heading 1 2 3" xfId="2746" xr:uid="{00000000-0005-0000-0000-0000DF0A0000}"/>
    <cellStyle name="Heading 2 2" xfId="2747" xr:uid="{00000000-0005-0000-0000-0000E00A0000}"/>
    <cellStyle name="Heading 2 2 2" xfId="2748" xr:uid="{00000000-0005-0000-0000-0000E10A0000}"/>
    <cellStyle name="Heading 2 2 3" xfId="2749" xr:uid="{00000000-0005-0000-0000-0000E20A0000}"/>
    <cellStyle name="Heading 3 2" xfId="2750" xr:uid="{00000000-0005-0000-0000-0000E30A0000}"/>
    <cellStyle name="Heading 3 2 2" xfId="2751" xr:uid="{00000000-0005-0000-0000-0000E40A0000}"/>
    <cellStyle name="Heading 3 2 3" xfId="2752" xr:uid="{00000000-0005-0000-0000-0000E50A0000}"/>
    <cellStyle name="Heading 4 2" xfId="2753" xr:uid="{00000000-0005-0000-0000-0000E60A0000}"/>
    <cellStyle name="Heading 4 2 2" xfId="2754" xr:uid="{00000000-0005-0000-0000-0000E70A0000}"/>
    <cellStyle name="Heading 4 2 3" xfId="2755" xr:uid="{00000000-0005-0000-0000-0000E80A0000}"/>
    <cellStyle name="Hyperlink 2" xfId="2756" xr:uid="{00000000-0005-0000-0000-0000E90A0000}"/>
    <cellStyle name="Hyperlink 3" xfId="2757" xr:uid="{00000000-0005-0000-0000-0000EA0A0000}"/>
    <cellStyle name="Index Number" xfId="5" xr:uid="{00000000-0005-0000-0000-0000EB0A0000}"/>
    <cellStyle name="Input [yellow]" xfId="2758" xr:uid="{00000000-0005-0000-0000-0000EC0A0000}"/>
    <cellStyle name="Input [yellow] 2" xfId="2759" xr:uid="{00000000-0005-0000-0000-0000ED0A0000}"/>
    <cellStyle name="Input [yellow] 2 2" xfId="2760" xr:uid="{00000000-0005-0000-0000-0000EE0A0000}"/>
    <cellStyle name="Input [yellow] 2 2 2" xfId="2761" xr:uid="{00000000-0005-0000-0000-0000EF0A0000}"/>
    <cellStyle name="Input [yellow] 2 3" xfId="2762" xr:uid="{00000000-0005-0000-0000-0000F00A0000}"/>
    <cellStyle name="Input [yellow] 3" xfId="2763" xr:uid="{00000000-0005-0000-0000-0000F10A0000}"/>
    <cellStyle name="Input [yellow] 3 2" xfId="2764" xr:uid="{00000000-0005-0000-0000-0000F20A0000}"/>
    <cellStyle name="Input [yellow] 4" xfId="2765" xr:uid="{00000000-0005-0000-0000-0000F30A0000}"/>
    <cellStyle name="Input 10" xfId="2766" xr:uid="{00000000-0005-0000-0000-0000F40A0000}"/>
    <cellStyle name="Input 10 2" xfId="2767" xr:uid="{00000000-0005-0000-0000-0000F50A0000}"/>
    <cellStyle name="Input 10 2 2" xfId="2768" xr:uid="{00000000-0005-0000-0000-0000F60A0000}"/>
    <cellStyle name="Input 10 2 2 2" xfId="4312" xr:uid="{A810DE11-DEF5-4037-84D3-71E4F5BEF8D1}"/>
    <cellStyle name="Input 10 2 3" xfId="2769" xr:uid="{00000000-0005-0000-0000-0000F70A0000}"/>
    <cellStyle name="Input 10 2 3 2" xfId="4311" xr:uid="{F8E18E81-320C-4308-8847-ADBAEFB9E3C7}"/>
    <cellStyle name="Input 10 2 4" xfId="4313" xr:uid="{9FA74B29-B19E-49A0-A096-76A63E0CE89E}"/>
    <cellStyle name="Input 10 3" xfId="2770" xr:uid="{00000000-0005-0000-0000-0000F80A0000}"/>
    <cellStyle name="Input 10 3 2" xfId="4310" xr:uid="{11D45830-2428-4045-B853-4B0DAC2BA5D1}"/>
    <cellStyle name="Input 10 4" xfId="2771" xr:uid="{00000000-0005-0000-0000-0000F90A0000}"/>
    <cellStyle name="Input 10 4 2" xfId="4309" xr:uid="{141F376C-79F5-4212-AD59-FC49CEB177CC}"/>
    <cellStyle name="Input 10 5" xfId="4314" xr:uid="{67D0D319-6CD1-4679-B877-4CDD21316BC0}"/>
    <cellStyle name="Input 11" xfId="2772" xr:uid="{00000000-0005-0000-0000-0000FA0A0000}"/>
    <cellStyle name="Input 11 2" xfId="2773" xr:uid="{00000000-0005-0000-0000-0000FB0A0000}"/>
    <cellStyle name="Input 11 2 2" xfId="2774" xr:uid="{00000000-0005-0000-0000-0000FC0A0000}"/>
    <cellStyle name="Input 11 2 2 2" xfId="4306" xr:uid="{9E16E487-E42C-4117-AC06-60D0789BC90D}"/>
    <cellStyle name="Input 11 2 3" xfId="2775" xr:uid="{00000000-0005-0000-0000-0000FD0A0000}"/>
    <cellStyle name="Input 11 2 3 2" xfId="4305" xr:uid="{B62CF1C4-4781-48DA-8868-6ED614710F7E}"/>
    <cellStyle name="Input 11 2 4" xfId="4307" xr:uid="{C26DD591-542A-44EF-A022-F961EE3FB4D5}"/>
    <cellStyle name="Input 11 3" xfId="2776" xr:uid="{00000000-0005-0000-0000-0000FE0A0000}"/>
    <cellStyle name="Input 11 3 2" xfId="4304" xr:uid="{6C0C7BE5-4A04-4CCF-BF71-D9736A20879F}"/>
    <cellStyle name="Input 11 4" xfId="2777" xr:uid="{00000000-0005-0000-0000-0000FF0A0000}"/>
    <cellStyle name="Input 11 4 2" xfId="4303" xr:uid="{77B17CD0-2E59-4EC5-987B-C5D004A9C250}"/>
    <cellStyle name="Input 11 5" xfId="4308" xr:uid="{0FD180DF-CC7B-4093-8240-2BBBEA2F1A07}"/>
    <cellStyle name="Input 12" xfId="2778" xr:uid="{00000000-0005-0000-0000-0000000B0000}"/>
    <cellStyle name="Input 12 2" xfId="2779" xr:uid="{00000000-0005-0000-0000-0000010B0000}"/>
    <cellStyle name="Input 12 2 2" xfId="2780" xr:uid="{00000000-0005-0000-0000-0000020B0000}"/>
    <cellStyle name="Input 12 2 2 2" xfId="4300" xr:uid="{17028EDB-396C-41EE-A91D-0FED9F12DF87}"/>
    <cellStyle name="Input 12 2 3" xfId="2781" xr:uid="{00000000-0005-0000-0000-0000030B0000}"/>
    <cellStyle name="Input 12 2 3 2" xfId="4299" xr:uid="{4D416C4E-E6FF-459E-95EE-894E60D1B446}"/>
    <cellStyle name="Input 12 2 4" xfId="4301" xr:uid="{A8059469-20BD-45EB-AD06-C7847F2F1A59}"/>
    <cellStyle name="Input 12 3" xfId="2782" xr:uid="{00000000-0005-0000-0000-0000040B0000}"/>
    <cellStyle name="Input 12 3 2" xfId="4298" xr:uid="{580F559C-75A3-43FA-960B-B5E2A0D834ED}"/>
    <cellStyle name="Input 12 4" xfId="2783" xr:uid="{00000000-0005-0000-0000-0000050B0000}"/>
    <cellStyle name="Input 12 4 2" xfId="4297" xr:uid="{E045D359-4FBA-40DD-A612-760FE7B73A93}"/>
    <cellStyle name="Input 12 5" xfId="4302" xr:uid="{6F0675CF-BDCA-4FBB-A2BB-DE1C84A06D71}"/>
    <cellStyle name="Input 13" xfId="2784" xr:uid="{00000000-0005-0000-0000-0000060B0000}"/>
    <cellStyle name="Input 13 2" xfId="2785" xr:uid="{00000000-0005-0000-0000-0000070B0000}"/>
    <cellStyle name="Input 13 2 2" xfId="2786" xr:uid="{00000000-0005-0000-0000-0000080B0000}"/>
    <cellStyle name="Input 13 2 2 2" xfId="4294" xr:uid="{1060D4A1-88E6-4FB3-8EE9-E8DC21628190}"/>
    <cellStyle name="Input 13 2 3" xfId="2787" xr:uid="{00000000-0005-0000-0000-0000090B0000}"/>
    <cellStyle name="Input 13 2 3 2" xfId="4293" xr:uid="{20071638-5395-425D-A6F3-3215751F8F2D}"/>
    <cellStyle name="Input 13 2 4" xfId="4295" xr:uid="{154CF8A2-EB59-4148-BDB5-F955100B4D8F}"/>
    <cellStyle name="Input 13 3" xfId="2788" xr:uid="{00000000-0005-0000-0000-00000A0B0000}"/>
    <cellStyle name="Input 13 3 2" xfId="4292" xr:uid="{BE928BDC-8D2E-404D-8F24-A8D0AA3446C2}"/>
    <cellStyle name="Input 13 4" xfId="2789" xr:uid="{00000000-0005-0000-0000-00000B0B0000}"/>
    <cellStyle name="Input 13 4 2" xfId="4291" xr:uid="{5A0ED700-25D4-4B72-8753-8A146EE89272}"/>
    <cellStyle name="Input 13 5" xfId="4296" xr:uid="{073A55E7-FC43-4A34-950E-4F3028F4EB97}"/>
    <cellStyle name="Input 14" xfId="2790" xr:uid="{00000000-0005-0000-0000-00000C0B0000}"/>
    <cellStyle name="Input 14 2" xfId="2791" xr:uid="{00000000-0005-0000-0000-00000D0B0000}"/>
    <cellStyle name="Input 14 2 2" xfId="2792" xr:uid="{00000000-0005-0000-0000-00000E0B0000}"/>
    <cellStyle name="Input 14 2 2 2" xfId="4288" xr:uid="{3C78B835-6C46-45C5-830E-3AF1FE3AEBEB}"/>
    <cellStyle name="Input 14 2 3" xfId="2793" xr:uid="{00000000-0005-0000-0000-00000F0B0000}"/>
    <cellStyle name="Input 14 2 3 2" xfId="4287" xr:uid="{7770C43D-F337-4C62-B060-9961CB2E4C1C}"/>
    <cellStyle name="Input 14 2 4" xfId="4289" xr:uid="{6EEBBFEA-1ECD-4FD0-9329-CAF2AFDC1163}"/>
    <cellStyle name="Input 14 3" xfId="2794" xr:uid="{00000000-0005-0000-0000-0000100B0000}"/>
    <cellStyle name="Input 14 3 2" xfId="4286" xr:uid="{1DAF740E-3C11-4F29-854B-00C2C68B8E0D}"/>
    <cellStyle name="Input 14 4" xfId="2795" xr:uid="{00000000-0005-0000-0000-0000110B0000}"/>
    <cellStyle name="Input 14 4 2" xfId="4285" xr:uid="{50FAB0C7-F276-47E6-8061-96263F8F4EA6}"/>
    <cellStyle name="Input 14 5" xfId="4290" xr:uid="{391347AE-4666-4474-9061-A9158DCF25F4}"/>
    <cellStyle name="Input 15" xfId="2796" xr:uid="{00000000-0005-0000-0000-0000120B0000}"/>
    <cellStyle name="Input 15 2" xfId="2797" xr:uid="{00000000-0005-0000-0000-0000130B0000}"/>
    <cellStyle name="Input 15 2 2" xfId="2798" xr:uid="{00000000-0005-0000-0000-0000140B0000}"/>
    <cellStyle name="Input 15 2 2 2" xfId="4282" xr:uid="{C3754659-0D42-4243-A86F-2C168696C8C7}"/>
    <cellStyle name="Input 15 2 3" xfId="2799" xr:uid="{00000000-0005-0000-0000-0000150B0000}"/>
    <cellStyle name="Input 15 2 3 2" xfId="4281" xr:uid="{6183DB2D-E8E2-4624-8806-BAEA7669EACC}"/>
    <cellStyle name="Input 15 2 4" xfId="4283" xr:uid="{1966E0B2-4429-4AF8-A8DE-274897938C5E}"/>
    <cellStyle name="Input 15 3" xfId="2800" xr:uid="{00000000-0005-0000-0000-0000160B0000}"/>
    <cellStyle name="Input 15 3 2" xfId="4280" xr:uid="{ABC43650-913B-4199-88B8-3A928F348545}"/>
    <cellStyle name="Input 15 4" xfId="2801" xr:uid="{00000000-0005-0000-0000-0000170B0000}"/>
    <cellStyle name="Input 15 4 2" xfId="4279" xr:uid="{C2EA31D9-9FD7-48DC-A843-BF219C588A61}"/>
    <cellStyle name="Input 15 5" xfId="4284" xr:uid="{AA0C1429-3D7E-4B4D-BE1D-16391BE15EAB}"/>
    <cellStyle name="Input 16" xfId="2802" xr:uid="{00000000-0005-0000-0000-0000180B0000}"/>
    <cellStyle name="Input 16 2" xfId="2803" xr:uid="{00000000-0005-0000-0000-0000190B0000}"/>
    <cellStyle name="Input 16 2 2" xfId="2804" xr:uid="{00000000-0005-0000-0000-00001A0B0000}"/>
    <cellStyle name="Input 16 2 2 2" xfId="4276" xr:uid="{059E9F7B-DD7F-4124-9BFD-923699500566}"/>
    <cellStyle name="Input 16 2 3" xfId="2805" xr:uid="{00000000-0005-0000-0000-00001B0B0000}"/>
    <cellStyle name="Input 16 2 3 2" xfId="4275" xr:uid="{1B5DFFAB-F17D-4F6D-9A1A-562B920B39DD}"/>
    <cellStyle name="Input 16 2 4" xfId="4277" xr:uid="{96792E26-E7A9-4C56-8932-838CDF4F7B42}"/>
    <cellStyle name="Input 16 3" xfId="2806" xr:uid="{00000000-0005-0000-0000-00001C0B0000}"/>
    <cellStyle name="Input 16 3 2" xfId="4274" xr:uid="{F71BA7CF-65D9-49A3-A870-F0A2334ABDB3}"/>
    <cellStyle name="Input 16 4" xfId="2807" xr:uid="{00000000-0005-0000-0000-00001D0B0000}"/>
    <cellStyle name="Input 16 4 2" xfId="4273" xr:uid="{A59AF339-DD27-4C45-9A44-743F6DFF5312}"/>
    <cellStyle name="Input 16 5" xfId="4278" xr:uid="{5426063A-830B-4E1B-8263-44D188C22969}"/>
    <cellStyle name="Input 17" xfId="2808" xr:uid="{00000000-0005-0000-0000-00001E0B0000}"/>
    <cellStyle name="Input 17 2" xfId="2809" xr:uid="{00000000-0005-0000-0000-00001F0B0000}"/>
    <cellStyle name="Input 17 2 2" xfId="2810" xr:uid="{00000000-0005-0000-0000-0000200B0000}"/>
    <cellStyle name="Input 17 2 2 2" xfId="4270" xr:uid="{7D1413C7-C6AD-437D-BC94-121F6BD68E52}"/>
    <cellStyle name="Input 17 2 3" xfId="2811" xr:uid="{00000000-0005-0000-0000-0000210B0000}"/>
    <cellStyle name="Input 17 2 3 2" xfId="4269" xr:uid="{EE079BA2-8835-4E40-99A1-D0B8354154B1}"/>
    <cellStyle name="Input 17 2 4" xfId="4271" xr:uid="{CBFF499F-D68A-49B0-985E-23A1A2F75F9A}"/>
    <cellStyle name="Input 17 3" xfId="2812" xr:uid="{00000000-0005-0000-0000-0000220B0000}"/>
    <cellStyle name="Input 17 3 2" xfId="4268" xr:uid="{C08E4B5C-D466-4C92-870D-0DB85B90DA6C}"/>
    <cellStyle name="Input 17 4" xfId="2813" xr:uid="{00000000-0005-0000-0000-0000230B0000}"/>
    <cellStyle name="Input 17 4 2" xfId="4267" xr:uid="{04278C3B-2F91-43B5-8F89-8A9749E744BF}"/>
    <cellStyle name="Input 17 5" xfId="4272" xr:uid="{7AA47500-E6A7-4FD9-B3F2-8C2EF5694606}"/>
    <cellStyle name="Input 18" xfId="2814" xr:uid="{00000000-0005-0000-0000-0000240B0000}"/>
    <cellStyle name="Input 18 2" xfId="2815" xr:uid="{00000000-0005-0000-0000-0000250B0000}"/>
    <cellStyle name="Input 18 2 2" xfId="2816" xr:uid="{00000000-0005-0000-0000-0000260B0000}"/>
    <cellStyle name="Input 18 2 2 2" xfId="4264" xr:uid="{8286F10D-E7A2-4BEA-8E00-C80EBC5BC09C}"/>
    <cellStyle name="Input 18 2 3" xfId="2817" xr:uid="{00000000-0005-0000-0000-0000270B0000}"/>
    <cellStyle name="Input 18 2 3 2" xfId="4263" xr:uid="{CBCEB423-F078-4C96-9A69-4A8F17B2831C}"/>
    <cellStyle name="Input 18 2 4" xfId="4265" xr:uid="{B8306665-7EC2-43EC-9E5D-004F5712A485}"/>
    <cellStyle name="Input 18 3" xfId="2818" xr:uid="{00000000-0005-0000-0000-0000280B0000}"/>
    <cellStyle name="Input 18 3 2" xfId="4262" xr:uid="{5077BA8B-9F3A-48FE-A529-0674128A4927}"/>
    <cellStyle name="Input 18 4" xfId="2819" xr:uid="{00000000-0005-0000-0000-0000290B0000}"/>
    <cellStyle name="Input 18 4 2" xfId="4261" xr:uid="{2CFCC9D3-C189-4925-8DA2-D7C9E2FBF13F}"/>
    <cellStyle name="Input 18 5" xfId="4266" xr:uid="{B8929899-1CF0-488B-96E5-703A6CA26054}"/>
    <cellStyle name="Input 2" xfId="2820" xr:uid="{00000000-0005-0000-0000-00002A0B0000}"/>
    <cellStyle name="Input 2 2" xfId="2821" xr:uid="{00000000-0005-0000-0000-00002B0B0000}"/>
    <cellStyle name="Input 2 2 2" xfId="2822" xr:uid="{00000000-0005-0000-0000-00002C0B0000}"/>
    <cellStyle name="Input 2 2 2 2" xfId="2823" xr:uid="{00000000-0005-0000-0000-00002D0B0000}"/>
    <cellStyle name="Input 2 2 2 2 2" xfId="4257" xr:uid="{02CEC1C7-CD28-4AA7-BC3F-F9FFB5FD1C43}"/>
    <cellStyle name="Input 2 2 2 3" xfId="2824" xr:uid="{00000000-0005-0000-0000-00002E0B0000}"/>
    <cellStyle name="Input 2 2 2 3 2" xfId="4256" xr:uid="{0AE0DA4F-2F85-4C7E-93FB-9F255A39833E}"/>
    <cellStyle name="Input 2 2 2 4" xfId="4258" xr:uid="{8A000009-A88E-481A-A803-DDFA0C244004}"/>
    <cellStyle name="Input 2 2 3" xfId="2825" xr:uid="{00000000-0005-0000-0000-00002F0B0000}"/>
    <cellStyle name="Input 2 2 3 2" xfId="4255" xr:uid="{05A10500-328B-4984-94CB-15426E9D9CF4}"/>
    <cellStyle name="Input 2 2 4" xfId="2826" xr:uid="{00000000-0005-0000-0000-0000300B0000}"/>
    <cellStyle name="Input 2 2 4 2" xfId="4254" xr:uid="{863A8C3A-091D-43F1-9AD2-EF8E5D79D247}"/>
    <cellStyle name="Input 2 2 5" xfId="4259" xr:uid="{91371DAA-590F-4123-9D5E-16CA653C2001}"/>
    <cellStyle name="Input 2 3" xfId="2827" xr:uid="{00000000-0005-0000-0000-0000310B0000}"/>
    <cellStyle name="Input 2 4" xfId="2828" xr:uid="{00000000-0005-0000-0000-0000320B0000}"/>
    <cellStyle name="Input 2 4 2" xfId="2829" xr:uid="{00000000-0005-0000-0000-0000330B0000}"/>
    <cellStyle name="Input 2 4 2 2" xfId="4252" xr:uid="{164592BB-811D-43E5-9A0A-AA4D4EEF7F49}"/>
    <cellStyle name="Input 2 4 3" xfId="2830" xr:uid="{00000000-0005-0000-0000-0000340B0000}"/>
    <cellStyle name="Input 2 4 3 2" xfId="4251" xr:uid="{C1113221-1AA4-40CA-A5F7-6659DB6492FD}"/>
    <cellStyle name="Input 2 4 4" xfId="4253" xr:uid="{E4FF8071-CC13-4781-BBA5-66CDF55B13C3}"/>
    <cellStyle name="Input 2 5" xfId="2831" xr:uid="{00000000-0005-0000-0000-0000350B0000}"/>
    <cellStyle name="Input 2 5 2" xfId="4250" xr:uid="{BA8283E6-F52C-474E-B8A6-CF425083A6C9}"/>
    <cellStyle name="Input 2 6" xfId="2832" xr:uid="{00000000-0005-0000-0000-0000360B0000}"/>
    <cellStyle name="Input 2 6 2" xfId="4249" xr:uid="{C6E75824-6C21-447A-818B-60EF766B9B99}"/>
    <cellStyle name="Input 2 7" xfId="4260" xr:uid="{ECF23817-A359-446B-A7A2-8F85B8D05B5D}"/>
    <cellStyle name="Input 3" xfId="2833" xr:uid="{00000000-0005-0000-0000-0000370B0000}"/>
    <cellStyle name="Input 3 2" xfId="2834" xr:uid="{00000000-0005-0000-0000-0000380B0000}"/>
    <cellStyle name="Input 3 2 2" xfId="2835" xr:uid="{00000000-0005-0000-0000-0000390B0000}"/>
    <cellStyle name="Input 3 2 2 2" xfId="4246" xr:uid="{D0CAE4A8-9589-454C-AD89-9282DC77AC1A}"/>
    <cellStyle name="Input 3 2 3" xfId="2836" xr:uid="{00000000-0005-0000-0000-00003A0B0000}"/>
    <cellStyle name="Input 3 2 3 2" xfId="4245" xr:uid="{308E558C-4BC0-4D82-8C99-6AD3817F6AAA}"/>
    <cellStyle name="Input 3 2 4" xfId="4247" xr:uid="{E534C98C-9C60-4850-97C3-B125CDF43CB3}"/>
    <cellStyle name="Input 3 3" xfId="2837" xr:uid="{00000000-0005-0000-0000-00003B0B0000}"/>
    <cellStyle name="Input 3 3 2" xfId="4244" xr:uid="{0086D993-BFD3-4E6C-9F22-C7E0CA4631D5}"/>
    <cellStyle name="Input 3 4" xfId="2838" xr:uid="{00000000-0005-0000-0000-00003C0B0000}"/>
    <cellStyle name="Input 3 4 2" xfId="4243" xr:uid="{93486671-D582-490A-AA5A-2326F60FA161}"/>
    <cellStyle name="Input 3 5" xfId="4248" xr:uid="{AB41515C-6171-4EB7-AD43-9D178FF805E0}"/>
    <cellStyle name="Input 4" xfId="2839" xr:uid="{00000000-0005-0000-0000-00003D0B0000}"/>
    <cellStyle name="Input 4 2" xfId="2840" xr:uid="{00000000-0005-0000-0000-00003E0B0000}"/>
    <cellStyle name="Input 4 2 2" xfId="2841" xr:uid="{00000000-0005-0000-0000-00003F0B0000}"/>
    <cellStyle name="Input 4 2 2 2" xfId="4240" xr:uid="{F3871FAD-D4AB-4EC5-A256-A02FAB1C58FC}"/>
    <cellStyle name="Input 4 2 3" xfId="2842" xr:uid="{00000000-0005-0000-0000-0000400B0000}"/>
    <cellStyle name="Input 4 2 3 2" xfId="4239" xr:uid="{75FCC83B-F3AB-49B6-9183-0CD667E2240A}"/>
    <cellStyle name="Input 4 2 4" xfId="4241" xr:uid="{B6DA08FA-FB24-4719-A301-295A652B7E5A}"/>
    <cellStyle name="Input 4 3" xfId="2843" xr:uid="{00000000-0005-0000-0000-0000410B0000}"/>
    <cellStyle name="Input 4 3 2" xfId="4238" xr:uid="{B4B9D358-A5A7-47D1-A657-A6151B57CECF}"/>
    <cellStyle name="Input 4 4" xfId="2844" xr:uid="{00000000-0005-0000-0000-0000420B0000}"/>
    <cellStyle name="Input 4 4 2" xfId="4237" xr:uid="{5668A00F-1171-4A21-979E-D8EF2B44BBFE}"/>
    <cellStyle name="Input 4 5" xfId="4242" xr:uid="{58F1D601-0332-45A8-91E4-5C99D15745F3}"/>
    <cellStyle name="Input 5" xfId="2845" xr:uid="{00000000-0005-0000-0000-0000430B0000}"/>
    <cellStyle name="Input 5 2" xfId="2846" xr:uid="{00000000-0005-0000-0000-0000440B0000}"/>
    <cellStyle name="Input 5 2 2" xfId="2847" xr:uid="{00000000-0005-0000-0000-0000450B0000}"/>
    <cellStyle name="Input 5 2 2 2" xfId="4234" xr:uid="{8575C9B0-44B4-4AF8-885C-AF8BF473FFCA}"/>
    <cellStyle name="Input 5 2 3" xfId="2848" xr:uid="{00000000-0005-0000-0000-0000460B0000}"/>
    <cellStyle name="Input 5 2 3 2" xfId="4233" xr:uid="{53746124-656C-4F4C-8342-B0621C8AC1EF}"/>
    <cellStyle name="Input 5 2 4" xfId="4235" xr:uid="{95D097C4-1A3C-4871-8D0D-86A2E12CEE06}"/>
    <cellStyle name="Input 5 3" xfId="2849" xr:uid="{00000000-0005-0000-0000-0000470B0000}"/>
    <cellStyle name="Input 5 3 2" xfId="4232" xr:uid="{9C329376-3E0D-434D-9659-EB65B5EA5BC6}"/>
    <cellStyle name="Input 5 4" xfId="2850" xr:uid="{00000000-0005-0000-0000-0000480B0000}"/>
    <cellStyle name="Input 5 4 2" xfId="4231" xr:uid="{E5472A75-3B35-4136-899C-F129DCEB7CDF}"/>
    <cellStyle name="Input 5 5" xfId="4236" xr:uid="{ADD06BDA-2F17-44C6-B3C8-8A6496089281}"/>
    <cellStyle name="Input 6" xfId="2851" xr:uid="{00000000-0005-0000-0000-0000490B0000}"/>
    <cellStyle name="Input 6 2" xfId="2852" xr:uid="{00000000-0005-0000-0000-00004A0B0000}"/>
    <cellStyle name="Input 6 2 2" xfId="2853" xr:uid="{00000000-0005-0000-0000-00004B0B0000}"/>
    <cellStyle name="Input 6 2 2 2" xfId="4228" xr:uid="{34A27883-F084-4DFC-A07E-DB88AF53D176}"/>
    <cellStyle name="Input 6 2 3" xfId="2854" xr:uid="{00000000-0005-0000-0000-00004C0B0000}"/>
    <cellStyle name="Input 6 2 3 2" xfId="4227" xr:uid="{49C628F3-7570-4AB7-A438-E67BB09582BB}"/>
    <cellStyle name="Input 6 2 4" xfId="4229" xr:uid="{5FA67656-5E1B-429F-BFDD-316D9D029303}"/>
    <cellStyle name="Input 6 3" xfId="2855" xr:uid="{00000000-0005-0000-0000-00004D0B0000}"/>
    <cellStyle name="Input 6 3 2" xfId="4226" xr:uid="{75DC1F90-86A8-4E72-A65C-F403A2ECBC36}"/>
    <cellStyle name="Input 6 4" xfId="2856" xr:uid="{00000000-0005-0000-0000-00004E0B0000}"/>
    <cellStyle name="Input 6 4 2" xfId="4225" xr:uid="{71579FEF-7850-4D26-99D7-F609274DF072}"/>
    <cellStyle name="Input 6 5" xfId="4230" xr:uid="{C24AF924-9A60-4477-9E17-484CF9F9DB47}"/>
    <cellStyle name="Input 7" xfId="2857" xr:uid="{00000000-0005-0000-0000-00004F0B0000}"/>
    <cellStyle name="Input 7 2" xfId="2858" xr:uid="{00000000-0005-0000-0000-0000500B0000}"/>
    <cellStyle name="Input 7 2 2" xfId="2859" xr:uid="{00000000-0005-0000-0000-0000510B0000}"/>
    <cellStyle name="Input 7 2 2 2" xfId="4222" xr:uid="{FB36E9BD-4B5F-4287-86F0-A4AAEED32B69}"/>
    <cellStyle name="Input 7 2 3" xfId="2860" xr:uid="{00000000-0005-0000-0000-0000520B0000}"/>
    <cellStyle name="Input 7 2 3 2" xfId="4221" xr:uid="{AC664B30-0950-422A-B5D7-73FE77647D42}"/>
    <cellStyle name="Input 7 2 4" xfId="4223" xr:uid="{D3288EEC-CF28-487C-94E7-97CBB3DAA835}"/>
    <cellStyle name="Input 7 3" xfId="2861" xr:uid="{00000000-0005-0000-0000-0000530B0000}"/>
    <cellStyle name="Input 7 3 2" xfId="4220" xr:uid="{B73BB718-FED0-451A-B528-D9C0341A1070}"/>
    <cellStyle name="Input 7 4" xfId="2862" xr:uid="{00000000-0005-0000-0000-0000540B0000}"/>
    <cellStyle name="Input 7 4 2" xfId="4219" xr:uid="{EC65D250-C61F-4306-88A9-C9C57D2D3315}"/>
    <cellStyle name="Input 7 5" xfId="4224" xr:uid="{E1C2C1F1-1C98-4F9F-AA13-9313331807B3}"/>
    <cellStyle name="Input 8" xfId="2863" xr:uid="{00000000-0005-0000-0000-0000550B0000}"/>
    <cellStyle name="Input 8 2" xfId="2864" xr:uid="{00000000-0005-0000-0000-0000560B0000}"/>
    <cellStyle name="Input 8 2 2" xfId="2865" xr:uid="{00000000-0005-0000-0000-0000570B0000}"/>
    <cellStyle name="Input 8 2 2 2" xfId="4216" xr:uid="{323F2ED2-3FA7-4163-987D-7F15E58FE4E3}"/>
    <cellStyle name="Input 8 2 3" xfId="2866" xr:uid="{00000000-0005-0000-0000-0000580B0000}"/>
    <cellStyle name="Input 8 2 3 2" xfId="4215" xr:uid="{8BB84050-6BA1-473C-A095-B9676DB08C30}"/>
    <cellStyle name="Input 8 2 4" xfId="4217" xr:uid="{E3FD1E60-780A-4EAF-B501-52089181B0A1}"/>
    <cellStyle name="Input 8 3" xfId="2867" xr:uid="{00000000-0005-0000-0000-0000590B0000}"/>
    <cellStyle name="Input 8 3 2" xfId="4214" xr:uid="{95616BA9-0607-43CC-9069-327BC5871125}"/>
    <cellStyle name="Input 8 4" xfId="2868" xr:uid="{00000000-0005-0000-0000-00005A0B0000}"/>
    <cellStyle name="Input 8 4 2" xfId="4213" xr:uid="{25C91B2F-AF45-4521-A34F-9B0EA626CEBB}"/>
    <cellStyle name="Input 8 5" xfId="4218" xr:uid="{108910F9-5D70-4ED9-9CB8-8B8C5E460053}"/>
    <cellStyle name="Input 9" xfId="2869" xr:uid="{00000000-0005-0000-0000-00005B0B0000}"/>
    <cellStyle name="Input 9 2" xfId="2870" xr:uid="{00000000-0005-0000-0000-00005C0B0000}"/>
    <cellStyle name="Input 9 2 2" xfId="2871" xr:uid="{00000000-0005-0000-0000-00005D0B0000}"/>
    <cellStyle name="Input 9 2 2 2" xfId="4210" xr:uid="{AD755612-8B31-4A22-BC17-0EF36BC8B9EE}"/>
    <cellStyle name="Input 9 2 3" xfId="2872" xr:uid="{00000000-0005-0000-0000-00005E0B0000}"/>
    <cellStyle name="Input 9 2 3 2" xfId="4209" xr:uid="{A04C64B1-FCA0-4310-935B-4E0EE8882500}"/>
    <cellStyle name="Input 9 2 4" xfId="4211" xr:uid="{0494EE46-62C0-440F-ABF8-54B81C25F19C}"/>
    <cellStyle name="Input 9 3" xfId="2873" xr:uid="{00000000-0005-0000-0000-00005F0B0000}"/>
    <cellStyle name="Input 9 3 2" xfId="4208" xr:uid="{CE063A4B-A6E7-44BA-96B7-FB4444139DC2}"/>
    <cellStyle name="Input 9 4" xfId="2874" xr:uid="{00000000-0005-0000-0000-0000600B0000}"/>
    <cellStyle name="Input 9 4 2" xfId="4207" xr:uid="{7DA66150-F6BC-4CDD-BE08-B16B05A3C380}"/>
    <cellStyle name="Input 9 5" xfId="4212" xr:uid="{21045B0B-80EB-417B-AB67-34A515362AC8}"/>
    <cellStyle name="Link Currency (0)" xfId="2875" xr:uid="{00000000-0005-0000-0000-0000610B0000}"/>
    <cellStyle name="Link Currency (0) 2" xfId="2876" xr:uid="{00000000-0005-0000-0000-0000620B0000}"/>
    <cellStyle name="Link Currency (0) 2 2" xfId="2877" xr:uid="{00000000-0005-0000-0000-0000630B0000}"/>
    <cellStyle name="Link Currency (0) 3" xfId="2878" xr:uid="{00000000-0005-0000-0000-0000640B0000}"/>
    <cellStyle name="Link Currency (2)" xfId="2879" xr:uid="{00000000-0005-0000-0000-0000650B0000}"/>
    <cellStyle name="Link Units (0)" xfId="2880" xr:uid="{00000000-0005-0000-0000-0000660B0000}"/>
    <cellStyle name="Link Units (0) 2" xfId="2881" xr:uid="{00000000-0005-0000-0000-0000670B0000}"/>
    <cellStyle name="Link Units (0) 2 2" xfId="2882" xr:uid="{00000000-0005-0000-0000-0000680B0000}"/>
    <cellStyle name="Link Units (0) 3" xfId="2883" xr:uid="{00000000-0005-0000-0000-0000690B0000}"/>
    <cellStyle name="Link Units (1)" xfId="2884" xr:uid="{00000000-0005-0000-0000-00006A0B0000}"/>
    <cellStyle name="Link Units (1) 2" xfId="2885" xr:uid="{00000000-0005-0000-0000-00006B0B0000}"/>
    <cellStyle name="Link Units (1) 2 2" xfId="2886" xr:uid="{00000000-0005-0000-0000-00006C0B0000}"/>
    <cellStyle name="Link Units (1) 3" xfId="2887" xr:uid="{00000000-0005-0000-0000-00006D0B0000}"/>
    <cellStyle name="Link Units (2)" xfId="2888" xr:uid="{00000000-0005-0000-0000-00006E0B0000}"/>
    <cellStyle name="Linked Cell 2" xfId="2889" xr:uid="{00000000-0005-0000-0000-00006F0B0000}"/>
    <cellStyle name="Linked Cell 2 2" xfId="2890" xr:uid="{00000000-0005-0000-0000-0000700B0000}"/>
    <cellStyle name="Linked Cell 2 3" xfId="2891" xr:uid="{00000000-0005-0000-0000-0000710B0000}"/>
    <cellStyle name="Neutral 2" xfId="2892" xr:uid="{00000000-0005-0000-0000-0000720B0000}"/>
    <cellStyle name="Neutral 2 2" xfId="2893" xr:uid="{00000000-0005-0000-0000-0000730B0000}"/>
    <cellStyle name="Neutral 2 3" xfId="2894" xr:uid="{00000000-0005-0000-0000-0000740B0000}"/>
    <cellStyle name="Nor}al" xfId="2895" xr:uid="{00000000-0005-0000-0000-0000750B0000}"/>
    <cellStyle name="Normal" xfId="0" builtinId="0"/>
    <cellStyle name="Normal - Style1" xfId="2896" xr:uid="{00000000-0005-0000-0000-0000770B0000}"/>
    <cellStyle name="Normal 10" xfId="2897" xr:uid="{00000000-0005-0000-0000-0000780B0000}"/>
    <cellStyle name="Normal 10 2" xfId="2898" xr:uid="{00000000-0005-0000-0000-0000790B0000}"/>
    <cellStyle name="Normal 10 3" xfId="2899" xr:uid="{00000000-0005-0000-0000-00007A0B0000}"/>
    <cellStyle name="Normal 10 4" xfId="3401" xr:uid="{00000000-0005-0000-0000-00007B0B0000}"/>
    <cellStyle name="Normal 10 4 2" xfId="3556" xr:uid="{00000000-0005-0000-0000-00007C0B0000}"/>
    <cellStyle name="Normal 10 4 2 2" xfId="3851" xr:uid="{00000000-0005-0000-0000-00007C0B0000}"/>
    <cellStyle name="Normal 10 4 3" xfId="3653" xr:uid="{00000000-0005-0000-0000-00007D0B0000}"/>
    <cellStyle name="Normal 10 4 3 2" xfId="3948" xr:uid="{00000000-0005-0000-0000-00007D0B0000}"/>
    <cellStyle name="Normal 10 4 4" xfId="3754" xr:uid="{00000000-0005-0000-0000-00007B0B0000}"/>
    <cellStyle name="Normal 10 4 5" xfId="5732" xr:uid="{A28B7CA5-E09A-4B21-9990-C3E3A3EBFA22}"/>
    <cellStyle name="Normal 10 5" xfId="3519" xr:uid="{00000000-0005-0000-0000-00007E0B0000}"/>
    <cellStyle name="Normal 10 5 2" xfId="3814" xr:uid="{00000000-0005-0000-0000-00007E0B0000}"/>
    <cellStyle name="Normal 10 6" xfId="3616" xr:uid="{00000000-0005-0000-0000-00007F0B0000}"/>
    <cellStyle name="Normal 10 6 2" xfId="3911" xr:uid="{00000000-0005-0000-0000-00007F0B0000}"/>
    <cellStyle name="Normal 10 7" xfId="3715" xr:uid="{00000000-0005-0000-0000-0000780B0000}"/>
    <cellStyle name="Normal 10 8" xfId="5685" xr:uid="{59152F76-F3A4-4798-8883-C68F27065FFF}"/>
    <cellStyle name="Normal 11" xfId="2900" xr:uid="{00000000-0005-0000-0000-0000800B0000}"/>
    <cellStyle name="Normal 11 2" xfId="2901" xr:uid="{00000000-0005-0000-0000-0000810B0000}"/>
    <cellStyle name="Normal 11 3" xfId="2902" xr:uid="{00000000-0005-0000-0000-0000820B0000}"/>
    <cellStyle name="Normal 11 4" xfId="3402" xr:uid="{00000000-0005-0000-0000-0000830B0000}"/>
    <cellStyle name="Normal 11 4 2" xfId="3557" xr:uid="{00000000-0005-0000-0000-0000840B0000}"/>
    <cellStyle name="Normal 11 4 2 2" xfId="3852" xr:uid="{00000000-0005-0000-0000-0000840B0000}"/>
    <cellStyle name="Normal 11 4 3" xfId="3654" xr:uid="{00000000-0005-0000-0000-0000850B0000}"/>
    <cellStyle name="Normal 11 4 3 2" xfId="3949" xr:uid="{00000000-0005-0000-0000-0000850B0000}"/>
    <cellStyle name="Normal 11 4 4" xfId="3755" xr:uid="{00000000-0005-0000-0000-0000830B0000}"/>
    <cellStyle name="Normal 11 4 5" xfId="5733" xr:uid="{951219C1-8785-4858-BF64-FF8A567567D9}"/>
    <cellStyle name="Normal 11 5" xfId="3520" xr:uid="{00000000-0005-0000-0000-0000860B0000}"/>
    <cellStyle name="Normal 11 5 2" xfId="3815" xr:uid="{00000000-0005-0000-0000-0000860B0000}"/>
    <cellStyle name="Normal 11 6" xfId="3617" xr:uid="{00000000-0005-0000-0000-0000870B0000}"/>
    <cellStyle name="Normal 11 6 2" xfId="3912" xr:uid="{00000000-0005-0000-0000-0000870B0000}"/>
    <cellStyle name="Normal 11 7" xfId="3716" xr:uid="{00000000-0005-0000-0000-0000800B0000}"/>
    <cellStyle name="Normal 11 8" xfId="5686" xr:uid="{A8F50D2A-06F3-491C-8376-F5EAA9102CC3}"/>
    <cellStyle name="Normal 12" xfId="2903" xr:uid="{00000000-0005-0000-0000-0000880B0000}"/>
    <cellStyle name="Normal 12 2" xfId="2904" xr:uid="{00000000-0005-0000-0000-0000890B0000}"/>
    <cellStyle name="Normal 12 3" xfId="2905" xr:uid="{00000000-0005-0000-0000-00008A0B0000}"/>
    <cellStyle name="Normal 12 4" xfId="3403" xr:uid="{00000000-0005-0000-0000-00008B0B0000}"/>
    <cellStyle name="Normal 12 4 2" xfId="3558" xr:uid="{00000000-0005-0000-0000-00008C0B0000}"/>
    <cellStyle name="Normal 12 4 2 2" xfId="3853" xr:uid="{00000000-0005-0000-0000-00008C0B0000}"/>
    <cellStyle name="Normal 12 4 3" xfId="3655" xr:uid="{00000000-0005-0000-0000-00008D0B0000}"/>
    <cellStyle name="Normal 12 4 3 2" xfId="3950" xr:uid="{00000000-0005-0000-0000-00008D0B0000}"/>
    <cellStyle name="Normal 12 4 4" xfId="3756" xr:uid="{00000000-0005-0000-0000-00008B0B0000}"/>
    <cellStyle name="Normal 12 4 5" xfId="5734" xr:uid="{D21FC9F1-2546-4E21-A5C6-79F2656E8246}"/>
    <cellStyle name="Normal 12 5" xfId="3521" xr:uid="{00000000-0005-0000-0000-00008E0B0000}"/>
    <cellStyle name="Normal 12 5 2" xfId="3816" xr:uid="{00000000-0005-0000-0000-00008E0B0000}"/>
    <cellStyle name="Normal 12 6" xfId="3618" xr:uid="{00000000-0005-0000-0000-00008F0B0000}"/>
    <cellStyle name="Normal 12 6 2" xfId="3913" xr:uid="{00000000-0005-0000-0000-00008F0B0000}"/>
    <cellStyle name="Normal 12 7" xfId="3717" xr:uid="{00000000-0005-0000-0000-0000880B0000}"/>
    <cellStyle name="Normal 12 8" xfId="5687" xr:uid="{438BEBAB-3A0C-46E4-9C55-C690EE3F9DE6}"/>
    <cellStyle name="Normal 13" xfId="2906" xr:uid="{00000000-0005-0000-0000-0000900B0000}"/>
    <cellStyle name="Normal 13 2" xfId="2907" xr:uid="{00000000-0005-0000-0000-0000910B0000}"/>
    <cellStyle name="Normal 13 3" xfId="2908" xr:uid="{00000000-0005-0000-0000-0000920B0000}"/>
    <cellStyle name="Normal 13 4" xfId="3404" xr:uid="{00000000-0005-0000-0000-0000930B0000}"/>
    <cellStyle name="Normal 13 4 2" xfId="3559" xr:uid="{00000000-0005-0000-0000-0000940B0000}"/>
    <cellStyle name="Normal 13 4 2 2" xfId="3854" xr:uid="{00000000-0005-0000-0000-0000940B0000}"/>
    <cellStyle name="Normal 13 4 3" xfId="3656" xr:uid="{00000000-0005-0000-0000-0000950B0000}"/>
    <cellStyle name="Normal 13 4 3 2" xfId="3951" xr:uid="{00000000-0005-0000-0000-0000950B0000}"/>
    <cellStyle name="Normal 13 4 4" xfId="3757" xr:uid="{00000000-0005-0000-0000-0000930B0000}"/>
    <cellStyle name="Normal 13 4 5" xfId="5735" xr:uid="{CBB5D264-0171-4350-8B38-6603874441AA}"/>
    <cellStyle name="Normal 13 5" xfId="3522" xr:uid="{00000000-0005-0000-0000-0000960B0000}"/>
    <cellStyle name="Normal 13 5 2" xfId="3817" xr:uid="{00000000-0005-0000-0000-0000960B0000}"/>
    <cellStyle name="Normal 13 6" xfId="3619" xr:uid="{00000000-0005-0000-0000-0000970B0000}"/>
    <cellStyle name="Normal 13 6 2" xfId="3914" xr:uid="{00000000-0005-0000-0000-0000970B0000}"/>
    <cellStyle name="Normal 13 7" xfId="3718" xr:uid="{00000000-0005-0000-0000-0000900B0000}"/>
    <cellStyle name="Normal 13 8" xfId="5688" xr:uid="{41C900CB-49E5-4D1C-B3EB-3B130740B9F0}"/>
    <cellStyle name="Normal 14" xfId="2909" xr:uid="{00000000-0005-0000-0000-0000980B0000}"/>
    <cellStyle name="Normal 14 2" xfId="2910" xr:uid="{00000000-0005-0000-0000-0000990B0000}"/>
    <cellStyle name="Normal 14 3" xfId="2911" xr:uid="{00000000-0005-0000-0000-00009A0B0000}"/>
    <cellStyle name="Normal 14 4" xfId="3405" xr:uid="{00000000-0005-0000-0000-00009B0B0000}"/>
    <cellStyle name="Normal 14 4 2" xfId="3560" xr:uid="{00000000-0005-0000-0000-00009C0B0000}"/>
    <cellStyle name="Normal 14 4 2 2" xfId="3855" xr:uid="{00000000-0005-0000-0000-00009C0B0000}"/>
    <cellStyle name="Normal 14 4 3" xfId="3657" xr:uid="{00000000-0005-0000-0000-00009D0B0000}"/>
    <cellStyle name="Normal 14 4 3 2" xfId="3952" xr:uid="{00000000-0005-0000-0000-00009D0B0000}"/>
    <cellStyle name="Normal 14 4 4" xfId="3758" xr:uid="{00000000-0005-0000-0000-00009B0B0000}"/>
    <cellStyle name="Normal 14 4 5" xfId="5736" xr:uid="{B3248C43-1F99-49C7-982E-7453BF6BAEED}"/>
    <cellStyle name="Normal 14 5" xfId="3523" xr:uid="{00000000-0005-0000-0000-00009E0B0000}"/>
    <cellStyle name="Normal 14 5 2" xfId="3818" xr:uid="{00000000-0005-0000-0000-00009E0B0000}"/>
    <cellStyle name="Normal 14 6" xfId="3620" xr:uid="{00000000-0005-0000-0000-00009F0B0000}"/>
    <cellStyle name="Normal 14 6 2" xfId="3915" xr:uid="{00000000-0005-0000-0000-00009F0B0000}"/>
    <cellStyle name="Normal 14 7" xfId="3719" xr:uid="{00000000-0005-0000-0000-0000980B0000}"/>
    <cellStyle name="Normal 14 8" xfId="5689" xr:uid="{69249E03-24B4-4F27-B027-7973B225F6FD}"/>
    <cellStyle name="Normal 15" xfId="2912" xr:uid="{00000000-0005-0000-0000-0000A00B0000}"/>
    <cellStyle name="Normal 15 2" xfId="2913" xr:uid="{00000000-0005-0000-0000-0000A10B0000}"/>
    <cellStyle name="Normal 15 3" xfId="2914" xr:uid="{00000000-0005-0000-0000-0000A20B0000}"/>
    <cellStyle name="Normal 15 4" xfId="3406" xr:uid="{00000000-0005-0000-0000-0000A30B0000}"/>
    <cellStyle name="Normal 15 4 2" xfId="3561" xr:uid="{00000000-0005-0000-0000-0000A40B0000}"/>
    <cellStyle name="Normal 15 4 2 2" xfId="3856" xr:uid="{00000000-0005-0000-0000-0000A40B0000}"/>
    <cellStyle name="Normal 15 4 3" xfId="3658" xr:uid="{00000000-0005-0000-0000-0000A50B0000}"/>
    <cellStyle name="Normal 15 4 3 2" xfId="3953" xr:uid="{00000000-0005-0000-0000-0000A50B0000}"/>
    <cellStyle name="Normal 15 4 4" xfId="3759" xr:uid="{00000000-0005-0000-0000-0000A30B0000}"/>
    <cellStyle name="Normal 15 4 5" xfId="5737" xr:uid="{06AC39D4-0376-4466-A120-BCA4B34B9607}"/>
    <cellStyle name="Normal 15 5" xfId="3524" xr:uid="{00000000-0005-0000-0000-0000A60B0000}"/>
    <cellStyle name="Normal 15 5 2" xfId="3819" xr:uid="{00000000-0005-0000-0000-0000A60B0000}"/>
    <cellStyle name="Normal 15 6" xfId="3621" xr:uid="{00000000-0005-0000-0000-0000A70B0000}"/>
    <cellStyle name="Normal 15 6 2" xfId="3916" xr:uid="{00000000-0005-0000-0000-0000A70B0000}"/>
    <cellStyle name="Normal 15 7" xfId="3720" xr:uid="{00000000-0005-0000-0000-0000A00B0000}"/>
    <cellStyle name="Normal 15 8" xfId="5690" xr:uid="{4A4C2F2E-3D51-4B76-A120-7F901B0ACF29}"/>
    <cellStyle name="Normal 16" xfId="2915" xr:uid="{00000000-0005-0000-0000-0000A80B0000}"/>
    <cellStyle name="Normal 16 2" xfId="2916" xr:uid="{00000000-0005-0000-0000-0000A90B0000}"/>
    <cellStyle name="Normal 17" xfId="2917" xr:uid="{00000000-0005-0000-0000-0000AA0B0000}"/>
    <cellStyle name="Normal 17 2" xfId="2918" xr:uid="{00000000-0005-0000-0000-0000AB0B0000}"/>
    <cellStyle name="Normal 18" xfId="2919" xr:uid="{00000000-0005-0000-0000-0000AC0B0000}"/>
    <cellStyle name="Normal 18 2" xfId="2920" xr:uid="{00000000-0005-0000-0000-0000AD0B0000}"/>
    <cellStyle name="Normal 19" xfId="2921" xr:uid="{00000000-0005-0000-0000-0000AE0B0000}"/>
    <cellStyle name="Normal 19 2" xfId="2922" xr:uid="{00000000-0005-0000-0000-0000AF0B0000}"/>
    <cellStyle name="Normal 2" xfId="2923" xr:uid="{00000000-0005-0000-0000-0000B00B0000}"/>
    <cellStyle name="Normal 2 2" xfId="2924" xr:uid="{00000000-0005-0000-0000-0000B10B0000}"/>
    <cellStyle name="Normal 2 3" xfId="2925" xr:uid="{00000000-0005-0000-0000-0000B20B0000}"/>
    <cellStyle name="Normal 2 4" xfId="2926" xr:uid="{00000000-0005-0000-0000-0000B30B0000}"/>
    <cellStyle name="Normal 2 4 2" xfId="3408" xr:uid="{00000000-0005-0000-0000-0000B40B0000}"/>
    <cellStyle name="Normal 2 4 2 2" xfId="3562" xr:uid="{00000000-0005-0000-0000-0000B50B0000}"/>
    <cellStyle name="Normal 2 4 2 2 2" xfId="3857" xr:uid="{00000000-0005-0000-0000-0000B50B0000}"/>
    <cellStyle name="Normal 2 4 2 3" xfId="3659" xr:uid="{00000000-0005-0000-0000-0000B60B0000}"/>
    <cellStyle name="Normal 2 4 2 3 2" xfId="3954" xr:uid="{00000000-0005-0000-0000-0000B60B0000}"/>
    <cellStyle name="Normal 2 4 2 4" xfId="3760" xr:uid="{00000000-0005-0000-0000-0000B40B0000}"/>
    <cellStyle name="Normal 2 4 2 5" xfId="5738" xr:uid="{242F3E1A-9AE5-4A13-933D-59A8B5AFCC12}"/>
    <cellStyle name="Normal 2 4 3" xfId="3525" xr:uid="{00000000-0005-0000-0000-0000B70B0000}"/>
    <cellStyle name="Normal 2 4 3 2" xfId="3820" xr:uid="{00000000-0005-0000-0000-0000B70B0000}"/>
    <cellStyle name="Normal 2 4 4" xfId="2927" xr:uid="{00000000-0005-0000-0000-0000B80B0000}"/>
    <cellStyle name="Normal 2 4 4 2" xfId="3409" xr:uid="{00000000-0005-0000-0000-0000B90B0000}"/>
    <cellStyle name="Normal 2 4 5" xfId="3622" xr:uid="{00000000-0005-0000-0000-0000BA0B0000}"/>
    <cellStyle name="Normal 2 4 5 2" xfId="3917" xr:uid="{00000000-0005-0000-0000-0000BA0B0000}"/>
    <cellStyle name="Normal 2 4 6" xfId="3721" xr:uid="{00000000-0005-0000-0000-0000B30B0000}"/>
    <cellStyle name="Normal 2 4 7" xfId="5691" xr:uid="{18E55F4F-8CA3-431F-9267-DE38A15FBEE6}"/>
    <cellStyle name="Normal 2 5" xfId="2928" xr:uid="{00000000-0005-0000-0000-0000BB0B0000}"/>
    <cellStyle name="Normal 2 5 2" xfId="3410" xr:uid="{00000000-0005-0000-0000-0000BC0B0000}"/>
    <cellStyle name="Normal 2 6" xfId="2929" xr:uid="{00000000-0005-0000-0000-0000BD0B0000}"/>
    <cellStyle name="Normal 2 6 2" xfId="3411" xr:uid="{00000000-0005-0000-0000-0000BE0B0000}"/>
    <cellStyle name="Normal 2 6 2 2" xfId="3563" xr:uid="{00000000-0005-0000-0000-0000BF0B0000}"/>
    <cellStyle name="Normal 2 6 2 2 2" xfId="3858" xr:uid="{00000000-0005-0000-0000-0000BF0B0000}"/>
    <cellStyle name="Normal 2 6 2 3" xfId="3660" xr:uid="{00000000-0005-0000-0000-0000C00B0000}"/>
    <cellStyle name="Normal 2 6 2 3 2" xfId="3955" xr:uid="{00000000-0005-0000-0000-0000C00B0000}"/>
    <cellStyle name="Normal 2 6 2 4" xfId="3761" xr:uid="{00000000-0005-0000-0000-0000BE0B0000}"/>
    <cellStyle name="Normal 2 6 2 5" xfId="5739" xr:uid="{A3EFBFB6-B9AF-4749-8DC4-26B40E921C5A}"/>
    <cellStyle name="Normal 2 6 3" xfId="3526" xr:uid="{00000000-0005-0000-0000-0000C10B0000}"/>
    <cellStyle name="Normal 2 6 3 2" xfId="3821" xr:uid="{00000000-0005-0000-0000-0000C10B0000}"/>
    <cellStyle name="Normal 2 6 4" xfId="3623" xr:uid="{00000000-0005-0000-0000-0000C20B0000}"/>
    <cellStyle name="Normal 2 6 4 2" xfId="3918" xr:uid="{00000000-0005-0000-0000-0000C20B0000}"/>
    <cellStyle name="Normal 2 6 5" xfId="3722" xr:uid="{00000000-0005-0000-0000-0000BD0B0000}"/>
    <cellStyle name="Normal 2 6 6" xfId="5692" xr:uid="{6737BA30-96EC-4805-8DF2-E521B4779161}"/>
    <cellStyle name="Normal 2 7" xfId="3412" xr:uid="{00000000-0005-0000-0000-0000C30B0000}"/>
    <cellStyle name="Normal 2 8" xfId="3407" xr:uid="{00000000-0005-0000-0000-0000C40B0000}"/>
    <cellStyle name="Normal 20" xfId="2930" xr:uid="{00000000-0005-0000-0000-0000C50B0000}"/>
    <cellStyle name="Normal 20 2" xfId="2931" xr:uid="{00000000-0005-0000-0000-0000C60B0000}"/>
    <cellStyle name="Normal 20 2 2" xfId="2932" xr:uid="{00000000-0005-0000-0000-0000C70B0000}"/>
    <cellStyle name="Normal 20 2 2 2" xfId="3415" xr:uid="{00000000-0005-0000-0000-0000C80B0000}"/>
    <cellStyle name="Normal 20 2 2 2 2" xfId="3566" xr:uid="{00000000-0005-0000-0000-0000C90B0000}"/>
    <cellStyle name="Normal 20 2 2 2 2 2" xfId="3861" xr:uid="{00000000-0005-0000-0000-0000C90B0000}"/>
    <cellStyle name="Normal 20 2 2 2 3" xfId="3663" xr:uid="{00000000-0005-0000-0000-0000CA0B0000}"/>
    <cellStyle name="Normal 20 2 2 2 3 2" xfId="3958" xr:uid="{00000000-0005-0000-0000-0000CA0B0000}"/>
    <cellStyle name="Normal 20 2 2 2 4" xfId="3764" xr:uid="{00000000-0005-0000-0000-0000C80B0000}"/>
    <cellStyle name="Normal 20 2 2 2 5" xfId="5742" xr:uid="{F6291E1D-C8B0-4A70-AE75-B68FD34448CD}"/>
    <cellStyle name="Normal 20 2 2 3" xfId="3529" xr:uid="{00000000-0005-0000-0000-0000CB0B0000}"/>
    <cellStyle name="Normal 20 2 2 3 2" xfId="3824" xr:uid="{00000000-0005-0000-0000-0000CB0B0000}"/>
    <cellStyle name="Normal 20 2 2 4" xfId="3626" xr:uid="{00000000-0005-0000-0000-0000CC0B0000}"/>
    <cellStyle name="Normal 20 2 2 4 2" xfId="3921" xr:uid="{00000000-0005-0000-0000-0000CC0B0000}"/>
    <cellStyle name="Normal 20 2 2 5" xfId="3725" xr:uid="{00000000-0005-0000-0000-0000C70B0000}"/>
    <cellStyle name="Normal 20 2 2 6" xfId="5695" xr:uid="{E329ED35-C787-4BF7-91BE-A846425962F9}"/>
    <cellStyle name="Normal 20 2 3" xfId="3414" xr:uid="{00000000-0005-0000-0000-0000CD0B0000}"/>
    <cellStyle name="Normal 20 2 3 2" xfId="3565" xr:uid="{00000000-0005-0000-0000-0000CE0B0000}"/>
    <cellStyle name="Normal 20 2 3 2 2" xfId="3860" xr:uid="{00000000-0005-0000-0000-0000CE0B0000}"/>
    <cellStyle name="Normal 20 2 3 3" xfId="3662" xr:uid="{00000000-0005-0000-0000-0000CF0B0000}"/>
    <cellStyle name="Normal 20 2 3 3 2" xfId="3957" xr:uid="{00000000-0005-0000-0000-0000CF0B0000}"/>
    <cellStyle name="Normal 20 2 3 4" xfId="3763" xr:uid="{00000000-0005-0000-0000-0000CD0B0000}"/>
    <cellStyle name="Normal 20 2 3 5" xfId="5741" xr:uid="{E016A671-7877-4969-9642-6EFA77FBCF7E}"/>
    <cellStyle name="Normal 20 2 4" xfId="3528" xr:uid="{00000000-0005-0000-0000-0000D00B0000}"/>
    <cellStyle name="Normal 20 2 4 2" xfId="3823" xr:uid="{00000000-0005-0000-0000-0000D00B0000}"/>
    <cellStyle name="Normal 20 2 5" xfId="3625" xr:uid="{00000000-0005-0000-0000-0000D10B0000}"/>
    <cellStyle name="Normal 20 2 5 2" xfId="3920" xr:uid="{00000000-0005-0000-0000-0000D10B0000}"/>
    <cellStyle name="Normal 20 2 6" xfId="3724" xr:uid="{00000000-0005-0000-0000-0000C60B0000}"/>
    <cellStyle name="Normal 20 2 7" xfId="5694" xr:uid="{5D3E6856-2221-48ED-835C-76CE18DA22E9}"/>
    <cellStyle name="Normal 20 3" xfId="2933" xr:uid="{00000000-0005-0000-0000-0000D20B0000}"/>
    <cellStyle name="Normal 20 3 2" xfId="3416" xr:uid="{00000000-0005-0000-0000-0000D30B0000}"/>
    <cellStyle name="Normal 20 3 2 2" xfId="3567" xr:uid="{00000000-0005-0000-0000-0000D40B0000}"/>
    <cellStyle name="Normal 20 3 2 2 2" xfId="3862" xr:uid="{00000000-0005-0000-0000-0000D40B0000}"/>
    <cellStyle name="Normal 20 3 2 3" xfId="3664" xr:uid="{00000000-0005-0000-0000-0000D50B0000}"/>
    <cellStyle name="Normal 20 3 2 3 2" xfId="3959" xr:uid="{00000000-0005-0000-0000-0000D50B0000}"/>
    <cellStyle name="Normal 20 3 2 4" xfId="3765" xr:uid="{00000000-0005-0000-0000-0000D30B0000}"/>
    <cellStyle name="Normal 20 3 2 5" xfId="5743" xr:uid="{D471FAB4-EC7E-4FEB-B84D-D5966E9B6779}"/>
    <cellStyle name="Normal 20 3 3" xfId="3530" xr:uid="{00000000-0005-0000-0000-0000D60B0000}"/>
    <cellStyle name="Normal 20 3 3 2" xfId="3825" xr:uid="{00000000-0005-0000-0000-0000D60B0000}"/>
    <cellStyle name="Normal 20 3 4" xfId="3627" xr:uid="{00000000-0005-0000-0000-0000D70B0000}"/>
    <cellStyle name="Normal 20 3 4 2" xfId="3922" xr:uid="{00000000-0005-0000-0000-0000D70B0000}"/>
    <cellStyle name="Normal 20 3 5" xfId="3726" xr:uid="{00000000-0005-0000-0000-0000D20B0000}"/>
    <cellStyle name="Normal 20 3 6" xfId="5696" xr:uid="{28B659D9-AEDE-42AD-9829-24F1790BCE83}"/>
    <cellStyle name="Normal 20 4" xfId="3413" xr:uid="{00000000-0005-0000-0000-0000D80B0000}"/>
    <cellStyle name="Normal 20 4 2" xfId="3564" xr:uid="{00000000-0005-0000-0000-0000D90B0000}"/>
    <cellStyle name="Normal 20 4 2 2" xfId="3859" xr:uid="{00000000-0005-0000-0000-0000D90B0000}"/>
    <cellStyle name="Normal 20 4 3" xfId="3661" xr:uid="{00000000-0005-0000-0000-0000DA0B0000}"/>
    <cellStyle name="Normal 20 4 3 2" xfId="3956" xr:uid="{00000000-0005-0000-0000-0000DA0B0000}"/>
    <cellStyle name="Normal 20 4 4" xfId="3762" xr:uid="{00000000-0005-0000-0000-0000D80B0000}"/>
    <cellStyle name="Normal 20 4 5" xfId="5740" xr:uid="{409BC144-522F-4395-A56A-B159A7D2ED70}"/>
    <cellStyle name="Normal 20 5" xfId="3527" xr:uid="{00000000-0005-0000-0000-0000DB0B0000}"/>
    <cellStyle name="Normal 20 5 2" xfId="3822" xr:uid="{00000000-0005-0000-0000-0000DB0B0000}"/>
    <cellStyle name="Normal 20 6" xfId="3624" xr:uid="{00000000-0005-0000-0000-0000DC0B0000}"/>
    <cellStyle name="Normal 20 6 2" xfId="3919" xr:uid="{00000000-0005-0000-0000-0000DC0B0000}"/>
    <cellStyle name="Normal 20 7" xfId="3723" xr:uid="{00000000-0005-0000-0000-0000C50B0000}"/>
    <cellStyle name="Normal 20 8" xfId="5693" xr:uid="{08B002D1-64D6-471B-BEA1-2D429559FF98}"/>
    <cellStyle name="Normal 21" xfId="2934" xr:uid="{00000000-0005-0000-0000-0000DD0B0000}"/>
    <cellStyle name="Normal 21 2" xfId="2935" xr:uid="{00000000-0005-0000-0000-0000DE0B0000}"/>
    <cellStyle name="Normal 22" xfId="2936" xr:uid="{00000000-0005-0000-0000-0000DF0B0000}"/>
    <cellStyle name="Normal 23" xfId="2937" xr:uid="{00000000-0005-0000-0000-0000E00B0000}"/>
    <cellStyle name="Normal 24" xfId="2938" xr:uid="{00000000-0005-0000-0000-0000E10B0000}"/>
    <cellStyle name="Normal 25" xfId="2939" xr:uid="{00000000-0005-0000-0000-0000E20B0000}"/>
    <cellStyle name="Normal 26" xfId="2940" xr:uid="{00000000-0005-0000-0000-0000E30B0000}"/>
    <cellStyle name="Normal 27" xfId="2941" xr:uid="{00000000-0005-0000-0000-0000E40B0000}"/>
    <cellStyle name="Normal 27 2" xfId="2942" xr:uid="{00000000-0005-0000-0000-0000E50B0000}"/>
    <cellStyle name="Normal 28" xfId="2943" xr:uid="{00000000-0005-0000-0000-0000E60B0000}"/>
    <cellStyle name="Normal 29" xfId="2944" xr:uid="{00000000-0005-0000-0000-0000E70B0000}"/>
    <cellStyle name="Normal 29 2" xfId="2945" xr:uid="{00000000-0005-0000-0000-0000E80B0000}"/>
    <cellStyle name="Normal 29 2 2" xfId="2946" xr:uid="{00000000-0005-0000-0000-0000E90B0000}"/>
    <cellStyle name="Normal 29 2 2 2" xfId="3480" xr:uid="{00000000-0005-0000-0000-0000EA0B0000}"/>
    <cellStyle name="Normal 29 2 3" xfId="2947" xr:uid="{00000000-0005-0000-0000-0000EB0B0000}"/>
    <cellStyle name="Normal 29 2 3 2" xfId="3481" xr:uid="{00000000-0005-0000-0000-0000EC0B0000}"/>
    <cellStyle name="Normal 29 2 4" xfId="3479" xr:uid="{00000000-0005-0000-0000-0000ED0B0000}"/>
    <cellStyle name="Normal 3" xfId="2948" xr:uid="{00000000-0005-0000-0000-0000EE0B0000}"/>
    <cellStyle name="Normal 3 10" xfId="2949" xr:uid="{00000000-0005-0000-0000-0000EF0B0000}"/>
    <cellStyle name="Normal 3 11" xfId="3417" xr:uid="{00000000-0005-0000-0000-0000F00B0000}"/>
    <cellStyle name="Normal 3 11 2" xfId="3568" xr:uid="{00000000-0005-0000-0000-0000F10B0000}"/>
    <cellStyle name="Normal 3 11 2 2" xfId="3863" xr:uid="{00000000-0005-0000-0000-0000F10B0000}"/>
    <cellStyle name="Normal 3 11 3" xfId="3665" xr:uid="{00000000-0005-0000-0000-0000F20B0000}"/>
    <cellStyle name="Normal 3 11 3 2" xfId="3960" xr:uid="{00000000-0005-0000-0000-0000F20B0000}"/>
    <cellStyle name="Normal 3 11 4" xfId="3766" xr:uid="{00000000-0005-0000-0000-0000F00B0000}"/>
    <cellStyle name="Normal 3 11 5" xfId="5744" xr:uid="{58CB8A1C-0500-486A-8A06-00D2AD86BF9B}"/>
    <cellStyle name="Normal 3 12" xfId="3531" xr:uid="{00000000-0005-0000-0000-0000F30B0000}"/>
    <cellStyle name="Normal 3 12 2" xfId="3826" xr:uid="{00000000-0005-0000-0000-0000F30B0000}"/>
    <cellStyle name="Normal 3 13" xfId="3628" xr:uid="{00000000-0005-0000-0000-0000F40B0000}"/>
    <cellStyle name="Normal 3 13 2" xfId="3923" xr:uid="{00000000-0005-0000-0000-0000F40B0000}"/>
    <cellStyle name="Normal 3 14" xfId="3727" xr:uid="{00000000-0005-0000-0000-0000EE0B0000}"/>
    <cellStyle name="Normal 3 15" xfId="5697" xr:uid="{384F1880-9FEC-421A-BE0C-1CFD12E4A202}"/>
    <cellStyle name="Normal 3 2" xfId="2950" xr:uid="{00000000-0005-0000-0000-0000F50B0000}"/>
    <cellStyle name="Normal 3 2 2" xfId="2951" xr:uid="{00000000-0005-0000-0000-0000F60B0000}"/>
    <cellStyle name="Normal 3 2 3" xfId="2952" xr:uid="{00000000-0005-0000-0000-0000F70B0000}"/>
    <cellStyle name="Normal 3 2 4" xfId="2953" xr:uid="{00000000-0005-0000-0000-0000F80B0000}"/>
    <cellStyle name="Normal 3 2 5" xfId="3482" xr:uid="{00000000-0005-0000-0000-0000F90B0000}"/>
    <cellStyle name="Normal 3 3" xfId="2954" xr:uid="{00000000-0005-0000-0000-0000FA0B0000}"/>
    <cellStyle name="Normal 3 3 2" xfId="2955" xr:uid="{00000000-0005-0000-0000-0000FB0B0000}"/>
    <cellStyle name="Normal 3 3 3" xfId="3418" xr:uid="{00000000-0005-0000-0000-0000FC0B0000}"/>
    <cellStyle name="Normal 3 4" xfId="2956" xr:uid="{00000000-0005-0000-0000-0000FD0B0000}"/>
    <cellStyle name="Normal 3 5" xfId="2957" xr:uid="{00000000-0005-0000-0000-0000FE0B0000}"/>
    <cellStyle name="Normal 3 6" xfId="2958" xr:uid="{00000000-0005-0000-0000-0000FF0B0000}"/>
    <cellStyle name="Normal 3 7" xfId="2959" xr:uid="{00000000-0005-0000-0000-0000000C0000}"/>
    <cellStyle name="Normal 3 8" xfId="2960" xr:uid="{00000000-0005-0000-0000-0000010C0000}"/>
    <cellStyle name="Normal 3 9" xfId="2961" xr:uid="{00000000-0005-0000-0000-0000020C0000}"/>
    <cellStyle name="Normal 3 9 2" xfId="3419" xr:uid="{00000000-0005-0000-0000-0000030C0000}"/>
    <cellStyle name="Normal 3 9 2 2" xfId="3569" xr:uid="{00000000-0005-0000-0000-0000040C0000}"/>
    <cellStyle name="Normal 3 9 2 2 2" xfId="3864" xr:uid="{00000000-0005-0000-0000-0000040C0000}"/>
    <cellStyle name="Normal 3 9 2 3" xfId="3666" xr:uid="{00000000-0005-0000-0000-0000050C0000}"/>
    <cellStyle name="Normal 3 9 2 3 2" xfId="3961" xr:uid="{00000000-0005-0000-0000-0000050C0000}"/>
    <cellStyle name="Normal 3 9 2 4" xfId="3767" xr:uid="{00000000-0005-0000-0000-0000030C0000}"/>
    <cellStyle name="Normal 3 9 2 5" xfId="5745" xr:uid="{5E552B10-0F43-443C-A483-BCDDE283D738}"/>
    <cellStyle name="Normal 3 9 3" xfId="3532" xr:uid="{00000000-0005-0000-0000-0000060C0000}"/>
    <cellStyle name="Normal 3 9 3 2" xfId="3827" xr:uid="{00000000-0005-0000-0000-0000060C0000}"/>
    <cellStyle name="Normal 3 9 4" xfId="3629" xr:uid="{00000000-0005-0000-0000-0000070C0000}"/>
    <cellStyle name="Normal 3 9 4 2" xfId="3924" xr:uid="{00000000-0005-0000-0000-0000070C0000}"/>
    <cellStyle name="Normal 3 9 5" xfId="3728" xr:uid="{00000000-0005-0000-0000-0000020C0000}"/>
    <cellStyle name="Normal 3 9 6" xfId="5698" xr:uid="{3088F8D9-0079-4F33-B5B1-C6CAF1AE8537}"/>
    <cellStyle name="Normal 30" xfId="2962" xr:uid="{00000000-0005-0000-0000-0000080C0000}"/>
    <cellStyle name="Normal 30 2" xfId="2963" xr:uid="{00000000-0005-0000-0000-0000090C0000}"/>
    <cellStyle name="Normal 30 2 2" xfId="2964" xr:uid="{00000000-0005-0000-0000-00000A0C0000}"/>
    <cellStyle name="Normal 30 2 2 2" xfId="3484" xr:uid="{00000000-0005-0000-0000-00000B0C0000}"/>
    <cellStyle name="Normal 30 2 3" xfId="2965" xr:uid="{00000000-0005-0000-0000-00000C0C0000}"/>
    <cellStyle name="Normal 30 2 3 2" xfId="3485" xr:uid="{00000000-0005-0000-0000-00000D0C0000}"/>
    <cellStyle name="Normal 30 2 4" xfId="3483" xr:uid="{00000000-0005-0000-0000-00000E0C0000}"/>
    <cellStyle name="Normal 31" xfId="2966" xr:uid="{00000000-0005-0000-0000-00000F0C0000}"/>
    <cellStyle name="Normal 31 2" xfId="2967" xr:uid="{00000000-0005-0000-0000-0000100C0000}"/>
    <cellStyle name="Normal 31 2 2" xfId="3487" xr:uid="{00000000-0005-0000-0000-0000110C0000}"/>
    <cellStyle name="Normal 31 3" xfId="2968" xr:uid="{00000000-0005-0000-0000-0000120C0000}"/>
    <cellStyle name="Normal 31 3 2" xfId="3488" xr:uid="{00000000-0005-0000-0000-0000130C0000}"/>
    <cellStyle name="Normal 31 4" xfId="3486" xr:uid="{00000000-0005-0000-0000-0000140C0000}"/>
    <cellStyle name="Normal 32" xfId="2969" xr:uid="{00000000-0005-0000-0000-0000150C0000}"/>
    <cellStyle name="Normal 32 2" xfId="2970" xr:uid="{00000000-0005-0000-0000-0000160C0000}"/>
    <cellStyle name="Normal 32 2 2" xfId="2971" xr:uid="{00000000-0005-0000-0000-0000170C0000}"/>
    <cellStyle name="Normal 32 2 2 2" xfId="3490" xr:uid="{00000000-0005-0000-0000-0000180C0000}"/>
    <cellStyle name="Normal 32 2 3" xfId="2972" xr:uid="{00000000-0005-0000-0000-0000190C0000}"/>
    <cellStyle name="Normal 32 2 3 2" xfId="3491" xr:uid="{00000000-0005-0000-0000-00001A0C0000}"/>
    <cellStyle name="Normal 32 2 4" xfId="3489" xr:uid="{00000000-0005-0000-0000-00001B0C0000}"/>
    <cellStyle name="Normal 32 3" xfId="3420" xr:uid="{00000000-0005-0000-0000-00001C0C0000}"/>
    <cellStyle name="Normal 32 3 2" xfId="3570" xr:uid="{00000000-0005-0000-0000-00001D0C0000}"/>
    <cellStyle name="Normal 32 3 2 2" xfId="3865" xr:uid="{00000000-0005-0000-0000-00001D0C0000}"/>
    <cellStyle name="Normal 32 3 3" xfId="3667" xr:uid="{00000000-0005-0000-0000-00001E0C0000}"/>
    <cellStyle name="Normal 32 3 3 2" xfId="3962" xr:uid="{00000000-0005-0000-0000-00001E0C0000}"/>
    <cellStyle name="Normal 32 3 4" xfId="3768" xr:uid="{00000000-0005-0000-0000-00001C0C0000}"/>
    <cellStyle name="Normal 32 3 5" xfId="5746" xr:uid="{24884C3E-A595-4963-9704-319D5165459A}"/>
    <cellStyle name="Normal 32 4" xfId="3533" xr:uid="{00000000-0005-0000-0000-00001F0C0000}"/>
    <cellStyle name="Normal 32 4 2" xfId="3828" xr:uid="{00000000-0005-0000-0000-00001F0C0000}"/>
    <cellStyle name="Normal 32 5" xfId="3630" xr:uid="{00000000-0005-0000-0000-0000200C0000}"/>
    <cellStyle name="Normal 32 5 2" xfId="3925" xr:uid="{00000000-0005-0000-0000-0000200C0000}"/>
    <cellStyle name="Normal 32 6" xfId="3729" xr:uid="{00000000-0005-0000-0000-0000150C0000}"/>
    <cellStyle name="Normal 32 7" xfId="5699" xr:uid="{8518B5FA-2802-4FAA-9EB1-70CF909FE650}"/>
    <cellStyle name="Normal 33" xfId="2973" xr:uid="{00000000-0005-0000-0000-0000210C0000}"/>
    <cellStyle name="Normal 33 2" xfId="2974" xr:uid="{00000000-0005-0000-0000-0000220C0000}"/>
    <cellStyle name="Normal 33 2 2" xfId="3493" xr:uid="{00000000-0005-0000-0000-0000230C0000}"/>
    <cellStyle name="Normal 33 3" xfId="2975" xr:uid="{00000000-0005-0000-0000-0000240C0000}"/>
    <cellStyle name="Normal 33 3 2" xfId="3494" xr:uid="{00000000-0005-0000-0000-0000250C0000}"/>
    <cellStyle name="Normal 33 4" xfId="3492" xr:uid="{00000000-0005-0000-0000-0000260C0000}"/>
    <cellStyle name="Normal 34" xfId="2976" xr:uid="{00000000-0005-0000-0000-0000270C0000}"/>
    <cellStyle name="Normal 34 2" xfId="2977" xr:uid="{00000000-0005-0000-0000-0000280C0000}"/>
    <cellStyle name="Normal 34 2 2" xfId="3496" xr:uid="{00000000-0005-0000-0000-0000290C0000}"/>
    <cellStyle name="Normal 34 3" xfId="2978" xr:uid="{00000000-0005-0000-0000-00002A0C0000}"/>
    <cellStyle name="Normal 34 3 2" xfId="3497" xr:uid="{00000000-0005-0000-0000-00002B0C0000}"/>
    <cellStyle name="Normal 34 4" xfId="3495" xr:uid="{00000000-0005-0000-0000-00002C0C0000}"/>
    <cellStyle name="Normal 35" xfId="2979" xr:uid="{00000000-0005-0000-0000-00002D0C0000}"/>
    <cellStyle name="Normal 35 2" xfId="2980" xr:uid="{00000000-0005-0000-0000-00002E0C0000}"/>
    <cellStyle name="Normal 35 2 2" xfId="3499" xr:uid="{00000000-0005-0000-0000-00002F0C0000}"/>
    <cellStyle name="Normal 35 3" xfId="2981" xr:uid="{00000000-0005-0000-0000-0000300C0000}"/>
    <cellStyle name="Normal 35 3 2" xfId="3500" xr:uid="{00000000-0005-0000-0000-0000310C0000}"/>
    <cellStyle name="Normal 35 4" xfId="3498" xr:uid="{00000000-0005-0000-0000-0000320C0000}"/>
    <cellStyle name="Normal 36" xfId="2982" xr:uid="{00000000-0005-0000-0000-0000330C0000}"/>
    <cellStyle name="Normal 36 2" xfId="2983" xr:uid="{00000000-0005-0000-0000-0000340C0000}"/>
    <cellStyle name="Normal 36 2 2" xfId="3502" xr:uid="{00000000-0005-0000-0000-0000350C0000}"/>
    <cellStyle name="Normal 36 3" xfId="2984" xr:uid="{00000000-0005-0000-0000-0000360C0000}"/>
    <cellStyle name="Normal 36 3 2" xfId="3503" xr:uid="{00000000-0005-0000-0000-0000370C0000}"/>
    <cellStyle name="Normal 36 4" xfId="3501" xr:uid="{00000000-0005-0000-0000-0000380C0000}"/>
    <cellStyle name="Normal 37" xfId="2985" xr:uid="{00000000-0005-0000-0000-0000390C0000}"/>
    <cellStyle name="Normal 37 2" xfId="2986" xr:uid="{00000000-0005-0000-0000-00003A0C0000}"/>
    <cellStyle name="Normal 37 2 2" xfId="3505" xr:uid="{00000000-0005-0000-0000-00003B0C0000}"/>
    <cellStyle name="Normal 37 3" xfId="2987" xr:uid="{00000000-0005-0000-0000-00003C0C0000}"/>
    <cellStyle name="Normal 37 3 2" xfId="3506" xr:uid="{00000000-0005-0000-0000-00003D0C0000}"/>
    <cellStyle name="Normal 37 4" xfId="3504" xr:uid="{00000000-0005-0000-0000-00003E0C0000}"/>
    <cellStyle name="Normal 38" xfId="2988" xr:uid="{00000000-0005-0000-0000-00003F0C0000}"/>
    <cellStyle name="Normal 38 2" xfId="2989" xr:uid="{00000000-0005-0000-0000-0000400C0000}"/>
    <cellStyle name="Normal 38 2 2" xfId="3508" xr:uid="{00000000-0005-0000-0000-0000410C0000}"/>
    <cellStyle name="Normal 38 3" xfId="2990" xr:uid="{00000000-0005-0000-0000-0000420C0000}"/>
    <cellStyle name="Normal 38 3 2" xfId="3509" xr:uid="{00000000-0005-0000-0000-0000430C0000}"/>
    <cellStyle name="Normal 38 4" xfId="3507" xr:uid="{00000000-0005-0000-0000-0000440C0000}"/>
    <cellStyle name="Normal 39" xfId="2991" xr:uid="{00000000-0005-0000-0000-0000450C0000}"/>
    <cellStyle name="Normal 39 2" xfId="2992" xr:uid="{00000000-0005-0000-0000-0000460C0000}"/>
    <cellStyle name="Normal 39 2 2" xfId="3511" xr:uid="{00000000-0005-0000-0000-0000470C0000}"/>
    <cellStyle name="Normal 39 3" xfId="2993" xr:uid="{00000000-0005-0000-0000-0000480C0000}"/>
    <cellStyle name="Normal 39 3 2" xfId="3512" xr:uid="{00000000-0005-0000-0000-0000490C0000}"/>
    <cellStyle name="Normal 39 4" xfId="3510" xr:uid="{00000000-0005-0000-0000-00004A0C0000}"/>
    <cellStyle name="Normal 4" xfId="2994" xr:uid="{00000000-0005-0000-0000-00004B0C0000}"/>
    <cellStyle name="Normal 4 2" xfId="2995" xr:uid="{00000000-0005-0000-0000-00004C0C0000}"/>
    <cellStyle name="Normal 4 2 2" xfId="2996" xr:uid="{00000000-0005-0000-0000-00004D0C0000}"/>
    <cellStyle name="Normal 4 2 3" xfId="3421" xr:uid="{00000000-0005-0000-0000-00004E0C0000}"/>
    <cellStyle name="Normal 4 3" xfId="2997" xr:uid="{00000000-0005-0000-0000-00004F0C0000}"/>
    <cellStyle name="Normal 4 4" xfId="2998" xr:uid="{00000000-0005-0000-0000-0000500C0000}"/>
    <cellStyle name="Normal 4 5" xfId="2999" xr:uid="{00000000-0005-0000-0000-0000510C0000}"/>
    <cellStyle name="Normal 4 5 2" xfId="3422" xr:uid="{00000000-0005-0000-0000-0000520C0000}"/>
    <cellStyle name="Normal 4 5 2 2" xfId="3571" xr:uid="{00000000-0005-0000-0000-0000530C0000}"/>
    <cellStyle name="Normal 4 5 2 2 2" xfId="3866" xr:uid="{00000000-0005-0000-0000-0000530C0000}"/>
    <cellStyle name="Normal 4 5 2 3" xfId="3668" xr:uid="{00000000-0005-0000-0000-0000540C0000}"/>
    <cellStyle name="Normal 4 5 2 3 2" xfId="3963" xr:uid="{00000000-0005-0000-0000-0000540C0000}"/>
    <cellStyle name="Normal 4 5 2 4" xfId="3769" xr:uid="{00000000-0005-0000-0000-0000520C0000}"/>
    <cellStyle name="Normal 4 5 2 5" xfId="5747" xr:uid="{6AB90C6D-4AFE-411F-A1B1-842CE6932E0F}"/>
    <cellStyle name="Normal 4 5 3" xfId="3534" xr:uid="{00000000-0005-0000-0000-0000550C0000}"/>
    <cellStyle name="Normal 4 5 3 2" xfId="3829" xr:uid="{00000000-0005-0000-0000-0000550C0000}"/>
    <cellStyle name="Normal 4 5 4" xfId="3631" xr:uid="{00000000-0005-0000-0000-0000560C0000}"/>
    <cellStyle name="Normal 4 5 4 2" xfId="3926" xr:uid="{00000000-0005-0000-0000-0000560C0000}"/>
    <cellStyle name="Normal 4 5 5" xfId="3731" xr:uid="{00000000-0005-0000-0000-0000510C0000}"/>
    <cellStyle name="Normal 4 5 6" xfId="5700" xr:uid="{9203C445-7645-4A6C-8135-3CB372A8F1A4}"/>
    <cellStyle name="Normal 40" xfId="3000" xr:uid="{00000000-0005-0000-0000-0000570C0000}"/>
    <cellStyle name="Normal 40 2" xfId="3001" xr:uid="{00000000-0005-0000-0000-0000580C0000}"/>
    <cellStyle name="Normal 40 2 2" xfId="3514" xr:uid="{00000000-0005-0000-0000-0000590C0000}"/>
    <cellStyle name="Normal 40 3" xfId="3002" xr:uid="{00000000-0005-0000-0000-00005A0C0000}"/>
    <cellStyle name="Normal 40 3 2" xfId="3515" xr:uid="{00000000-0005-0000-0000-00005B0C0000}"/>
    <cellStyle name="Normal 40 4" xfId="3513" xr:uid="{00000000-0005-0000-0000-00005C0C0000}"/>
    <cellStyle name="Normal 41" xfId="3003" xr:uid="{00000000-0005-0000-0000-00005D0C0000}"/>
    <cellStyle name="Normal 42" xfId="3004" xr:uid="{00000000-0005-0000-0000-00005E0C0000}"/>
    <cellStyle name="Normal 43" xfId="3005" xr:uid="{00000000-0005-0000-0000-00005F0C0000}"/>
    <cellStyle name="Normal 43 2" xfId="3423" xr:uid="{00000000-0005-0000-0000-0000600C0000}"/>
    <cellStyle name="Normal 43 2 2" xfId="3572" xr:uid="{00000000-0005-0000-0000-0000610C0000}"/>
    <cellStyle name="Normal 43 2 2 2" xfId="3867" xr:uid="{00000000-0005-0000-0000-0000610C0000}"/>
    <cellStyle name="Normal 43 2 3" xfId="3669" xr:uid="{00000000-0005-0000-0000-0000620C0000}"/>
    <cellStyle name="Normal 43 2 3 2" xfId="3964" xr:uid="{00000000-0005-0000-0000-0000620C0000}"/>
    <cellStyle name="Normal 43 2 4" xfId="3770" xr:uid="{00000000-0005-0000-0000-0000600C0000}"/>
    <cellStyle name="Normal 43 2 5" xfId="5748" xr:uid="{8A22173C-AE8D-4F42-BCF4-1EC98C7FF44E}"/>
    <cellStyle name="Normal 43 3" xfId="3535" xr:uid="{00000000-0005-0000-0000-0000630C0000}"/>
    <cellStyle name="Normal 43 3 2" xfId="3830" xr:uid="{00000000-0005-0000-0000-0000630C0000}"/>
    <cellStyle name="Normal 43 4" xfId="3632" xr:uid="{00000000-0005-0000-0000-0000640C0000}"/>
    <cellStyle name="Normal 43 4 2" xfId="3927" xr:uid="{00000000-0005-0000-0000-0000640C0000}"/>
    <cellStyle name="Normal 43 5" xfId="3732" xr:uid="{00000000-0005-0000-0000-00005F0C0000}"/>
    <cellStyle name="Normal 43 6" xfId="5701" xr:uid="{8F38E338-0B9C-4933-B4FB-8A4B336581A2}"/>
    <cellStyle name="Normal 44" xfId="3006" xr:uid="{00000000-0005-0000-0000-0000650C0000}"/>
    <cellStyle name="Normal 44 2" xfId="3424" xr:uid="{00000000-0005-0000-0000-0000660C0000}"/>
    <cellStyle name="Normal 44 2 2" xfId="3573" xr:uid="{00000000-0005-0000-0000-0000670C0000}"/>
    <cellStyle name="Normal 44 2 2 2" xfId="3868" xr:uid="{00000000-0005-0000-0000-0000670C0000}"/>
    <cellStyle name="Normal 44 2 3" xfId="3670" xr:uid="{00000000-0005-0000-0000-0000680C0000}"/>
    <cellStyle name="Normal 44 2 3 2" xfId="3965" xr:uid="{00000000-0005-0000-0000-0000680C0000}"/>
    <cellStyle name="Normal 44 2 4" xfId="3771" xr:uid="{00000000-0005-0000-0000-0000660C0000}"/>
    <cellStyle name="Normal 44 2 5" xfId="5749" xr:uid="{28A670BB-5B9E-402A-8FFC-69EBEF2E6F43}"/>
    <cellStyle name="Normal 44 3" xfId="3536" xr:uid="{00000000-0005-0000-0000-0000690C0000}"/>
    <cellStyle name="Normal 44 3 2" xfId="3831" xr:uid="{00000000-0005-0000-0000-0000690C0000}"/>
    <cellStyle name="Normal 44 4" xfId="3633" xr:uid="{00000000-0005-0000-0000-00006A0C0000}"/>
    <cellStyle name="Normal 44 4 2" xfId="3928" xr:uid="{00000000-0005-0000-0000-00006A0C0000}"/>
    <cellStyle name="Normal 44 5" xfId="3733" xr:uid="{00000000-0005-0000-0000-0000650C0000}"/>
    <cellStyle name="Normal 44 6" xfId="5702" xr:uid="{3894C11C-E370-4C10-AA87-9A4C662FEB14}"/>
    <cellStyle name="Normal 45" xfId="3007" xr:uid="{00000000-0005-0000-0000-00006B0C0000}"/>
    <cellStyle name="Normal 45 2" xfId="3425" xr:uid="{00000000-0005-0000-0000-00006C0C0000}"/>
    <cellStyle name="Normal 45 2 2" xfId="3574" xr:uid="{00000000-0005-0000-0000-00006D0C0000}"/>
    <cellStyle name="Normal 45 2 2 2" xfId="3869" xr:uid="{00000000-0005-0000-0000-00006D0C0000}"/>
    <cellStyle name="Normal 45 2 3" xfId="3671" xr:uid="{00000000-0005-0000-0000-00006E0C0000}"/>
    <cellStyle name="Normal 45 2 3 2" xfId="3966" xr:uid="{00000000-0005-0000-0000-00006E0C0000}"/>
    <cellStyle name="Normal 45 2 4" xfId="3772" xr:uid="{00000000-0005-0000-0000-00006C0C0000}"/>
    <cellStyle name="Normal 45 2 5" xfId="5750" xr:uid="{3D687E6D-B2DE-4572-A2F5-001F9346DD80}"/>
    <cellStyle name="Normal 45 3" xfId="3537" xr:uid="{00000000-0005-0000-0000-00006F0C0000}"/>
    <cellStyle name="Normal 45 3 2" xfId="3832" xr:uid="{00000000-0005-0000-0000-00006F0C0000}"/>
    <cellStyle name="Normal 45 4" xfId="3634" xr:uid="{00000000-0005-0000-0000-0000700C0000}"/>
    <cellStyle name="Normal 45 4 2" xfId="3929" xr:uid="{00000000-0005-0000-0000-0000700C0000}"/>
    <cellStyle name="Normal 45 5" xfId="3734" xr:uid="{00000000-0005-0000-0000-00006B0C0000}"/>
    <cellStyle name="Normal 45 6" xfId="5703" xr:uid="{843C90BB-9519-47BF-90A4-BB0B71203364}"/>
    <cellStyle name="Normal 46" xfId="3008" xr:uid="{00000000-0005-0000-0000-0000710C0000}"/>
    <cellStyle name="Normal 46 2" xfId="3426" xr:uid="{00000000-0005-0000-0000-0000720C0000}"/>
    <cellStyle name="Normal 46 2 2" xfId="3575" xr:uid="{00000000-0005-0000-0000-0000730C0000}"/>
    <cellStyle name="Normal 46 2 2 2" xfId="3870" xr:uid="{00000000-0005-0000-0000-0000730C0000}"/>
    <cellStyle name="Normal 46 2 3" xfId="3672" xr:uid="{00000000-0005-0000-0000-0000740C0000}"/>
    <cellStyle name="Normal 46 2 3 2" xfId="3967" xr:uid="{00000000-0005-0000-0000-0000740C0000}"/>
    <cellStyle name="Normal 46 2 4" xfId="3773" xr:uid="{00000000-0005-0000-0000-0000720C0000}"/>
    <cellStyle name="Normal 46 2 5" xfId="5751" xr:uid="{C69D7029-3068-4ECA-93B6-BE764D125DAF}"/>
    <cellStyle name="Normal 46 3" xfId="3538" xr:uid="{00000000-0005-0000-0000-0000750C0000}"/>
    <cellStyle name="Normal 46 3 2" xfId="3833" xr:uid="{00000000-0005-0000-0000-0000750C0000}"/>
    <cellStyle name="Normal 46 4" xfId="3635" xr:uid="{00000000-0005-0000-0000-0000760C0000}"/>
    <cellStyle name="Normal 46 4 2" xfId="3930" xr:uid="{00000000-0005-0000-0000-0000760C0000}"/>
    <cellStyle name="Normal 46 5" xfId="3735" xr:uid="{00000000-0005-0000-0000-0000710C0000}"/>
    <cellStyle name="Normal 46 6" xfId="5704" xr:uid="{169931BF-4609-47D9-B9B4-146C3364FB7D}"/>
    <cellStyle name="Normal 47" xfId="3009" xr:uid="{00000000-0005-0000-0000-0000770C0000}"/>
    <cellStyle name="Normal 47 2" xfId="3427" xr:uid="{00000000-0005-0000-0000-0000780C0000}"/>
    <cellStyle name="Normal 47 2 2" xfId="3576" xr:uid="{00000000-0005-0000-0000-0000790C0000}"/>
    <cellStyle name="Normal 47 2 2 2" xfId="3871" xr:uid="{00000000-0005-0000-0000-0000790C0000}"/>
    <cellStyle name="Normal 47 2 3" xfId="3673" xr:uid="{00000000-0005-0000-0000-00007A0C0000}"/>
    <cellStyle name="Normal 47 2 3 2" xfId="3968" xr:uid="{00000000-0005-0000-0000-00007A0C0000}"/>
    <cellStyle name="Normal 47 2 4" xfId="3774" xr:uid="{00000000-0005-0000-0000-0000780C0000}"/>
    <cellStyle name="Normal 47 2 5" xfId="5752" xr:uid="{8937EDB2-2289-4244-AFBC-AAED1862C57B}"/>
    <cellStyle name="Normal 47 3" xfId="3539" xr:uid="{00000000-0005-0000-0000-00007B0C0000}"/>
    <cellStyle name="Normal 47 3 2" xfId="3834" xr:uid="{00000000-0005-0000-0000-00007B0C0000}"/>
    <cellStyle name="Normal 47 4" xfId="3636" xr:uid="{00000000-0005-0000-0000-00007C0C0000}"/>
    <cellStyle name="Normal 47 4 2" xfId="3931" xr:uid="{00000000-0005-0000-0000-00007C0C0000}"/>
    <cellStyle name="Normal 47 5" xfId="3736" xr:uid="{00000000-0005-0000-0000-0000770C0000}"/>
    <cellStyle name="Normal 47 6" xfId="5705" xr:uid="{84E30E88-B01B-47A0-A325-C1BFFAF47458}"/>
    <cellStyle name="Normal 48" xfId="3010" xr:uid="{00000000-0005-0000-0000-00007D0C0000}"/>
    <cellStyle name="Normal 48 2" xfId="3428" xr:uid="{00000000-0005-0000-0000-00007E0C0000}"/>
    <cellStyle name="Normal 48 2 2" xfId="3577" xr:uid="{00000000-0005-0000-0000-00007F0C0000}"/>
    <cellStyle name="Normal 48 2 2 2" xfId="3872" xr:uid="{00000000-0005-0000-0000-00007F0C0000}"/>
    <cellStyle name="Normal 48 2 3" xfId="3674" xr:uid="{00000000-0005-0000-0000-0000800C0000}"/>
    <cellStyle name="Normal 48 2 3 2" xfId="3969" xr:uid="{00000000-0005-0000-0000-0000800C0000}"/>
    <cellStyle name="Normal 48 2 4" xfId="3775" xr:uid="{00000000-0005-0000-0000-00007E0C0000}"/>
    <cellStyle name="Normal 48 2 5" xfId="5753" xr:uid="{3D0E2170-C58C-4104-8742-AD13821673B2}"/>
    <cellStyle name="Normal 48 3" xfId="3540" xr:uid="{00000000-0005-0000-0000-0000810C0000}"/>
    <cellStyle name="Normal 48 3 2" xfId="3835" xr:uid="{00000000-0005-0000-0000-0000810C0000}"/>
    <cellStyle name="Normal 48 4" xfId="3637" xr:uid="{00000000-0005-0000-0000-0000820C0000}"/>
    <cellStyle name="Normal 48 4 2" xfId="3932" xr:uid="{00000000-0005-0000-0000-0000820C0000}"/>
    <cellStyle name="Normal 48 5" xfId="3737" xr:uid="{00000000-0005-0000-0000-00007D0C0000}"/>
    <cellStyle name="Normal 48 6" xfId="5706" xr:uid="{66EA1BF2-C19C-4898-A677-CC0085806220}"/>
    <cellStyle name="Normal 49" xfId="3011" xr:uid="{00000000-0005-0000-0000-0000830C0000}"/>
    <cellStyle name="Normal 49 2" xfId="3429" xr:uid="{00000000-0005-0000-0000-0000840C0000}"/>
    <cellStyle name="Normal 49 2 2" xfId="3578" xr:uid="{00000000-0005-0000-0000-0000850C0000}"/>
    <cellStyle name="Normal 49 2 2 2" xfId="3873" xr:uid="{00000000-0005-0000-0000-0000850C0000}"/>
    <cellStyle name="Normal 49 2 3" xfId="3675" xr:uid="{00000000-0005-0000-0000-0000860C0000}"/>
    <cellStyle name="Normal 49 2 3 2" xfId="3970" xr:uid="{00000000-0005-0000-0000-0000860C0000}"/>
    <cellStyle name="Normal 49 2 4" xfId="3776" xr:uid="{00000000-0005-0000-0000-0000840C0000}"/>
    <cellStyle name="Normal 49 2 5" xfId="5754" xr:uid="{9F4FFF60-5E3C-4075-9BD5-18921BA9B9AE}"/>
    <cellStyle name="Normal 49 3" xfId="3541" xr:uid="{00000000-0005-0000-0000-0000870C0000}"/>
    <cellStyle name="Normal 49 3 2" xfId="3836" xr:uid="{00000000-0005-0000-0000-0000870C0000}"/>
    <cellStyle name="Normal 49 4" xfId="3638" xr:uid="{00000000-0005-0000-0000-0000880C0000}"/>
    <cellStyle name="Normal 49 4 2" xfId="3933" xr:uid="{00000000-0005-0000-0000-0000880C0000}"/>
    <cellStyle name="Normal 49 5" xfId="3738" xr:uid="{00000000-0005-0000-0000-0000830C0000}"/>
    <cellStyle name="Normal 49 6" xfId="5707" xr:uid="{2974F9B1-AEC3-41F6-B00B-0C1621C73634}"/>
    <cellStyle name="Normal 5" xfId="3012" xr:uid="{00000000-0005-0000-0000-0000890C0000}"/>
    <cellStyle name="Normal 5 2" xfId="3013" xr:uid="{00000000-0005-0000-0000-00008A0C0000}"/>
    <cellStyle name="Normal 5 2 2" xfId="3014" xr:uid="{00000000-0005-0000-0000-00008B0C0000}"/>
    <cellStyle name="Normal 5 2 3" xfId="3430" xr:uid="{00000000-0005-0000-0000-00008C0C0000}"/>
    <cellStyle name="Normal 50" xfId="3015" xr:uid="{00000000-0005-0000-0000-00008D0C0000}"/>
    <cellStyle name="Normal 50 2" xfId="3431" xr:uid="{00000000-0005-0000-0000-00008E0C0000}"/>
    <cellStyle name="Normal 50 2 2" xfId="3579" xr:uid="{00000000-0005-0000-0000-00008F0C0000}"/>
    <cellStyle name="Normal 50 2 2 2" xfId="3874" xr:uid="{00000000-0005-0000-0000-00008F0C0000}"/>
    <cellStyle name="Normal 50 2 3" xfId="3676" xr:uid="{00000000-0005-0000-0000-0000900C0000}"/>
    <cellStyle name="Normal 50 2 3 2" xfId="3971" xr:uid="{00000000-0005-0000-0000-0000900C0000}"/>
    <cellStyle name="Normal 50 2 4" xfId="3777" xr:uid="{00000000-0005-0000-0000-00008E0C0000}"/>
    <cellStyle name="Normal 50 2 5" xfId="5755" xr:uid="{8D7F6896-2026-41CF-9464-D8E6C201A98F}"/>
    <cellStyle name="Normal 50 3" xfId="3542" xr:uid="{00000000-0005-0000-0000-0000910C0000}"/>
    <cellStyle name="Normal 50 3 2" xfId="3837" xr:uid="{00000000-0005-0000-0000-0000910C0000}"/>
    <cellStyle name="Normal 50 4" xfId="3639" xr:uid="{00000000-0005-0000-0000-0000920C0000}"/>
    <cellStyle name="Normal 50 4 2" xfId="3934" xr:uid="{00000000-0005-0000-0000-0000920C0000}"/>
    <cellStyle name="Normal 50 5" xfId="3739" xr:uid="{00000000-0005-0000-0000-00008D0C0000}"/>
    <cellStyle name="Normal 50 6" xfId="5708" xr:uid="{56CC7034-4807-4AD1-9517-35D2DBC26996}"/>
    <cellStyle name="Normal 51" xfId="3016" xr:uid="{00000000-0005-0000-0000-0000930C0000}"/>
    <cellStyle name="Normal 51 2" xfId="3432" xr:uid="{00000000-0005-0000-0000-0000940C0000}"/>
    <cellStyle name="Normal 51 2 2" xfId="3580" xr:uid="{00000000-0005-0000-0000-0000950C0000}"/>
    <cellStyle name="Normal 51 2 2 2" xfId="3875" xr:uid="{00000000-0005-0000-0000-0000950C0000}"/>
    <cellStyle name="Normal 51 2 3" xfId="3677" xr:uid="{00000000-0005-0000-0000-0000960C0000}"/>
    <cellStyle name="Normal 51 2 3 2" xfId="3972" xr:uid="{00000000-0005-0000-0000-0000960C0000}"/>
    <cellStyle name="Normal 51 2 4" xfId="3778" xr:uid="{00000000-0005-0000-0000-0000940C0000}"/>
    <cellStyle name="Normal 51 2 5" xfId="5756" xr:uid="{5C87D83D-CC5A-4710-8B55-12934E2E8A69}"/>
    <cellStyle name="Normal 51 3" xfId="3543" xr:uid="{00000000-0005-0000-0000-0000970C0000}"/>
    <cellStyle name="Normal 51 3 2" xfId="3838" xr:uid="{00000000-0005-0000-0000-0000970C0000}"/>
    <cellStyle name="Normal 51 4" xfId="3640" xr:uid="{00000000-0005-0000-0000-0000980C0000}"/>
    <cellStyle name="Normal 51 4 2" xfId="3935" xr:uid="{00000000-0005-0000-0000-0000980C0000}"/>
    <cellStyle name="Normal 51 5" xfId="3740" xr:uid="{00000000-0005-0000-0000-0000930C0000}"/>
    <cellStyle name="Normal 51 6" xfId="5709" xr:uid="{BD16CFFE-38AC-4012-B38A-369CFDDA3A4A}"/>
    <cellStyle name="Normal 52" xfId="3017" xr:uid="{00000000-0005-0000-0000-0000990C0000}"/>
    <cellStyle name="Normal 52 2" xfId="3433" xr:uid="{00000000-0005-0000-0000-00009A0C0000}"/>
    <cellStyle name="Normal 52 2 2" xfId="3581" xr:uid="{00000000-0005-0000-0000-00009B0C0000}"/>
    <cellStyle name="Normal 52 2 2 2" xfId="3876" xr:uid="{00000000-0005-0000-0000-00009B0C0000}"/>
    <cellStyle name="Normal 52 2 3" xfId="3678" xr:uid="{00000000-0005-0000-0000-00009C0C0000}"/>
    <cellStyle name="Normal 52 2 3 2" xfId="3973" xr:uid="{00000000-0005-0000-0000-00009C0C0000}"/>
    <cellStyle name="Normal 52 2 4" xfId="3779" xr:uid="{00000000-0005-0000-0000-00009A0C0000}"/>
    <cellStyle name="Normal 52 2 5" xfId="5757" xr:uid="{1E6FEAED-5421-405F-AF53-522C68B3EC43}"/>
    <cellStyle name="Normal 52 3" xfId="3544" xr:uid="{00000000-0005-0000-0000-00009D0C0000}"/>
    <cellStyle name="Normal 52 3 2" xfId="3839" xr:uid="{00000000-0005-0000-0000-00009D0C0000}"/>
    <cellStyle name="Normal 52 4" xfId="3641" xr:uid="{00000000-0005-0000-0000-00009E0C0000}"/>
    <cellStyle name="Normal 52 4 2" xfId="3936" xr:uid="{00000000-0005-0000-0000-00009E0C0000}"/>
    <cellStyle name="Normal 52 5" xfId="3741" xr:uid="{00000000-0005-0000-0000-0000990C0000}"/>
    <cellStyle name="Normal 52 6" xfId="5710" xr:uid="{3DE4749E-6945-40B2-97BA-6AF509B82F7C}"/>
    <cellStyle name="Normal 53" xfId="3018" xr:uid="{00000000-0005-0000-0000-00009F0C0000}"/>
    <cellStyle name="Normal 53 2" xfId="3434" xr:uid="{00000000-0005-0000-0000-0000A00C0000}"/>
    <cellStyle name="Normal 53 2 2" xfId="3582" xr:uid="{00000000-0005-0000-0000-0000A10C0000}"/>
    <cellStyle name="Normal 53 2 2 2" xfId="3877" xr:uid="{00000000-0005-0000-0000-0000A10C0000}"/>
    <cellStyle name="Normal 53 2 3" xfId="3679" xr:uid="{00000000-0005-0000-0000-0000A20C0000}"/>
    <cellStyle name="Normal 53 2 3 2" xfId="3974" xr:uid="{00000000-0005-0000-0000-0000A20C0000}"/>
    <cellStyle name="Normal 53 2 4" xfId="3780" xr:uid="{00000000-0005-0000-0000-0000A00C0000}"/>
    <cellStyle name="Normal 53 2 5" xfId="5758" xr:uid="{63143208-3583-4FA6-B0F7-20D78D1EF72C}"/>
    <cellStyle name="Normal 53 3" xfId="3545" xr:uid="{00000000-0005-0000-0000-0000A30C0000}"/>
    <cellStyle name="Normal 53 3 2" xfId="3840" xr:uid="{00000000-0005-0000-0000-0000A30C0000}"/>
    <cellStyle name="Normal 53 4" xfId="3642" xr:uid="{00000000-0005-0000-0000-0000A40C0000}"/>
    <cellStyle name="Normal 53 4 2" xfId="3937" xr:uid="{00000000-0005-0000-0000-0000A40C0000}"/>
    <cellStyle name="Normal 53 5" xfId="3742" xr:uid="{00000000-0005-0000-0000-00009F0C0000}"/>
    <cellStyle name="Normal 53 6" xfId="5711" xr:uid="{90E16865-7142-4CF6-94F1-A299FB33148C}"/>
    <cellStyle name="Normal 54" xfId="3019" xr:uid="{00000000-0005-0000-0000-0000A50C0000}"/>
    <cellStyle name="Normal 54 2" xfId="3435" xr:uid="{00000000-0005-0000-0000-0000A60C0000}"/>
    <cellStyle name="Normal 54 2 2" xfId="3583" xr:uid="{00000000-0005-0000-0000-0000A70C0000}"/>
    <cellStyle name="Normal 54 2 2 2" xfId="3878" xr:uid="{00000000-0005-0000-0000-0000A70C0000}"/>
    <cellStyle name="Normal 54 2 3" xfId="3680" xr:uid="{00000000-0005-0000-0000-0000A80C0000}"/>
    <cellStyle name="Normal 54 2 3 2" xfId="3975" xr:uid="{00000000-0005-0000-0000-0000A80C0000}"/>
    <cellStyle name="Normal 54 2 4" xfId="3781" xr:uid="{00000000-0005-0000-0000-0000A60C0000}"/>
    <cellStyle name="Normal 54 2 5" xfId="5759" xr:uid="{987A31A3-83BA-43D8-86DA-22DF2F681FA2}"/>
    <cellStyle name="Normal 54 3" xfId="3546" xr:uid="{00000000-0005-0000-0000-0000A90C0000}"/>
    <cellStyle name="Normal 54 3 2" xfId="3841" xr:uid="{00000000-0005-0000-0000-0000A90C0000}"/>
    <cellStyle name="Normal 54 4" xfId="3643" xr:uid="{00000000-0005-0000-0000-0000AA0C0000}"/>
    <cellStyle name="Normal 54 4 2" xfId="3938" xr:uid="{00000000-0005-0000-0000-0000AA0C0000}"/>
    <cellStyle name="Normal 54 5" xfId="3743" xr:uid="{00000000-0005-0000-0000-0000A50C0000}"/>
    <cellStyle name="Normal 54 6" xfId="5712" xr:uid="{697A4231-8560-4C5D-9E61-7B5238533C15}"/>
    <cellStyle name="Normal 55" xfId="3020" xr:uid="{00000000-0005-0000-0000-0000AB0C0000}"/>
    <cellStyle name="Normal 55 2" xfId="3436" xr:uid="{00000000-0005-0000-0000-0000AC0C0000}"/>
    <cellStyle name="Normal 55 2 2" xfId="3584" xr:uid="{00000000-0005-0000-0000-0000AD0C0000}"/>
    <cellStyle name="Normal 55 2 2 2" xfId="3879" xr:uid="{00000000-0005-0000-0000-0000AD0C0000}"/>
    <cellStyle name="Normal 55 2 3" xfId="3681" xr:uid="{00000000-0005-0000-0000-0000AE0C0000}"/>
    <cellStyle name="Normal 55 2 3 2" xfId="3976" xr:uid="{00000000-0005-0000-0000-0000AE0C0000}"/>
    <cellStyle name="Normal 55 2 4" xfId="3782" xr:uid="{00000000-0005-0000-0000-0000AC0C0000}"/>
    <cellStyle name="Normal 55 2 5" xfId="5760" xr:uid="{8DE0FC8A-0BED-4060-BF68-5973AC944C0F}"/>
    <cellStyle name="Normal 55 3" xfId="3547" xr:uid="{00000000-0005-0000-0000-0000AF0C0000}"/>
    <cellStyle name="Normal 55 3 2" xfId="3842" xr:uid="{00000000-0005-0000-0000-0000AF0C0000}"/>
    <cellStyle name="Normal 55 4" xfId="3644" xr:uid="{00000000-0005-0000-0000-0000B00C0000}"/>
    <cellStyle name="Normal 55 4 2" xfId="3939" xr:uid="{00000000-0005-0000-0000-0000B00C0000}"/>
    <cellStyle name="Normal 55 5" xfId="3744" xr:uid="{00000000-0005-0000-0000-0000AB0C0000}"/>
    <cellStyle name="Normal 55 6" xfId="5713" xr:uid="{43C7FE0B-37DB-4CC4-AAF8-125A1E7E4099}"/>
    <cellStyle name="Normal 56" xfId="3021" xr:uid="{00000000-0005-0000-0000-0000B10C0000}"/>
    <cellStyle name="Normal 56 2" xfId="3437" xr:uid="{00000000-0005-0000-0000-0000B20C0000}"/>
    <cellStyle name="Normal 56 2 2" xfId="3585" xr:uid="{00000000-0005-0000-0000-0000B30C0000}"/>
    <cellStyle name="Normal 56 2 2 2" xfId="3880" xr:uid="{00000000-0005-0000-0000-0000B30C0000}"/>
    <cellStyle name="Normal 56 2 3" xfId="3682" xr:uid="{00000000-0005-0000-0000-0000B40C0000}"/>
    <cellStyle name="Normal 56 2 3 2" xfId="3977" xr:uid="{00000000-0005-0000-0000-0000B40C0000}"/>
    <cellStyle name="Normal 56 2 4" xfId="3783" xr:uid="{00000000-0005-0000-0000-0000B20C0000}"/>
    <cellStyle name="Normal 56 2 5" xfId="5761" xr:uid="{ECEED30E-7A9B-4B5A-B9C8-0694F068C5A9}"/>
    <cellStyle name="Normal 56 3" xfId="3548" xr:uid="{00000000-0005-0000-0000-0000B50C0000}"/>
    <cellStyle name="Normal 56 3 2" xfId="3843" xr:uid="{00000000-0005-0000-0000-0000B50C0000}"/>
    <cellStyle name="Normal 56 4" xfId="3645" xr:uid="{00000000-0005-0000-0000-0000B60C0000}"/>
    <cellStyle name="Normal 56 4 2" xfId="3940" xr:uid="{00000000-0005-0000-0000-0000B60C0000}"/>
    <cellStyle name="Normal 56 5" xfId="3745" xr:uid="{00000000-0005-0000-0000-0000B10C0000}"/>
    <cellStyle name="Normal 56 6" xfId="5714" xr:uid="{E93F69DF-E9FD-4465-BD43-E918363F5F55}"/>
    <cellStyle name="Normal 57" xfId="3022" xr:uid="{00000000-0005-0000-0000-0000B70C0000}"/>
    <cellStyle name="Normal 57 2" xfId="3438" xr:uid="{00000000-0005-0000-0000-0000B80C0000}"/>
    <cellStyle name="Normal 57 2 2" xfId="3586" xr:uid="{00000000-0005-0000-0000-0000B90C0000}"/>
    <cellStyle name="Normal 57 2 2 2" xfId="3881" xr:uid="{00000000-0005-0000-0000-0000B90C0000}"/>
    <cellStyle name="Normal 57 2 3" xfId="3683" xr:uid="{00000000-0005-0000-0000-0000BA0C0000}"/>
    <cellStyle name="Normal 57 2 3 2" xfId="3978" xr:uid="{00000000-0005-0000-0000-0000BA0C0000}"/>
    <cellStyle name="Normal 57 2 4" xfId="3784" xr:uid="{00000000-0005-0000-0000-0000B80C0000}"/>
    <cellStyle name="Normal 57 2 5" xfId="5762" xr:uid="{531FA5DE-CD02-4530-8750-9356589B712D}"/>
    <cellStyle name="Normal 57 3" xfId="3549" xr:uid="{00000000-0005-0000-0000-0000BB0C0000}"/>
    <cellStyle name="Normal 57 3 2" xfId="3844" xr:uid="{00000000-0005-0000-0000-0000BB0C0000}"/>
    <cellStyle name="Normal 57 4" xfId="3646" xr:uid="{00000000-0005-0000-0000-0000BC0C0000}"/>
    <cellStyle name="Normal 57 4 2" xfId="3941" xr:uid="{00000000-0005-0000-0000-0000BC0C0000}"/>
    <cellStyle name="Normal 57 5" xfId="3746" xr:uid="{00000000-0005-0000-0000-0000B70C0000}"/>
    <cellStyle name="Normal 57 6" xfId="5715" xr:uid="{2B507CC4-2BE9-47D0-97BC-AF21D2849A27}"/>
    <cellStyle name="Normal 58" xfId="3023" xr:uid="{00000000-0005-0000-0000-0000BD0C0000}"/>
    <cellStyle name="Normal 58 2" xfId="3439" xr:uid="{00000000-0005-0000-0000-0000BE0C0000}"/>
    <cellStyle name="Normal 58 2 2" xfId="3587" xr:uid="{00000000-0005-0000-0000-0000BF0C0000}"/>
    <cellStyle name="Normal 58 2 2 2" xfId="3882" xr:uid="{00000000-0005-0000-0000-0000BF0C0000}"/>
    <cellStyle name="Normal 58 2 3" xfId="3684" xr:uid="{00000000-0005-0000-0000-0000C00C0000}"/>
    <cellStyle name="Normal 58 2 3 2" xfId="3979" xr:uid="{00000000-0005-0000-0000-0000C00C0000}"/>
    <cellStyle name="Normal 58 2 4" xfId="3785" xr:uid="{00000000-0005-0000-0000-0000BE0C0000}"/>
    <cellStyle name="Normal 58 2 5" xfId="5763" xr:uid="{47E15FDE-E689-4F62-BB1D-273ACAFBC492}"/>
    <cellStyle name="Normal 58 3" xfId="3550" xr:uid="{00000000-0005-0000-0000-0000C10C0000}"/>
    <cellStyle name="Normal 58 3 2" xfId="3845" xr:uid="{00000000-0005-0000-0000-0000C10C0000}"/>
    <cellStyle name="Normal 58 4" xfId="3647" xr:uid="{00000000-0005-0000-0000-0000C20C0000}"/>
    <cellStyle name="Normal 58 4 2" xfId="3942" xr:uid="{00000000-0005-0000-0000-0000C20C0000}"/>
    <cellStyle name="Normal 58 5" xfId="3747" xr:uid="{00000000-0005-0000-0000-0000BD0C0000}"/>
    <cellStyle name="Normal 58 6" xfId="5716" xr:uid="{CDE21975-DC9D-4542-BE3A-2926716A2114}"/>
    <cellStyle name="Normal 59" xfId="3024" xr:uid="{00000000-0005-0000-0000-0000C30C0000}"/>
    <cellStyle name="Normal 59 2" xfId="3440" xr:uid="{00000000-0005-0000-0000-0000C40C0000}"/>
    <cellStyle name="Normal 6" xfId="3025" xr:uid="{00000000-0005-0000-0000-0000C50C0000}"/>
    <cellStyle name="Normal 6 2" xfId="3026" xr:uid="{00000000-0005-0000-0000-0000C60C0000}"/>
    <cellStyle name="Normal 6 3" xfId="3027" xr:uid="{00000000-0005-0000-0000-0000C70C0000}"/>
    <cellStyle name="Normal 60" xfId="3028" xr:uid="{00000000-0005-0000-0000-0000C80C0000}"/>
    <cellStyle name="Normal 60 2" xfId="3441" xr:uid="{00000000-0005-0000-0000-0000C90C0000}"/>
    <cellStyle name="Normal 60 2 2" xfId="3588" xr:uid="{00000000-0005-0000-0000-0000CA0C0000}"/>
    <cellStyle name="Normal 60 2 2 2" xfId="3883" xr:uid="{00000000-0005-0000-0000-0000CA0C0000}"/>
    <cellStyle name="Normal 60 2 3" xfId="3685" xr:uid="{00000000-0005-0000-0000-0000CB0C0000}"/>
    <cellStyle name="Normal 60 2 3 2" xfId="3980" xr:uid="{00000000-0005-0000-0000-0000CB0C0000}"/>
    <cellStyle name="Normal 60 2 4" xfId="3786" xr:uid="{00000000-0005-0000-0000-0000C90C0000}"/>
    <cellStyle name="Normal 60 2 5" xfId="5764" xr:uid="{FB46A222-CB57-4A1F-A0E2-537BC4A456C6}"/>
    <cellStyle name="Normal 60 3" xfId="3551" xr:uid="{00000000-0005-0000-0000-0000CC0C0000}"/>
    <cellStyle name="Normal 60 3 2" xfId="3846" xr:uid="{00000000-0005-0000-0000-0000CC0C0000}"/>
    <cellStyle name="Normal 60 4" xfId="3648" xr:uid="{00000000-0005-0000-0000-0000CD0C0000}"/>
    <cellStyle name="Normal 60 4 2" xfId="3943" xr:uid="{00000000-0005-0000-0000-0000CD0C0000}"/>
    <cellStyle name="Normal 60 5" xfId="3748" xr:uid="{00000000-0005-0000-0000-0000C80C0000}"/>
    <cellStyle name="Normal 60 6" xfId="5717" xr:uid="{8522495B-893A-4F12-9C27-7E5B0F38E63E}"/>
    <cellStyle name="Normal 61" xfId="3029" xr:uid="{00000000-0005-0000-0000-0000CE0C0000}"/>
    <cellStyle name="Normal 61 2" xfId="3442" xr:uid="{00000000-0005-0000-0000-0000CF0C0000}"/>
    <cellStyle name="Normal 61 2 2" xfId="3589" xr:uid="{00000000-0005-0000-0000-0000D00C0000}"/>
    <cellStyle name="Normal 61 2 2 2" xfId="3884" xr:uid="{00000000-0005-0000-0000-0000D00C0000}"/>
    <cellStyle name="Normal 61 2 3" xfId="3686" xr:uid="{00000000-0005-0000-0000-0000D10C0000}"/>
    <cellStyle name="Normal 61 2 3 2" xfId="3981" xr:uid="{00000000-0005-0000-0000-0000D10C0000}"/>
    <cellStyle name="Normal 61 2 4" xfId="3787" xr:uid="{00000000-0005-0000-0000-0000CF0C0000}"/>
    <cellStyle name="Normal 61 2 5" xfId="5765" xr:uid="{FE9C7B66-33CC-47EB-88AE-2096EE520BB9}"/>
    <cellStyle name="Normal 61 3" xfId="3552" xr:uid="{00000000-0005-0000-0000-0000D20C0000}"/>
    <cellStyle name="Normal 61 3 2" xfId="3847" xr:uid="{00000000-0005-0000-0000-0000D20C0000}"/>
    <cellStyle name="Normal 61 4" xfId="3649" xr:uid="{00000000-0005-0000-0000-0000D30C0000}"/>
    <cellStyle name="Normal 61 4 2" xfId="3944" xr:uid="{00000000-0005-0000-0000-0000D30C0000}"/>
    <cellStyle name="Normal 61 5" xfId="3749" xr:uid="{00000000-0005-0000-0000-0000CE0C0000}"/>
    <cellStyle name="Normal 61 6" xfId="5718" xr:uid="{F3845337-1CE9-4A0E-97EF-21A820A3D1BF}"/>
    <cellStyle name="Normal 62" xfId="3030" xr:uid="{00000000-0005-0000-0000-0000D40C0000}"/>
    <cellStyle name="Normal 62 2" xfId="3443" xr:uid="{00000000-0005-0000-0000-0000D50C0000}"/>
    <cellStyle name="Normal 62 2 2" xfId="3590" xr:uid="{00000000-0005-0000-0000-0000D60C0000}"/>
    <cellStyle name="Normal 62 2 2 2" xfId="3885" xr:uid="{00000000-0005-0000-0000-0000D60C0000}"/>
    <cellStyle name="Normal 62 2 3" xfId="3687" xr:uid="{00000000-0005-0000-0000-0000D70C0000}"/>
    <cellStyle name="Normal 62 2 3 2" xfId="3982" xr:uid="{00000000-0005-0000-0000-0000D70C0000}"/>
    <cellStyle name="Normal 62 2 4" xfId="3788" xr:uid="{00000000-0005-0000-0000-0000D50C0000}"/>
    <cellStyle name="Normal 62 2 5" xfId="5766" xr:uid="{1EF4DDA2-478F-43BC-B2A5-D0840A9A9AF1}"/>
    <cellStyle name="Normal 62 3" xfId="3553" xr:uid="{00000000-0005-0000-0000-0000D80C0000}"/>
    <cellStyle name="Normal 62 3 2" xfId="3848" xr:uid="{00000000-0005-0000-0000-0000D80C0000}"/>
    <cellStyle name="Normal 62 4" xfId="3650" xr:uid="{00000000-0005-0000-0000-0000D90C0000}"/>
    <cellStyle name="Normal 62 4 2" xfId="3945" xr:uid="{00000000-0005-0000-0000-0000D90C0000}"/>
    <cellStyle name="Normal 62 5" xfId="3750" xr:uid="{00000000-0005-0000-0000-0000D40C0000}"/>
    <cellStyle name="Normal 62 6" xfId="5719" xr:uid="{0705B3E8-EB4F-4125-BE0C-996146C39CF5}"/>
    <cellStyle name="Normal 63" xfId="3031" xr:uid="{00000000-0005-0000-0000-0000DA0C0000}"/>
    <cellStyle name="Normal 63 2" xfId="3444" xr:uid="{00000000-0005-0000-0000-0000DB0C0000}"/>
    <cellStyle name="Normal 63 2 2" xfId="3591" xr:uid="{00000000-0005-0000-0000-0000DC0C0000}"/>
    <cellStyle name="Normal 63 2 2 2" xfId="3886" xr:uid="{00000000-0005-0000-0000-0000DC0C0000}"/>
    <cellStyle name="Normal 63 2 3" xfId="3688" xr:uid="{00000000-0005-0000-0000-0000DD0C0000}"/>
    <cellStyle name="Normal 63 2 3 2" xfId="3983" xr:uid="{00000000-0005-0000-0000-0000DD0C0000}"/>
    <cellStyle name="Normal 63 2 4" xfId="3789" xr:uid="{00000000-0005-0000-0000-0000DB0C0000}"/>
    <cellStyle name="Normal 63 2 5" xfId="5767" xr:uid="{8C464643-3543-487E-ACC0-AAE1859FEEC9}"/>
    <cellStyle name="Normal 63 3" xfId="3554" xr:uid="{00000000-0005-0000-0000-0000DE0C0000}"/>
    <cellStyle name="Normal 63 3 2" xfId="3849" xr:uid="{00000000-0005-0000-0000-0000DE0C0000}"/>
    <cellStyle name="Normal 63 4" xfId="3651" xr:uid="{00000000-0005-0000-0000-0000DF0C0000}"/>
    <cellStyle name="Normal 63 4 2" xfId="3946" xr:uid="{00000000-0005-0000-0000-0000DF0C0000}"/>
    <cellStyle name="Normal 63 5" xfId="3751" xr:uid="{00000000-0005-0000-0000-0000DA0C0000}"/>
    <cellStyle name="Normal 63 6" xfId="5720" xr:uid="{33728095-0AE4-4E80-A4D4-D8FF70D05368}"/>
    <cellStyle name="Normal 64" xfId="9" xr:uid="{00000000-0005-0000-0000-0000E00C0000}"/>
    <cellStyle name="Normal 64 2" xfId="3445" xr:uid="{00000000-0005-0000-0000-0000E10C0000}"/>
    <cellStyle name="Normal 64 2 2" xfId="3592" xr:uid="{00000000-0005-0000-0000-0000E20C0000}"/>
    <cellStyle name="Normal 64 2 2 2" xfId="3887" xr:uid="{00000000-0005-0000-0000-0000E20C0000}"/>
    <cellStyle name="Normal 64 2 3" xfId="3689" xr:uid="{00000000-0005-0000-0000-0000E30C0000}"/>
    <cellStyle name="Normal 64 2 3 2" xfId="3984" xr:uid="{00000000-0005-0000-0000-0000E30C0000}"/>
    <cellStyle name="Normal 64 2 4" xfId="3790" xr:uid="{00000000-0005-0000-0000-0000E10C0000}"/>
    <cellStyle name="Normal 64 2 5" xfId="5768" xr:uid="{6822723A-58C0-42A0-B4F5-1E98F91DA53D}"/>
    <cellStyle name="Normal 64 3" xfId="3478" xr:uid="{00000000-0005-0000-0000-0000E40C0000}"/>
    <cellStyle name="Normal 65" xfId="3353" xr:uid="{00000000-0005-0000-0000-0000E50C0000}"/>
    <cellStyle name="Normal 65 2" xfId="3446" xr:uid="{00000000-0005-0000-0000-0000E60C0000}"/>
    <cellStyle name="Normal 65 2 2" xfId="3593" xr:uid="{00000000-0005-0000-0000-0000E70C0000}"/>
    <cellStyle name="Normal 65 2 2 2" xfId="3888" xr:uid="{00000000-0005-0000-0000-0000E70C0000}"/>
    <cellStyle name="Normal 65 2 3" xfId="3690" xr:uid="{00000000-0005-0000-0000-0000E80C0000}"/>
    <cellStyle name="Normal 65 2 3 2" xfId="3985" xr:uid="{00000000-0005-0000-0000-0000E80C0000}"/>
    <cellStyle name="Normal 65 2 4" xfId="3791" xr:uid="{00000000-0005-0000-0000-0000E60C0000}"/>
    <cellStyle name="Normal 65 2 5" xfId="5769" xr:uid="{DAFF7ACA-94A4-45BB-A17B-7263F528A5FC}"/>
    <cellStyle name="Normal 65 3" xfId="3516" xr:uid="{00000000-0005-0000-0000-0000E90C0000}"/>
    <cellStyle name="Normal 66" xfId="3361" xr:uid="{00000000-0005-0000-0000-0000EA0C0000}"/>
    <cellStyle name="Normal 66 2" xfId="3447" xr:uid="{00000000-0005-0000-0000-0000EB0C0000}"/>
    <cellStyle name="Normal 66 2 2" xfId="3594" xr:uid="{00000000-0005-0000-0000-0000EC0C0000}"/>
    <cellStyle name="Normal 66 2 2 2" xfId="3889" xr:uid="{00000000-0005-0000-0000-0000EC0C0000}"/>
    <cellStyle name="Normal 66 2 3" xfId="3691" xr:uid="{00000000-0005-0000-0000-0000ED0C0000}"/>
    <cellStyle name="Normal 66 2 3 2" xfId="3986" xr:uid="{00000000-0005-0000-0000-0000ED0C0000}"/>
    <cellStyle name="Normal 66 2 4" xfId="3792" xr:uid="{00000000-0005-0000-0000-0000EB0C0000}"/>
    <cellStyle name="Normal 66 2 5" xfId="5770" xr:uid="{2BB8AD2B-0A83-4D2F-A144-864B54048B8F}"/>
    <cellStyle name="Normal 66 3" xfId="3517" xr:uid="{00000000-0005-0000-0000-0000EE0C0000}"/>
    <cellStyle name="Normal 67" xfId="3362" xr:uid="{00000000-0005-0000-0000-0000EF0C0000}"/>
    <cellStyle name="Normal 67 2" xfId="3448" xr:uid="{00000000-0005-0000-0000-0000F00C0000}"/>
    <cellStyle name="Normal 67 2 2" xfId="3595" xr:uid="{00000000-0005-0000-0000-0000F10C0000}"/>
    <cellStyle name="Normal 67 2 2 2" xfId="3890" xr:uid="{00000000-0005-0000-0000-0000F10C0000}"/>
    <cellStyle name="Normal 67 2 3" xfId="3692" xr:uid="{00000000-0005-0000-0000-0000F20C0000}"/>
    <cellStyle name="Normal 67 2 3 2" xfId="3987" xr:uid="{00000000-0005-0000-0000-0000F20C0000}"/>
    <cellStyle name="Normal 67 2 4" xfId="3793" xr:uid="{00000000-0005-0000-0000-0000F00C0000}"/>
    <cellStyle name="Normal 67 2 5" xfId="5771" xr:uid="{D7B139DC-A527-4141-B5DA-EBD82EDADF19}"/>
    <cellStyle name="Normal 67 3" xfId="3518" xr:uid="{00000000-0005-0000-0000-0000F30C0000}"/>
    <cellStyle name="Normal 68" xfId="3360" xr:uid="{00000000-0005-0000-0000-0000F40C0000}"/>
    <cellStyle name="Normal 68 2" xfId="3449" xr:uid="{00000000-0005-0000-0000-0000F50C0000}"/>
    <cellStyle name="Normal 69" xfId="3363" xr:uid="{00000000-0005-0000-0000-0000F60C0000}"/>
    <cellStyle name="Normal 69 2" xfId="3450" xr:uid="{00000000-0005-0000-0000-0000F70C0000}"/>
    <cellStyle name="Normal 7" xfId="3032" xr:uid="{00000000-0005-0000-0000-0000F80C0000}"/>
    <cellStyle name="Normal 7 2" xfId="3033" xr:uid="{00000000-0005-0000-0000-0000F90C0000}"/>
    <cellStyle name="Normal 70" xfId="3364" xr:uid="{00000000-0005-0000-0000-0000FA0C0000}"/>
    <cellStyle name="Normal 70 2" xfId="3451" xr:uid="{00000000-0005-0000-0000-0000FB0C0000}"/>
    <cellStyle name="Normal 71" xfId="3452" xr:uid="{00000000-0005-0000-0000-0000FC0C0000}"/>
    <cellStyle name="Normal 71 2" xfId="3596" xr:uid="{00000000-0005-0000-0000-0000FD0C0000}"/>
    <cellStyle name="Normal 71 2 2" xfId="3891" xr:uid="{00000000-0005-0000-0000-0000FD0C0000}"/>
    <cellStyle name="Normal 71 3" xfId="3693" xr:uid="{00000000-0005-0000-0000-0000FE0C0000}"/>
    <cellStyle name="Normal 71 3 2" xfId="3988" xr:uid="{00000000-0005-0000-0000-0000FE0C0000}"/>
    <cellStyle name="Normal 71 4" xfId="3794" xr:uid="{00000000-0005-0000-0000-0000FC0C0000}"/>
    <cellStyle name="Normal 71 5" xfId="5772" xr:uid="{71F1D79D-A2AC-494E-99A7-A7543C7286BA}"/>
    <cellStyle name="Normal 72" xfId="3453" xr:uid="{00000000-0005-0000-0000-0000FF0C0000}"/>
    <cellStyle name="Normal 72 2" xfId="3597" xr:uid="{00000000-0005-0000-0000-0000000D0000}"/>
    <cellStyle name="Normal 72 2 2" xfId="3892" xr:uid="{00000000-0005-0000-0000-0000000D0000}"/>
    <cellStyle name="Normal 72 3" xfId="3694" xr:uid="{00000000-0005-0000-0000-0000010D0000}"/>
    <cellStyle name="Normal 72 3 2" xfId="3989" xr:uid="{00000000-0005-0000-0000-0000010D0000}"/>
    <cellStyle name="Normal 72 4" xfId="3795" xr:uid="{00000000-0005-0000-0000-0000FF0C0000}"/>
    <cellStyle name="Normal 72 5" xfId="5773" xr:uid="{90B03CCF-D6FC-4BE0-8BDC-830DC4CFD6F8}"/>
    <cellStyle name="Normal 73" xfId="3454" xr:uid="{00000000-0005-0000-0000-0000020D0000}"/>
    <cellStyle name="Normal 73 2" xfId="3598" xr:uid="{00000000-0005-0000-0000-0000030D0000}"/>
    <cellStyle name="Normal 73 2 2" xfId="3893" xr:uid="{00000000-0005-0000-0000-0000030D0000}"/>
    <cellStyle name="Normal 73 3" xfId="3695" xr:uid="{00000000-0005-0000-0000-0000040D0000}"/>
    <cellStyle name="Normal 73 3 2" xfId="3990" xr:uid="{00000000-0005-0000-0000-0000040D0000}"/>
    <cellStyle name="Normal 73 4" xfId="3796" xr:uid="{00000000-0005-0000-0000-0000020D0000}"/>
    <cellStyle name="Normal 73 5" xfId="5774" xr:uid="{0392B71F-BD8D-401B-953F-B8B1BA9A513B}"/>
    <cellStyle name="Normal 74" xfId="3455" xr:uid="{00000000-0005-0000-0000-0000050D0000}"/>
    <cellStyle name="Normal 74 2" xfId="3599" xr:uid="{00000000-0005-0000-0000-0000060D0000}"/>
    <cellStyle name="Normal 74 2 2" xfId="3894" xr:uid="{00000000-0005-0000-0000-0000060D0000}"/>
    <cellStyle name="Normal 74 3" xfId="3696" xr:uid="{00000000-0005-0000-0000-0000070D0000}"/>
    <cellStyle name="Normal 74 3 2" xfId="3991" xr:uid="{00000000-0005-0000-0000-0000070D0000}"/>
    <cellStyle name="Normal 74 4" xfId="3797" xr:uid="{00000000-0005-0000-0000-0000050D0000}"/>
    <cellStyle name="Normal 74 5" xfId="5775" xr:uid="{90CE9E1D-F91C-4CDD-A517-E4558F20C277}"/>
    <cellStyle name="Normal 75" xfId="3456" xr:uid="{00000000-0005-0000-0000-0000080D0000}"/>
    <cellStyle name="Normal 75 2" xfId="3600" xr:uid="{00000000-0005-0000-0000-0000090D0000}"/>
    <cellStyle name="Normal 75 2 2" xfId="3895" xr:uid="{00000000-0005-0000-0000-0000090D0000}"/>
    <cellStyle name="Normal 75 3" xfId="3697" xr:uid="{00000000-0005-0000-0000-00000A0D0000}"/>
    <cellStyle name="Normal 75 3 2" xfId="3992" xr:uid="{00000000-0005-0000-0000-00000A0D0000}"/>
    <cellStyle name="Normal 75 4" xfId="3798" xr:uid="{00000000-0005-0000-0000-0000080D0000}"/>
    <cellStyle name="Normal 75 5" xfId="5776" xr:uid="{DA696F18-D564-4F5F-AE38-32A50D4673F2}"/>
    <cellStyle name="Normal 76" xfId="3457" xr:uid="{00000000-0005-0000-0000-00000B0D0000}"/>
    <cellStyle name="Normal 76 2" xfId="3601" xr:uid="{00000000-0005-0000-0000-00000C0D0000}"/>
    <cellStyle name="Normal 76 2 2" xfId="3896" xr:uid="{00000000-0005-0000-0000-00000C0D0000}"/>
    <cellStyle name="Normal 76 3" xfId="3698" xr:uid="{00000000-0005-0000-0000-00000D0D0000}"/>
    <cellStyle name="Normal 76 3 2" xfId="3993" xr:uid="{00000000-0005-0000-0000-00000D0D0000}"/>
    <cellStyle name="Normal 76 4" xfId="3799" xr:uid="{00000000-0005-0000-0000-00000B0D0000}"/>
    <cellStyle name="Normal 76 5" xfId="5777" xr:uid="{7CBF19C3-5EC2-47D1-AECC-994B9743F6ED}"/>
    <cellStyle name="Normal 77" xfId="3458" xr:uid="{00000000-0005-0000-0000-00000E0D0000}"/>
    <cellStyle name="Normal 77 2" xfId="3602" xr:uid="{00000000-0005-0000-0000-00000F0D0000}"/>
    <cellStyle name="Normal 77 2 2" xfId="3897" xr:uid="{00000000-0005-0000-0000-00000F0D0000}"/>
    <cellStyle name="Normal 77 3" xfId="3699" xr:uid="{00000000-0005-0000-0000-0000100D0000}"/>
    <cellStyle name="Normal 77 3 2" xfId="3994" xr:uid="{00000000-0005-0000-0000-0000100D0000}"/>
    <cellStyle name="Normal 77 4" xfId="3800" xr:uid="{00000000-0005-0000-0000-00000E0D0000}"/>
    <cellStyle name="Normal 77 5" xfId="5778" xr:uid="{20CA643F-DCFA-4EDA-AC1D-1DA946A476F5}"/>
    <cellStyle name="Normal 78" xfId="3459" xr:uid="{00000000-0005-0000-0000-0000110D0000}"/>
    <cellStyle name="Normal 78 2" xfId="3603" xr:uid="{00000000-0005-0000-0000-0000120D0000}"/>
    <cellStyle name="Normal 78 2 2" xfId="3898" xr:uid="{00000000-0005-0000-0000-0000120D0000}"/>
    <cellStyle name="Normal 78 3" xfId="3700" xr:uid="{00000000-0005-0000-0000-0000130D0000}"/>
    <cellStyle name="Normal 78 3 2" xfId="3995" xr:uid="{00000000-0005-0000-0000-0000130D0000}"/>
    <cellStyle name="Normal 78 4" xfId="3801" xr:uid="{00000000-0005-0000-0000-0000110D0000}"/>
    <cellStyle name="Normal 78 5" xfId="5779" xr:uid="{6F11ECA1-9B15-4A83-A4F0-FCB69C3DC22C}"/>
    <cellStyle name="Normal 79" xfId="3460" xr:uid="{00000000-0005-0000-0000-0000140D0000}"/>
    <cellStyle name="Normal 79 2" xfId="3604" xr:uid="{00000000-0005-0000-0000-0000150D0000}"/>
    <cellStyle name="Normal 79 2 2" xfId="3899" xr:uid="{00000000-0005-0000-0000-0000150D0000}"/>
    <cellStyle name="Normal 79 3" xfId="3701" xr:uid="{00000000-0005-0000-0000-0000160D0000}"/>
    <cellStyle name="Normal 79 3 2" xfId="3996" xr:uid="{00000000-0005-0000-0000-0000160D0000}"/>
    <cellStyle name="Normal 79 4" xfId="3802" xr:uid="{00000000-0005-0000-0000-0000140D0000}"/>
    <cellStyle name="Normal 79 5" xfId="5780" xr:uid="{F6E68D29-3CF9-4D59-B369-96B3B0F3BD09}"/>
    <cellStyle name="Normal 8" xfId="3034" xr:uid="{00000000-0005-0000-0000-0000170D0000}"/>
    <cellStyle name="Normal 8 2" xfId="3035" xr:uid="{00000000-0005-0000-0000-0000180D0000}"/>
    <cellStyle name="Normal 80" xfId="3461" xr:uid="{00000000-0005-0000-0000-0000190D0000}"/>
    <cellStyle name="Normal 80 2" xfId="3605" xr:uid="{00000000-0005-0000-0000-00001A0D0000}"/>
    <cellStyle name="Normal 80 2 2" xfId="3900" xr:uid="{00000000-0005-0000-0000-00001A0D0000}"/>
    <cellStyle name="Normal 80 3" xfId="3702" xr:uid="{00000000-0005-0000-0000-00001B0D0000}"/>
    <cellStyle name="Normal 80 3 2" xfId="3997" xr:uid="{00000000-0005-0000-0000-00001B0D0000}"/>
    <cellStyle name="Normal 80 4" xfId="3803" xr:uid="{00000000-0005-0000-0000-0000190D0000}"/>
    <cellStyle name="Normal 80 5" xfId="5781" xr:uid="{43E8CC24-3610-4E46-A417-5ABCC974B10D}"/>
    <cellStyle name="Normal 81" xfId="3462" xr:uid="{00000000-0005-0000-0000-00001C0D0000}"/>
    <cellStyle name="Normal 81 2" xfId="3606" xr:uid="{00000000-0005-0000-0000-00001D0D0000}"/>
    <cellStyle name="Normal 81 2 2" xfId="3901" xr:uid="{00000000-0005-0000-0000-00001D0D0000}"/>
    <cellStyle name="Normal 81 3" xfId="3703" xr:uid="{00000000-0005-0000-0000-00001E0D0000}"/>
    <cellStyle name="Normal 81 3 2" xfId="3998" xr:uid="{00000000-0005-0000-0000-00001E0D0000}"/>
    <cellStyle name="Normal 81 4" xfId="3804" xr:uid="{00000000-0005-0000-0000-00001C0D0000}"/>
    <cellStyle name="Normal 81 5" xfId="5782" xr:uid="{4027B398-5D06-45C0-89F1-2B2B6E347116}"/>
    <cellStyle name="Normal 82" xfId="3463" xr:uid="{00000000-0005-0000-0000-00001F0D0000}"/>
    <cellStyle name="Normal 82 2" xfId="3607" xr:uid="{00000000-0005-0000-0000-0000200D0000}"/>
    <cellStyle name="Normal 82 2 2" xfId="3902" xr:uid="{00000000-0005-0000-0000-0000200D0000}"/>
    <cellStyle name="Normal 82 3" xfId="3704" xr:uid="{00000000-0005-0000-0000-0000210D0000}"/>
    <cellStyle name="Normal 82 3 2" xfId="3999" xr:uid="{00000000-0005-0000-0000-0000210D0000}"/>
    <cellStyle name="Normal 82 4" xfId="3805" xr:uid="{00000000-0005-0000-0000-00001F0D0000}"/>
    <cellStyle name="Normal 82 5" xfId="5783" xr:uid="{1FD2BB0E-4A28-4474-9C1B-880C5EAEF253}"/>
    <cellStyle name="Normal 83" xfId="3464" xr:uid="{00000000-0005-0000-0000-0000220D0000}"/>
    <cellStyle name="Normal 83 2" xfId="3608" xr:uid="{00000000-0005-0000-0000-0000230D0000}"/>
    <cellStyle name="Normal 83 2 2" xfId="3903" xr:uid="{00000000-0005-0000-0000-0000230D0000}"/>
    <cellStyle name="Normal 83 3" xfId="3705" xr:uid="{00000000-0005-0000-0000-0000240D0000}"/>
    <cellStyle name="Normal 83 3 2" xfId="4000" xr:uid="{00000000-0005-0000-0000-0000240D0000}"/>
    <cellStyle name="Normal 83 4" xfId="3806" xr:uid="{00000000-0005-0000-0000-0000220D0000}"/>
    <cellStyle name="Normal 83 5" xfId="5784" xr:uid="{6B407A66-B1DD-45B7-90EF-72F1D3617AEA}"/>
    <cellStyle name="Normal 84" xfId="3465" xr:uid="{00000000-0005-0000-0000-0000250D0000}"/>
    <cellStyle name="Normal 84 2" xfId="3609" xr:uid="{00000000-0005-0000-0000-0000260D0000}"/>
    <cellStyle name="Normal 84 2 2" xfId="3904" xr:uid="{00000000-0005-0000-0000-0000260D0000}"/>
    <cellStyle name="Normal 84 3" xfId="3706" xr:uid="{00000000-0005-0000-0000-0000270D0000}"/>
    <cellStyle name="Normal 84 3 2" xfId="4001" xr:uid="{00000000-0005-0000-0000-0000270D0000}"/>
    <cellStyle name="Normal 84 4" xfId="3807" xr:uid="{00000000-0005-0000-0000-0000250D0000}"/>
    <cellStyle name="Normal 84 5" xfId="5785" xr:uid="{D5A3C394-2E11-4348-AD67-EBE5EEDA9524}"/>
    <cellStyle name="Normal 85" xfId="3466" xr:uid="{00000000-0005-0000-0000-0000280D0000}"/>
    <cellStyle name="Normal 85 2" xfId="3610" xr:uid="{00000000-0005-0000-0000-0000290D0000}"/>
    <cellStyle name="Normal 85 2 2" xfId="3905" xr:uid="{00000000-0005-0000-0000-0000290D0000}"/>
    <cellStyle name="Normal 85 3" xfId="3707" xr:uid="{00000000-0005-0000-0000-00002A0D0000}"/>
    <cellStyle name="Normal 85 3 2" xfId="4002" xr:uid="{00000000-0005-0000-0000-00002A0D0000}"/>
    <cellStyle name="Normal 85 4" xfId="3808" xr:uid="{00000000-0005-0000-0000-0000280D0000}"/>
    <cellStyle name="Normal 85 5" xfId="5786" xr:uid="{7D1B8DA6-818A-4B2A-9677-5DBEDCC9BA1D}"/>
    <cellStyle name="Normal 86" xfId="3467" xr:uid="{00000000-0005-0000-0000-00002B0D0000}"/>
    <cellStyle name="Normal 86 2" xfId="3611" xr:uid="{00000000-0005-0000-0000-00002C0D0000}"/>
    <cellStyle name="Normal 86 2 2" xfId="3906" xr:uid="{00000000-0005-0000-0000-00002C0D0000}"/>
    <cellStyle name="Normal 86 3" xfId="3708" xr:uid="{00000000-0005-0000-0000-00002D0D0000}"/>
    <cellStyle name="Normal 86 3 2" xfId="4003" xr:uid="{00000000-0005-0000-0000-00002D0D0000}"/>
    <cellStyle name="Normal 86 4" xfId="3809" xr:uid="{00000000-0005-0000-0000-00002B0D0000}"/>
    <cellStyle name="Normal 86 5" xfId="5787" xr:uid="{D14D4548-BD31-4552-9C55-E3761C971D15}"/>
    <cellStyle name="Normal 87" xfId="3468" xr:uid="{00000000-0005-0000-0000-00002E0D0000}"/>
    <cellStyle name="Normal 87 2" xfId="3612" xr:uid="{00000000-0005-0000-0000-00002F0D0000}"/>
    <cellStyle name="Normal 87 2 2" xfId="3907" xr:uid="{00000000-0005-0000-0000-00002F0D0000}"/>
    <cellStyle name="Normal 87 3" xfId="3709" xr:uid="{00000000-0005-0000-0000-0000300D0000}"/>
    <cellStyle name="Normal 87 3 2" xfId="4004" xr:uid="{00000000-0005-0000-0000-0000300D0000}"/>
    <cellStyle name="Normal 87 4" xfId="3810" xr:uid="{00000000-0005-0000-0000-00002E0D0000}"/>
    <cellStyle name="Normal 87 5" xfId="5788" xr:uid="{2B1543C6-C00D-40CF-BDA3-2F7C45E98796}"/>
    <cellStyle name="Normal 88" xfId="3469" xr:uid="{00000000-0005-0000-0000-0000310D0000}"/>
    <cellStyle name="Normal 88 2" xfId="3613" xr:uid="{00000000-0005-0000-0000-0000320D0000}"/>
    <cellStyle name="Normal 88 2 2" xfId="3908" xr:uid="{00000000-0005-0000-0000-0000320D0000}"/>
    <cellStyle name="Normal 88 3" xfId="3710" xr:uid="{00000000-0005-0000-0000-0000330D0000}"/>
    <cellStyle name="Normal 88 3 2" xfId="4005" xr:uid="{00000000-0005-0000-0000-0000330D0000}"/>
    <cellStyle name="Normal 88 4" xfId="3811" xr:uid="{00000000-0005-0000-0000-0000310D0000}"/>
    <cellStyle name="Normal 88 5" xfId="5789" xr:uid="{8DC710AE-86E1-48E1-9B4B-4D38D39F493F}"/>
    <cellStyle name="Normal 89" xfId="3470" xr:uid="{00000000-0005-0000-0000-0000340D0000}"/>
    <cellStyle name="Normal 89 2" xfId="3614" xr:uid="{00000000-0005-0000-0000-0000350D0000}"/>
    <cellStyle name="Normal 89 2 2" xfId="3909" xr:uid="{00000000-0005-0000-0000-0000350D0000}"/>
    <cellStyle name="Normal 89 3" xfId="3711" xr:uid="{00000000-0005-0000-0000-0000360D0000}"/>
    <cellStyle name="Normal 89 3 2" xfId="4006" xr:uid="{00000000-0005-0000-0000-0000360D0000}"/>
    <cellStyle name="Normal 89 4" xfId="3812" xr:uid="{00000000-0005-0000-0000-0000340D0000}"/>
    <cellStyle name="Normal 89 5" xfId="5790" xr:uid="{CD632079-E404-4E21-9039-2592E337FB3A}"/>
    <cellStyle name="Normal 9" xfId="3036" xr:uid="{00000000-0005-0000-0000-0000370D0000}"/>
    <cellStyle name="Normal 9 2" xfId="3037" xr:uid="{00000000-0005-0000-0000-0000380D0000}"/>
    <cellStyle name="Normal 9 3" xfId="3038" xr:uid="{00000000-0005-0000-0000-0000390D0000}"/>
    <cellStyle name="Normal 9 4" xfId="3471" xr:uid="{00000000-0005-0000-0000-00003A0D0000}"/>
    <cellStyle name="Normal 9 4 2" xfId="3615" xr:uid="{00000000-0005-0000-0000-00003B0D0000}"/>
    <cellStyle name="Normal 9 4 2 2" xfId="3910" xr:uid="{00000000-0005-0000-0000-00003B0D0000}"/>
    <cellStyle name="Normal 9 4 3" xfId="3712" xr:uid="{00000000-0005-0000-0000-00003C0D0000}"/>
    <cellStyle name="Normal 9 4 3 2" xfId="4007" xr:uid="{00000000-0005-0000-0000-00003C0D0000}"/>
    <cellStyle name="Normal 9 4 4" xfId="3813" xr:uid="{00000000-0005-0000-0000-00003A0D0000}"/>
    <cellStyle name="Normal 9 4 5" xfId="5791" xr:uid="{59962B0B-C381-44D7-B7B7-48B8736EDC5B}"/>
    <cellStyle name="Normal 9 5" xfId="3555" xr:uid="{00000000-0005-0000-0000-00003D0D0000}"/>
    <cellStyle name="Normal 9 5 2" xfId="3850" xr:uid="{00000000-0005-0000-0000-00003D0D0000}"/>
    <cellStyle name="Normal 9 6" xfId="3652" xr:uid="{00000000-0005-0000-0000-00003E0D0000}"/>
    <cellStyle name="Normal 9 6 2" xfId="3947" xr:uid="{00000000-0005-0000-0000-00003E0D0000}"/>
    <cellStyle name="Normal 9 7" xfId="3752" xr:uid="{00000000-0005-0000-0000-0000370D0000}"/>
    <cellStyle name="Normal 9 8" xfId="5721" xr:uid="{494A9721-943D-4C12-B9AC-A9D26275A08E}"/>
    <cellStyle name="Normal 90" xfId="3365" xr:uid="{00000000-0005-0000-0000-00003F0D0000}"/>
    <cellStyle name="Normal 91" xfId="3474" xr:uid="{00000000-0005-0000-0000-0000400D0000}"/>
    <cellStyle name="Normal 92" xfId="3713" xr:uid="{00000000-0005-0000-0000-0000AE0E0000}"/>
    <cellStyle name="Normal 93" xfId="3753" xr:uid="{00000000-0005-0000-0000-0000D30F0000}"/>
    <cellStyle name="Normal 94" xfId="3714" xr:uid="{00000000-0005-0000-0000-0000D40F0000}"/>
    <cellStyle name="Normal 95" xfId="3730" xr:uid="{00000000-0005-0000-0000-0000D50F0000}"/>
    <cellStyle name="Normal 96" xfId="4008" xr:uid="{FF9116DF-89BE-4683-9030-FDECB755D499}"/>
    <cellStyle name="Normal 97" xfId="5722" xr:uid="{90CEB836-2C2E-4B03-AA80-1DB22F31EF84}"/>
    <cellStyle name="Normal_Draft PTTCHTx" xfId="3039" xr:uid="{00000000-0005-0000-0000-0000410D0000}"/>
    <cellStyle name="Normal_Draft PTTCHTx 2" xfId="3472" xr:uid="{00000000-0005-0000-0000-0000420D0000}"/>
    <cellStyle name="Normal_SMK45Q1" xfId="6" xr:uid="{00000000-0005-0000-0000-0000430D0000}"/>
    <cellStyle name="Note 2" xfId="3040" xr:uid="{00000000-0005-0000-0000-0000440D0000}"/>
    <cellStyle name="Note 2 2" xfId="3041" xr:uid="{00000000-0005-0000-0000-0000450D0000}"/>
    <cellStyle name="Note 2 2 2" xfId="3042" xr:uid="{00000000-0005-0000-0000-0000460D0000}"/>
    <cellStyle name="Note 2 2 2 2" xfId="3043" xr:uid="{00000000-0005-0000-0000-0000470D0000}"/>
    <cellStyle name="Note 2 2 2 2 2" xfId="4203" xr:uid="{D96C3CA7-44E1-4FAF-99C6-04AF7D528080}"/>
    <cellStyle name="Note 2 2 2 3" xfId="3044" xr:uid="{00000000-0005-0000-0000-0000480D0000}"/>
    <cellStyle name="Note 2 2 2 3 2" xfId="4202" xr:uid="{3F56FA45-5D67-48B9-B5BC-93B9F899CAA8}"/>
    <cellStyle name="Note 2 2 2 4" xfId="4204" xr:uid="{F92E406A-31B6-4921-9B6A-1881F5D74670}"/>
    <cellStyle name="Note 2 2 3" xfId="3045" xr:uid="{00000000-0005-0000-0000-0000490D0000}"/>
    <cellStyle name="Note 2 2 3 2" xfId="4201" xr:uid="{D0F4E84E-C847-4D6B-AFA1-AACC511D9D9A}"/>
    <cellStyle name="Note 2 2 4" xfId="3046" xr:uid="{00000000-0005-0000-0000-00004A0D0000}"/>
    <cellStyle name="Note 2 2 4 2" xfId="4200" xr:uid="{1B1D33F6-C7E3-467E-A21E-777E177183B7}"/>
    <cellStyle name="Note 2 2 5" xfId="4205" xr:uid="{F67FFA03-D855-4BE1-9FAC-868765F5B972}"/>
    <cellStyle name="Note 2 3" xfId="3047" xr:uid="{00000000-0005-0000-0000-00004B0D0000}"/>
    <cellStyle name="Note 2 3 2" xfId="3048" xr:uid="{00000000-0005-0000-0000-00004C0D0000}"/>
    <cellStyle name="Note 2 3 2 2" xfId="3049" xr:uid="{00000000-0005-0000-0000-00004D0D0000}"/>
    <cellStyle name="Note 2 3 3" xfId="3050" xr:uid="{00000000-0005-0000-0000-00004E0D0000}"/>
    <cellStyle name="Note 2 3 3 2" xfId="3051" xr:uid="{00000000-0005-0000-0000-00004F0D0000}"/>
    <cellStyle name="Note 2 4" xfId="3052" xr:uid="{00000000-0005-0000-0000-0000500D0000}"/>
    <cellStyle name="Note 2 4 2" xfId="3053" xr:uid="{00000000-0005-0000-0000-0000510D0000}"/>
    <cellStyle name="Note 2 4 2 2" xfId="4198" xr:uid="{BE708A23-B2BB-49E9-AA18-21D2BD593AD6}"/>
    <cellStyle name="Note 2 4 3" xfId="3054" xr:uid="{00000000-0005-0000-0000-0000520D0000}"/>
    <cellStyle name="Note 2 4 3 2" xfId="4197" xr:uid="{ADDF3402-3FE5-41FE-9370-0D950970593F}"/>
    <cellStyle name="Note 2 4 4" xfId="4199" xr:uid="{DAB08F35-91C5-4ABE-A618-9A4FBB3DF61A}"/>
    <cellStyle name="Note 2 5" xfId="3055" xr:uid="{00000000-0005-0000-0000-0000530D0000}"/>
    <cellStyle name="Note 2 5 2" xfId="4196" xr:uid="{C07C3D5B-7560-4FD3-B8DA-D20EF5ABE404}"/>
    <cellStyle name="Note 2 6" xfId="3056" xr:uid="{00000000-0005-0000-0000-0000540D0000}"/>
    <cellStyle name="Note 2 6 2" xfId="4195" xr:uid="{AA0A203D-517E-4CD1-8D23-0C7693AFDCE4}"/>
    <cellStyle name="Note 2 7" xfId="4206" xr:uid="{EB7E8254-F4F0-4EE8-B614-ACE345641213}"/>
    <cellStyle name="Note 3" xfId="3057" xr:uid="{00000000-0005-0000-0000-0000550D0000}"/>
    <cellStyle name="Note 3 2" xfId="3058" xr:uid="{00000000-0005-0000-0000-0000560D0000}"/>
    <cellStyle name="Note 3 2 2" xfId="3059" xr:uid="{00000000-0005-0000-0000-0000570D0000}"/>
    <cellStyle name="Note 3 2 2 2" xfId="4192" xr:uid="{E8924040-8103-4B61-B2C5-AB8733D1D143}"/>
    <cellStyle name="Note 3 2 3" xfId="3060" xr:uid="{00000000-0005-0000-0000-0000580D0000}"/>
    <cellStyle name="Note 3 2 3 2" xfId="4191" xr:uid="{4B32A1A4-3167-4F8B-8867-4DD27BF8A49E}"/>
    <cellStyle name="Note 3 2 4" xfId="4193" xr:uid="{1A491BE5-3694-419C-B0CF-0D89ED9D5590}"/>
    <cellStyle name="Note 3 3" xfId="3061" xr:uid="{00000000-0005-0000-0000-0000590D0000}"/>
    <cellStyle name="Note 3 3 2" xfId="4190" xr:uid="{5E218AE3-111B-44EF-B271-B8B40262FED4}"/>
    <cellStyle name="Note 3 4" xfId="3062" xr:uid="{00000000-0005-0000-0000-00005A0D0000}"/>
    <cellStyle name="Note 3 4 2" xfId="4189" xr:uid="{F00346B0-1693-46F8-95B1-BA89311CBD00}"/>
    <cellStyle name="Note 3 5" xfId="4194" xr:uid="{DD43A8AD-F89E-4BFC-9E07-ED98910AADB6}"/>
    <cellStyle name="Output 2" xfId="3063" xr:uid="{00000000-0005-0000-0000-00005B0D0000}"/>
    <cellStyle name="Output 2 2" xfId="3064" xr:uid="{00000000-0005-0000-0000-00005C0D0000}"/>
    <cellStyle name="Output 2 2 2" xfId="3065" xr:uid="{00000000-0005-0000-0000-00005D0D0000}"/>
    <cellStyle name="Output 2 2 2 2" xfId="3066" xr:uid="{00000000-0005-0000-0000-00005E0D0000}"/>
    <cellStyle name="Output 2 2 2 2 2" xfId="4185" xr:uid="{F55E0320-8816-4D36-B756-E2948F983604}"/>
    <cellStyle name="Output 2 2 2 3" xfId="4186" xr:uid="{C2609777-C55E-4AE3-AA2A-621D543727A8}"/>
    <cellStyle name="Output 2 2 3" xfId="3067" xr:uid="{00000000-0005-0000-0000-00005F0D0000}"/>
    <cellStyle name="Output 2 2 3 2" xfId="4184" xr:uid="{819AA887-09EF-486F-8876-99FF295C6DC4}"/>
    <cellStyle name="Output 2 2 4" xfId="3068" xr:uid="{00000000-0005-0000-0000-0000600D0000}"/>
    <cellStyle name="Output 2 2 4 2" xfId="4183" xr:uid="{084E459F-8886-435C-87DF-7B1D04DB5752}"/>
    <cellStyle name="Output 2 2 5" xfId="4187" xr:uid="{72943BDB-B7CA-4D5F-BF26-76FB0F5B3630}"/>
    <cellStyle name="Output 2 3" xfId="3069" xr:uid="{00000000-0005-0000-0000-0000610D0000}"/>
    <cellStyle name="Output 2 4" xfId="3070" xr:uid="{00000000-0005-0000-0000-0000620D0000}"/>
    <cellStyle name="Output 2 4 2" xfId="3071" xr:uid="{00000000-0005-0000-0000-0000630D0000}"/>
    <cellStyle name="Output 2 4 2 2" xfId="4181" xr:uid="{E9A6776A-847A-463B-8323-8879D1D22C9B}"/>
    <cellStyle name="Output 2 4 3" xfId="4182" xr:uid="{5B560335-2F15-48DC-B363-C06B4F9F5FBE}"/>
    <cellStyle name="Output 2 5" xfId="3072" xr:uid="{00000000-0005-0000-0000-0000640D0000}"/>
    <cellStyle name="Output 2 5 2" xfId="4180" xr:uid="{09C1B432-75C7-4C7C-BDB9-3980DBE87459}"/>
    <cellStyle name="Output 2 6" xfId="3073" xr:uid="{00000000-0005-0000-0000-0000650D0000}"/>
    <cellStyle name="Output 2 6 2" xfId="4179" xr:uid="{EEE6F904-9C6C-411D-82AA-7C39E8FBA1E0}"/>
    <cellStyle name="Output 2 7" xfId="4188" xr:uid="{FEC5A37D-B6AD-4D85-ABB0-E425FEA9848F}"/>
    <cellStyle name="paint" xfId="3074" xr:uid="{00000000-0005-0000-0000-0000660D0000}"/>
    <cellStyle name="Percent [0]" xfId="3075" xr:uid="{00000000-0005-0000-0000-0000670D0000}"/>
    <cellStyle name="Percent [0] 2" xfId="3076" xr:uid="{00000000-0005-0000-0000-0000680D0000}"/>
    <cellStyle name="Percent [0] 2 2" xfId="3077" xr:uid="{00000000-0005-0000-0000-0000690D0000}"/>
    <cellStyle name="Percent [0] 3" xfId="3078" xr:uid="{00000000-0005-0000-0000-00006A0D0000}"/>
    <cellStyle name="Percent [00]" xfId="3079" xr:uid="{00000000-0005-0000-0000-00006B0D0000}"/>
    <cellStyle name="Percent [00] 2" xfId="3080" xr:uid="{00000000-0005-0000-0000-00006C0D0000}"/>
    <cellStyle name="Percent [00] 2 2" xfId="3081" xr:uid="{00000000-0005-0000-0000-00006D0D0000}"/>
    <cellStyle name="Percent [00] 3" xfId="3082" xr:uid="{00000000-0005-0000-0000-00006E0D0000}"/>
    <cellStyle name="Percent [2]" xfId="3083" xr:uid="{00000000-0005-0000-0000-00006F0D0000}"/>
    <cellStyle name="Percent [2] 2" xfId="3084" xr:uid="{00000000-0005-0000-0000-0000700D0000}"/>
    <cellStyle name="Percent [2] 2 2" xfId="3085" xr:uid="{00000000-0005-0000-0000-0000710D0000}"/>
    <cellStyle name="Percent [2] 3" xfId="3086" xr:uid="{00000000-0005-0000-0000-0000720D0000}"/>
    <cellStyle name="Percent 10" xfId="3087" xr:uid="{00000000-0005-0000-0000-0000730D0000}"/>
    <cellStyle name="Percent 10 2" xfId="3088" xr:uid="{00000000-0005-0000-0000-0000740D0000}"/>
    <cellStyle name="Percent 11" xfId="3089" xr:uid="{00000000-0005-0000-0000-0000750D0000}"/>
    <cellStyle name="Percent 11 2" xfId="3090" xr:uid="{00000000-0005-0000-0000-0000760D0000}"/>
    <cellStyle name="Percent 12" xfId="3091" xr:uid="{00000000-0005-0000-0000-0000770D0000}"/>
    <cellStyle name="Percent 12 2" xfId="3092" xr:uid="{00000000-0005-0000-0000-0000780D0000}"/>
    <cellStyle name="Percent 13" xfId="3093" xr:uid="{00000000-0005-0000-0000-0000790D0000}"/>
    <cellStyle name="Percent 13 2" xfId="3094" xr:uid="{00000000-0005-0000-0000-00007A0D0000}"/>
    <cellStyle name="Percent 14" xfId="3095" xr:uid="{00000000-0005-0000-0000-00007B0D0000}"/>
    <cellStyle name="Percent 14 2" xfId="3096" xr:uid="{00000000-0005-0000-0000-00007C0D0000}"/>
    <cellStyle name="Percent 15" xfId="3097" xr:uid="{00000000-0005-0000-0000-00007D0D0000}"/>
    <cellStyle name="Percent 15 2" xfId="3098" xr:uid="{00000000-0005-0000-0000-00007E0D0000}"/>
    <cellStyle name="Percent 16" xfId="3099" xr:uid="{00000000-0005-0000-0000-00007F0D0000}"/>
    <cellStyle name="Percent 16 2" xfId="3100" xr:uid="{00000000-0005-0000-0000-0000800D0000}"/>
    <cellStyle name="Percent 17" xfId="3101" xr:uid="{00000000-0005-0000-0000-0000810D0000}"/>
    <cellStyle name="Percent 17 2" xfId="3102" xr:uid="{00000000-0005-0000-0000-0000820D0000}"/>
    <cellStyle name="Percent 18" xfId="3103" xr:uid="{00000000-0005-0000-0000-0000830D0000}"/>
    <cellStyle name="Percent 18 2" xfId="3104" xr:uid="{00000000-0005-0000-0000-0000840D0000}"/>
    <cellStyle name="Percent 18 2 2" xfId="3105" xr:uid="{00000000-0005-0000-0000-0000850D0000}"/>
    <cellStyle name="Percent 18 3" xfId="3106" xr:uid="{00000000-0005-0000-0000-0000860D0000}"/>
    <cellStyle name="Percent 19" xfId="3107" xr:uid="{00000000-0005-0000-0000-0000870D0000}"/>
    <cellStyle name="Percent 2" xfId="7" xr:uid="{00000000-0005-0000-0000-0000880D0000}"/>
    <cellStyle name="Percent 2 2" xfId="3109" xr:uid="{00000000-0005-0000-0000-0000890D0000}"/>
    <cellStyle name="Percent 2 2 2" xfId="3110" xr:uid="{00000000-0005-0000-0000-00008A0D0000}"/>
    <cellStyle name="Percent 2 2 3" xfId="3111" xr:uid="{00000000-0005-0000-0000-00008B0D0000}"/>
    <cellStyle name="Percent 2 3" xfId="3112" xr:uid="{00000000-0005-0000-0000-00008C0D0000}"/>
    <cellStyle name="Percent 2 4" xfId="3113" xr:uid="{00000000-0005-0000-0000-00008D0D0000}"/>
    <cellStyle name="Percent 2 5" xfId="3108" xr:uid="{00000000-0005-0000-0000-00008E0D0000}"/>
    <cellStyle name="Percent 2 6" xfId="3477" xr:uid="{00000000-0005-0000-0000-00008F0D0000}"/>
    <cellStyle name="Percent 20" xfId="3114" xr:uid="{00000000-0005-0000-0000-0000900D0000}"/>
    <cellStyle name="Percent 20 2" xfId="3473" xr:uid="{00000000-0005-0000-0000-0000910D0000}"/>
    <cellStyle name="Percent 21" xfId="4010" xr:uid="{42E8EBAB-EB7D-4C92-AEFC-A129CD89E0E0}"/>
    <cellStyle name="Percent 3" xfId="3115" xr:uid="{00000000-0005-0000-0000-0000920D0000}"/>
    <cellStyle name="Percent 3 2" xfId="3116" xr:uid="{00000000-0005-0000-0000-0000930D0000}"/>
    <cellStyle name="Percent 4" xfId="3117" xr:uid="{00000000-0005-0000-0000-0000940D0000}"/>
    <cellStyle name="Percent 4 2" xfId="3118" xr:uid="{00000000-0005-0000-0000-0000950D0000}"/>
    <cellStyle name="Percent 5" xfId="3119" xr:uid="{00000000-0005-0000-0000-0000960D0000}"/>
    <cellStyle name="Percent 5 2" xfId="3120" xr:uid="{00000000-0005-0000-0000-0000970D0000}"/>
    <cellStyle name="Percent 6" xfId="3121" xr:uid="{00000000-0005-0000-0000-0000980D0000}"/>
    <cellStyle name="Percent 6 2" xfId="3122" xr:uid="{00000000-0005-0000-0000-0000990D0000}"/>
    <cellStyle name="Percent 7" xfId="3123" xr:uid="{00000000-0005-0000-0000-00009A0D0000}"/>
    <cellStyle name="Percent 7 2" xfId="3124" xr:uid="{00000000-0005-0000-0000-00009B0D0000}"/>
    <cellStyle name="Percent 8" xfId="3125" xr:uid="{00000000-0005-0000-0000-00009C0D0000}"/>
    <cellStyle name="Percent 8 2" xfId="3126" xr:uid="{00000000-0005-0000-0000-00009D0D0000}"/>
    <cellStyle name="Percent 9" xfId="3127" xr:uid="{00000000-0005-0000-0000-00009E0D0000}"/>
    <cellStyle name="Percent 9 2" xfId="3128" xr:uid="{00000000-0005-0000-0000-00009F0D0000}"/>
    <cellStyle name="PrePop Currency (0)" xfId="3129" xr:uid="{00000000-0005-0000-0000-0000A00D0000}"/>
    <cellStyle name="PrePop Currency (0) 2" xfId="3130" xr:uid="{00000000-0005-0000-0000-0000A10D0000}"/>
    <cellStyle name="PrePop Currency (0) 2 2" xfId="3131" xr:uid="{00000000-0005-0000-0000-0000A20D0000}"/>
    <cellStyle name="PrePop Currency (0) 3" xfId="3132" xr:uid="{00000000-0005-0000-0000-0000A30D0000}"/>
    <cellStyle name="PrePop Currency (2)" xfId="3133" xr:uid="{00000000-0005-0000-0000-0000A40D0000}"/>
    <cellStyle name="PrePop Units (0)" xfId="3134" xr:uid="{00000000-0005-0000-0000-0000A50D0000}"/>
    <cellStyle name="PrePop Units (0) 2" xfId="3135" xr:uid="{00000000-0005-0000-0000-0000A60D0000}"/>
    <cellStyle name="PrePop Units (0) 2 2" xfId="3136" xr:uid="{00000000-0005-0000-0000-0000A70D0000}"/>
    <cellStyle name="PrePop Units (0) 3" xfId="3137" xr:uid="{00000000-0005-0000-0000-0000A80D0000}"/>
    <cellStyle name="PrePop Units (1)" xfId="3138" xr:uid="{00000000-0005-0000-0000-0000A90D0000}"/>
    <cellStyle name="PrePop Units (1) 2" xfId="3139" xr:uid="{00000000-0005-0000-0000-0000AA0D0000}"/>
    <cellStyle name="PrePop Units (1) 2 2" xfId="3140" xr:uid="{00000000-0005-0000-0000-0000AB0D0000}"/>
    <cellStyle name="PrePop Units (1) 3" xfId="3141" xr:uid="{00000000-0005-0000-0000-0000AC0D0000}"/>
    <cellStyle name="PrePop Units (2)" xfId="3142" xr:uid="{00000000-0005-0000-0000-0000AD0D0000}"/>
    <cellStyle name="SAPBEXaggData" xfId="3143" xr:uid="{00000000-0005-0000-0000-0000AE0D0000}"/>
    <cellStyle name="SAPBEXaggData 2" xfId="3144" xr:uid="{00000000-0005-0000-0000-0000AF0D0000}"/>
    <cellStyle name="SAPBEXaggData 2 2" xfId="3145" xr:uid="{00000000-0005-0000-0000-0000B00D0000}"/>
    <cellStyle name="SAPBEXaggData 2 2 2" xfId="4176" xr:uid="{60467839-CC76-43C6-A7AF-0DB308E2AFE9}"/>
    <cellStyle name="SAPBEXaggData 2 3" xfId="4177" xr:uid="{3B3ED2A6-E01D-428E-930F-447237E087E5}"/>
    <cellStyle name="SAPBEXaggData 3" xfId="3146" xr:uid="{00000000-0005-0000-0000-0000B10D0000}"/>
    <cellStyle name="SAPBEXaggData 3 2" xfId="4175" xr:uid="{A28E0056-A637-488A-AEBF-DD98726A3D79}"/>
    <cellStyle name="SAPBEXaggData 4" xfId="3147" xr:uid="{00000000-0005-0000-0000-0000B20D0000}"/>
    <cellStyle name="SAPBEXaggData 4 2" xfId="4174" xr:uid="{B46EB10D-7CCB-46B9-B04B-458E065608CB}"/>
    <cellStyle name="SAPBEXaggData 5" xfId="4178" xr:uid="{D70B1858-DE2E-4AFD-898C-53AC72B47346}"/>
    <cellStyle name="SAPBEXaggDataEmph" xfId="3148" xr:uid="{00000000-0005-0000-0000-0000B30D0000}"/>
    <cellStyle name="SAPBEXaggDataEmph 2" xfId="3149" xr:uid="{00000000-0005-0000-0000-0000B40D0000}"/>
    <cellStyle name="SAPBEXaggDataEmph 2 2" xfId="3150" xr:uid="{00000000-0005-0000-0000-0000B50D0000}"/>
    <cellStyle name="SAPBEXaggDataEmph 2 2 2" xfId="4171" xr:uid="{5A89FA22-8794-4D1F-AE3E-6B3FDCE5037F}"/>
    <cellStyle name="SAPBEXaggDataEmph 2 3" xfId="4172" xr:uid="{DBB931A3-4F7C-4B55-829F-946B8AC6AC30}"/>
    <cellStyle name="SAPBEXaggDataEmph 3" xfId="3151" xr:uid="{00000000-0005-0000-0000-0000B60D0000}"/>
    <cellStyle name="SAPBEXaggDataEmph 3 2" xfId="4170" xr:uid="{71C80B8D-DD09-4D80-AFDC-F816EABEC0E0}"/>
    <cellStyle name="SAPBEXaggDataEmph 4" xfId="3152" xr:uid="{00000000-0005-0000-0000-0000B70D0000}"/>
    <cellStyle name="SAPBEXaggDataEmph 4 2" xfId="4169" xr:uid="{194E664D-97F2-4117-A55A-3E56B558237F}"/>
    <cellStyle name="SAPBEXaggDataEmph 5" xfId="4173" xr:uid="{EF95DE72-E900-48BF-848C-512B496635F2}"/>
    <cellStyle name="SAPBEXaggItem" xfId="3153" xr:uid="{00000000-0005-0000-0000-0000B80D0000}"/>
    <cellStyle name="SAPBEXaggItem 2" xfId="3154" xr:uid="{00000000-0005-0000-0000-0000B90D0000}"/>
    <cellStyle name="SAPBEXaggItem 2 2" xfId="3155" xr:uid="{00000000-0005-0000-0000-0000BA0D0000}"/>
    <cellStyle name="SAPBEXaggItem 2 2 2" xfId="4166" xr:uid="{C57E60C6-3FC6-425F-BF6F-310F5C588911}"/>
    <cellStyle name="SAPBEXaggItem 2 3" xfId="4167" xr:uid="{CD229AFB-A0D7-4D6E-A59E-EFF4BF912E24}"/>
    <cellStyle name="SAPBEXaggItem 3" xfId="3156" xr:uid="{00000000-0005-0000-0000-0000BB0D0000}"/>
    <cellStyle name="SAPBEXaggItem 3 2" xfId="4165" xr:uid="{F6D3F5ED-7964-43B7-820E-76C4AA2FD664}"/>
    <cellStyle name="SAPBEXaggItem 4" xfId="3157" xr:uid="{00000000-0005-0000-0000-0000BC0D0000}"/>
    <cellStyle name="SAPBEXaggItem 4 2" xfId="4164" xr:uid="{9F43099D-4C2A-477A-B50C-3BC43B7BA3E1}"/>
    <cellStyle name="SAPBEXaggItem 5" xfId="4168" xr:uid="{7D01686E-820B-462F-A05C-E0B3EF565A1D}"/>
    <cellStyle name="SAPBEXaggItemX" xfId="3158" xr:uid="{00000000-0005-0000-0000-0000BD0D0000}"/>
    <cellStyle name="SAPBEXaggItemX 2" xfId="3159" xr:uid="{00000000-0005-0000-0000-0000BE0D0000}"/>
    <cellStyle name="SAPBEXaggItemX 2 2" xfId="3160" xr:uid="{00000000-0005-0000-0000-0000BF0D0000}"/>
    <cellStyle name="SAPBEXaggItemX 2 2 2" xfId="4161" xr:uid="{BA67BB5A-1351-4788-A07E-EE27EA13D817}"/>
    <cellStyle name="SAPBEXaggItemX 2 3" xfId="4162" xr:uid="{79066342-0751-4EE4-8437-0A9FAD91973F}"/>
    <cellStyle name="SAPBEXaggItemX 3" xfId="3161" xr:uid="{00000000-0005-0000-0000-0000C00D0000}"/>
    <cellStyle name="SAPBEXaggItemX 3 2" xfId="4160" xr:uid="{28FC18EB-5F77-4672-8768-D215A0482C70}"/>
    <cellStyle name="SAPBEXaggItemX 4" xfId="3162" xr:uid="{00000000-0005-0000-0000-0000C10D0000}"/>
    <cellStyle name="SAPBEXaggItemX 4 2" xfId="4159" xr:uid="{7F839203-D67F-4357-883E-2A34C5030A9E}"/>
    <cellStyle name="SAPBEXaggItemX 5" xfId="4163" xr:uid="{7456E29B-405D-4979-81DF-FEB8E0089DA4}"/>
    <cellStyle name="SAPBEXchaText" xfId="3163" xr:uid="{00000000-0005-0000-0000-0000C20D0000}"/>
    <cellStyle name="SAPBEXexcBad7" xfId="3164" xr:uid="{00000000-0005-0000-0000-0000C30D0000}"/>
    <cellStyle name="SAPBEXexcBad7 2" xfId="3165" xr:uid="{00000000-0005-0000-0000-0000C40D0000}"/>
    <cellStyle name="SAPBEXexcBad7 2 2" xfId="3166" xr:uid="{00000000-0005-0000-0000-0000C50D0000}"/>
    <cellStyle name="SAPBEXexcBad7 2 2 2" xfId="4156" xr:uid="{88200A2D-2D79-4274-9B8F-57C8D1AEF2EC}"/>
    <cellStyle name="SAPBEXexcBad7 2 3" xfId="4157" xr:uid="{CEBC53E4-3E94-4D10-9533-CAD7223DC39B}"/>
    <cellStyle name="SAPBEXexcBad7 3" xfId="3167" xr:uid="{00000000-0005-0000-0000-0000C60D0000}"/>
    <cellStyle name="SAPBEXexcBad7 3 2" xfId="4155" xr:uid="{9F968A11-9B5F-4BBB-A869-CC6F7452DD95}"/>
    <cellStyle name="SAPBEXexcBad7 4" xfId="3168" xr:uid="{00000000-0005-0000-0000-0000C70D0000}"/>
    <cellStyle name="SAPBEXexcBad7 4 2" xfId="4154" xr:uid="{D6A24394-CF02-4D4E-AABE-E7837D74860A}"/>
    <cellStyle name="SAPBEXexcBad7 5" xfId="4158" xr:uid="{952EDFB2-DF91-46F6-A858-1AB3D713B68D}"/>
    <cellStyle name="SAPBEXexcBad8" xfId="3169" xr:uid="{00000000-0005-0000-0000-0000C80D0000}"/>
    <cellStyle name="SAPBEXexcBad8 2" xfId="3170" xr:uid="{00000000-0005-0000-0000-0000C90D0000}"/>
    <cellStyle name="SAPBEXexcBad8 2 2" xfId="3171" xr:uid="{00000000-0005-0000-0000-0000CA0D0000}"/>
    <cellStyle name="SAPBEXexcBad8 2 2 2" xfId="4151" xr:uid="{98F7E090-1C5C-4EEC-B4B2-5EF3D3B1D956}"/>
    <cellStyle name="SAPBEXexcBad8 2 3" xfId="4152" xr:uid="{804E48E7-EEFC-4698-80C5-F3D382AC4075}"/>
    <cellStyle name="SAPBEXexcBad8 3" xfId="3172" xr:uid="{00000000-0005-0000-0000-0000CB0D0000}"/>
    <cellStyle name="SAPBEXexcBad8 3 2" xfId="4150" xr:uid="{4F314FC6-5D6B-40EA-B4E4-EC4FB2CFCC5C}"/>
    <cellStyle name="SAPBEXexcBad8 4" xfId="3173" xr:uid="{00000000-0005-0000-0000-0000CC0D0000}"/>
    <cellStyle name="SAPBEXexcBad8 4 2" xfId="4149" xr:uid="{7730E861-2026-4431-8BFF-9638BA504E29}"/>
    <cellStyle name="SAPBEXexcBad8 5" xfId="4153" xr:uid="{B62CDCBC-5E58-4D51-A8B5-425DF1655962}"/>
    <cellStyle name="SAPBEXexcBad9" xfId="3174" xr:uid="{00000000-0005-0000-0000-0000CD0D0000}"/>
    <cellStyle name="SAPBEXexcBad9 2" xfId="3175" xr:uid="{00000000-0005-0000-0000-0000CE0D0000}"/>
    <cellStyle name="SAPBEXexcBad9 2 2" xfId="3176" xr:uid="{00000000-0005-0000-0000-0000CF0D0000}"/>
    <cellStyle name="SAPBEXexcBad9 2 2 2" xfId="4146" xr:uid="{856A6233-C851-482D-B102-B7273A65E298}"/>
    <cellStyle name="SAPBEXexcBad9 2 3" xfId="4147" xr:uid="{DB80960B-7250-4919-AD5B-879D2C895579}"/>
    <cellStyle name="SAPBEXexcBad9 3" xfId="3177" xr:uid="{00000000-0005-0000-0000-0000D00D0000}"/>
    <cellStyle name="SAPBEXexcBad9 3 2" xfId="4145" xr:uid="{28011601-F964-4243-A39E-1372C6B03E87}"/>
    <cellStyle name="SAPBEXexcBad9 4" xfId="3178" xr:uid="{00000000-0005-0000-0000-0000D10D0000}"/>
    <cellStyle name="SAPBEXexcBad9 4 2" xfId="4144" xr:uid="{30A27762-4948-4272-9F09-F9948298671B}"/>
    <cellStyle name="SAPBEXexcBad9 5" xfId="4148" xr:uid="{327B34C4-7C5C-41C7-B36A-B2EF9CD86217}"/>
    <cellStyle name="SAPBEXexcCritical4" xfId="3179" xr:uid="{00000000-0005-0000-0000-0000D20D0000}"/>
    <cellStyle name="SAPBEXexcCritical4 2" xfId="3180" xr:uid="{00000000-0005-0000-0000-0000D30D0000}"/>
    <cellStyle name="SAPBEXexcCritical4 2 2" xfId="3181" xr:uid="{00000000-0005-0000-0000-0000D40D0000}"/>
    <cellStyle name="SAPBEXexcCritical4 2 2 2" xfId="4141" xr:uid="{7D153F56-B8BE-4811-9830-ED1ACB6620C0}"/>
    <cellStyle name="SAPBEXexcCritical4 2 3" xfId="4142" xr:uid="{7BAAE98D-4890-425E-8B47-9FCF1C5677FA}"/>
    <cellStyle name="SAPBEXexcCritical4 3" xfId="3182" xr:uid="{00000000-0005-0000-0000-0000D50D0000}"/>
    <cellStyle name="SAPBEXexcCritical4 3 2" xfId="4140" xr:uid="{E3E54D16-AE5F-48BE-B174-BC7F3993A70D}"/>
    <cellStyle name="SAPBEXexcCritical4 4" xfId="3183" xr:uid="{00000000-0005-0000-0000-0000D60D0000}"/>
    <cellStyle name="SAPBEXexcCritical4 4 2" xfId="4139" xr:uid="{BCA2EC69-F7F6-40AE-B11C-9E894B5F256A}"/>
    <cellStyle name="SAPBEXexcCritical4 5" xfId="4143" xr:uid="{2936A8CD-57C5-4E66-B334-40ABA3A0BEC6}"/>
    <cellStyle name="SAPBEXexcCritical5" xfId="3184" xr:uid="{00000000-0005-0000-0000-0000D70D0000}"/>
    <cellStyle name="SAPBEXexcCritical5 2" xfId="3185" xr:uid="{00000000-0005-0000-0000-0000D80D0000}"/>
    <cellStyle name="SAPBEXexcCritical5 2 2" xfId="3186" xr:uid="{00000000-0005-0000-0000-0000D90D0000}"/>
    <cellStyle name="SAPBEXexcCritical5 2 2 2" xfId="4136" xr:uid="{4B90B5A3-CA1E-4831-B5AB-817EB720095D}"/>
    <cellStyle name="SAPBEXexcCritical5 2 3" xfId="4137" xr:uid="{E1812E54-E78D-4AD4-ACF5-9E9887ACB4AC}"/>
    <cellStyle name="SAPBEXexcCritical5 3" xfId="3187" xr:uid="{00000000-0005-0000-0000-0000DA0D0000}"/>
    <cellStyle name="SAPBEXexcCritical5 3 2" xfId="4135" xr:uid="{BE54FA5D-533E-4AC2-B6A2-399112400416}"/>
    <cellStyle name="SAPBEXexcCritical5 4" xfId="3188" xr:uid="{00000000-0005-0000-0000-0000DB0D0000}"/>
    <cellStyle name="SAPBEXexcCritical5 4 2" xfId="4134" xr:uid="{7D9C2F88-26BE-4B03-9D11-696B244B257C}"/>
    <cellStyle name="SAPBEXexcCritical5 5" xfId="4138" xr:uid="{1F5BCA85-DEF0-4E7D-81DA-1C3D03E31C39}"/>
    <cellStyle name="SAPBEXexcCritical6" xfId="3189" xr:uid="{00000000-0005-0000-0000-0000DC0D0000}"/>
    <cellStyle name="SAPBEXexcCritical6 2" xfId="3190" xr:uid="{00000000-0005-0000-0000-0000DD0D0000}"/>
    <cellStyle name="SAPBEXexcCritical6 2 2" xfId="3191" xr:uid="{00000000-0005-0000-0000-0000DE0D0000}"/>
    <cellStyle name="SAPBEXexcCritical6 2 2 2" xfId="4131" xr:uid="{5ACF1836-E741-4231-ACC1-65E55200611F}"/>
    <cellStyle name="SAPBEXexcCritical6 2 3" xfId="4132" xr:uid="{6BA4E8C5-E544-4D9A-806E-C81498EA569F}"/>
    <cellStyle name="SAPBEXexcCritical6 3" xfId="3192" xr:uid="{00000000-0005-0000-0000-0000DF0D0000}"/>
    <cellStyle name="SAPBEXexcCritical6 3 2" xfId="4130" xr:uid="{103A6148-9DA0-4372-BF8A-142501318527}"/>
    <cellStyle name="SAPBEXexcCritical6 4" xfId="3193" xr:uid="{00000000-0005-0000-0000-0000E00D0000}"/>
    <cellStyle name="SAPBEXexcCritical6 4 2" xfId="4129" xr:uid="{F919BB7B-B7D9-4EB3-8123-72A389F377B7}"/>
    <cellStyle name="SAPBEXexcCritical6 5" xfId="4133" xr:uid="{424028CD-FB0C-4AC5-A2A9-4E401C7C48A6}"/>
    <cellStyle name="SAPBEXexcGood1" xfId="3194" xr:uid="{00000000-0005-0000-0000-0000E10D0000}"/>
    <cellStyle name="SAPBEXexcGood1 2" xfId="3195" xr:uid="{00000000-0005-0000-0000-0000E20D0000}"/>
    <cellStyle name="SAPBEXexcGood1 2 2" xfId="3196" xr:uid="{00000000-0005-0000-0000-0000E30D0000}"/>
    <cellStyle name="SAPBEXexcGood1 2 2 2" xfId="4126" xr:uid="{A23DB156-92A4-42A1-A5C4-D1A9FD44B83F}"/>
    <cellStyle name="SAPBEXexcGood1 2 3" xfId="4127" xr:uid="{F1985FB0-ED6B-4B94-ACDF-7A3E7DAA49A2}"/>
    <cellStyle name="SAPBEXexcGood1 3" xfId="3197" xr:uid="{00000000-0005-0000-0000-0000E40D0000}"/>
    <cellStyle name="SAPBEXexcGood1 3 2" xfId="4125" xr:uid="{C1839C03-500C-4844-B0AB-BBCD131265DD}"/>
    <cellStyle name="SAPBEXexcGood1 4" xfId="3198" xr:uid="{00000000-0005-0000-0000-0000E50D0000}"/>
    <cellStyle name="SAPBEXexcGood1 4 2" xfId="4124" xr:uid="{6EEE6050-B115-43FD-9481-06CD49266C2B}"/>
    <cellStyle name="SAPBEXexcGood1 5" xfId="4128" xr:uid="{2D81907E-AAB2-4F44-9699-C48F470C052F}"/>
    <cellStyle name="SAPBEXexcGood2" xfId="3199" xr:uid="{00000000-0005-0000-0000-0000E60D0000}"/>
    <cellStyle name="SAPBEXexcGood2 2" xfId="3200" xr:uid="{00000000-0005-0000-0000-0000E70D0000}"/>
    <cellStyle name="SAPBEXexcGood2 2 2" xfId="3201" xr:uid="{00000000-0005-0000-0000-0000E80D0000}"/>
    <cellStyle name="SAPBEXexcGood2 2 2 2" xfId="4121" xr:uid="{98A2C133-C911-4870-A713-C377E083A3AE}"/>
    <cellStyle name="SAPBEXexcGood2 2 3" xfId="4122" xr:uid="{C3FCB9C6-DD2B-4F51-BF49-6AA471754143}"/>
    <cellStyle name="SAPBEXexcGood2 3" xfId="3202" xr:uid="{00000000-0005-0000-0000-0000E90D0000}"/>
    <cellStyle name="SAPBEXexcGood2 3 2" xfId="4120" xr:uid="{6607641F-63C3-4FDD-ABB3-5D3B30665AB2}"/>
    <cellStyle name="SAPBEXexcGood2 4" xfId="3203" xr:uid="{00000000-0005-0000-0000-0000EA0D0000}"/>
    <cellStyle name="SAPBEXexcGood2 4 2" xfId="4119" xr:uid="{97BFF2F8-107A-4BCB-B0DF-A58DC339B9DC}"/>
    <cellStyle name="SAPBEXexcGood2 5" xfId="4123" xr:uid="{069C1C2C-D42C-4AAF-91F0-450744A129C5}"/>
    <cellStyle name="SAPBEXexcGood3" xfId="3204" xr:uid="{00000000-0005-0000-0000-0000EB0D0000}"/>
    <cellStyle name="SAPBEXexcGood3 2" xfId="3205" xr:uid="{00000000-0005-0000-0000-0000EC0D0000}"/>
    <cellStyle name="SAPBEXexcGood3 2 2" xfId="3206" xr:uid="{00000000-0005-0000-0000-0000ED0D0000}"/>
    <cellStyle name="SAPBEXexcGood3 2 2 2" xfId="4116" xr:uid="{C0B6E975-734B-424A-B6FD-96B9BCD2A3B4}"/>
    <cellStyle name="SAPBEXexcGood3 2 3" xfId="4117" xr:uid="{553BF7D1-0C19-40AB-B450-2A73C45A7D8D}"/>
    <cellStyle name="SAPBEXexcGood3 3" xfId="3207" xr:uid="{00000000-0005-0000-0000-0000EE0D0000}"/>
    <cellStyle name="SAPBEXexcGood3 3 2" xfId="4115" xr:uid="{8FFC0544-8A8F-4F5A-A1B6-041288C9AEC5}"/>
    <cellStyle name="SAPBEXexcGood3 4" xfId="3208" xr:uid="{00000000-0005-0000-0000-0000EF0D0000}"/>
    <cellStyle name="SAPBEXexcGood3 4 2" xfId="4114" xr:uid="{DA7E1AC9-5782-4D28-9963-E0184B6D33C4}"/>
    <cellStyle name="SAPBEXexcGood3 5" xfId="4118" xr:uid="{26473FF3-1DD1-4BC5-9E8B-3DA826CD7F55}"/>
    <cellStyle name="SAPBEXfilterDrill" xfId="3209" xr:uid="{00000000-0005-0000-0000-0000F00D0000}"/>
    <cellStyle name="SAPBEXfilterDrill 2" xfId="3210" xr:uid="{00000000-0005-0000-0000-0000F10D0000}"/>
    <cellStyle name="SAPBEXfilterDrill 3" xfId="3211" xr:uid="{00000000-0005-0000-0000-0000F20D0000}"/>
    <cellStyle name="SAPBEXfilterItem" xfId="3212" xr:uid="{00000000-0005-0000-0000-0000F30D0000}"/>
    <cellStyle name="SAPBEXfilterText" xfId="3213" xr:uid="{00000000-0005-0000-0000-0000F40D0000}"/>
    <cellStyle name="SAPBEXformats" xfId="3214" xr:uid="{00000000-0005-0000-0000-0000F50D0000}"/>
    <cellStyle name="SAPBEXformats 2" xfId="3215" xr:uid="{00000000-0005-0000-0000-0000F60D0000}"/>
    <cellStyle name="SAPBEXformats 2 2" xfId="3216" xr:uid="{00000000-0005-0000-0000-0000F70D0000}"/>
    <cellStyle name="SAPBEXformats 2 2 2" xfId="4111" xr:uid="{340A59CC-D97E-4E40-9232-0090E84338F0}"/>
    <cellStyle name="SAPBEXformats 2 3" xfId="4112" xr:uid="{FA5C3743-9BC5-4AFA-9FB4-289DA488E131}"/>
    <cellStyle name="SAPBEXformats 3" xfId="3217" xr:uid="{00000000-0005-0000-0000-0000F80D0000}"/>
    <cellStyle name="SAPBEXformats 3 2" xfId="4110" xr:uid="{7492686F-8C95-48E2-8A3A-634BCCC01B6A}"/>
    <cellStyle name="SAPBEXformats 4" xfId="3218" xr:uid="{00000000-0005-0000-0000-0000F90D0000}"/>
    <cellStyle name="SAPBEXformats 4 2" xfId="4109" xr:uid="{47ECD992-7868-4B91-AD7C-D413251D24CB}"/>
    <cellStyle name="SAPBEXformats 5" xfId="4113" xr:uid="{2623ADDF-5CD9-44C2-B028-98E307900141}"/>
    <cellStyle name="SAPBEXheaderItem" xfId="3219" xr:uid="{00000000-0005-0000-0000-0000FA0D0000}"/>
    <cellStyle name="SAPBEXheaderText" xfId="3220" xr:uid="{00000000-0005-0000-0000-0000FB0D0000}"/>
    <cellStyle name="SAPBEXHLevel0" xfId="3221" xr:uid="{00000000-0005-0000-0000-0000FC0D0000}"/>
    <cellStyle name="SAPBEXHLevel0 2" xfId="3222" xr:uid="{00000000-0005-0000-0000-0000FD0D0000}"/>
    <cellStyle name="SAPBEXHLevel0 2 2" xfId="3223" xr:uid="{00000000-0005-0000-0000-0000FE0D0000}"/>
    <cellStyle name="SAPBEXHLevel0 2 2 2" xfId="4106" xr:uid="{7C94B793-C616-44DF-B0AE-6A9B363305BD}"/>
    <cellStyle name="SAPBEXHLevel0 2 3" xfId="4107" xr:uid="{EA017BC3-9FFA-435E-B44E-CF4F203FAC57}"/>
    <cellStyle name="SAPBEXHLevel0 3" xfId="3224" xr:uid="{00000000-0005-0000-0000-0000FF0D0000}"/>
    <cellStyle name="SAPBEXHLevel0 3 2" xfId="4105" xr:uid="{7412EF3E-95EC-43A3-B413-05AAC732D112}"/>
    <cellStyle name="SAPBEXHLevel0 4" xfId="3225" xr:uid="{00000000-0005-0000-0000-0000000E0000}"/>
    <cellStyle name="SAPBEXHLevel0 4 2" xfId="4104" xr:uid="{4FB9E296-4FE5-440E-BC12-B5F66B5EB89C}"/>
    <cellStyle name="SAPBEXHLevel0 5" xfId="4108" xr:uid="{8348DB42-EC64-4C37-AFE0-6962DC0CB5EB}"/>
    <cellStyle name="SAPBEXHLevel0X" xfId="3226" xr:uid="{00000000-0005-0000-0000-0000010E0000}"/>
    <cellStyle name="SAPBEXHLevel0X 2" xfId="3227" xr:uid="{00000000-0005-0000-0000-0000020E0000}"/>
    <cellStyle name="SAPBEXHLevel0X 2 2" xfId="3228" xr:uid="{00000000-0005-0000-0000-0000030E0000}"/>
    <cellStyle name="SAPBEXHLevel0X 2 2 2" xfId="4101" xr:uid="{144E7FE5-D397-4993-A5C7-8DF4A3A170B1}"/>
    <cellStyle name="SAPBEXHLevel0X 2 3" xfId="4102" xr:uid="{1E99E391-9538-405C-96D7-E402536F78FE}"/>
    <cellStyle name="SAPBEXHLevel0X 3" xfId="3229" xr:uid="{00000000-0005-0000-0000-0000040E0000}"/>
    <cellStyle name="SAPBEXHLevel0X 3 2" xfId="4100" xr:uid="{ED4B23E6-6367-4F93-B242-5D54056D09B8}"/>
    <cellStyle name="SAPBEXHLevel0X 4" xfId="3230" xr:uid="{00000000-0005-0000-0000-0000050E0000}"/>
    <cellStyle name="SAPBEXHLevel0X 4 2" xfId="4099" xr:uid="{32257FBF-7569-49A1-8CD2-18B93EDB5770}"/>
    <cellStyle name="SAPBEXHLevel0X 5" xfId="4103" xr:uid="{A5800350-1AC5-4086-8532-D03D7134AAA3}"/>
    <cellStyle name="SAPBEXHLevel1" xfId="3231" xr:uid="{00000000-0005-0000-0000-0000060E0000}"/>
    <cellStyle name="SAPBEXHLevel1 2" xfId="3232" xr:uid="{00000000-0005-0000-0000-0000070E0000}"/>
    <cellStyle name="SAPBEXHLevel1 2 2" xfId="3233" xr:uid="{00000000-0005-0000-0000-0000080E0000}"/>
    <cellStyle name="SAPBEXHLevel1 2 2 2" xfId="4096" xr:uid="{B40C9EAD-6628-4567-B0A5-5A11F979C993}"/>
    <cellStyle name="SAPBEXHLevel1 2 3" xfId="4097" xr:uid="{56968D99-229D-4FD1-8A6B-4CD5355C48CF}"/>
    <cellStyle name="SAPBEXHLevel1 3" xfId="3234" xr:uid="{00000000-0005-0000-0000-0000090E0000}"/>
    <cellStyle name="SAPBEXHLevel1 3 2" xfId="4095" xr:uid="{A654043B-8FDB-459B-A0CD-85DB3169204A}"/>
    <cellStyle name="SAPBEXHLevel1 4" xfId="3235" xr:uid="{00000000-0005-0000-0000-00000A0E0000}"/>
    <cellStyle name="SAPBEXHLevel1 4 2" xfId="4094" xr:uid="{37543C8B-6B2F-4AFD-963A-4233899A215C}"/>
    <cellStyle name="SAPBEXHLevel1 5" xfId="4098" xr:uid="{70BF185B-637B-4DDC-AE1C-4D74B8DB8486}"/>
    <cellStyle name="SAPBEXHLevel1X" xfId="3236" xr:uid="{00000000-0005-0000-0000-00000B0E0000}"/>
    <cellStyle name="SAPBEXHLevel1X 2" xfId="3237" xr:uid="{00000000-0005-0000-0000-00000C0E0000}"/>
    <cellStyle name="SAPBEXHLevel1X 2 2" xfId="3238" xr:uid="{00000000-0005-0000-0000-00000D0E0000}"/>
    <cellStyle name="SAPBEXHLevel1X 2 2 2" xfId="4091" xr:uid="{71CCEB05-2A0B-4902-B584-7A89811B2723}"/>
    <cellStyle name="SAPBEXHLevel1X 2 3" xfId="4092" xr:uid="{039F2459-8944-49B8-AB4F-2922ED5A3F36}"/>
    <cellStyle name="SAPBEXHLevel1X 3" xfId="3239" xr:uid="{00000000-0005-0000-0000-00000E0E0000}"/>
    <cellStyle name="SAPBEXHLevel1X 3 2" xfId="4090" xr:uid="{3A59A9C0-EB12-4605-AA43-61D756F44488}"/>
    <cellStyle name="SAPBEXHLevel1X 4" xfId="3240" xr:uid="{00000000-0005-0000-0000-00000F0E0000}"/>
    <cellStyle name="SAPBEXHLevel1X 4 2" xfId="4089" xr:uid="{F2C74163-06BD-4C5D-A4F3-459A63ECC303}"/>
    <cellStyle name="SAPBEXHLevel1X 5" xfId="4093" xr:uid="{10C68B70-DB93-4B6B-B7F1-19CAFD4FC7BE}"/>
    <cellStyle name="SAPBEXHLevel2" xfId="3241" xr:uid="{00000000-0005-0000-0000-0000100E0000}"/>
    <cellStyle name="SAPBEXHLevel2 2" xfId="3242" xr:uid="{00000000-0005-0000-0000-0000110E0000}"/>
    <cellStyle name="SAPBEXHLevel2 2 2" xfId="3243" xr:uid="{00000000-0005-0000-0000-0000120E0000}"/>
    <cellStyle name="SAPBEXHLevel2 2 2 2" xfId="4086" xr:uid="{69709D30-98DD-4EE3-9330-112208707615}"/>
    <cellStyle name="SAPBEXHLevel2 2 3" xfId="4087" xr:uid="{859B34A9-7E66-46E4-A0A4-0F8253B62278}"/>
    <cellStyle name="SAPBEXHLevel2 3" xfId="3244" xr:uid="{00000000-0005-0000-0000-0000130E0000}"/>
    <cellStyle name="SAPBEXHLevel2 3 2" xfId="4085" xr:uid="{456F848A-9279-4881-91A2-F97EA7A988DB}"/>
    <cellStyle name="SAPBEXHLevel2 4" xfId="3245" xr:uid="{00000000-0005-0000-0000-0000140E0000}"/>
    <cellStyle name="SAPBEXHLevel2 4 2" xfId="4084" xr:uid="{1C0EB05F-65BA-4761-A8AF-9D66217F2969}"/>
    <cellStyle name="SAPBEXHLevel2 5" xfId="4088" xr:uid="{49E58905-F426-493C-842D-8FD6A9E595AD}"/>
    <cellStyle name="SAPBEXHLevel2X" xfId="3246" xr:uid="{00000000-0005-0000-0000-0000150E0000}"/>
    <cellStyle name="SAPBEXHLevel2X 2" xfId="3247" xr:uid="{00000000-0005-0000-0000-0000160E0000}"/>
    <cellStyle name="SAPBEXHLevel2X 2 2" xfId="3248" xr:uid="{00000000-0005-0000-0000-0000170E0000}"/>
    <cellStyle name="SAPBEXHLevel2X 2 2 2" xfId="4081" xr:uid="{A1C69607-2D22-44A0-8A8E-981374588AC1}"/>
    <cellStyle name="SAPBEXHLevel2X 2 3" xfId="4082" xr:uid="{6D859226-A4BF-440B-A75A-A6D81B011BB6}"/>
    <cellStyle name="SAPBEXHLevel2X 3" xfId="3249" xr:uid="{00000000-0005-0000-0000-0000180E0000}"/>
    <cellStyle name="SAPBEXHLevel2X 3 2" xfId="4080" xr:uid="{E24996B9-10EB-48F2-8CFE-543791F0E313}"/>
    <cellStyle name="SAPBEXHLevel2X 4" xfId="3250" xr:uid="{00000000-0005-0000-0000-0000190E0000}"/>
    <cellStyle name="SAPBEXHLevel2X 4 2" xfId="4079" xr:uid="{2B92B399-BDCF-4051-8D79-26C538705382}"/>
    <cellStyle name="SAPBEXHLevel2X 5" xfId="4083" xr:uid="{09B3857D-DE35-41D7-85EF-46DA7604831A}"/>
    <cellStyle name="SAPBEXHLevel3" xfId="3251" xr:uid="{00000000-0005-0000-0000-00001A0E0000}"/>
    <cellStyle name="SAPBEXHLevel3 2" xfId="3252" xr:uid="{00000000-0005-0000-0000-00001B0E0000}"/>
    <cellStyle name="SAPBEXHLevel3 2 2" xfId="3253" xr:uid="{00000000-0005-0000-0000-00001C0E0000}"/>
    <cellStyle name="SAPBEXHLevel3 2 2 2" xfId="4076" xr:uid="{DB0626BB-A4BC-4B9A-89FE-8190DB3787E1}"/>
    <cellStyle name="SAPBEXHLevel3 2 3" xfId="4077" xr:uid="{20259B58-98D6-441E-AC5B-41C4D1522B2F}"/>
    <cellStyle name="SAPBEXHLevel3 3" xfId="3254" xr:uid="{00000000-0005-0000-0000-00001D0E0000}"/>
    <cellStyle name="SAPBEXHLevel3 3 2" xfId="4075" xr:uid="{1E4E2EBF-6B0E-4B28-928A-1B96708B16F6}"/>
    <cellStyle name="SAPBEXHLevel3 4" xfId="3255" xr:uid="{00000000-0005-0000-0000-00001E0E0000}"/>
    <cellStyle name="SAPBEXHLevel3 4 2" xfId="4074" xr:uid="{27FE0A87-C523-457A-90A0-883A52F11589}"/>
    <cellStyle name="SAPBEXHLevel3 5" xfId="4078" xr:uid="{8F6FF517-4C75-4B47-8FD5-CE352DC89394}"/>
    <cellStyle name="SAPBEXHLevel3X" xfId="3256" xr:uid="{00000000-0005-0000-0000-00001F0E0000}"/>
    <cellStyle name="SAPBEXHLevel3X 2" xfId="3257" xr:uid="{00000000-0005-0000-0000-0000200E0000}"/>
    <cellStyle name="SAPBEXHLevel3X 2 2" xfId="3258" xr:uid="{00000000-0005-0000-0000-0000210E0000}"/>
    <cellStyle name="SAPBEXHLevel3X 2 2 2" xfId="4071" xr:uid="{B28D6AB9-5919-40FD-8AB7-7F33256E5097}"/>
    <cellStyle name="SAPBEXHLevel3X 2 3" xfId="4072" xr:uid="{7B657A19-E26A-4899-9410-9CF83CFFDCF5}"/>
    <cellStyle name="SAPBEXHLevel3X 3" xfId="3259" xr:uid="{00000000-0005-0000-0000-0000220E0000}"/>
    <cellStyle name="SAPBEXHLevel3X 3 2" xfId="4070" xr:uid="{64D21A02-406D-4A6B-940D-54D31E36F88D}"/>
    <cellStyle name="SAPBEXHLevel3X 4" xfId="3260" xr:uid="{00000000-0005-0000-0000-0000230E0000}"/>
    <cellStyle name="SAPBEXHLevel3X 4 2" xfId="4069" xr:uid="{45AB5F74-1DFC-4762-8C2E-3454470A5118}"/>
    <cellStyle name="SAPBEXHLevel3X 5" xfId="4073" xr:uid="{8A84D1E6-D8D2-41ED-8F1A-C9E44F673AE1}"/>
    <cellStyle name="SAPBEXinputData" xfId="3261" xr:uid="{00000000-0005-0000-0000-0000240E0000}"/>
    <cellStyle name="SAPBEXinputData 2" xfId="3262" xr:uid="{00000000-0005-0000-0000-0000250E0000}"/>
    <cellStyle name="SAPBEXinputData 2 2" xfId="3263" xr:uid="{00000000-0005-0000-0000-0000260E0000}"/>
    <cellStyle name="SAPBEXinputData 3" xfId="3264" xr:uid="{00000000-0005-0000-0000-0000270E0000}"/>
    <cellStyle name="SAPBEXresData" xfId="3265" xr:uid="{00000000-0005-0000-0000-0000280E0000}"/>
    <cellStyle name="SAPBEXresData 2" xfId="3266" xr:uid="{00000000-0005-0000-0000-0000290E0000}"/>
    <cellStyle name="SAPBEXresData 2 2" xfId="3267" xr:uid="{00000000-0005-0000-0000-00002A0E0000}"/>
    <cellStyle name="SAPBEXresData 2 2 2" xfId="4066" xr:uid="{09B43103-8E7F-4E8D-9E22-645F6FD4ACA2}"/>
    <cellStyle name="SAPBEXresData 2 3" xfId="4067" xr:uid="{B5CAB26D-9292-4014-BA87-E83475C1F129}"/>
    <cellStyle name="SAPBEXresData 3" xfId="3268" xr:uid="{00000000-0005-0000-0000-00002B0E0000}"/>
    <cellStyle name="SAPBEXresData 3 2" xfId="4065" xr:uid="{06260C1F-7B04-4D59-A40B-A242125689F4}"/>
    <cellStyle name="SAPBEXresData 4" xfId="3269" xr:uid="{00000000-0005-0000-0000-00002C0E0000}"/>
    <cellStyle name="SAPBEXresData 4 2" xfId="4064" xr:uid="{B5464AFE-5972-4AD8-86C1-BBF2E4B97EE5}"/>
    <cellStyle name="SAPBEXresData 5" xfId="4068" xr:uid="{321328F8-2E9E-4B46-AF6B-EB78BC23B7C5}"/>
    <cellStyle name="SAPBEXresDataEmph" xfId="3270" xr:uid="{00000000-0005-0000-0000-00002D0E0000}"/>
    <cellStyle name="SAPBEXresDataEmph 2" xfId="3271" xr:uid="{00000000-0005-0000-0000-00002E0E0000}"/>
    <cellStyle name="SAPBEXresDataEmph 2 2" xfId="3272" xr:uid="{00000000-0005-0000-0000-00002F0E0000}"/>
    <cellStyle name="SAPBEXresDataEmph 2 2 2" xfId="4061" xr:uid="{E9233474-2F54-4850-AFC1-77C134429DEC}"/>
    <cellStyle name="SAPBEXresDataEmph 2 3" xfId="4062" xr:uid="{344E0B87-A301-4428-929A-0E54F1642541}"/>
    <cellStyle name="SAPBEXresDataEmph 3" xfId="3273" xr:uid="{00000000-0005-0000-0000-0000300E0000}"/>
    <cellStyle name="SAPBEXresDataEmph 3 2" xfId="4060" xr:uid="{00FCF116-65D9-4DDD-855B-795594A0A5C9}"/>
    <cellStyle name="SAPBEXresDataEmph 4" xfId="3274" xr:uid="{00000000-0005-0000-0000-0000310E0000}"/>
    <cellStyle name="SAPBEXresDataEmph 4 2" xfId="4059" xr:uid="{1AD584A9-2CA3-4DAA-A2F5-A0AF9FCF8FA1}"/>
    <cellStyle name="SAPBEXresDataEmph 5" xfId="4063" xr:uid="{67DDBC45-0928-41CF-82DC-0B62B1B43946}"/>
    <cellStyle name="SAPBEXresItem" xfId="3275" xr:uid="{00000000-0005-0000-0000-0000320E0000}"/>
    <cellStyle name="SAPBEXresItem 2" xfId="3276" xr:uid="{00000000-0005-0000-0000-0000330E0000}"/>
    <cellStyle name="SAPBEXresItem 2 2" xfId="3277" xr:uid="{00000000-0005-0000-0000-0000340E0000}"/>
    <cellStyle name="SAPBEXresItem 2 2 2" xfId="4056" xr:uid="{CCD2C1D0-34DA-46A3-ADD2-99C84F72E0CE}"/>
    <cellStyle name="SAPBEXresItem 2 3" xfId="4057" xr:uid="{DBFE1DBB-8319-47F9-AC1E-450DB50A4E07}"/>
    <cellStyle name="SAPBEXresItem 3" xfId="3278" xr:uid="{00000000-0005-0000-0000-0000350E0000}"/>
    <cellStyle name="SAPBEXresItem 3 2" xfId="4055" xr:uid="{34A8980E-C847-4E5D-9977-93CAEAAF79B4}"/>
    <cellStyle name="SAPBEXresItem 4" xfId="3279" xr:uid="{00000000-0005-0000-0000-0000360E0000}"/>
    <cellStyle name="SAPBEXresItem 4 2" xfId="4054" xr:uid="{30B68154-1A67-4404-86F5-DDAC486199F3}"/>
    <cellStyle name="SAPBEXresItem 5" xfId="4058" xr:uid="{5CAA21DE-4190-4C3B-8EB7-CCD0F2D971A9}"/>
    <cellStyle name="SAPBEXresItemX" xfId="3280" xr:uid="{00000000-0005-0000-0000-0000370E0000}"/>
    <cellStyle name="SAPBEXresItemX 2" xfId="3281" xr:uid="{00000000-0005-0000-0000-0000380E0000}"/>
    <cellStyle name="SAPBEXresItemX 2 2" xfId="3282" xr:uid="{00000000-0005-0000-0000-0000390E0000}"/>
    <cellStyle name="SAPBEXresItemX 2 2 2" xfId="4051" xr:uid="{6B768165-D240-4E26-8F23-25A61419D28A}"/>
    <cellStyle name="SAPBEXresItemX 2 3" xfId="4052" xr:uid="{F5B255A4-2F88-495B-A108-FDF1B9F4D4D0}"/>
    <cellStyle name="SAPBEXresItemX 3" xfId="3283" xr:uid="{00000000-0005-0000-0000-00003A0E0000}"/>
    <cellStyle name="SAPBEXresItemX 3 2" xfId="4050" xr:uid="{F3445ED7-2817-4C97-8D24-5BBD8CB43336}"/>
    <cellStyle name="SAPBEXresItemX 4" xfId="3284" xr:uid="{00000000-0005-0000-0000-00003B0E0000}"/>
    <cellStyle name="SAPBEXresItemX 4 2" xfId="4049" xr:uid="{9C0731E5-31F3-4360-A5AF-F36F014372EB}"/>
    <cellStyle name="SAPBEXresItemX 5" xfId="4053" xr:uid="{D1E84FDB-06EF-4249-AA80-031E1066F25A}"/>
    <cellStyle name="SAPBEXstdData" xfId="3285" xr:uid="{00000000-0005-0000-0000-00003C0E0000}"/>
    <cellStyle name="SAPBEXstdData 2" xfId="3286" xr:uid="{00000000-0005-0000-0000-00003D0E0000}"/>
    <cellStyle name="SAPBEXstdData 2 2" xfId="3287" xr:uid="{00000000-0005-0000-0000-00003E0E0000}"/>
    <cellStyle name="SAPBEXstdData 2 2 2" xfId="4046" xr:uid="{5CF7E3E8-983B-4AE9-9EDE-3E019B520672}"/>
    <cellStyle name="SAPBEXstdData 2 3" xfId="4047" xr:uid="{89BB4A1E-0A96-4ECE-9AE4-D7AC99D1DE03}"/>
    <cellStyle name="SAPBEXstdData 3" xfId="3288" xr:uid="{00000000-0005-0000-0000-00003F0E0000}"/>
    <cellStyle name="SAPBEXstdData 3 2" xfId="4045" xr:uid="{DEB30EB2-3295-4E47-93A3-64626F7AF022}"/>
    <cellStyle name="SAPBEXstdData 4" xfId="3289" xr:uid="{00000000-0005-0000-0000-0000400E0000}"/>
    <cellStyle name="SAPBEXstdData 4 2" xfId="4044" xr:uid="{42F4CB8E-3CEC-4556-B78C-AA8350950238}"/>
    <cellStyle name="SAPBEXstdData 5" xfId="4048" xr:uid="{BD0FBA6E-3AF3-4E67-A6AE-AC28D69C2D9E}"/>
    <cellStyle name="SAPBEXstdDataEmph" xfId="3290" xr:uid="{00000000-0005-0000-0000-0000410E0000}"/>
    <cellStyle name="SAPBEXstdDataEmph 2" xfId="3291" xr:uid="{00000000-0005-0000-0000-0000420E0000}"/>
    <cellStyle name="SAPBEXstdDataEmph 2 2" xfId="3292" xr:uid="{00000000-0005-0000-0000-0000430E0000}"/>
    <cellStyle name="SAPBEXstdDataEmph 2 2 2" xfId="4041" xr:uid="{E9817DA4-41A3-4783-A446-1DC46EEC62D1}"/>
    <cellStyle name="SAPBEXstdDataEmph 2 3" xfId="4042" xr:uid="{D3EE3BAC-F4DB-4C91-A62A-9E79C1A0E89F}"/>
    <cellStyle name="SAPBEXstdDataEmph 3" xfId="3293" xr:uid="{00000000-0005-0000-0000-0000440E0000}"/>
    <cellStyle name="SAPBEXstdDataEmph 3 2" xfId="4040" xr:uid="{F7FE5B8A-AB5B-4A33-9791-0E9B3E446D24}"/>
    <cellStyle name="SAPBEXstdDataEmph 4" xfId="3294" xr:uid="{00000000-0005-0000-0000-0000450E0000}"/>
    <cellStyle name="SAPBEXstdDataEmph 4 2" xfId="4039" xr:uid="{CB6905F4-4AD3-473B-8AE4-76114722CEBC}"/>
    <cellStyle name="SAPBEXstdDataEmph 5" xfId="4043" xr:uid="{18222E7D-6C6A-45BC-85AE-D222D4689E56}"/>
    <cellStyle name="SAPBEXstdItem" xfId="3295" xr:uid="{00000000-0005-0000-0000-0000460E0000}"/>
    <cellStyle name="SAPBEXstdItem 2" xfId="3296" xr:uid="{00000000-0005-0000-0000-0000470E0000}"/>
    <cellStyle name="SAPBEXstdItem 2 2" xfId="3297" xr:uid="{00000000-0005-0000-0000-0000480E0000}"/>
    <cellStyle name="SAPBEXstdItem 2 2 2" xfId="4036" xr:uid="{E989190A-2A03-418A-A0D8-037CEF1908A0}"/>
    <cellStyle name="SAPBEXstdItem 2 3" xfId="4037" xr:uid="{0B9A1C16-80F8-4A48-80AD-985D37EAD5E2}"/>
    <cellStyle name="SAPBEXstdItem 3" xfId="3298" xr:uid="{00000000-0005-0000-0000-0000490E0000}"/>
    <cellStyle name="SAPBEXstdItem 3 2" xfId="4035" xr:uid="{42323715-8E12-412E-BE96-FCEEF9E433EE}"/>
    <cellStyle name="SAPBEXstdItem 4" xfId="3299" xr:uid="{00000000-0005-0000-0000-00004A0E0000}"/>
    <cellStyle name="SAPBEXstdItem 4 2" xfId="4034" xr:uid="{07F5F7FE-DFC4-471D-ADE7-92EC89BCB859}"/>
    <cellStyle name="SAPBEXstdItem 5" xfId="4038" xr:uid="{8C49A056-2437-4774-893C-CFCB3AEC30A6}"/>
    <cellStyle name="SAPBEXstdItemX" xfId="3300" xr:uid="{00000000-0005-0000-0000-00004B0E0000}"/>
    <cellStyle name="SAPBEXstdItemX 2" xfId="3301" xr:uid="{00000000-0005-0000-0000-00004C0E0000}"/>
    <cellStyle name="SAPBEXstdItemX 2 2" xfId="3302" xr:uid="{00000000-0005-0000-0000-00004D0E0000}"/>
    <cellStyle name="SAPBEXstdItemX 2 2 2" xfId="4031" xr:uid="{07F98965-0633-4514-880A-2EB502AB5CB3}"/>
    <cellStyle name="SAPBEXstdItemX 2 3" xfId="4032" xr:uid="{44529B42-3D91-484E-AF73-CF6562CA6552}"/>
    <cellStyle name="SAPBEXstdItemX 3" xfId="3303" xr:uid="{00000000-0005-0000-0000-00004E0E0000}"/>
    <cellStyle name="SAPBEXstdItemX 3 2" xfId="4030" xr:uid="{E0D53E20-E9A2-49C7-BA9F-9C65996FC200}"/>
    <cellStyle name="SAPBEXstdItemX 4" xfId="3304" xr:uid="{00000000-0005-0000-0000-00004F0E0000}"/>
    <cellStyle name="SAPBEXstdItemX 4 2" xfId="4029" xr:uid="{631E22E8-7435-4342-983E-3B8C6E87DE83}"/>
    <cellStyle name="SAPBEXstdItemX 5" xfId="4033" xr:uid="{5B81F9A5-9982-40C1-BF47-FB4EB077F964}"/>
    <cellStyle name="SAPBEXtitle" xfId="3305" xr:uid="{00000000-0005-0000-0000-0000500E0000}"/>
    <cellStyle name="SAPBEXundefined" xfId="3306" xr:uid="{00000000-0005-0000-0000-0000510E0000}"/>
    <cellStyle name="SAPBEXundefined 2" xfId="3307" xr:uid="{00000000-0005-0000-0000-0000520E0000}"/>
    <cellStyle name="SAPBEXundefined 2 2" xfId="3308" xr:uid="{00000000-0005-0000-0000-0000530E0000}"/>
    <cellStyle name="SAPBEXundefined 2 2 2" xfId="4026" xr:uid="{C9957A73-F211-41DB-A6D9-8CBFA6A41BFD}"/>
    <cellStyle name="SAPBEXundefined 2 3" xfId="4027" xr:uid="{C5162880-6EAC-4542-B0FD-6C7E4B88C416}"/>
    <cellStyle name="SAPBEXundefined 3" xfId="3309" xr:uid="{00000000-0005-0000-0000-0000540E0000}"/>
    <cellStyle name="SAPBEXundefined 3 2" xfId="4025" xr:uid="{E8C1B1B9-13EB-4613-AD9E-1C422F3209F7}"/>
    <cellStyle name="SAPBEXundefined 4" xfId="3310" xr:uid="{00000000-0005-0000-0000-0000550E0000}"/>
    <cellStyle name="SAPBEXundefined 4 2" xfId="4024" xr:uid="{6FDD38B7-3D9A-4500-ADE5-DF9541065391}"/>
    <cellStyle name="SAPBEXundefined 5" xfId="4028" xr:uid="{E257AB78-E0A9-44FE-BFAC-64BDD0D5CF89}"/>
    <cellStyle name="Sheet Title" xfId="3311" xr:uid="{00000000-0005-0000-0000-0000560E0000}"/>
    <cellStyle name="Standard_CET_0150_092007_V4mitSt" xfId="3312" xr:uid="{00000000-0005-0000-0000-0000570E0000}"/>
    <cellStyle name="Style 1" xfId="3313" xr:uid="{00000000-0005-0000-0000-0000580E0000}"/>
    <cellStyle name="Style 1 2" xfId="3314" xr:uid="{00000000-0005-0000-0000-0000590E0000}"/>
    <cellStyle name="Style 1 2 2" xfId="3315" xr:uid="{00000000-0005-0000-0000-00005A0E0000}"/>
    <cellStyle name="Style 1 3" xfId="3316" xr:uid="{00000000-0005-0000-0000-00005B0E0000}"/>
    <cellStyle name="STYLE1" xfId="3317" xr:uid="{00000000-0005-0000-0000-00005C0E0000}"/>
    <cellStyle name="STYLE1 2" xfId="3318" xr:uid="{00000000-0005-0000-0000-00005D0E0000}"/>
    <cellStyle name="Text Indent A" xfId="3319" xr:uid="{00000000-0005-0000-0000-00005E0E0000}"/>
    <cellStyle name="Text Indent B" xfId="3320" xr:uid="{00000000-0005-0000-0000-00005F0E0000}"/>
    <cellStyle name="Text Indent B 2" xfId="3321" xr:uid="{00000000-0005-0000-0000-0000600E0000}"/>
    <cellStyle name="Text Indent B 2 2" xfId="3322" xr:uid="{00000000-0005-0000-0000-0000610E0000}"/>
    <cellStyle name="Text Indent B 3" xfId="3323" xr:uid="{00000000-0005-0000-0000-0000620E0000}"/>
    <cellStyle name="Text Indent C" xfId="3324" xr:uid="{00000000-0005-0000-0000-0000630E0000}"/>
    <cellStyle name="Text Indent C 2" xfId="3325" xr:uid="{00000000-0005-0000-0000-0000640E0000}"/>
    <cellStyle name="Text Indent C 2 2" xfId="3326" xr:uid="{00000000-0005-0000-0000-0000650E0000}"/>
    <cellStyle name="Text Indent C 3" xfId="3327" xr:uid="{00000000-0005-0000-0000-0000660E0000}"/>
    <cellStyle name="Title 2" xfId="3328" xr:uid="{00000000-0005-0000-0000-0000670E0000}"/>
    <cellStyle name="Title 2 2" xfId="3329" xr:uid="{00000000-0005-0000-0000-0000680E0000}"/>
    <cellStyle name="Title 2 3" xfId="3330" xr:uid="{00000000-0005-0000-0000-0000690E0000}"/>
    <cellStyle name="Total 2" xfId="3331" xr:uid="{00000000-0005-0000-0000-00006A0E0000}"/>
    <cellStyle name="Total 2 2" xfId="3332" xr:uid="{00000000-0005-0000-0000-00006B0E0000}"/>
    <cellStyle name="Total 2 2 2" xfId="3333" xr:uid="{00000000-0005-0000-0000-00006C0E0000}"/>
    <cellStyle name="Total 2 2 2 2" xfId="3334" xr:uid="{00000000-0005-0000-0000-00006D0E0000}"/>
    <cellStyle name="Total 2 2 2 2 2" xfId="4020" xr:uid="{15A441C2-AB2A-4436-B570-10E6149FABC7}"/>
    <cellStyle name="Total 2 2 2 3" xfId="4021" xr:uid="{44D7ACEC-119E-4CDD-8391-A92B6D853E15}"/>
    <cellStyle name="Total 2 2 3" xfId="3335" xr:uid="{00000000-0005-0000-0000-00006E0E0000}"/>
    <cellStyle name="Total 2 2 3 2" xfId="4019" xr:uid="{7024D8BA-177D-4294-998E-77CB1B56AE43}"/>
    <cellStyle name="Total 2 2 4" xfId="3336" xr:uid="{00000000-0005-0000-0000-00006F0E0000}"/>
    <cellStyle name="Total 2 2 4 2" xfId="4018" xr:uid="{39C979C8-7D94-4D9B-802B-6382EDF24BEC}"/>
    <cellStyle name="Total 2 2 5" xfId="4022" xr:uid="{06A3E2BE-A17B-47FF-B41B-0187724F7780}"/>
    <cellStyle name="Total 2 3" xfId="3337" xr:uid="{00000000-0005-0000-0000-0000700E0000}"/>
    <cellStyle name="Total 2 4" xfId="3338" xr:uid="{00000000-0005-0000-0000-0000710E0000}"/>
    <cellStyle name="Total 2 4 2" xfId="3339" xr:uid="{00000000-0005-0000-0000-0000720E0000}"/>
    <cellStyle name="Total 2 4 2 2" xfId="4016" xr:uid="{4ECFF850-CEF7-4F90-AF0E-F57D8540EE26}"/>
    <cellStyle name="Total 2 4 3" xfId="4017" xr:uid="{65292343-899C-44F4-953C-CDD6FC9195D6}"/>
    <cellStyle name="Total 2 5" xfId="3340" xr:uid="{00000000-0005-0000-0000-0000730E0000}"/>
    <cellStyle name="Total 2 5 2" xfId="4015" xr:uid="{417A83A0-FC72-4CAB-A300-553D799B6A5E}"/>
    <cellStyle name="Total 2 6" xfId="3341" xr:uid="{00000000-0005-0000-0000-0000740E0000}"/>
    <cellStyle name="Total 2 6 2" xfId="4014" xr:uid="{145B4660-83EC-43C1-A46D-33AC9E59AA2B}"/>
    <cellStyle name="Total 2 7" xfId="4023" xr:uid="{CFEAA9C0-9F44-4928-8B3B-6CF4B6005101}"/>
    <cellStyle name="Warning Text 2" xfId="3342" xr:uid="{00000000-0005-0000-0000-0000750E0000}"/>
    <cellStyle name="Warning Text 2 2" xfId="3343" xr:uid="{00000000-0005-0000-0000-0000760E0000}"/>
    <cellStyle name="Warning Text 2 3" xfId="3344" xr:uid="{00000000-0005-0000-0000-0000770E0000}"/>
    <cellStyle name="เครื่องหมายจุลภาค 8" xfId="8" xr:uid="{00000000-0005-0000-0000-0000780E0000}"/>
    <cellStyle name="เชื่อมโยงหลายมิติ" xfId="3345" xr:uid="{00000000-0005-0000-0000-0000790E0000}"/>
    <cellStyle name="เชื่อมโยงหลายมิติ 2" xfId="3346" xr:uid="{00000000-0005-0000-0000-00007A0E0000}"/>
    <cellStyle name="เชื่อมโยงหลายมิติ 2 2" xfId="3347" xr:uid="{00000000-0005-0000-0000-00007B0E0000}"/>
    <cellStyle name="จุลภาค 2" xfId="5795" xr:uid="{322107E7-E1A7-4538-B63C-47231635A39A}"/>
    <cellStyle name="ตามการเชื่อมโยงหลายมิติ" xfId="3348" xr:uid="{00000000-0005-0000-0000-00007C0E0000}"/>
    <cellStyle name="ตามการเชื่อมโยงหลายมิติ 2" xfId="3349" xr:uid="{00000000-0005-0000-0000-00007D0E0000}"/>
    <cellStyle name="ตามการเชื่อมโยงหลายมิติ 2 2" xfId="3350" xr:uid="{00000000-0005-0000-0000-00007E0E0000}"/>
    <cellStyle name="ปกติ 2" xfId="5794" xr:uid="{A1EDCBCB-0833-419F-B1C9-1541AF532E3C}"/>
    <cellStyle name="ปกติ_2009 Q1 PTT UT - TH (26-may-09)" xfId="3351" xr:uid="{00000000-0005-0000-0000-00007F0E0000}"/>
    <cellStyle name="標準_2006_STPvsACT_PriceVariance" xfId="3352" xr:uid="{00000000-0005-0000-0000-0000800E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T\Thai%20Group%20Holdings%20Public%20Company%20Limited%20-%201000906741\961296%20-%202020%20DEC-FSA-TGH\Working%20Folder\2020%20Q2\TGH\Draft%20FS%20(Master%20ver)%20TGH%20Q220\Thai%20Group%20Holdings%20a201b-06t-1%20v%202.3_13%20Aug%20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GH%20Conso%20Q2%202020\TGH%20Conso%202020Q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4"/>
      <sheetName val="PL 5-6"/>
      <sheetName val="PL 7-8"/>
      <sheetName val="SH Conso 9"/>
      <sheetName val="SH Conso 10"/>
      <sheetName val="SH Separate 11"/>
      <sheetName val="SH Separate 12"/>
      <sheetName val="CF 13-15"/>
    </sheetNames>
    <sheetDataSet>
      <sheetData sheetId="0" refreshError="1"/>
      <sheetData sheetId="1" refreshError="1"/>
      <sheetData sheetId="2">
        <row r="91">
          <cell r="D91">
            <v>496393</v>
          </cell>
        </row>
        <row r="92">
          <cell r="D92">
            <v>9301</v>
          </cell>
        </row>
        <row r="93">
          <cell r="D93">
            <v>505694</v>
          </cell>
        </row>
        <row r="97">
          <cell r="D97">
            <v>2823</v>
          </cell>
        </row>
        <row r="98">
          <cell r="D98">
            <v>-1461262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ing"/>
      <sheetName val="Adj GAAPQ1"/>
      <sheetName val="sum TIC_PPA300662"/>
      <sheetName val="TGH _Avg SharesV2"/>
      <sheetName val="TGH _Avg SharesV3"/>
      <sheetName val="รายได้ค่าที่ปรึกษา"/>
      <sheetName val="Con.x รายได้เงินปันผล2019"/>
      <sheetName val="Con.76 ศูนย์ประมวลผล"/>
      <sheetName val="Con.103 Dp SEGP"/>
      <sheetName val="Con.104 Dp SEGP (2)"/>
      <sheetName val="How To"/>
      <sheetName val="RE ยกมา"/>
      <sheetName val="SEG - Elim"/>
      <sheetName val="สำรองตามกฎหมาย"/>
      <sheetName val="Con77"/>
      <sheetName val="Con106 THG ADJ RPT TFRS 16"/>
      <sheetName val="Con108 SEIC ADJ RPT TFRS 16"/>
      <sheetName val="Con107 SELIC ADJ RPT TFRS 16"/>
      <sheetName val="Lease Conso"/>
      <sheetName val="Statement of change"/>
      <sheetName val="TGH Conso"/>
      <sheetName val="Other Conso"/>
      <sheetName val="OCI"/>
      <sheetName val="NonLife Conso"/>
      <sheetName val="Con109 INSURE ADJ RPT TFRS 16"/>
      <sheetName val="Investment Detail"/>
      <sheetName val="Sheet1"/>
      <sheetName val="Rec Equity INSURE"/>
      <sheetName val="INSUREadjust"/>
      <sheetName val="INSURE 2020Q2 ENTRY"/>
      <sheetName val="Con310 Con311"/>
      <sheetName val="INSURE_BS300463_InhouseV.ใหม่"/>
      <sheetName val="Con305 SEIC"/>
      <sheetName val="Con304 SEIC Reclassify Q1"/>
      <sheetName val="SEICadjust"/>
      <sheetName val="Con303 SELC TFRS 16 Q2"/>
      <sheetName val="Rec Equity SELIC SEIC"/>
      <sheetName val="Con304 INSURE Guidance"/>
      <sheetName val="IntercoTran"/>
      <sheetName val="TICAdjustPPA&amp;GAAP"/>
      <sheetName val="Con303 TIC Q1"/>
      <sheetName val="Con302 TIC Reclassify Q1"/>
      <sheetName val="Con302 TIC TFRS 16 Q2"/>
      <sheetName val="SELICadjust"/>
      <sheetName val="Con301 SELIC TFRS 16 Q2"/>
      <sheetName val="Con300 SELIC Reclassify"/>
      <sheetName val="SELIC Code"/>
      <sheetName val="Con301 SELIC TFRS 16 Q1"/>
      <sheetName val="SE ADVISORY"/>
      <sheetName val="เงินลงทุน TGH Q3 2019"/>
      <sheetName val="Rec Equity TIC 32.07 (30.07.19)"/>
      <sheetName val="Rec Equity TIC 32.07"/>
      <sheetName val="Rec Equity TIC 6.56"/>
      <sheetName val="ส่วนเกินมูลค่าหุ้น"/>
      <sheetName val="Investment Detail 61"/>
      <sheetName val="AR AP Investment"/>
      <sheetName val="Lease - Elim"/>
      <sheetName val="RDD-SECAP 2018"/>
      <sheetName val="RDD-SECAP 2017"/>
      <sheetName val="Other - Elim"/>
      <sheetName val="ส่วนขาดทุนจากการรวมธุรกิจ"/>
      <sheetName val="ADJUST"/>
      <sheetName val="Asso"/>
      <sheetName val="RPT SELIC, SEIC"/>
      <sheetName val="RPT Lease"/>
      <sheetName val="RPT Other"/>
      <sheetName val="Reclass PY18"/>
      <sheetName val="Sheet2"/>
      <sheetName val="INSURE_BS300463_InhouseV.ใหม่2"/>
      <sheetName val="Con303 SEIC TFRS 16 Q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6">
          <cell r="C26">
            <v>7520978320</v>
          </cell>
        </row>
        <row r="32">
          <cell r="U32">
            <v>2833231</v>
          </cell>
          <cell r="Y32">
            <v>-103567518.33199999</v>
          </cell>
          <cell r="AC32">
            <v>2062388888.3399999</v>
          </cell>
          <cell r="AK32">
            <v>56306573.909999996</v>
          </cell>
          <cell r="AM32">
            <v>-78621620.043587774</v>
          </cell>
        </row>
        <row r="36">
          <cell r="O36">
            <v>8009272.4920000155</v>
          </cell>
          <cell r="U36">
            <v>-8009272.4920000155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M79"/>
  <sheetViews>
    <sheetView view="pageBreakPreview" topLeftCell="A70" zoomScale="85" zoomScaleNormal="80" zoomScaleSheetLayoutView="85" workbookViewId="0">
      <selection activeCell="A76" sqref="A76:XFD81"/>
    </sheetView>
  </sheetViews>
  <sheetFormatPr defaultColWidth="9.09765625" defaultRowHeight="23.25" customHeight="1"/>
  <cols>
    <col min="1" max="1" width="48.59765625" style="117" customWidth="1"/>
    <col min="2" max="2" width="14.19921875" style="241" customWidth="1"/>
    <col min="3" max="3" width="18.19921875" style="55" customWidth="1"/>
    <col min="4" max="4" width="1.3984375" style="117" customWidth="1"/>
    <col min="5" max="5" width="18.09765625" style="117" customWidth="1"/>
    <col min="6" max="6" width="1.3984375" style="117" customWidth="1"/>
    <col min="7" max="7" width="18.19921875" style="55" customWidth="1"/>
    <col min="8" max="8" width="2.19921875" style="117" customWidth="1"/>
    <col min="9" max="9" width="18.09765625" style="117" customWidth="1"/>
    <col min="10" max="11" width="9.09765625" style="117"/>
    <col min="12" max="12" width="16" style="117" bestFit="1" customWidth="1"/>
    <col min="13" max="13" width="13.59765625" style="117" bestFit="1" customWidth="1"/>
    <col min="14" max="16384" width="9.09765625" style="117"/>
  </cols>
  <sheetData>
    <row r="1" spans="1:12" ht="23.25" customHeight="1">
      <c r="A1" s="240" t="s">
        <v>157</v>
      </c>
    </row>
    <row r="2" spans="1:12" ht="23.25" customHeight="1">
      <c r="A2" s="240" t="s">
        <v>22</v>
      </c>
    </row>
    <row r="3" spans="1:12" ht="23.25" customHeight="1">
      <c r="A3" s="240"/>
    </row>
    <row r="4" spans="1:12" ht="23.25" customHeight="1">
      <c r="A4" s="240"/>
      <c r="C4" s="334" t="s">
        <v>45</v>
      </c>
      <c r="D4" s="334"/>
      <c r="E4" s="334"/>
      <c r="F4" s="243"/>
      <c r="G4" s="334" t="s">
        <v>46</v>
      </c>
      <c r="H4" s="334"/>
      <c r="I4" s="334"/>
    </row>
    <row r="5" spans="1:12" ht="23.25" customHeight="1">
      <c r="A5" s="240"/>
      <c r="C5" s="244" t="s">
        <v>254</v>
      </c>
      <c r="D5" s="243"/>
      <c r="E5" s="244" t="s">
        <v>111</v>
      </c>
      <c r="F5" s="243"/>
      <c r="G5" s="244" t="s">
        <v>254</v>
      </c>
      <c r="H5" s="243"/>
      <c r="I5" s="244" t="s">
        <v>111</v>
      </c>
    </row>
    <row r="6" spans="1:12" ht="23.25" customHeight="1">
      <c r="A6" s="240" t="s">
        <v>6</v>
      </c>
      <c r="B6" s="241" t="s">
        <v>0</v>
      </c>
      <c r="C6" s="244">
        <v>2564</v>
      </c>
      <c r="E6" s="244">
        <v>2563</v>
      </c>
      <c r="F6" s="244"/>
      <c r="G6" s="244">
        <v>2564</v>
      </c>
      <c r="I6" s="244">
        <v>2563</v>
      </c>
    </row>
    <row r="7" spans="1:12" ht="23.25" customHeight="1">
      <c r="A7" s="240"/>
      <c r="B7" s="324"/>
      <c r="C7" s="244" t="s">
        <v>273</v>
      </c>
      <c r="E7" s="244"/>
      <c r="F7" s="244"/>
      <c r="G7" s="244" t="s">
        <v>273</v>
      </c>
      <c r="I7" s="244"/>
    </row>
    <row r="8" spans="1:12" ht="23.25" customHeight="1">
      <c r="C8" s="333" t="s">
        <v>117</v>
      </c>
      <c r="D8" s="333"/>
      <c r="E8" s="333"/>
      <c r="F8" s="333"/>
      <c r="G8" s="333"/>
      <c r="H8" s="333"/>
      <c r="I8" s="333"/>
    </row>
    <row r="9" spans="1:12" ht="23.25" customHeight="1">
      <c r="A9" s="265" t="s">
        <v>11</v>
      </c>
      <c r="B9" s="266"/>
      <c r="C9" s="113">
        <v>3636073</v>
      </c>
      <c r="D9" s="267"/>
      <c r="E9" s="113">
        <v>3755418</v>
      </c>
      <c r="F9" s="73"/>
      <c r="G9" s="113">
        <v>2447</v>
      </c>
      <c r="H9" s="267"/>
      <c r="I9" s="113">
        <v>28645</v>
      </c>
    </row>
    <row r="10" spans="1:12" ht="23.25" customHeight="1">
      <c r="A10" s="265" t="s">
        <v>139</v>
      </c>
      <c r="B10" s="266"/>
      <c r="C10" s="113">
        <v>696823</v>
      </c>
      <c r="D10" s="267"/>
      <c r="E10" s="113">
        <v>0</v>
      </c>
      <c r="F10" s="73"/>
      <c r="G10" s="113">
        <v>0</v>
      </c>
      <c r="H10" s="267"/>
      <c r="I10" s="113">
        <v>0</v>
      </c>
      <c r="L10" s="255"/>
    </row>
    <row r="11" spans="1:12" ht="23.25" customHeight="1">
      <c r="A11" s="265" t="s">
        <v>35</v>
      </c>
      <c r="B11" s="266" t="s">
        <v>227</v>
      </c>
      <c r="C11" s="113">
        <v>2130919</v>
      </c>
      <c r="D11" s="267"/>
      <c r="E11" s="113">
        <v>1475762</v>
      </c>
      <c r="F11" s="73"/>
      <c r="G11" s="113">
        <v>0</v>
      </c>
      <c r="H11" s="267"/>
      <c r="I11" s="113">
        <v>0</v>
      </c>
      <c r="L11" s="255"/>
    </row>
    <row r="12" spans="1:12" ht="23.25" customHeight="1">
      <c r="A12" s="265" t="s">
        <v>39</v>
      </c>
      <c r="B12" s="266" t="s">
        <v>209</v>
      </c>
      <c r="C12" s="113">
        <v>4634947</v>
      </c>
      <c r="D12" s="267"/>
      <c r="E12" s="113">
        <v>4737907</v>
      </c>
      <c r="F12" s="73"/>
      <c r="G12" s="113">
        <v>0</v>
      </c>
      <c r="H12" s="267"/>
      <c r="I12" s="113">
        <v>0</v>
      </c>
      <c r="L12" s="255"/>
    </row>
    <row r="13" spans="1:12" ht="23.25" customHeight="1">
      <c r="A13" s="265" t="s">
        <v>40</v>
      </c>
      <c r="B13" s="266" t="s">
        <v>226</v>
      </c>
      <c r="C13" s="113">
        <v>589258</v>
      </c>
      <c r="D13" s="267"/>
      <c r="E13" s="113">
        <v>881154</v>
      </c>
      <c r="F13" s="73"/>
      <c r="G13" s="113">
        <v>0</v>
      </c>
      <c r="H13" s="267"/>
      <c r="I13" s="113">
        <v>0</v>
      </c>
      <c r="L13" s="255"/>
    </row>
    <row r="14" spans="1:12" ht="23.25" customHeight="1">
      <c r="A14" s="265" t="s">
        <v>99</v>
      </c>
      <c r="B14" s="266"/>
      <c r="C14" s="113">
        <v>520697</v>
      </c>
      <c r="D14" s="267"/>
      <c r="E14" s="113">
        <v>444452</v>
      </c>
      <c r="F14" s="73"/>
      <c r="G14" s="113">
        <v>0</v>
      </c>
      <c r="H14" s="267"/>
      <c r="I14" s="113">
        <v>0</v>
      </c>
      <c r="L14" s="255"/>
    </row>
    <row r="15" spans="1:12" ht="23.25" customHeight="1">
      <c r="A15" s="265" t="s">
        <v>52</v>
      </c>
      <c r="B15" s="266"/>
      <c r="C15" s="113">
        <v>932598</v>
      </c>
      <c r="D15" s="267"/>
      <c r="E15" s="113">
        <v>1014675</v>
      </c>
      <c r="F15" s="73"/>
      <c r="G15" s="113">
        <v>0</v>
      </c>
      <c r="H15" s="267"/>
      <c r="I15" s="113">
        <v>0</v>
      </c>
      <c r="L15" s="255"/>
    </row>
    <row r="16" spans="1:12" ht="23.25" hidden="1" customHeight="1">
      <c r="A16" s="265" t="s">
        <v>89</v>
      </c>
      <c r="B16" s="245" t="s">
        <v>228</v>
      </c>
      <c r="C16" s="113"/>
      <c r="D16" s="267"/>
      <c r="E16" s="113">
        <v>0</v>
      </c>
      <c r="F16" s="73"/>
      <c r="G16" s="113"/>
      <c r="H16" s="267"/>
      <c r="I16" s="113">
        <v>0</v>
      </c>
      <c r="L16" s="255"/>
    </row>
    <row r="17" spans="1:12" ht="23.25" customHeight="1">
      <c r="A17" s="265" t="s">
        <v>192</v>
      </c>
      <c r="B17" s="245" t="s">
        <v>267</v>
      </c>
      <c r="C17" s="113">
        <v>44467297</v>
      </c>
      <c r="D17" s="267"/>
      <c r="E17" s="113">
        <v>45644700</v>
      </c>
      <c r="F17" s="73"/>
      <c r="G17" s="113">
        <v>0</v>
      </c>
      <c r="H17" s="267"/>
      <c r="I17" s="113">
        <v>0</v>
      </c>
      <c r="L17" s="255"/>
    </row>
    <row r="18" spans="1:12" ht="23.25" customHeight="1">
      <c r="A18" s="265" t="s">
        <v>193</v>
      </c>
      <c r="B18" s="245" t="s">
        <v>268</v>
      </c>
      <c r="C18" s="113">
        <v>13086206</v>
      </c>
      <c r="D18" s="267"/>
      <c r="E18" s="113">
        <v>12207576</v>
      </c>
      <c r="F18" s="73"/>
      <c r="G18" s="113">
        <v>234000</v>
      </c>
      <c r="H18" s="267"/>
      <c r="I18" s="113">
        <v>234000</v>
      </c>
      <c r="L18" s="255"/>
    </row>
    <row r="19" spans="1:12" ht="23.25" customHeight="1">
      <c r="A19" s="265" t="s">
        <v>53</v>
      </c>
      <c r="B19" s="266" t="s">
        <v>269</v>
      </c>
      <c r="C19" s="113">
        <v>112</v>
      </c>
      <c r="D19" s="246"/>
      <c r="E19" s="113">
        <v>69955</v>
      </c>
      <c r="F19" s="63"/>
      <c r="G19" s="113">
        <v>0</v>
      </c>
      <c r="H19" s="267"/>
      <c r="I19" s="113">
        <v>0</v>
      </c>
      <c r="L19" s="255"/>
    </row>
    <row r="20" spans="1:12" ht="23.25" customHeight="1">
      <c r="A20" s="268" t="s">
        <v>87</v>
      </c>
      <c r="B20" s="260"/>
      <c r="C20" s="113">
        <v>202314</v>
      </c>
      <c r="D20" s="267"/>
      <c r="E20" s="113">
        <v>254261</v>
      </c>
      <c r="F20" s="73"/>
      <c r="G20" s="113">
        <v>0</v>
      </c>
      <c r="H20" s="267"/>
      <c r="I20" s="113">
        <v>0</v>
      </c>
      <c r="L20" s="255"/>
    </row>
    <row r="21" spans="1:12" ht="23.25" customHeight="1">
      <c r="A21" s="268" t="s">
        <v>47</v>
      </c>
      <c r="B21" s="266" t="s">
        <v>266</v>
      </c>
      <c r="C21" s="113">
        <v>1488248</v>
      </c>
      <c r="D21" s="246"/>
      <c r="E21" s="113">
        <v>1060350</v>
      </c>
      <c r="F21" s="73"/>
      <c r="G21" s="113">
        <v>8925749</v>
      </c>
      <c r="H21" s="246"/>
      <c r="I21" s="113">
        <v>8485380</v>
      </c>
      <c r="L21" s="255"/>
    </row>
    <row r="22" spans="1:12" ht="23.25" customHeight="1">
      <c r="A22" s="268" t="s">
        <v>94</v>
      </c>
      <c r="B22" s="266" t="s">
        <v>265</v>
      </c>
      <c r="C22" s="113">
        <v>0</v>
      </c>
      <c r="D22" s="246"/>
      <c r="E22" s="113">
        <v>0</v>
      </c>
      <c r="F22" s="73"/>
      <c r="G22" s="113">
        <v>0</v>
      </c>
      <c r="H22" s="246"/>
      <c r="I22" s="113">
        <v>0</v>
      </c>
      <c r="L22" s="255"/>
    </row>
    <row r="23" spans="1:12" ht="23.25" customHeight="1">
      <c r="A23" s="268" t="s">
        <v>49</v>
      </c>
      <c r="B23" s="266" t="s">
        <v>265</v>
      </c>
      <c r="C23" s="113">
        <v>0</v>
      </c>
      <c r="D23" s="246"/>
      <c r="E23" s="113">
        <v>0</v>
      </c>
      <c r="F23" s="73"/>
      <c r="G23" s="113">
        <v>3283377</v>
      </c>
      <c r="H23" s="246"/>
      <c r="I23" s="113">
        <v>3283377</v>
      </c>
      <c r="L23" s="255"/>
    </row>
    <row r="24" spans="1:12" ht="23.25" customHeight="1">
      <c r="A24" s="268" t="s">
        <v>50</v>
      </c>
      <c r="B24" s="266"/>
      <c r="C24" s="113">
        <v>484519</v>
      </c>
      <c r="D24" s="246"/>
      <c r="E24" s="113">
        <v>529114</v>
      </c>
      <c r="F24" s="73"/>
      <c r="G24" s="113">
        <v>0</v>
      </c>
      <c r="H24" s="246"/>
      <c r="I24" s="113">
        <v>0</v>
      </c>
      <c r="L24" s="255"/>
    </row>
    <row r="25" spans="1:12" ht="23.25" customHeight="1">
      <c r="A25" s="268" t="s">
        <v>166</v>
      </c>
      <c r="B25" s="266" t="s">
        <v>266</v>
      </c>
      <c r="C25" s="113">
        <v>1323146</v>
      </c>
      <c r="D25" s="246"/>
      <c r="E25" s="113">
        <v>1334520</v>
      </c>
      <c r="F25" s="73"/>
      <c r="G25" s="113">
        <v>0</v>
      </c>
      <c r="H25" s="246"/>
      <c r="I25" s="113">
        <v>0</v>
      </c>
      <c r="L25" s="255"/>
    </row>
    <row r="26" spans="1:12" ht="23.25" customHeight="1">
      <c r="A26" s="265" t="s">
        <v>31</v>
      </c>
      <c r="B26" s="266" t="s">
        <v>210</v>
      </c>
      <c r="C26" s="113">
        <v>15473484</v>
      </c>
      <c r="D26" s="246"/>
      <c r="E26" s="113">
        <v>15732425</v>
      </c>
      <c r="F26" s="73"/>
      <c r="G26" s="113">
        <v>2108</v>
      </c>
      <c r="H26" s="246"/>
      <c r="I26" s="113">
        <v>695</v>
      </c>
      <c r="L26" s="255"/>
    </row>
    <row r="27" spans="1:12" ht="23.25" customHeight="1">
      <c r="A27" s="265" t="s">
        <v>179</v>
      </c>
      <c r="B27" s="266" t="s">
        <v>210</v>
      </c>
      <c r="C27" s="113">
        <v>36877</v>
      </c>
      <c r="D27" s="267"/>
      <c r="E27" s="113">
        <v>46522</v>
      </c>
      <c r="F27" s="73"/>
      <c r="G27" s="113">
        <v>28777</v>
      </c>
      <c r="H27" s="267"/>
      <c r="I27" s="113">
        <v>31328</v>
      </c>
      <c r="L27" s="255"/>
    </row>
    <row r="28" spans="1:12" ht="23.25" customHeight="1">
      <c r="A28" s="265" t="s">
        <v>24</v>
      </c>
      <c r="B28" s="266"/>
      <c r="C28" s="113">
        <v>381014</v>
      </c>
      <c r="D28" s="267"/>
      <c r="E28" s="113">
        <v>389831</v>
      </c>
      <c r="F28" s="73"/>
      <c r="G28" s="113">
        <v>19384</v>
      </c>
      <c r="H28" s="267"/>
      <c r="I28" s="113">
        <v>19725</v>
      </c>
      <c r="L28" s="255"/>
    </row>
    <row r="29" spans="1:12" ht="23.25" customHeight="1">
      <c r="A29" s="265" t="s">
        <v>48</v>
      </c>
      <c r="B29" s="266" t="s">
        <v>264</v>
      </c>
      <c r="C29" s="113">
        <v>909836</v>
      </c>
      <c r="D29" s="267"/>
      <c r="E29" s="113">
        <v>700664</v>
      </c>
      <c r="F29" s="73"/>
      <c r="G29" s="113">
        <v>3807</v>
      </c>
      <c r="H29" s="267"/>
      <c r="I29" s="113">
        <v>3072</v>
      </c>
      <c r="L29" s="255"/>
    </row>
    <row r="30" spans="1:12" ht="23.25" customHeight="1">
      <c r="A30" s="265" t="s">
        <v>158</v>
      </c>
      <c r="B30" s="266"/>
      <c r="C30" s="113">
        <v>84141</v>
      </c>
      <c r="D30" s="267"/>
      <c r="E30" s="113">
        <v>84141</v>
      </c>
      <c r="F30" s="73"/>
      <c r="G30" s="113">
        <v>0</v>
      </c>
      <c r="H30" s="267"/>
      <c r="I30" s="113">
        <v>0</v>
      </c>
      <c r="L30" s="255"/>
    </row>
    <row r="31" spans="1:12" ht="23.25" customHeight="1">
      <c r="A31" s="265" t="s">
        <v>1</v>
      </c>
      <c r="B31" s="266"/>
      <c r="C31" s="113">
        <v>1704888</v>
      </c>
      <c r="D31" s="267"/>
      <c r="E31" s="113">
        <v>2214701</v>
      </c>
      <c r="F31" s="73"/>
      <c r="G31" s="113">
        <v>125987</v>
      </c>
      <c r="H31" s="267"/>
      <c r="I31" s="113">
        <v>118726</v>
      </c>
      <c r="L31" s="255"/>
    </row>
    <row r="32" spans="1:12" ht="23.25" customHeight="1" thickBot="1">
      <c r="A32" s="269" t="s">
        <v>2</v>
      </c>
      <c r="B32" s="270"/>
      <c r="C32" s="92">
        <f>SUM(C9:C31)</f>
        <v>92783397</v>
      </c>
      <c r="D32" s="249"/>
      <c r="E32" s="92">
        <f>SUM(E9:E31)</f>
        <v>92578128</v>
      </c>
      <c r="F32" s="57"/>
      <c r="G32" s="92">
        <f>SUM(G9:G31)</f>
        <v>12625636</v>
      </c>
      <c r="H32" s="249"/>
      <c r="I32" s="92">
        <f>SUM(I9:I31)</f>
        <v>12204948</v>
      </c>
    </row>
    <row r="33" spans="1:12" ht="23.25" customHeight="1" thickTop="1">
      <c r="A33" s="247"/>
      <c r="B33" s="248"/>
      <c r="C33" s="250"/>
      <c r="D33" s="251"/>
      <c r="E33" s="250"/>
      <c r="F33" s="124"/>
      <c r="G33" s="124"/>
      <c r="H33" s="251"/>
      <c r="I33" s="124"/>
    </row>
    <row r="34" spans="1:12" ht="23.25" hidden="1" customHeight="1">
      <c r="A34" s="247"/>
      <c r="B34" s="247"/>
      <c r="C34" s="247"/>
      <c r="D34" s="247"/>
      <c r="E34" s="247"/>
      <c r="F34" s="247"/>
      <c r="G34" s="247"/>
      <c r="H34" s="247"/>
      <c r="I34" s="247"/>
    </row>
    <row r="35" spans="1:12" ht="23.25" customHeight="1">
      <c r="A35" s="240" t="s">
        <v>157</v>
      </c>
    </row>
    <row r="36" spans="1:12" ht="23.25" customHeight="1">
      <c r="A36" s="240" t="s">
        <v>22</v>
      </c>
    </row>
    <row r="37" spans="1:12" ht="23.25" customHeight="1">
      <c r="A37" s="240"/>
      <c r="C37" s="242"/>
      <c r="D37" s="243"/>
      <c r="E37" s="242"/>
      <c r="F37" s="243"/>
      <c r="G37" s="242"/>
      <c r="H37" s="242"/>
      <c r="I37" s="242"/>
    </row>
    <row r="38" spans="1:12" ht="23">
      <c r="A38" s="271"/>
      <c r="B38" s="260"/>
      <c r="C38" s="334" t="s">
        <v>45</v>
      </c>
      <c r="D38" s="334"/>
      <c r="E38" s="334"/>
      <c r="F38" s="272"/>
      <c r="G38" s="334" t="s">
        <v>46</v>
      </c>
      <c r="H38" s="334"/>
      <c r="I38" s="334"/>
    </row>
    <row r="39" spans="1:12" ht="23">
      <c r="A39" s="271"/>
      <c r="B39" s="260"/>
      <c r="C39" s="244" t="s">
        <v>254</v>
      </c>
      <c r="D39" s="272"/>
      <c r="E39" s="244" t="s">
        <v>111</v>
      </c>
      <c r="F39" s="272"/>
      <c r="G39" s="244" t="s">
        <v>254</v>
      </c>
      <c r="H39" s="272"/>
      <c r="I39" s="244" t="s">
        <v>111</v>
      </c>
    </row>
    <row r="40" spans="1:12" ht="23.25" customHeight="1">
      <c r="A40" s="271" t="s">
        <v>90</v>
      </c>
      <c r="B40" s="260" t="s">
        <v>0</v>
      </c>
      <c r="C40" s="244">
        <v>2564</v>
      </c>
      <c r="D40" s="273"/>
      <c r="E40" s="244">
        <v>2563</v>
      </c>
      <c r="F40" s="244"/>
      <c r="G40" s="244">
        <v>2564</v>
      </c>
      <c r="H40" s="273"/>
      <c r="I40" s="244">
        <v>2563</v>
      </c>
    </row>
    <row r="41" spans="1:12" ht="23.25" customHeight="1">
      <c r="A41" s="271"/>
      <c r="B41" s="324"/>
      <c r="C41" s="244" t="s">
        <v>273</v>
      </c>
      <c r="E41" s="244"/>
      <c r="F41" s="244"/>
      <c r="G41" s="244" t="s">
        <v>273</v>
      </c>
      <c r="H41" s="273"/>
      <c r="I41" s="244"/>
    </row>
    <row r="42" spans="1:12" ht="23.25" customHeight="1">
      <c r="A42" s="272"/>
      <c r="B42" s="260"/>
      <c r="C42" s="333" t="s">
        <v>117</v>
      </c>
      <c r="D42" s="333"/>
      <c r="E42" s="333"/>
      <c r="F42" s="333"/>
      <c r="G42" s="333"/>
      <c r="H42" s="333"/>
      <c r="I42" s="333"/>
    </row>
    <row r="43" spans="1:12" ht="23.25" customHeight="1">
      <c r="A43" s="274" t="s">
        <v>3</v>
      </c>
      <c r="B43" s="275"/>
      <c r="C43" s="276"/>
      <c r="D43" s="260"/>
      <c r="E43" s="260"/>
      <c r="F43" s="260"/>
      <c r="G43" s="276"/>
      <c r="H43" s="260"/>
      <c r="I43" s="260"/>
    </row>
    <row r="44" spans="1:12" ht="23.25" customHeight="1">
      <c r="A44" s="277" t="s">
        <v>140</v>
      </c>
      <c r="B44" s="275"/>
      <c r="C44" s="278">
        <v>894370</v>
      </c>
      <c r="D44" s="260"/>
      <c r="E44" s="278">
        <v>17012</v>
      </c>
      <c r="F44" s="260"/>
      <c r="G44" s="113">
        <v>0</v>
      </c>
      <c r="H44" s="260"/>
      <c r="I44" s="113">
        <v>0</v>
      </c>
    </row>
    <row r="45" spans="1:12" ht="23.25" customHeight="1">
      <c r="A45" s="277" t="s">
        <v>85</v>
      </c>
      <c r="B45" s="266"/>
      <c r="C45" s="278">
        <v>16442969</v>
      </c>
      <c r="D45" s="279"/>
      <c r="E45" s="278">
        <v>16490544</v>
      </c>
      <c r="F45" s="279"/>
      <c r="G45" s="113">
        <v>9139000</v>
      </c>
      <c r="H45" s="279"/>
      <c r="I45" s="113">
        <v>8189000</v>
      </c>
      <c r="L45" s="255"/>
    </row>
    <row r="46" spans="1:12" ht="23.25" customHeight="1">
      <c r="A46" s="280" t="s">
        <v>13</v>
      </c>
      <c r="B46" s="266" t="s">
        <v>209</v>
      </c>
      <c r="C46" s="278">
        <v>55230893</v>
      </c>
      <c r="D46" s="73"/>
      <c r="E46" s="278">
        <v>54655741</v>
      </c>
      <c r="F46" s="279"/>
      <c r="G46" s="113">
        <v>0</v>
      </c>
      <c r="H46" s="73"/>
      <c r="I46" s="113">
        <v>0</v>
      </c>
      <c r="L46" s="255"/>
    </row>
    <row r="47" spans="1:12" ht="23.25" customHeight="1">
      <c r="A47" s="277" t="s">
        <v>12</v>
      </c>
      <c r="B47" s="266"/>
      <c r="C47" s="278">
        <v>2855436</v>
      </c>
      <c r="D47" s="73"/>
      <c r="E47" s="278">
        <v>3599669</v>
      </c>
      <c r="F47" s="279"/>
      <c r="G47" s="113">
        <v>0</v>
      </c>
      <c r="H47" s="73"/>
      <c r="I47" s="113">
        <v>0</v>
      </c>
      <c r="L47" s="255"/>
    </row>
    <row r="48" spans="1:12" ht="23.25" customHeight="1">
      <c r="A48" s="277" t="s">
        <v>51</v>
      </c>
      <c r="B48" s="266" t="s">
        <v>269</v>
      </c>
      <c r="C48" s="278">
        <v>222327</v>
      </c>
      <c r="D48" s="73"/>
      <c r="E48" s="278">
        <v>209170</v>
      </c>
      <c r="F48" s="279"/>
      <c r="G48" s="113">
        <v>0</v>
      </c>
      <c r="H48" s="73"/>
      <c r="I48" s="113">
        <v>0</v>
      </c>
      <c r="L48" s="255"/>
    </row>
    <row r="49" spans="1:13" ht="23.25" customHeight="1">
      <c r="A49" s="277" t="s">
        <v>277</v>
      </c>
      <c r="B49" s="273"/>
      <c r="C49" s="278">
        <v>67315</v>
      </c>
      <c r="D49" s="73"/>
      <c r="E49" s="278">
        <v>55231</v>
      </c>
      <c r="F49" s="279"/>
      <c r="G49" s="113">
        <v>0</v>
      </c>
      <c r="H49" s="73"/>
      <c r="I49" s="113">
        <v>0</v>
      </c>
      <c r="L49" s="255"/>
    </row>
    <row r="50" spans="1:13" ht="23.25" customHeight="1">
      <c r="A50" s="280" t="s">
        <v>223</v>
      </c>
      <c r="B50" s="266"/>
      <c r="C50" s="278">
        <v>505890</v>
      </c>
      <c r="D50" s="73"/>
      <c r="E50" s="278">
        <v>430636</v>
      </c>
      <c r="F50" s="279"/>
      <c r="G50" s="113">
        <v>29598</v>
      </c>
      <c r="H50" s="73"/>
      <c r="I50" s="113">
        <v>32037</v>
      </c>
      <c r="L50" s="255"/>
    </row>
    <row r="51" spans="1:13" ht="23.25" customHeight="1">
      <c r="A51" s="280" t="s">
        <v>118</v>
      </c>
      <c r="B51" s="266"/>
      <c r="C51" s="278">
        <v>372300</v>
      </c>
      <c r="D51" s="73"/>
      <c r="E51" s="278">
        <v>358215</v>
      </c>
      <c r="F51" s="279"/>
      <c r="G51" s="113">
        <v>19037</v>
      </c>
      <c r="H51" s="73"/>
      <c r="I51" s="113">
        <v>15362</v>
      </c>
      <c r="L51" s="255"/>
    </row>
    <row r="52" spans="1:13" ht="23.25" customHeight="1">
      <c r="A52" s="280" t="s">
        <v>36</v>
      </c>
      <c r="B52" s="266" t="s">
        <v>264</v>
      </c>
      <c r="C52" s="278">
        <v>442069</v>
      </c>
      <c r="D52" s="73"/>
      <c r="E52" s="278">
        <v>498321</v>
      </c>
      <c r="F52" s="279"/>
      <c r="G52" s="113">
        <v>0</v>
      </c>
      <c r="H52" s="73"/>
      <c r="I52" s="113">
        <v>0</v>
      </c>
      <c r="L52" s="255"/>
    </row>
    <row r="53" spans="1:13" ht="23.25" customHeight="1">
      <c r="A53" s="277" t="s">
        <v>14</v>
      </c>
      <c r="B53" s="266"/>
      <c r="C53" s="278">
        <v>2272184</v>
      </c>
      <c r="D53" s="74"/>
      <c r="E53" s="278">
        <v>2393580</v>
      </c>
      <c r="F53" s="279"/>
      <c r="G53" s="278">
        <v>34706</v>
      </c>
      <c r="H53" s="74"/>
      <c r="I53" s="278">
        <v>64354</v>
      </c>
      <c r="L53" s="255"/>
    </row>
    <row r="54" spans="1:13" ht="23.25" customHeight="1">
      <c r="A54" s="272" t="s">
        <v>4</v>
      </c>
      <c r="B54" s="260"/>
      <c r="C54" s="281">
        <f>SUM(C44:C53)</f>
        <v>79305753</v>
      </c>
      <c r="D54" s="273"/>
      <c r="E54" s="281">
        <f>SUM(E44:E53)</f>
        <v>78708119</v>
      </c>
      <c r="F54" s="57"/>
      <c r="G54" s="281">
        <f>SUM(G44:G53)</f>
        <v>9222341</v>
      </c>
      <c r="H54" s="273"/>
      <c r="I54" s="281">
        <f>SUM(I44:I53)</f>
        <v>8300753</v>
      </c>
    </row>
    <row r="55" spans="1:13" ht="15" customHeight="1">
      <c r="A55" s="252"/>
      <c r="B55" s="253"/>
      <c r="C55" s="125"/>
      <c r="D55" s="254"/>
      <c r="E55" s="125"/>
      <c r="F55" s="125"/>
      <c r="G55" s="125"/>
      <c r="H55" s="254"/>
      <c r="I55" s="125"/>
    </row>
    <row r="56" spans="1:13" ht="23.25" customHeight="1">
      <c r="A56" s="274" t="s">
        <v>54</v>
      </c>
      <c r="B56" s="266"/>
      <c r="C56" s="282"/>
      <c r="D56" s="273"/>
      <c r="E56" s="282"/>
      <c r="F56" s="283"/>
      <c r="H56" s="273"/>
      <c r="I56" s="55"/>
    </row>
    <row r="57" spans="1:13" ht="23.25" customHeight="1">
      <c r="A57" s="277" t="s">
        <v>7</v>
      </c>
      <c r="B57" s="266" t="s">
        <v>208</v>
      </c>
      <c r="D57" s="284"/>
      <c r="E57" s="55"/>
      <c r="F57" s="283"/>
      <c r="H57" s="284"/>
      <c r="I57" s="55"/>
    </row>
    <row r="58" spans="1:13" ht="23.25" customHeight="1">
      <c r="A58" s="277" t="s">
        <v>15</v>
      </c>
      <c r="B58" s="266"/>
      <c r="D58" s="284"/>
      <c r="E58" s="55"/>
      <c r="F58" s="283"/>
      <c r="H58" s="284"/>
      <c r="I58" s="55"/>
    </row>
    <row r="59" spans="1:13" ht="23.25" customHeight="1" thickBot="1">
      <c r="A59" s="327" t="s">
        <v>288</v>
      </c>
      <c r="B59" s="266"/>
      <c r="C59" s="285">
        <v>12033565</v>
      </c>
      <c r="D59" s="284"/>
      <c r="E59" s="285">
        <v>12033565</v>
      </c>
      <c r="F59" s="283"/>
      <c r="G59" s="285">
        <v>12033565</v>
      </c>
      <c r="H59" s="284"/>
      <c r="I59" s="285">
        <v>12033565</v>
      </c>
      <c r="L59" s="70"/>
      <c r="M59" s="255"/>
    </row>
    <row r="60" spans="1:13" ht="23.25" customHeight="1" thickTop="1">
      <c r="A60" s="277" t="s">
        <v>16</v>
      </c>
      <c r="B60" s="266"/>
      <c r="C60" s="283"/>
      <c r="D60" s="284"/>
      <c r="E60" s="283"/>
      <c r="F60" s="283"/>
      <c r="G60" s="283"/>
      <c r="H60" s="284"/>
      <c r="I60" s="283"/>
      <c r="L60" s="70"/>
      <c r="M60" s="255"/>
    </row>
    <row r="61" spans="1:13" ht="23.25" customHeight="1">
      <c r="A61" s="327" t="s">
        <v>289</v>
      </c>
      <c r="B61" s="266"/>
      <c r="C61" s="55">
        <v>7520978</v>
      </c>
      <c r="D61" s="273"/>
      <c r="E61" s="55">
        <v>7520978</v>
      </c>
      <c r="F61" s="283"/>
      <c r="G61" s="55">
        <v>7520978</v>
      </c>
      <c r="H61" s="273"/>
      <c r="I61" s="55">
        <v>7520978</v>
      </c>
    </row>
    <row r="62" spans="1:13" ht="23.25" hidden="1" customHeight="1">
      <c r="A62" s="277" t="s">
        <v>224</v>
      </c>
      <c r="B62" s="266"/>
      <c r="C62" s="55" t="s">
        <v>229</v>
      </c>
      <c r="D62" s="273"/>
      <c r="E62" s="55" t="s">
        <v>229</v>
      </c>
      <c r="F62" s="283"/>
      <c r="G62" s="55" t="s">
        <v>230</v>
      </c>
      <c r="H62" s="273"/>
      <c r="I62" s="55" t="s">
        <v>230</v>
      </c>
    </row>
    <row r="63" spans="1:13" ht="23.25" customHeight="1">
      <c r="A63" s="277" t="s">
        <v>159</v>
      </c>
      <c r="B63" s="266"/>
      <c r="C63" s="55">
        <v>18224269</v>
      </c>
      <c r="D63" s="273"/>
      <c r="E63" s="55">
        <v>18224269</v>
      </c>
      <c r="F63" s="283"/>
      <c r="G63" s="55">
        <v>18224269</v>
      </c>
      <c r="H63" s="273"/>
      <c r="I63" s="55">
        <v>18224269</v>
      </c>
    </row>
    <row r="64" spans="1:13" ht="23.25" customHeight="1">
      <c r="A64" s="277" t="s">
        <v>33</v>
      </c>
      <c r="B64" s="266"/>
      <c r="C64" s="286"/>
      <c r="D64" s="273"/>
      <c r="E64" s="286"/>
      <c r="F64" s="287"/>
      <c r="G64" s="286"/>
      <c r="H64" s="273"/>
      <c r="I64" s="286"/>
    </row>
    <row r="65" spans="1:9" ht="23.25" customHeight="1">
      <c r="A65" s="277" t="s">
        <v>17</v>
      </c>
      <c r="B65" s="266"/>
      <c r="C65" s="286"/>
      <c r="D65" s="284"/>
      <c r="E65" s="286"/>
      <c r="F65" s="287"/>
      <c r="G65" s="286"/>
      <c r="H65" s="284"/>
      <c r="I65" s="286"/>
    </row>
    <row r="66" spans="1:9" ht="23.25" customHeight="1">
      <c r="A66" s="277" t="s">
        <v>120</v>
      </c>
      <c r="B66" s="266"/>
      <c r="C66" s="55">
        <v>388800</v>
      </c>
      <c r="D66" s="284"/>
      <c r="E66" s="55">
        <v>388800</v>
      </c>
      <c r="F66" s="283"/>
      <c r="G66" s="113">
        <v>37851</v>
      </c>
      <c r="H66" s="284"/>
      <c r="I66" s="113">
        <v>37851</v>
      </c>
    </row>
    <row r="67" spans="1:9" ht="23.25" customHeight="1">
      <c r="A67" s="277" t="s">
        <v>141</v>
      </c>
      <c r="B67" s="266"/>
      <c r="C67" s="55">
        <v>27715</v>
      </c>
      <c r="D67" s="284"/>
      <c r="E67" s="55">
        <v>27715</v>
      </c>
      <c r="F67" s="283"/>
      <c r="G67" s="276">
        <v>0</v>
      </c>
      <c r="H67" s="284"/>
      <c r="I67" s="276">
        <v>0</v>
      </c>
    </row>
    <row r="68" spans="1:9" ht="23.25" customHeight="1">
      <c r="A68" s="277" t="s">
        <v>29</v>
      </c>
      <c r="B68" s="266"/>
      <c r="C68" s="55">
        <f>'SH Conso 10'!L30</f>
        <v>6535908</v>
      </c>
      <c r="D68" s="273"/>
      <c r="E68" s="55">
        <v>6893603</v>
      </c>
      <c r="F68" s="283"/>
      <c r="G68" s="113">
        <v>223310</v>
      </c>
      <c r="H68" s="273"/>
      <c r="I68" s="113">
        <v>724210</v>
      </c>
    </row>
    <row r="69" spans="1:9" ht="23.25" customHeight="1">
      <c r="A69" s="277" t="s">
        <v>57</v>
      </c>
      <c r="B69" s="266"/>
      <c r="C69" s="55">
        <f>'SH Conso 10'!AB30</f>
        <v>-19401168</v>
      </c>
      <c r="D69" s="273"/>
      <c r="E69" s="55">
        <v>-19349960</v>
      </c>
      <c r="F69" s="283"/>
      <c r="G69" s="55">
        <v>-22603113</v>
      </c>
      <c r="H69" s="273"/>
      <c r="I69" s="55">
        <v>-22603113</v>
      </c>
    </row>
    <row r="70" spans="1:9" ht="23.25" customHeight="1">
      <c r="A70" s="288" t="s">
        <v>121</v>
      </c>
      <c r="B70" s="266"/>
      <c r="C70" s="289">
        <f>SUM(C61:C69)</f>
        <v>13296502</v>
      </c>
      <c r="D70" s="272"/>
      <c r="E70" s="289">
        <f>SUM(E61:E69)</f>
        <v>13705405</v>
      </c>
      <c r="F70" s="57"/>
      <c r="G70" s="289">
        <f>SUM(G61:G69)</f>
        <v>3403295</v>
      </c>
      <c r="H70" s="272"/>
      <c r="I70" s="289">
        <f>SUM(I61:I69)</f>
        <v>3904195</v>
      </c>
    </row>
    <row r="71" spans="1:9" ht="23.25" customHeight="1">
      <c r="A71" s="277" t="s">
        <v>91</v>
      </c>
      <c r="B71" s="266"/>
      <c r="C71" s="55">
        <f>'SH Conso 10'!AF30</f>
        <v>181142</v>
      </c>
      <c r="D71" s="284"/>
      <c r="E71" s="55">
        <v>164604</v>
      </c>
      <c r="F71" s="283"/>
      <c r="G71" s="55">
        <v>0</v>
      </c>
      <c r="H71" s="284"/>
      <c r="I71" s="55">
        <v>0</v>
      </c>
    </row>
    <row r="72" spans="1:9" ht="23.25" customHeight="1">
      <c r="A72" s="288" t="s">
        <v>55</v>
      </c>
      <c r="B72" s="266"/>
      <c r="C72" s="281">
        <f>SUM(C70:C71)</f>
        <v>13477644</v>
      </c>
      <c r="D72" s="290"/>
      <c r="E72" s="281">
        <f>SUM(E70:E71)</f>
        <v>13870009</v>
      </c>
      <c r="F72" s="57"/>
      <c r="G72" s="281">
        <f>SUM(G70:G71)</f>
        <v>3403295</v>
      </c>
      <c r="H72" s="290"/>
      <c r="I72" s="281">
        <f>SUM(I70:I71)</f>
        <v>3904195</v>
      </c>
    </row>
    <row r="73" spans="1:9" ht="12.75" customHeight="1">
      <c r="A73" s="288"/>
      <c r="B73" s="266"/>
      <c r="C73" s="57"/>
      <c r="D73" s="290"/>
      <c r="E73" s="57"/>
      <c r="F73" s="57"/>
      <c r="G73" s="57"/>
      <c r="H73" s="290"/>
      <c r="I73" s="57"/>
    </row>
    <row r="74" spans="1:9" ht="23.25" customHeight="1" thickBot="1">
      <c r="A74" s="288" t="s">
        <v>56</v>
      </c>
      <c r="B74" s="260"/>
      <c r="C74" s="291">
        <f>C54+C72</f>
        <v>92783397</v>
      </c>
      <c r="D74" s="273"/>
      <c r="E74" s="291">
        <f>E54+E72</f>
        <v>92578128</v>
      </c>
      <c r="F74" s="57"/>
      <c r="G74" s="291">
        <f>G54+G72</f>
        <v>12625636</v>
      </c>
      <c r="H74" s="273"/>
      <c r="I74" s="291">
        <f>I54+I72</f>
        <v>12204948</v>
      </c>
    </row>
    <row r="75" spans="1:9" ht="23.25" customHeight="1" thickTop="1">
      <c r="A75" s="273"/>
      <c r="B75" s="260"/>
      <c r="C75" s="292"/>
      <c r="D75" s="273"/>
      <c r="E75" s="292"/>
      <c r="F75" s="273"/>
      <c r="H75" s="273"/>
      <c r="I75" s="55"/>
    </row>
    <row r="76" spans="1:9" ht="23.25" customHeight="1">
      <c r="C76" s="53"/>
      <c r="D76" s="70"/>
      <c r="E76" s="53"/>
      <c r="F76" s="70"/>
      <c r="G76" s="53"/>
      <c r="H76" s="70"/>
      <c r="I76" s="53"/>
    </row>
    <row r="79" spans="1:9" ht="23.25" customHeight="1">
      <c r="E79" s="255"/>
      <c r="I79" s="255"/>
    </row>
  </sheetData>
  <mergeCells count="6">
    <mergeCell ref="C42:I42"/>
    <mergeCell ref="C8:I8"/>
    <mergeCell ref="G4:I4"/>
    <mergeCell ref="G38:I38"/>
    <mergeCell ref="C4:E4"/>
    <mergeCell ref="C38:E38"/>
  </mergeCells>
  <phoneticPr fontId="8" type="noConversion"/>
  <pageMargins left="0.8" right="0.8" top="0.48" bottom="0.5" header="0.5" footer="0.5"/>
  <pageSetup paperSize="9" scale="69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J104"/>
  <sheetViews>
    <sheetView view="pageBreakPreview" topLeftCell="A6" zoomScale="70" zoomScaleNormal="70" zoomScaleSheetLayoutView="70" workbookViewId="0">
      <selection activeCell="K91" sqref="K1:S1048576"/>
    </sheetView>
  </sheetViews>
  <sheetFormatPr defaultColWidth="9.09765625" defaultRowHeight="23.25" customHeight="1"/>
  <cols>
    <col min="1" max="1" width="67.69921875" style="4" customWidth="1"/>
    <col min="2" max="2" width="8.8984375" style="26" customWidth="1"/>
    <col min="3" max="3" width="1.3984375" style="62" customWidth="1"/>
    <col min="4" max="4" width="22.69921875" style="49" customWidth="1"/>
    <col min="5" max="5" width="1.3984375" style="72" customWidth="1"/>
    <col min="6" max="6" width="22.69921875" style="49" customWidth="1"/>
    <col min="7" max="7" width="1.3984375" style="72" customWidth="1"/>
    <col min="8" max="8" width="21.19921875" style="49" customWidth="1"/>
    <col min="9" max="9" width="1.3984375" style="72" customWidth="1"/>
    <col min="10" max="10" width="22.69921875" style="49" customWidth="1"/>
    <col min="11" max="16384" width="9.09765625" style="49"/>
  </cols>
  <sheetData>
    <row r="1" spans="1:10" ht="23.25" customHeight="1">
      <c r="A1" s="15" t="s">
        <v>157</v>
      </c>
      <c r="C1" s="72"/>
    </row>
    <row r="2" spans="1:10" ht="23.25" customHeight="1">
      <c r="A2" s="338" t="s">
        <v>112</v>
      </c>
      <c r="B2" s="338"/>
      <c r="C2" s="338"/>
      <c r="D2" s="338"/>
      <c r="E2" s="338"/>
      <c r="F2" s="338"/>
    </row>
    <row r="3" spans="1:10" ht="23">
      <c r="A3" s="129"/>
      <c r="B3" s="106"/>
      <c r="C3" s="106"/>
      <c r="D3" s="106"/>
      <c r="E3" s="106"/>
      <c r="F3" s="106"/>
      <c r="G3" s="51"/>
      <c r="H3" s="51"/>
      <c r="I3" s="51"/>
      <c r="J3" s="51"/>
    </row>
    <row r="4" spans="1:10" ht="21" customHeight="1">
      <c r="A4" s="106"/>
      <c r="B4" s="131"/>
      <c r="C4" s="51"/>
      <c r="D4" s="336" t="s">
        <v>45</v>
      </c>
      <c r="E4" s="336"/>
      <c r="F4" s="336"/>
      <c r="G4" s="19"/>
      <c r="H4" s="336" t="s">
        <v>46</v>
      </c>
      <c r="I4" s="336"/>
      <c r="J4" s="336"/>
    </row>
    <row r="5" spans="1:10" ht="18.75" customHeight="1">
      <c r="A5" s="130"/>
      <c r="B5" s="131"/>
      <c r="C5" s="51"/>
      <c r="D5" s="335" t="s">
        <v>274</v>
      </c>
      <c r="E5" s="335"/>
      <c r="F5" s="335"/>
      <c r="G5" s="51"/>
      <c r="H5" s="335" t="s">
        <v>274</v>
      </c>
      <c r="I5" s="335"/>
      <c r="J5" s="335"/>
    </row>
    <row r="6" spans="1:10" ht="21.75" customHeight="1">
      <c r="A6" s="130"/>
      <c r="B6" s="131"/>
      <c r="C6" s="51"/>
      <c r="D6" s="335" t="s">
        <v>254</v>
      </c>
      <c r="E6" s="335"/>
      <c r="F6" s="335"/>
      <c r="G6" s="51"/>
      <c r="H6" s="335" t="s">
        <v>254</v>
      </c>
      <c r="I6" s="335"/>
      <c r="J6" s="335"/>
    </row>
    <row r="7" spans="1:10" ht="21.75" customHeight="1">
      <c r="A7" s="130"/>
      <c r="B7" s="131" t="s">
        <v>0</v>
      </c>
      <c r="C7" s="51"/>
      <c r="D7" s="132">
        <v>2564</v>
      </c>
      <c r="E7" s="51"/>
      <c r="F7" s="130">
        <v>2563</v>
      </c>
      <c r="G7" s="130"/>
      <c r="H7" s="132">
        <v>2564</v>
      </c>
      <c r="I7" s="51"/>
      <c r="J7" s="132">
        <v>2563</v>
      </c>
    </row>
    <row r="8" spans="1:10" ht="21.75" customHeight="1">
      <c r="A8" s="130"/>
      <c r="B8" s="131"/>
      <c r="C8" s="51"/>
      <c r="D8" s="337" t="s">
        <v>117</v>
      </c>
      <c r="E8" s="337"/>
      <c r="F8" s="337"/>
      <c r="G8" s="337"/>
      <c r="H8" s="337"/>
      <c r="I8" s="337"/>
      <c r="J8" s="337"/>
    </row>
    <row r="9" spans="1:10" ht="21.75" customHeight="1">
      <c r="A9" s="2" t="s">
        <v>18</v>
      </c>
      <c r="B9" s="107"/>
      <c r="C9" s="84"/>
      <c r="D9" s="84"/>
      <c r="E9" s="84"/>
      <c r="F9" s="84"/>
      <c r="G9" s="84"/>
      <c r="H9" s="84"/>
      <c r="I9" s="84"/>
      <c r="J9" s="84"/>
    </row>
    <row r="10" spans="1:10" s="51" customFormat="1" ht="23.25" customHeight="1">
      <c r="A10" s="17" t="s">
        <v>41</v>
      </c>
      <c r="B10" s="234">
        <v>2</v>
      </c>
      <c r="C10" s="30"/>
      <c r="D10" s="75">
        <v>7383088</v>
      </c>
      <c r="E10" s="73"/>
      <c r="F10" s="75">
        <v>5106216</v>
      </c>
      <c r="G10" s="86"/>
      <c r="H10" s="113">
        <v>0</v>
      </c>
      <c r="I10" s="73"/>
      <c r="J10" s="113">
        <v>0</v>
      </c>
    </row>
    <row r="11" spans="1:10" s="51" customFormat="1" ht="23.25" customHeight="1">
      <c r="A11" s="20" t="s">
        <v>42</v>
      </c>
      <c r="B11" s="234"/>
      <c r="C11" s="30"/>
      <c r="D11" s="108">
        <v>-1124937</v>
      </c>
      <c r="E11" s="97"/>
      <c r="F11" s="108">
        <v>-1406119</v>
      </c>
      <c r="G11" s="86"/>
      <c r="H11" s="24">
        <v>0</v>
      </c>
      <c r="I11" s="97"/>
      <c r="J11" s="24">
        <v>0</v>
      </c>
    </row>
    <row r="12" spans="1:10" s="51" customFormat="1" ht="23.25" customHeight="1">
      <c r="A12" s="17" t="s">
        <v>43</v>
      </c>
      <c r="B12" s="18"/>
      <c r="C12" s="30"/>
      <c r="D12" s="75">
        <f>SUM(D10:D11)</f>
        <v>6258151</v>
      </c>
      <c r="E12" s="73"/>
      <c r="F12" s="75">
        <f>SUM(F10:F11)</f>
        <v>3700097</v>
      </c>
      <c r="G12" s="86"/>
      <c r="H12" s="75">
        <f>SUM(H10:H11)</f>
        <v>0</v>
      </c>
      <c r="I12" s="73"/>
      <c r="J12" s="75">
        <f>SUM(J10:J11)</f>
        <v>0</v>
      </c>
    </row>
    <row r="13" spans="1:10" s="51" customFormat="1" ht="23.25" customHeight="1">
      <c r="A13" s="46" t="s">
        <v>211</v>
      </c>
      <c r="B13" s="46"/>
      <c r="C13" s="76"/>
      <c r="D13" s="108">
        <v>-774132</v>
      </c>
      <c r="E13" s="98"/>
      <c r="F13" s="108">
        <v>278047</v>
      </c>
      <c r="G13" s="76"/>
      <c r="H13" s="73">
        <v>0</v>
      </c>
      <c r="I13" s="98"/>
      <c r="J13" s="73">
        <v>0</v>
      </c>
    </row>
    <row r="14" spans="1:10" s="51" customFormat="1" ht="23.25" customHeight="1">
      <c r="A14" s="46" t="s">
        <v>30</v>
      </c>
      <c r="B14" s="46"/>
      <c r="C14" s="76"/>
      <c r="D14" s="109">
        <f>SUM(D12:D13)</f>
        <v>5484019</v>
      </c>
      <c r="E14" s="63"/>
      <c r="F14" s="109">
        <f>SUM(F12:F13)</f>
        <v>3978144</v>
      </c>
      <c r="G14" s="76"/>
      <c r="H14" s="109">
        <f>SUM(H12:H13)</f>
        <v>0</v>
      </c>
      <c r="I14" s="63"/>
      <c r="J14" s="109">
        <f>SUM(J12:J13)</f>
        <v>0</v>
      </c>
    </row>
    <row r="15" spans="1:10" s="51" customFormat="1" ht="23.25" customHeight="1">
      <c r="A15" s="46" t="s">
        <v>23</v>
      </c>
      <c r="B15" s="234"/>
      <c r="C15" s="76"/>
      <c r="D15" s="75">
        <v>459849</v>
      </c>
      <c r="E15" s="63"/>
      <c r="F15" s="75">
        <v>546703</v>
      </c>
      <c r="G15" s="76"/>
      <c r="H15" s="113">
        <v>0</v>
      </c>
      <c r="I15" s="63"/>
      <c r="J15" s="113">
        <v>0</v>
      </c>
    </row>
    <row r="16" spans="1:10" s="51" customFormat="1" ht="23.25" customHeight="1">
      <c r="A16" s="46" t="s">
        <v>66</v>
      </c>
      <c r="B16" s="234">
        <v>2</v>
      </c>
      <c r="C16" s="76"/>
      <c r="D16" s="75">
        <v>758690</v>
      </c>
      <c r="E16" s="63"/>
      <c r="F16" s="75">
        <v>818902</v>
      </c>
      <c r="G16" s="76"/>
      <c r="H16" s="77">
        <v>0</v>
      </c>
      <c r="I16" s="63"/>
      <c r="J16" s="77">
        <v>0</v>
      </c>
    </row>
    <row r="17" spans="1:10" s="51" customFormat="1" ht="23.25" customHeight="1">
      <c r="A17" s="46" t="s">
        <v>67</v>
      </c>
      <c r="B17" s="234">
        <v>2</v>
      </c>
      <c r="C17" s="76"/>
      <c r="D17" s="75">
        <v>57395</v>
      </c>
      <c r="E17" s="63"/>
      <c r="F17" s="75">
        <v>4243</v>
      </c>
      <c r="G17" s="76"/>
      <c r="H17" s="77">
        <v>0</v>
      </c>
      <c r="I17" s="63"/>
      <c r="J17" s="77">
        <v>0</v>
      </c>
    </row>
    <row r="18" spans="1:10" s="51" customFormat="1" ht="23.25" customHeight="1">
      <c r="A18" s="54" t="s">
        <v>88</v>
      </c>
      <c r="B18" s="234"/>
      <c r="C18" s="34"/>
      <c r="D18" s="75">
        <v>344766</v>
      </c>
      <c r="E18" s="63"/>
      <c r="F18" s="75">
        <v>235766</v>
      </c>
      <c r="G18" s="76"/>
      <c r="H18" s="77">
        <v>0</v>
      </c>
      <c r="I18" s="63"/>
      <c r="J18" s="77">
        <v>0</v>
      </c>
    </row>
    <row r="19" spans="1:10" s="51" customFormat="1" ht="23.25" customHeight="1">
      <c r="A19" s="50" t="s">
        <v>68</v>
      </c>
      <c r="B19" s="234" t="s">
        <v>272</v>
      </c>
      <c r="C19" s="34"/>
      <c r="D19" s="75">
        <v>421566</v>
      </c>
      <c r="E19" s="63"/>
      <c r="F19" s="75">
        <v>390469</v>
      </c>
      <c r="G19" s="76"/>
      <c r="H19" s="77">
        <v>52837</v>
      </c>
      <c r="I19" s="63"/>
      <c r="J19" s="77">
        <v>58059</v>
      </c>
    </row>
    <row r="20" spans="1:10" s="51" customFormat="1" ht="23.25" customHeight="1">
      <c r="A20" s="50" t="s">
        <v>213</v>
      </c>
      <c r="B20" s="234">
        <v>14</v>
      </c>
      <c r="C20" s="34"/>
      <c r="D20" s="75">
        <v>52664</v>
      </c>
      <c r="E20" s="63"/>
      <c r="F20" s="75">
        <v>183774</v>
      </c>
      <c r="G20" s="76"/>
      <c r="H20" s="77">
        <v>0</v>
      </c>
      <c r="I20" s="63"/>
      <c r="J20" s="77">
        <v>0</v>
      </c>
    </row>
    <row r="21" spans="1:10" s="51" customFormat="1" ht="23.25" customHeight="1">
      <c r="A21" s="50" t="s">
        <v>231</v>
      </c>
      <c r="B21" s="261">
        <v>15</v>
      </c>
      <c r="C21" s="34"/>
      <c r="D21" s="75">
        <v>90716</v>
      </c>
      <c r="E21" s="63"/>
      <c r="F21" s="75">
        <v>435511</v>
      </c>
      <c r="G21" s="76"/>
      <c r="H21" s="77">
        <v>0</v>
      </c>
      <c r="I21" s="63"/>
      <c r="J21" s="77">
        <v>0</v>
      </c>
    </row>
    <row r="22" spans="1:10" s="51" customFormat="1" ht="23.25" customHeight="1">
      <c r="A22" s="50" t="s">
        <v>232</v>
      </c>
      <c r="B22" s="256"/>
      <c r="C22" s="34"/>
      <c r="D22" s="75"/>
      <c r="E22" s="63"/>
      <c r="F22" s="75"/>
      <c r="G22" s="76"/>
      <c r="H22" s="77"/>
      <c r="I22" s="63"/>
      <c r="J22" s="75"/>
    </row>
    <row r="23" spans="1:10" s="51" customFormat="1" ht="23.25" customHeight="1">
      <c r="A23" s="50" t="s">
        <v>233</v>
      </c>
      <c r="B23" s="256"/>
      <c r="C23" s="34"/>
      <c r="D23" s="75">
        <v>201</v>
      </c>
      <c r="E23" s="63"/>
      <c r="F23" s="75">
        <v>0</v>
      </c>
      <c r="G23" s="76"/>
      <c r="H23" s="77">
        <v>0</v>
      </c>
      <c r="I23" s="63"/>
      <c r="J23" s="75">
        <v>0</v>
      </c>
    </row>
    <row r="24" spans="1:10" s="51" customFormat="1" ht="23.25" customHeight="1">
      <c r="A24" s="46" t="s">
        <v>205</v>
      </c>
      <c r="B24" s="234"/>
      <c r="C24" s="34"/>
      <c r="D24" s="75">
        <v>16827</v>
      </c>
      <c r="E24" s="63"/>
      <c r="F24" s="75">
        <v>0</v>
      </c>
      <c r="G24" s="76"/>
      <c r="H24" s="77">
        <v>0</v>
      </c>
      <c r="I24" s="63"/>
      <c r="J24" s="75">
        <v>0</v>
      </c>
    </row>
    <row r="25" spans="1:10" s="51" customFormat="1" ht="21.5">
      <c r="A25" s="46" t="s">
        <v>148</v>
      </c>
      <c r="B25" s="234"/>
      <c r="C25" s="34"/>
      <c r="D25" s="75">
        <v>0</v>
      </c>
      <c r="E25" s="63"/>
      <c r="F25" s="75">
        <v>0</v>
      </c>
      <c r="G25" s="76"/>
      <c r="H25" s="77">
        <v>0</v>
      </c>
      <c r="I25" s="63"/>
      <c r="J25" s="77">
        <v>1200</v>
      </c>
    </row>
    <row r="26" spans="1:10" s="51" customFormat="1" ht="21.5" hidden="1">
      <c r="A26" s="46" t="s">
        <v>222</v>
      </c>
      <c r="B26" s="234"/>
      <c r="C26" s="34"/>
      <c r="D26" s="75"/>
      <c r="E26" s="63"/>
      <c r="F26" s="75">
        <v>0</v>
      </c>
      <c r="G26" s="76"/>
      <c r="H26" s="77">
        <v>0</v>
      </c>
      <c r="I26" s="63"/>
      <c r="J26" s="75">
        <v>0</v>
      </c>
    </row>
    <row r="27" spans="1:10" s="51" customFormat="1" ht="23.25" customHeight="1">
      <c r="A27" s="50" t="s">
        <v>5</v>
      </c>
      <c r="B27" s="234">
        <v>2</v>
      </c>
      <c r="C27" s="34"/>
      <c r="D27" s="75">
        <v>26647</v>
      </c>
      <c r="E27" s="63"/>
      <c r="F27" s="75">
        <v>861</v>
      </c>
      <c r="G27" s="76"/>
      <c r="H27" s="77">
        <v>3854</v>
      </c>
      <c r="I27" s="63"/>
      <c r="J27" s="77">
        <v>21</v>
      </c>
    </row>
    <row r="28" spans="1:10" s="51" customFormat="1" ht="23.25" customHeight="1">
      <c r="A28" s="19" t="s">
        <v>19</v>
      </c>
      <c r="B28" s="12"/>
      <c r="C28" s="30"/>
      <c r="D28" s="110">
        <f>SUM(D14:D27)</f>
        <v>7713340</v>
      </c>
      <c r="E28" s="111"/>
      <c r="F28" s="110">
        <f>SUM(F14:F27)</f>
        <v>6594373</v>
      </c>
      <c r="G28" s="27"/>
      <c r="H28" s="110">
        <f>SUM(H14:H27)</f>
        <v>56691</v>
      </c>
      <c r="I28" s="27"/>
      <c r="J28" s="110">
        <f>SUM(J14:J27)</f>
        <v>59280</v>
      </c>
    </row>
    <row r="29" spans="1:10" s="51" customFormat="1" ht="12.75" customHeight="1">
      <c r="A29" s="19"/>
      <c r="B29" s="19"/>
      <c r="C29" s="30"/>
      <c r="D29" s="77"/>
      <c r="E29" s="63"/>
      <c r="F29" s="77"/>
      <c r="G29" s="86"/>
      <c r="H29" s="77"/>
      <c r="I29" s="63"/>
      <c r="J29" s="77"/>
    </row>
    <row r="30" spans="1:10" s="51" customFormat="1" ht="23.25" customHeight="1">
      <c r="A30" s="18" t="s">
        <v>20</v>
      </c>
      <c r="B30" s="18"/>
      <c r="C30" s="30"/>
      <c r="D30" s="196"/>
      <c r="E30" s="63"/>
      <c r="F30" s="196"/>
      <c r="G30" s="86"/>
      <c r="H30" s="77"/>
      <c r="I30" s="63"/>
      <c r="J30" s="77"/>
    </row>
    <row r="31" spans="1:10" s="51" customFormat="1" ht="23.25" customHeight="1">
      <c r="A31" s="51" t="s">
        <v>280</v>
      </c>
      <c r="B31" s="18"/>
      <c r="C31" s="30"/>
      <c r="D31" s="77">
        <v>1354157</v>
      </c>
      <c r="E31" s="63"/>
      <c r="F31" s="77">
        <v>792870</v>
      </c>
      <c r="G31" s="86"/>
      <c r="H31" s="77">
        <v>0</v>
      </c>
      <c r="I31" s="63"/>
      <c r="J31" s="77">
        <v>0</v>
      </c>
    </row>
    <row r="32" spans="1:10" s="51" customFormat="1" ht="23.25" customHeight="1">
      <c r="A32" s="28" t="s">
        <v>69</v>
      </c>
      <c r="B32" s="234">
        <v>2</v>
      </c>
      <c r="C32" s="30"/>
      <c r="D32" s="77">
        <v>4073011</v>
      </c>
      <c r="E32" s="63"/>
      <c r="F32" s="77">
        <v>2741375</v>
      </c>
      <c r="G32" s="86"/>
      <c r="H32" s="77">
        <v>0</v>
      </c>
      <c r="I32" s="63"/>
      <c r="J32" s="77">
        <v>0</v>
      </c>
    </row>
    <row r="33" spans="1:10" s="51" customFormat="1" ht="23.25" customHeight="1">
      <c r="A33" s="51" t="s">
        <v>98</v>
      </c>
      <c r="B33" s="18"/>
      <c r="C33" s="30"/>
      <c r="D33" s="77"/>
      <c r="E33" s="63"/>
      <c r="F33" s="77"/>
      <c r="G33" s="86"/>
      <c r="H33" s="77"/>
      <c r="I33" s="63"/>
      <c r="J33" s="77"/>
    </row>
    <row r="34" spans="1:10" s="51" customFormat="1" ht="23.25" customHeight="1">
      <c r="A34" s="51" t="s">
        <v>119</v>
      </c>
      <c r="B34" s="18"/>
      <c r="C34" s="30"/>
      <c r="D34" s="91">
        <v>-743712</v>
      </c>
      <c r="E34" s="63"/>
      <c r="F34" s="91">
        <v>-691045</v>
      </c>
      <c r="G34" s="86"/>
      <c r="H34" s="91">
        <v>0</v>
      </c>
      <c r="I34" s="63"/>
      <c r="J34" s="91">
        <v>0</v>
      </c>
    </row>
    <row r="35" spans="1:10" s="51" customFormat="1" ht="23.25" customHeight="1">
      <c r="A35" s="28" t="s">
        <v>70</v>
      </c>
      <c r="B35" s="18"/>
      <c r="C35" s="30"/>
      <c r="D35" s="89">
        <f>SUM(D32:D34)</f>
        <v>3329299</v>
      </c>
      <c r="E35" s="63"/>
      <c r="F35" s="89">
        <f>SUM(F32:F34)</f>
        <v>2050330</v>
      </c>
      <c r="G35" s="86"/>
      <c r="H35" s="89">
        <f>SUM(H32:H34)</f>
        <v>0</v>
      </c>
      <c r="I35" s="63"/>
      <c r="J35" s="89">
        <f>SUM(J32:J34)</f>
        <v>0</v>
      </c>
    </row>
    <row r="36" spans="1:10" s="51" customFormat="1" ht="23.25" customHeight="1">
      <c r="A36" s="21" t="s">
        <v>44</v>
      </c>
      <c r="B36" s="234">
        <v>2</v>
      </c>
      <c r="C36" s="66"/>
      <c r="D36" s="63">
        <v>914302</v>
      </c>
      <c r="E36" s="63"/>
      <c r="F36" s="63">
        <v>731438</v>
      </c>
      <c r="G36" s="72"/>
      <c r="H36" s="77">
        <v>0</v>
      </c>
      <c r="I36" s="63"/>
      <c r="J36" s="77">
        <v>0</v>
      </c>
    </row>
    <row r="37" spans="1:10" s="51" customFormat="1" ht="23.25" customHeight="1">
      <c r="A37" s="21" t="s">
        <v>34</v>
      </c>
      <c r="B37" s="234"/>
      <c r="C37" s="66"/>
      <c r="D37" s="63">
        <v>483975</v>
      </c>
      <c r="E37" s="63"/>
      <c r="F37" s="63">
        <v>446383</v>
      </c>
      <c r="G37" s="72"/>
      <c r="H37" s="77">
        <v>0</v>
      </c>
      <c r="I37" s="63"/>
      <c r="J37" s="77">
        <v>0</v>
      </c>
    </row>
    <row r="38" spans="1:10" s="51" customFormat="1" ht="23.25" customHeight="1">
      <c r="A38" s="21" t="s">
        <v>71</v>
      </c>
      <c r="B38" s="234"/>
      <c r="C38" s="66"/>
      <c r="D38" s="63">
        <v>518461</v>
      </c>
      <c r="E38" s="63"/>
      <c r="F38" s="63">
        <v>602104</v>
      </c>
      <c r="G38" s="72"/>
      <c r="H38" s="77">
        <v>0</v>
      </c>
      <c r="I38" s="63"/>
      <c r="J38" s="77">
        <v>0</v>
      </c>
    </row>
    <row r="39" spans="1:10" s="51" customFormat="1" ht="23.25" customHeight="1">
      <c r="A39" s="46" t="s">
        <v>95</v>
      </c>
      <c r="B39" s="234"/>
      <c r="C39" s="66"/>
      <c r="D39" s="63">
        <v>365640</v>
      </c>
      <c r="E39" s="63"/>
      <c r="F39" s="63">
        <v>310573</v>
      </c>
      <c r="G39" s="72"/>
      <c r="H39" s="77">
        <v>0</v>
      </c>
      <c r="I39" s="63"/>
      <c r="J39" s="77">
        <v>0</v>
      </c>
    </row>
    <row r="40" spans="1:10" s="51" customFormat="1" ht="23.25" customHeight="1">
      <c r="A40" s="21" t="s">
        <v>25</v>
      </c>
      <c r="B40" s="234">
        <v>2</v>
      </c>
      <c r="C40" s="66"/>
      <c r="D40" s="63">
        <v>524221</v>
      </c>
      <c r="E40" s="63"/>
      <c r="F40" s="63">
        <v>551462</v>
      </c>
      <c r="G40" s="72"/>
      <c r="H40" s="77">
        <v>40133</v>
      </c>
      <c r="I40" s="63"/>
      <c r="J40" s="77">
        <v>23505</v>
      </c>
    </row>
    <row r="41" spans="1:10" s="51" customFormat="1" ht="23.25" hidden="1" customHeight="1">
      <c r="A41" s="21" t="s">
        <v>214</v>
      </c>
      <c r="B41" s="234">
        <v>14</v>
      </c>
      <c r="C41" s="66"/>
      <c r="D41" s="63">
        <v>0</v>
      </c>
      <c r="E41" s="63"/>
      <c r="F41" s="63">
        <v>0</v>
      </c>
      <c r="G41" s="72"/>
      <c r="H41" s="77">
        <v>0</v>
      </c>
      <c r="I41" s="63"/>
      <c r="J41" s="77">
        <v>0</v>
      </c>
    </row>
    <row r="42" spans="1:10" s="51" customFormat="1" ht="23.25" customHeight="1">
      <c r="A42" s="21" t="s">
        <v>206</v>
      </c>
      <c r="B42" s="234"/>
      <c r="C42" s="66"/>
      <c r="D42" s="63">
        <v>0</v>
      </c>
      <c r="E42" s="63"/>
      <c r="F42" s="63">
        <v>114287</v>
      </c>
      <c r="G42" s="72"/>
      <c r="H42" s="77">
        <v>0</v>
      </c>
      <c r="I42" s="63"/>
      <c r="J42" s="77">
        <v>34340</v>
      </c>
    </row>
    <row r="43" spans="1:10" s="51" customFormat="1" ht="23.25" hidden="1" customHeight="1">
      <c r="A43" s="46" t="s">
        <v>202</v>
      </c>
      <c r="B43" s="234">
        <v>15</v>
      </c>
      <c r="C43" s="34"/>
      <c r="D43" s="63"/>
      <c r="E43" s="63"/>
      <c r="F43" s="63">
        <v>0</v>
      </c>
      <c r="G43" s="76"/>
      <c r="H43" s="77">
        <v>0</v>
      </c>
      <c r="I43" s="63"/>
      <c r="J43" s="77">
        <v>0</v>
      </c>
    </row>
    <row r="44" spans="1:10" s="51" customFormat="1" ht="23.25" customHeight="1">
      <c r="A44" s="21" t="s">
        <v>72</v>
      </c>
      <c r="B44" s="234">
        <v>2</v>
      </c>
      <c r="C44" s="34"/>
      <c r="D44" s="63">
        <v>111760</v>
      </c>
      <c r="E44" s="63"/>
      <c r="F44" s="63">
        <v>108902</v>
      </c>
      <c r="G44" s="76"/>
      <c r="H44" s="77">
        <v>46468</v>
      </c>
      <c r="I44" s="63"/>
      <c r="J44" s="77">
        <v>15348</v>
      </c>
    </row>
    <row r="45" spans="1:10" s="51" customFormat="1" ht="23.25" customHeight="1">
      <c r="A45" s="46" t="s">
        <v>279</v>
      </c>
      <c r="B45" s="330"/>
      <c r="C45" s="34"/>
      <c r="D45" s="63">
        <v>3493</v>
      </c>
      <c r="E45" s="63"/>
      <c r="F45" s="63">
        <v>42206</v>
      </c>
      <c r="G45" s="76"/>
      <c r="H45" s="77">
        <v>0</v>
      </c>
      <c r="I45" s="63"/>
      <c r="J45" s="77">
        <v>0</v>
      </c>
    </row>
    <row r="46" spans="1:10" s="51" customFormat="1" ht="23.25" customHeight="1">
      <c r="A46" s="21" t="s">
        <v>194</v>
      </c>
      <c r="B46" s="234">
        <v>16</v>
      </c>
      <c r="C46" s="66"/>
      <c r="D46" s="77">
        <v>10095</v>
      </c>
      <c r="E46" s="63"/>
      <c r="F46" s="77">
        <v>1769</v>
      </c>
      <c r="G46" s="72"/>
      <c r="H46" s="77">
        <v>0</v>
      </c>
      <c r="I46" s="63"/>
      <c r="J46" s="77">
        <v>0</v>
      </c>
    </row>
    <row r="47" spans="1:10" s="51" customFormat="1" ht="23.25" customHeight="1">
      <c r="A47" s="19" t="s">
        <v>26</v>
      </c>
      <c r="B47" s="12"/>
      <c r="C47" s="66"/>
      <c r="D47" s="25">
        <f>SUM(D31,D35,D36:D46)</f>
        <v>7615403</v>
      </c>
      <c r="E47" s="111"/>
      <c r="F47" s="25">
        <f>SUM(F31,F35,F36:F46)</f>
        <v>5752324</v>
      </c>
      <c r="G47" s="111"/>
      <c r="H47" s="25">
        <f>SUM(H31,H35,H36:H46)</f>
        <v>86601</v>
      </c>
      <c r="I47" s="111"/>
      <c r="J47" s="25">
        <f>SUM(J31,J35,J36:J46)</f>
        <v>73193</v>
      </c>
    </row>
    <row r="48" spans="1:10" s="51" customFormat="1" ht="22">
      <c r="A48" s="39"/>
      <c r="B48" s="106"/>
      <c r="C48" s="33"/>
      <c r="D48" s="112"/>
      <c r="E48" s="111"/>
      <c r="F48" s="112"/>
      <c r="G48" s="33"/>
      <c r="H48" s="112"/>
      <c r="I48" s="111"/>
      <c r="J48" s="112"/>
    </row>
    <row r="49" spans="1:10" s="51" customFormat="1" ht="23.25" customHeight="1">
      <c r="A49" s="19" t="s">
        <v>153</v>
      </c>
      <c r="B49" s="64"/>
      <c r="C49" s="30"/>
      <c r="D49" s="111">
        <f>D28-D47</f>
        <v>97937</v>
      </c>
      <c r="E49" s="111"/>
      <c r="F49" s="111">
        <f>F28-F47</f>
        <v>842049</v>
      </c>
      <c r="G49" s="111"/>
      <c r="H49" s="111">
        <f>H28-H47</f>
        <v>-29910</v>
      </c>
      <c r="I49" s="111"/>
      <c r="J49" s="111">
        <f>J28-J47</f>
        <v>-13913</v>
      </c>
    </row>
    <row r="50" spans="1:10" s="51" customFormat="1" ht="23.25" customHeight="1">
      <c r="A50" s="51" t="s">
        <v>253</v>
      </c>
      <c r="B50" s="234">
        <v>17</v>
      </c>
      <c r="C50" s="30"/>
      <c r="D50" s="77">
        <v>52589</v>
      </c>
      <c r="E50" s="63"/>
      <c r="F50" s="77">
        <v>174009</v>
      </c>
      <c r="G50" s="86"/>
      <c r="H50" s="77">
        <v>-329</v>
      </c>
      <c r="I50" s="63"/>
      <c r="J50" s="77">
        <v>-5045</v>
      </c>
    </row>
    <row r="51" spans="1:10" s="51" customFormat="1" ht="23.25" customHeight="1" thickBot="1">
      <c r="A51" s="19" t="s">
        <v>154</v>
      </c>
      <c r="B51" s="64"/>
      <c r="C51" s="30"/>
      <c r="D51" s="41">
        <f>D49-D50</f>
        <v>45348</v>
      </c>
      <c r="E51" s="111"/>
      <c r="F51" s="41">
        <f>F49-F50</f>
        <v>668040</v>
      </c>
      <c r="G51" s="86"/>
      <c r="H51" s="41">
        <f>H49-H50</f>
        <v>-29581</v>
      </c>
      <c r="I51" s="111"/>
      <c r="J51" s="41">
        <f>J49-J50</f>
        <v>-8868</v>
      </c>
    </row>
    <row r="52" spans="1:10" s="51" customFormat="1" ht="12.75" customHeight="1" thickTop="1">
      <c r="A52" s="106"/>
      <c r="B52" s="106"/>
      <c r="C52" s="30"/>
      <c r="D52" s="111"/>
      <c r="E52" s="111"/>
      <c r="F52" s="111"/>
      <c r="G52" s="30"/>
      <c r="H52" s="111"/>
      <c r="I52" s="111"/>
      <c r="J52" s="111"/>
    </row>
    <row r="53" spans="1:10" s="51" customFormat="1" ht="23.25" customHeight="1">
      <c r="A53" s="15" t="s">
        <v>157</v>
      </c>
      <c r="B53" s="26"/>
      <c r="C53" s="62"/>
      <c r="D53" s="196"/>
      <c r="E53" s="72"/>
      <c r="F53" s="49"/>
      <c r="G53" s="72"/>
      <c r="H53" s="49"/>
      <c r="I53" s="72"/>
      <c r="J53" s="49"/>
    </row>
    <row r="54" spans="1:10" s="51" customFormat="1" ht="23.25" customHeight="1">
      <c r="A54" s="338" t="s">
        <v>112</v>
      </c>
      <c r="B54" s="338"/>
      <c r="C54" s="338"/>
      <c r="D54" s="338"/>
      <c r="E54" s="338"/>
      <c r="F54" s="338"/>
      <c r="G54" s="58"/>
      <c r="I54" s="58"/>
    </row>
    <row r="55" spans="1:10" s="51" customFormat="1" ht="23.25" customHeight="1">
      <c r="A55" s="235"/>
      <c r="B55" s="235"/>
      <c r="C55" s="235"/>
      <c r="D55" s="235"/>
      <c r="E55" s="235"/>
      <c r="F55" s="235"/>
      <c r="G55" s="58"/>
      <c r="I55" s="58"/>
    </row>
    <row r="56" spans="1:10" s="51" customFormat="1" ht="23.25" customHeight="1">
      <c r="A56" s="235"/>
      <c r="B56" s="235"/>
      <c r="C56" s="235"/>
      <c r="D56" s="336" t="s">
        <v>45</v>
      </c>
      <c r="E56" s="336"/>
      <c r="F56" s="336"/>
      <c r="G56" s="19"/>
      <c r="H56" s="336" t="s">
        <v>46</v>
      </c>
      <c r="I56" s="336"/>
      <c r="J56" s="336"/>
    </row>
    <row r="57" spans="1:10" s="51" customFormat="1" ht="20.25" customHeight="1">
      <c r="A57" s="22"/>
      <c r="B57" s="164"/>
      <c r="C57" s="164"/>
      <c r="D57" s="335" t="s">
        <v>274</v>
      </c>
      <c r="E57" s="335"/>
      <c r="F57" s="335"/>
      <c r="H57" s="335" t="s">
        <v>274</v>
      </c>
      <c r="I57" s="335"/>
      <c r="J57" s="335"/>
    </row>
    <row r="58" spans="1:10" s="51" customFormat="1" ht="23.25" customHeight="1">
      <c r="A58" s="23"/>
      <c r="B58" s="23"/>
      <c r="C58" s="23"/>
      <c r="D58" s="335" t="s">
        <v>254</v>
      </c>
      <c r="E58" s="335"/>
      <c r="F58" s="335"/>
      <c r="H58" s="335" t="s">
        <v>254</v>
      </c>
      <c r="I58" s="335"/>
      <c r="J58" s="335"/>
    </row>
    <row r="59" spans="1:10" s="51" customFormat="1" ht="23.25" customHeight="1">
      <c r="A59" s="12"/>
      <c r="B59" s="234"/>
      <c r="C59" s="16"/>
      <c r="D59" s="132">
        <v>2564</v>
      </c>
      <c r="F59" s="132">
        <v>2563</v>
      </c>
      <c r="G59" s="132"/>
      <c r="H59" s="132">
        <v>2564</v>
      </c>
      <c r="J59" s="132">
        <v>2563</v>
      </c>
    </row>
    <row r="60" spans="1:10" s="51" customFormat="1" ht="23.25" customHeight="1">
      <c r="A60" s="12"/>
      <c r="B60" s="16"/>
      <c r="C60" s="16"/>
      <c r="D60" s="337" t="s">
        <v>117</v>
      </c>
      <c r="E60" s="337"/>
      <c r="F60" s="337"/>
      <c r="G60" s="337"/>
      <c r="H60" s="337"/>
      <c r="I60" s="337"/>
      <c r="J60" s="337"/>
    </row>
    <row r="61" spans="1:10" s="51" customFormat="1" ht="23.25" customHeight="1">
      <c r="A61" s="30" t="s">
        <v>100</v>
      </c>
      <c r="B61" s="31"/>
      <c r="C61" s="66"/>
      <c r="D61" s="37"/>
      <c r="E61" s="47"/>
      <c r="F61" s="47"/>
      <c r="G61" s="47"/>
      <c r="H61" s="37"/>
      <c r="I61" s="47"/>
      <c r="J61" s="47"/>
    </row>
    <row r="62" spans="1:10" s="51" customFormat="1" ht="23.25" customHeight="1">
      <c r="A62" s="32" t="s">
        <v>92</v>
      </c>
      <c r="B62" s="33"/>
      <c r="C62" s="66"/>
      <c r="D62" s="27"/>
      <c r="E62" s="111"/>
      <c r="F62" s="47"/>
      <c r="G62" s="47"/>
      <c r="H62" s="27"/>
      <c r="I62" s="111"/>
      <c r="J62" s="27"/>
    </row>
    <row r="63" spans="1:10" s="51" customFormat="1" ht="23.25" customHeight="1">
      <c r="A63" s="58" t="s">
        <v>102</v>
      </c>
      <c r="B63" s="34"/>
      <c r="C63" s="66"/>
      <c r="D63" s="63">
        <v>26022</v>
      </c>
      <c r="E63" s="74"/>
      <c r="F63" s="63">
        <v>-17315</v>
      </c>
      <c r="G63" s="73"/>
      <c r="H63" s="73">
        <v>0</v>
      </c>
      <c r="I63" s="74"/>
      <c r="J63" s="73">
        <v>0</v>
      </c>
    </row>
    <row r="64" spans="1:10" s="51" customFormat="1" ht="23.25" customHeight="1">
      <c r="A64" s="58" t="s">
        <v>281</v>
      </c>
      <c r="B64" s="34"/>
      <c r="C64" s="66"/>
      <c r="D64" s="63"/>
      <c r="E64" s="74"/>
      <c r="F64" s="63"/>
      <c r="G64" s="73"/>
      <c r="H64" s="73"/>
      <c r="I64" s="74"/>
      <c r="J64" s="73"/>
    </row>
    <row r="65" spans="1:10" s="51" customFormat="1" ht="23.25" customHeight="1">
      <c r="A65" s="58" t="s">
        <v>203</v>
      </c>
      <c r="B65" s="34"/>
      <c r="C65" s="66"/>
      <c r="D65" s="63">
        <v>373075</v>
      </c>
      <c r="E65" s="74"/>
      <c r="F65" s="63">
        <v>-3251383</v>
      </c>
      <c r="G65" s="73"/>
      <c r="H65" s="73">
        <v>0</v>
      </c>
      <c r="I65" s="74"/>
      <c r="J65" s="73">
        <v>0</v>
      </c>
    </row>
    <row r="66" spans="1:10" s="51" customFormat="1" ht="22">
      <c r="A66" s="46" t="s">
        <v>285</v>
      </c>
      <c r="B66" s="234"/>
      <c r="C66" s="66"/>
      <c r="D66" s="63">
        <v>1810</v>
      </c>
      <c r="E66" s="111"/>
      <c r="F66" s="63">
        <v>32790</v>
      </c>
      <c r="G66" s="73"/>
      <c r="H66" s="73">
        <v>0</v>
      </c>
      <c r="I66" s="63"/>
      <c r="J66" s="73">
        <v>16561</v>
      </c>
    </row>
    <row r="67" spans="1:10" s="51" customFormat="1" ht="22">
      <c r="A67" s="46" t="s">
        <v>282</v>
      </c>
      <c r="B67" s="234"/>
      <c r="C67" s="66"/>
      <c r="D67" s="63"/>
      <c r="E67" s="111"/>
      <c r="F67" s="63"/>
      <c r="G67" s="73"/>
      <c r="H67" s="73"/>
      <c r="I67" s="63"/>
      <c r="J67" s="73"/>
    </row>
    <row r="68" spans="1:10" s="51" customFormat="1" ht="23.25" customHeight="1">
      <c r="A68" s="46" t="s">
        <v>204</v>
      </c>
      <c r="B68" s="234"/>
      <c r="C68" s="66"/>
      <c r="D68" s="63">
        <v>-2776</v>
      </c>
      <c r="E68" s="111"/>
      <c r="F68" s="63">
        <v>30293</v>
      </c>
      <c r="G68" s="73"/>
      <c r="H68" s="73">
        <v>0</v>
      </c>
      <c r="I68" s="63"/>
      <c r="J68" s="73">
        <v>0</v>
      </c>
    </row>
    <row r="69" spans="1:10" s="51" customFormat="1" ht="23.25" customHeight="1">
      <c r="A69" s="58" t="s">
        <v>146</v>
      </c>
      <c r="B69" s="234"/>
      <c r="C69" s="66"/>
      <c r="D69" s="63"/>
      <c r="F69" s="63"/>
      <c r="H69" s="73"/>
      <c r="J69" s="73"/>
    </row>
    <row r="70" spans="1:10" s="51" customFormat="1" ht="23.25" customHeight="1">
      <c r="A70" s="88" t="s">
        <v>145</v>
      </c>
      <c r="B70" s="234"/>
      <c r="C70" s="66"/>
      <c r="D70" s="63">
        <v>-78423</v>
      </c>
      <c r="E70" s="74"/>
      <c r="F70" s="63">
        <v>637660</v>
      </c>
      <c r="G70" s="73"/>
      <c r="H70" s="73">
        <v>0</v>
      </c>
      <c r="I70" s="74"/>
      <c r="J70" s="73">
        <v>-3312</v>
      </c>
    </row>
    <row r="71" spans="1:10" s="51" customFormat="1" ht="23.25" customHeight="1">
      <c r="A71" s="30" t="s">
        <v>93</v>
      </c>
      <c r="B71" s="234"/>
      <c r="C71" s="66"/>
      <c r="D71" s="94">
        <f>SUM(D63:D70)</f>
        <v>319708</v>
      </c>
      <c r="E71" s="74"/>
      <c r="F71" s="94">
        <f>SUM(F63:F70)</f>
        <v>-2567955</v>
      </c>
      <c r="G71" s="73"/>
      <c r="H71" s="94">
        <f>SUM(H63:H70)</f>
        <v>0</v>
      </c>
      <c r="I71" s="74"/>
      <c r="J71" s="94">
        <f>SUM(J63:J70)</f>
        <v>13249</v>
      </c>
    </row>
    <row r="72" spans="1:10" s="16" customFormat="1" ht="23.25" customHeight="1">
      <c r="A72" s="19"/>
      <c r="B72" s="106"/>
      <c r="D72" s="162"/>
      <c r="E72" s="163"/>
      <c r="F72" s="162"/>
      <c r="G72" s="119"/>
      <c r="H72" s="162"/>
      <c r="I72" s="163"/>
      <c r="J72" s="162"/>
    </row>
    <row r="73" spans="1:10" s="16" customFormat="1" ht="23.25" customHeight="1">
      <c r="A73" s="199" t="s">
        <v>163</v>
      </c>
      <c r="B73" s="106"/>
      <c r="D73" s="111"/>
      <c r="E73" s="163"/>
      <c r="F73" s="111"/>
      <c r="G73" s="119"/>
      <c r="H73" s="111"/>
      <c r="I73" s="163"/>
      <c r="J73" s="111"/>
    </row>
    <row r="74" spans="1:10" s="16" customFormat="1" ht="23.25" customHeight="1">
      <c r="A74" s="46" t="s">
        <v>284</v>
      </c>
      <c r="B74" s="106"/>
      <c r="D74" s="111"/>
      <c r="E74" s="163"/>
      <c r="F74" s="111"/>
      <c r="G74" s="119"/>
      <c r="H74" s="111"/>
      <c r="I74" s="163"/>
      <c r="J74" s="111"/>
    </row>
    <row r="75" spans="1:10" s="16" customFormat="1" ht="23" customHeight="1">
      <c r="A75" s="200" t="s">
        <v>189</v>
      </c>
      <c r="B75" s="106"/>
      <c r="D75" s="63">
        <v>747</v>
      </c>
      <c r="E75" s="163"/>
      <c r="F75" s="63">
        <v>4532515</v>
      </c>
      <c r="G75" s="119"/>
      <c r="H75" s="63">
        <v>0</v>
      </c>
      <c r="I75" s="163"/>
      <c r="J75" s="63">
        <v>0</v>
      </c>
    </row>
    <row r="76" spans="1:10" s="16" customFormat="1" ht="23.25" hidden="1" customHeight="1">
      <c r="A76" s="46" t="s">
        <v>244</v>
      </c>
      <c r="B76" s="106"/>
      <c r="D76" s="63"/>
      <c r="E76" s="163"/>
      <c r="F76" s="63">
        <v>0</v>
      </c>
      <c r="G76" s="119"/>
      <c r="H76" s="63">
        <v>0</v>
      </c>
      <c r="I76" s="163"/>
      <c r="J76" s="63">
        <v>0</v>
      </c>
    </row>
    <row r="77" spans="1:10" s="16" customFormat="1" ht="23.25" hidden="1" customHeight="1">
      <c r="A77" s="46" t="s">
        <v>164</v>
      </c>
      <c r="B77" s="106"/>
      <c r="D77" s="63"/>
      <c r="E77" s="163"/>
      <c r="F77" s="63">
        <v>0</v>
      </c>
      <c r="G77" s="119"/>
      <c r="H77" s="63"/>
      <c r="I77" s="163"/>
      <c r="J77" s="63">
        <v>0</v>
      </c>
    </row>
    <row r="78" spans="1:10" s="16" customFormat="1" ht="23.25" customHeight="1">
      <c r="A78" s="46" t="s">
        <v>190</v>
      </c>
      <c r="B78" s="106"/>
      <c r="D78" s="63">
        <v>-150</v>
      </c>
      <c r="E78" s="163"/>
      <c r="F78" s="63">
        <v>-906503</v>
      </c>
      <c r="G78" s="119"/>
      <c r="H78" s="63">
        <v>0</v>
      </c>
      <c r="I78" s="163"/>
      <c r="J78" s="63">
        <v>0</v>
      </c>
    </row>
    <row r="79" spans="1:10" s="16" customFormat="1" ht="23.25" customHeight="1">
      <c r="A79" s="106" t="s">
        <v>165</v>
      </c>
      <c r="B79" s="106"/>
      <c r="D79" s="94">
        <f>SUM(D74:D78)</f>
        <v>597</v>
      </c>
      <c r="E79" s="163"/>
      <c r="F79" s="94">
        <f>SUM(F74:F78)</f>
        <v>3626012</v>
      </c>
      <c r="G79" s="119"/>
      <c r="H79" s="94">
        <f>SUM(H74:H78)</f>
        <v>0</v>
      </c>
      <c r="I79" s="163"/>
      <c r="J79" s="94">
        <f>SUM(J74:J78)</f>
        <v>0</v>
      </c>
    </row>
    <row r="80" spans="1:10" s="16" customFormat="1" ht="23.25" customHeight="1">
      <c r="A80" s="19"/>
      <c r="B80" s="106"/>
      <c r="D80" s="111"/>
      <c r="E80" s="163"/>
      <c r="F80" s="111"/>
      <c r="G80" s="119"/>
      <c r="H80" s="111"/>
      <c r="I80" s="163"/>
      <c r="J80" s="111"/>
    </row>
    <row r="81" spans="1:10" s="51" customFormat="1" ht="23.25" customHeight="1">
      <c r="A81" s="30" t="s">
        <v>152</v>
      </c>
      <c r="B81" s="234"/>
      <c r="C81" s="66"/>
      <c r="D81" s="93">
        <f>SUM(D79,D71)</f>
        <v>320305</v>
      </c>
      <c r="E81" s="111"/>
      <c r="F81" s="93">
        <f>SUM(F79,F71)</f>
        <v>1058057</v>
      </c>
      <c r="G81" s="111"/>
      <c r="H81" s="93">
        <f>SUM(H79,H71)</f>
        <v>0</v>
      </c>
      <c r="I81" s="111"/>
      <c r="J81" s="93">
        <f>SUM(J79,J71)</f>
        <v>13249</v>
      </c>
    </row>
    <row r="82" spans="1:10" s="51" customFormat="1" ht="23.25" customHeight="1" thickBot="1">
      <c r="A82" s="30" t="s">
        <v>155</v>
      </c>
      <c r="B82" s="234"/>
      <c r="C82" s="66"/>
      <c r="D82" s="95">
        <f>SUM(D51,D81)</f>
        <v>365653</v>
      </c>
      <c r="E82" s="111"/>
      <c r="F82" s="95">
        <f>SUM(F51,F81)</f>
        <v>1726097</v>
      </c>
      <c r="G82" s="111"/>
      <c r="H82" s="95">
        <f>H51+H71</f>
        <v>-29581</v>
      </c>
      <c r="I82" s="111"/>
      <c r="J82" s="95">
        <f>J51+J71</f>
        <v>4381</v>
      </c>
    </row>
    <row r="83" spans="1:10" s="51" customFormat="1" ht="23.25" customHeight="1" thickTop="1">
      <c r="A83" s="38"/>
      <c r="B83" s="234"/>
      <c r="C83" s="66"/>
      <c r="D83" s="63"/>
      <c r="E83" s="74"/>
      <c r="F83" s="63"/>
      <c r="G83" s="73"/>
      <c r="H83" s="73"/>
      <c r="I83" s="74"/>
      <c r="J83" s="73"/>
    </row>
    <row r="84" spans="1:10" s="51" customFormat="1" ht="23" customHeight="1">
      <c r="A84" s="44" t="s">
        <v>127</v>
      </c>
      <c r="B84" s="106"/>
      <c r="C84" s="30"/>
      <c r="D84" s="111"/>
      <c r="E84" s="111"/>
      <c r="F84" s="111"/>
      <c r="G84" s="86"/>
      <c r="H84" s="111"/>
      <c r="I84" s="111"/>
      <c r="J84" s="111"/>
    </row>
    <row r="85" spans="1:10" s="51" customFormat="1" ht="23" customHeight="1">
      <c r="A85" s="88" t="s">
        <v>122</v>
      </c>
      <c r="B85" s="106"/>
      <c r="C85" s="30"/>
      <c r="D85" s="90">
        <v>54672</v>
      </c>
      <c r="E85" s="99"/>
      <c r="F85" s="90">
        <v>650675</v>
      </c>
      <c r="G85" s="100"/>
      <c r="H85" s="90">
        <f>H51</f>
        <v>-29581</v>
      </c>
      <c r="I85" s="100"/>
      <c r="J85" s="90">
        <v>-8868</v>
      </c>
    </row>
    <row r="86" spans="1:10" s="51" customFormat="1" ht="23" customHeight="1">
      <c r="A86" s="43" t="s">
        <v>58</v>
      </c>
      <c r="B86" s="106"/>
      <c r="C86" s="30"/>
      <c r="D86" s="90">
        <v>-9324</v>
      </c>
      <c r="E86" s="101"/>
      <c r="F86" s="90">
        <v>17365</v>
      </c>
      <c r="G86" s="100"/>
      <c r="H86" s="90">
        <v>0</v>
      </c>
      <c r="I86" s="100"/>
      <c r="J86" s="90">
        <v>0</v>
      </c>
    </row>
    <row r="87" spans="1:10" s="51" customFormat="1" ht="23" customHeight="1" thickBot="1">
      <c r="A87" s="106" t="s">
        <v>154</v>
      </c>
      <c r="B87" s="106"/>
      <c r="C87" s="30"/>
      <c r="D87" s="41">
        <f>SUM(D85:D86)</f>
        <v>45348</v>
      </c>
      <c r="E87" s="111"/>
      <c r="F87" s="41">
        <f>SUM(F85:F86)</f>
        <v>668040</v>
      </c>
      <c r="G87" s="86"/>
      <c r="H87" s="41">
        <f>SUM(H85:H86)</f>
        <v>-29581</v>
      </c>
      <c r="I87" s="111"/>
      <c r="J87" s="41">
        <f>SUM(J85:J86)</f>
        <v>-8868</v>
      </c>
    </row>
    <row r="88" spans="1:10" s="51" customFormat="1" ht="23" customHeight="1" thickTop="1">
      <c r="A88" s="106"/>
      <c r="B88" s="106"/>
      <c r="C88" s="30"/>
      <c r="D88" s="111"/>
      <c r="E88" s="111"/>
      <c r="F88" s="111"/>
      <c r="G88" s="86"/>
      <c r="H88" s="111"/>
      <c r="I88" s="111"/>
      <c r="J88" s="111"/>
    </row>
    <row r="89" spans="1:10" ht="23.25" customHeight="1">
      <c r="A89" s="42" t="s">
        <v>128</v>
      </c>
      <c r="B89" s="35"/>
      <c r="D89" s="73"/>
      <c r="E89" s="73"/>
      <c r="F89" s="73"/>
      <c r="G89" s="73"/>
      <c r="H89" s="73"/>
      <c r="I89" s="73"/>
      <c r="J89" s="73"/>
    </row>
    <row r="90" spans="1:10" ht="23.25" customHeight="1">
      <c r="A90" s="87" t="s">
        <v>122</v>
      </c>
      <c r="B90" s="35"/>
      <c r="D90" s="73">
        <v>351094</v>
      </c>
      <c r="E90" s="73"/>
      <c r="F90" s="73">
        <v>1703774</v>
      </c>
      <c r="G90" s="73"/>
      <c r="H90" s="73">
        <f>H82</f>
        <v>-29581</v>
      </c>
      <c r="I90" s="73"/>
      <c r="J90" s="73">
        <v>4381</v>
      </c>
    </row>
    <row r="91" spans="1:10" ht="23.25" customHeight="1">
      <c r="A91" s="40" t="s">
        <v>58</v>
      </c>
      <c r="B91" s="35"/>
      <c r="D91" s="73">
        <v>14559</v>
      </c>
      <c r="E91" s="73"/>
      <c r="F91" s="73">
        <v>22323</v>
      </c>
      <c r="G91" s="73"/>
      <c r="H91" s="113">
        <v>0</v>
      </c>
      <c r="I91" s="73"/>
      <c r="J91" s="113">
        <v>0</v>
      </c>
    </row>
    <row r="92" spans="1:10" ht="23.25" customHeight="1" thickBot="1">
      <c r="A92" s="42" t="s">
        <v>155</v>
      </c>
      <c r="B92" s="35"/>
      <c r="D92" s="102">
        <f>SUM(D90:D91)</f>
        <v>365653</v>
      </c>
      <c r="E92" s="74"/>
      <c r="F92" s="102">
        <f>SUM(F90:F91)</f>
        <v>1726097</v>
      </c>
      <c r="G92" s="74"/>
      <c r="H92" s="102">
        <f t="shared" ref="H92" si="0">SUM(H90:H91)</f>
        <v>-29581</v>
      </c>
      <c r="I92" s="74"/>
      <c r="J92" s="102">
        <f t="shared" ref="J92" si="1">SUM(J90:J91)</f>
        <v>4381</v>
      </c>
    </row>
    <row r="93" spans="1:10" ht="23.25" customHeight="1" thickTop="1">
      <c r="A93" s="36"/>
      <c r="B93" s="36"/>
      <c r="C93" s="68"/>
      <c r="D93" s="115"/>
      <c r="E93" s="104"/>
      <c r="F93" s="115"/>
      <c r="G93" s="104"/>
      <c r="H93" s="103"/>
      <c r="I93" s="104"/>
      <c r="J93" s="103"/>
    </row>
    <row r="94" spans="1:10" s="51" customFormat="1" ht="23" customHeight="1" thickBot="1">
      <c r="A94" s="36" t="s">
        <v>156</v>
      </c>
      <c r="B94" s="131"/>
      <c r="C94" s="62"/>
      <c r="D94" s="116">
        <f>+D85/752098</f>
        <v>7.2692654414717228E-2</v>
      </c>
      <c r="E94" s="105"/>
      <c r="F94" s="116">
        <f>+F85/752098</f>
        <v>0.86514656334679785</v>
      </c>
      <c r="G94" s="105"/>
      <c r="H94" s="116">
        <f>H85/752098</f>
        <v>-3.9331310547295696E-2</v>
      </c>
      <c r="I94" s="105"/>
      <c r="J94" s="116">
        <f>J85/752098</f>
        <v>-1.1791016596241446E-2</v>
      </c>
    </row>
    <row r="95" spans="1:10" ht="23.25" customHeight="1" thickTop="1">
      <c r="A95" s="36"/>
      <c r="B95" s="36"/>
      <c r="C95" s="68"/>
      <c r="D95" s="36"/>
      <c r="E95" s="68"/>
      <c r="F95" s="36"/>
      <c r="G95" s="68"/>
      <c r="H95" s="36"/>
      <c r="I95" s="68"/>
      <c r="J95" s="36"/>
    </row>
    <row r="96" spans="1:10" ht="23.25" customHeight="1">
      <c r="A96" s="36"/>
      <c r="B96" s="36"/>
      <c r="C96" s="68"/>
      <c r="D96" s="36"/>
      <c r="E96" s="68"/>
      <c r="F96" s="36"/>
      <c r="G96" s="68"/>
      <c r="H96" s="36"/>
      <c r="I96" s="68"/>
      <c r="J96" s="36"/>
    </row>
    <row r="97" spans="1:10" ht="23.25" customHeight="1">
      <c r="A97" s="36"/>
      <c r="B97" s="36"/>
      <c r="C97" s="68"/>
      <c r="D97" s="36"/>
      <c r="E97" s="68"/>
      <c r="F97" s="36"/>
      <c r="G97" s="68"/>
      <c r="H97" s="36"/>
      <c r="I97" s="68"/>
      <c r="J97" s="36"/>
    </row>
    <row r="102" spans="1:10" ht="23.25" customHeight="1">
      <c r="D102" s="182"/>
    </row>
    <row r="103" spans="1:10" ht="23.25" customHeight="1">
      <c r="D103" s="181"/>
      <c r="F103" s="181"/>
      <c r="H103" s="181"/>
    </row>
    <row r="104" spans="1:10" ht="23.25" customHeight="1">
      <c r="D104" s="181"/>
      <c r="F104" s="181"/>
      <c r="H104" s="181"/>
    </row>
  </sheetData>
  <mergeCells count="16">
    <mergeCell ref="A2:F2"/>
    <mergeCell ref="A54:F54"/>
    <mergeCell ref="H4:J4"/>
    <mergeCell ref="D4:F4"/>
    <mergeCell ref="D56:F56"/>
    <mergeCell ref="D5:F5"/>
    <mergeCell ref="D6:F6"/>
    <mergeCell ref="H5:J5"/>
    <mergeCell ref="H6:J6"/>
    <mergeCell ref="D58:F58"/>
    <mergeCell ref="H58:J58"/>
    <mergeCell ref="H56:J56"/>
    <mergeCell ref="D60:J60"/>
    <mergeCell ref="D8:J8"/>
    <mergeCell ref="D57:F57"/>
    <mergeCell ref="H57:J57"/>
  </mergeCells>
  <phoneticPr fontId="8" type="noConversion"/>
  <pageMargins left="0.8" right="0.8" top="0.48" bottom="0.5" header="0.5" footer="0.5"/>
  <pageSetup paperSize="9" scale="56" firstPageNumber="5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57D73-8971-4079-BC69-FCDEB2F88B0E}">
  <sheetPr>
    <tabColor rgb="FF92D050"/>
  </sheetPr>
  <dimension ref="A1:J104"/>
  <sheetViews>
    <sheetView view="pageBreakPreview" topLeftCell="A88" zoomScale="70" zoomScaleNormal="70" zoomScaleSheetLayoutView="70" workbookViewId="0">
      <selection activeCell="A96" sqref="A96:XFD1048576"/>
    </sheetView>
  </sheetViews>
  <sheetFormatPr defaultColWidth="9.09765625" defaultRowHeight="23.25" customHeight="1"/>
  <cols>
    <col min="1" max="1" width="67.69921875" style="4" customWidth="1"/>
    <col min="2" max="2" width="8.8984375" style="26" customWidth="1"/>
    <col min="3" max="3" width="1.3984375" style="62" customWidth="1"/>
    <col min="4" max="4" width="22.69921875" style="49" customWidth="1"/>
    <col min="5" max="5" width="1.3984375" style="72" customWidth="1"/>
    <col min="6" max="6" width="22.69921875" style="49" customWidth="1"/>
    <col min="7" max="7" width="1.3984375" style="72" customWidth="1"/>
    <col min="8" max="8" width="21.19921875" style="49" customWidth="1"/>
    <col min="9" max="9" width="1.3984375" style="72" customWidth="1"/>
    <col min="10" max="10" width="22.69921875" style="49" customWidth="1"/>
    <col min="11" max="16384" width="9.09765625" style="49"/>
  </cols>
  <sheetData>
    <row r="1" spans="1:10" ht="23.25" customHeight="1">
      <c r="A1" s="15" t="s">
        <v>157</v>
      </c>
      <c r="C1" s="72"/>
    </row>
    <row r="2" spans="1:10" ht="23.25" customHeight="1">
      <c r="A2" s="338" t="s">
        <v>112</v>
      </c>
      <c r="B2" s="338"/>
      <c r="C2" s="338"/>
      <c r="D2" s="338"/>
      <c r="E2" s="338"/>
      <c r="F2" s="338"/>
    </row>
    <row r="3" spans="1:10" ht="23">
      <c r="A3" s="297"/>
      <c r="B3" s="106"/>
      <c r="C3" s="106"/>
      <c r="D3" s="106"/>
      <c r="E3" s="106"/>
      <c r="F3" s="106"/>
      <c r="G3" s="51"/>
      <c r="H3" s="51"/>
      <c r="I3" s="51"/>
      <c r="J3" s="51"/>
    </row>
    <row r="4" spans="1:10" ht="21" customHeight="1">
      <c r="A4" s="106"/>
      <c r="B4" s="296"/>
      <c r="C4" s="51"/>
      <c r="D4" s="336" t="s">
        <v>45</v>
      </c>
      <c r="E4" s="336"/>
      <c r="F4" s="336"/>
      <c r="G4" s="19"/>
      <c r="H4" s="336" t="s">
        <v>46</v>
      </c>
      <c r="I4" s="336"/>
      <c r="J4" s="336"/>
    </row>
    <row r="5" spans="1:10" ht="18.75" customHeight="1">
      <c r="A5" s="132"/>
      <c r="B5" s="296"/>
      <c r="C5" s="51"/>
      <c r="D5" s="335" t="s">
        <v>275</v>
      </c>
      <c r="E5" s="335"/>
      <c r="F5" s="335"/>
      <c r="G5" s="51"/>
      <c r="H5" s="335" t="s">
        <v>275</v>
      </c>
      <c r="I5" s="335"/>
      <c r="J5" s="335"/>
    </row>
    <row r="6" spans="1:10" ht="21.75" customHeight="1">
      <c r="A6" s="132"/>
      <c r="B6" s="296"/>
      <c r="C6" s="51"/>
      <c r="D6" s="335" t="s">
        <v>254</v>
      </c>
      <c r="E6" s="335"/>
      <c r="F6" s="335"/>
      <c r="G6" s="51"/>
      <c r="H6" s="335" t="s">
        <v>254</v>
      </c>
      <c r="I6" s="335"/>
      <c r="J6" s="335"/>
    </row>
    <row r="7" spans="1:10" ht="21.75" customHeight="1">
      <c r="A7" s="132"/>
      <c r="B7" s="296" t="s">
        <v>0</v>
      </c>
      <c r="C7" s="51"/>
      <c r="D7" s="132">
        <v>2564</v>
      </c>
      <c r="E7" s="51"/>
      <c r="F7" s="132">
        <v>2563</v>
      </c>
      <c r="G7" s="132"/>
      <c r="H7" s="132">
        <v>2564</v>
      </c>
      <c r="I7" s="51"/>
      <c r="J7" s="132">
        <v>2563</v>
      </c>
    </row>
    <row r="8" spans="1:10" ht="21.75" customHeight="1">
      <c r="A8" s="132"/>
      <c r="B8" s="296"/>
      <c r="C8" s="51"/>
      <c r="D8" s="337" t="s">
        <v>117</v>
      </c>
      <c r="E8" s="337"/>
      <c r="F8" s="337"/>
      <c r="G8" s="337"/>
      <c r="H8" s="337"/>
      <c r="I8" s="337"/>
      <c r="J8" s="337"/>
    </row>
    <row r="9" spans="1:10" ht="21.75" customHeight="1">
      <c r="A9" s="2" t="s">
        <v>18</v>
      </c>
      <c r="B9" s="298"/>
      <c r="C9" s="84"/>
      <c r="D9" s="84"/>
      <c r="E9" s="84"/>
      <c r="F9" s="84"/>
      <c r="G9" s="84"/>
      <c r="H9" s="84"/>
      <c r="I9" s="84"/>
      <c r="J9" s="84"/>
    </row>
    <row r="10" spans="1:10" s="51" customFormat="1" ht="23.25" customHeight="1">
      <c r="A10" s="17" t="s">
        <v>41</v>
      </c>
      <c r="B10" s="296">
        <v>2</v>
      </c>
      <c r="C10" s="30"/>
      <c r="D10" s="75">
        <v>12543236</v>
      </c>
      <c r="E10" s="73"/>
      <c r="F10" s="75">
        <v>9554474</v>
      </c>
      <c r="G10" s="86"/>
      <c r="H10" s="113">
        <v>0</v>
      </c>
      <c r="I10" s="73"/>
      <c r="J10" s="113">
        <v>0</v>
      </c>
    </row>
    <row r="11" spans="1:10" s="51" customFormat="1" ht="23.25" customHeight="1">
      <c r="A11" s="20" t="s">
        <v>42</v>
      </c>
      <c r="B11" s="296"/>
      <c r="C11" s="30"/>
      <c r="D11" s="108">
        <v>-2567660</v>
      </c>
      <c r="E11" s="97"/>
      <c r="F11" s="108">
        <v>-2671671</v>
      </c>
      <c r="G11" s="86"/>
      <c r="H11" s="24">
        <v>0</v>
      </c>
      <c r="I11" s="97"/>
      <c r="J11" s="24">
        <v>0</v>
      </c>
    </row>
    <row r="12" spans="1:10" s="51" customFormat="1" ht="23.25" customHeight="1">
      <c r="A12" s="17" t="s">
        <v>43</v>
      </c>
      <c r="B12" s="18"/>
      <c r="C12" s="30"/>
      <c r="D12" s="75">
        <f>SUM(D10:D11)</f>
        <v>9975576</v>
      </c>
      <c r="E12" s="73"/>
      <c r="F12" s="75">
        <f>SUM(F10:F11)</f>
        <v>6882803</v>
      </c>
      <c r="G12" s="86"/>
      <c r="H12" s="75">
        <f>SUM(H10:H11)</f>
        <v>0</v>
      </c>
      <c r="I12" s="73"/>
      <c r="J12" s="75">
        <f>SUM(J10:J11)</f>
        <v>0</v>
      </c>
    </row>
    <row r="13" spans="1:10" s="51" customFormat="1" ht="23.25" customHeight="1">
      <c r="A13" s="46" t="s">
        <v>211</v>
      </c>
      <c r="B13" s="46"/>
      <c r="C13" s="76"/>
      <c r="D13" s="108">
        <v>-869802</v>
      </c>
      <c r="E13" s="98"/>
      <c r="F13" s="108">
        <v>297497</v>
      </c>
      <c r="G13" s="76"/>
      <c r="H13" s="73">
        <v>0</v>
      </c>
      <c r="I13" s="98"/>
      <c r="J13" s="73">
        <v>0</v>
      </c>
    </row>
    <row r="14" spans="1:10" s="51" customFormat="1" ht="23.25" customHeight="1">
      <c r="A14" s="46" t="s">
        <v>30</v>
      </c>
      <c r="B14" s="46"/>
      <c r="C14" s="76"/>
      <c r="D14" s="109">
        <f>SUM(D12:D13)</f>
        <v>9105774</v>
      </c>
      <c r="E14" s="63"/>
      <c r="F14" s="109">
        <f>SUM(F12:F13)</f>
        <v>7180300</v>
      </c>
      <c r="G14" s="76"/>
      <c r="H14" s="109">
        <f>SUM(H12:H13)</f>
        <v>0</v>
      </c>
      <c r="I14" s="63"/>
      <c r="J14" s="109">
        <f>SUM(J12:J13)</f>
        <v>0</v>
      </c>
    </row>
    <row r="15" spans="1:10" s="51" customFormat="1" ht="23.25" customHeight="1">
      <c r="A15" s="46" t="s">
        <v>23</v>
      </c>
      <c r="B15" s="296"/>
      <c r="C15" s="76"/>
      <c r="D15" s="75">
        <v>906605</v>
      </c>
      <c r="E15" s="63"/>
      <c r="F15" s="75">
        <v>926178</v>
      </c>
      <c r="G15" s="76"/>
      <c r="H15" s="113">
        <v>0</v>
      </c>
      <c r="I15" s="63"/>
      <c r="J15" s="113">
        <v>0</v>
      </c>
    </row>
    <row r="16" spans="1:10" s="51" customFormat="1" ht="23.25" customHeight="1">
      <c r="A16" s="46" t="s">
        <v>66</v>
      </c>
      <c r="B16" s="296">
        <v>2</v>
      </c>
      <c r="C16" s="76"/>
      <c r="D16" s="75">
        <v>1543504</v>
      </c>
      <c r="E16" s="63"/>
      <c r="F16" s="75">
        <v>1611683</v>
      </c>
      <c r="G16" s="76"/>
      <c r="H16" s="77">
        <v>0</v>
      </c>
      <c r="I16" s="63"/>
      <c r="J16" s="77">
        <v>0</v>
      </c>
    </row>
    <row r="17" spans="1:10" s="51" customFormat="1" ht="23.25" customHeight="1">
      <c r="A17" s="46" t="s">
        <v>67</v>
      </c>
      <c r="B17" s="296">
        <v>2</v>
      </c>
      <c r="C17" s="76"/>
      <c r="D17" s="75">
        <v>87349</v>
      </c>
      <c r="E17" s="63"/>
      <c r="F17" s="75">
        <v>9488</v>
      </c>
      <c r="G17" s="76"/>
      <c r="H17" s="77">
        <v>0</v>
      </c>
      <c r="I17" s="63"/>
      <c r="J17" s="77">
        <v>0</v>
      </c>
    </row>
    <row r="18" spans="1:10" s="51" customFormat="1" ht="23.25" customHeight="1">
      <c r="A18" s="54" t="s">
        <v>88</v>
      </c>
      <c r="B18" s="296"/>
      <c r="C18" s="34"/>
      <c r="D18" s="75">
        <v>600130</v>
      </c>
      <c r="E18" s="63"/>
      <c r="F18" s="75">
        <v>331040</v>
      </c>
      <c r="G18" s="76"/>
      <c r="H18" s="77">
        <v>0</v>
      </c>
      <c r="I18" s="63"/>
      <c r="J18" s="77">
        <v>0</v>
      </c>
    </row>
    <row r="19" spans="1:10" s="51" customFormat="1" ht="23.25" customHeight="1">
      <c r="A19" s="50" t="s">
        <v>68</v>
      </c>
      <c r="B19" s="296" t="s">
        <v>272</v>
      </c>
      <c r="C19" s="34"/>
      <c r="D19" s="75">
        <v>851407</v>
      </c>
      <c r="E19" s="63"/>
      <c r="F19" s="75">
        <v>960633</v>
      </c>
      <c r="G19" s="76"/>
      <c r="H19" s="77">
        <v>100905</v>
      </c>
      <c r="I19" s="63"/>
      <c r="J19" s="77">
        <v>252899</v>
      </c>
    </row>
    <row r="20" spans="1:10" s="51" customFormat="1" ht="23.25" customHeight="1">
      <c r="A20" s="50" t="s">
        <v>213</v>
      </c>
      <c r="B20" s="296">
        <v>14</v>
      </c>
      <c r="C20" s="34"/>
      <c r="D20" s="75">
        <v>122955</v>
      </c>
      <c r="E20" s="63"/>
      <c r="F20" s="75">
        <v>149004</v>
      </c>
      <c r="G20" s="76"/>
      <c r="H20" s="77">
        <v>0</v>
      </c>
      <c r="I20" s="63"/>
      <c r="J20" s="77">
        <v>0</v>
      </c>
    </row>
    <row r="21" spans="1:10" s="51" customFormat="1" ht="23.25" customHeight="1">
      <c r="A21" s="50" t="s">
        <v>231</v>
      </c>
      <c r="B21" s="296">
        <v>15</v>
      </c>
      <c r="C21" s="34"/>
      <c r="D21" s="75">
        <v>149903</v>
      </c>
      <c r="E21" s="63"/>
      <c r="F21" s="75">
        <v>184953</v>
      </c>
      <c r="G21" s="76"/>
      <c r="H21" s="77">
        <v>0</v>
      </c>
      <c r="I21" s="63"/>
      <c r="J21" s="77">
        <v>0</v>
      </c>
    </row>
    <row r="22" spans="1:10" s="51" customFormat="1" ht="23.25" customHeight="1">
      <c r="A22" s="50" t="s">
        <v>232</v>
      </c>
      <c r="B22" s="296"/>
      <c r="C22" s="34"/>
      <c r="D22" s="75"/>
      <c r="E22" s="63"/>
      <c r="F22" s="75"/>
      <c r="G22" s="76"/>
      <c r="H22" s="77"/>
      <c r="I22" s="63"/>
      <c r="J22" s="77"/>
    </row>
    <row r="23" spans="1:10" s="51" customFormat="1" ht="23.25" customHeight="1">
      <c r="A23" s="50" t="s">
        <v>233</v>
      </c>
      <c r="B23" s="296"/>
      <c r="C23" s="34"/>
      <c r="D23" s="75">
        <v>3812</v>
      </c>
      <c r="E23" s="63"/>
      <c r="F23" s="75">
        <v>0</v>
      </c>
      <c r="G23" s="76"/>
      <c r="H23" s="77">
        <v>0</v>
      </c>
      <c r="I23" s="63"/>
      <c r="J23" s="77">
        <v>0</v>
      </c>
    </row>
    <row r="24" spans="1:10" s="51" customFormat="1" ht="23.25" customHeight="1">
      <c r="A24" s="46" t="s">
        <v>205</v>
      </c>
      <c r="B24" s="296"/>
      <c r="C24" s="34"/>
      <c r="D24" s="75">
        <v>65573</v>
      </c>
      <c r="E24" s="63"/>
      <c r="F24" s="75">
        <v>0</v>
      </c>
      <c r="G24" s="76"/>
      <c r="H24" s="77">
        <v>1652</v>
      </c>
      <c r="I24" s="63"/>
      <c r="J24" s="77">
        <v>0</v>
      </c>
    </row>
    <row r="25" spans="1:10" s="51" customFormat="1" ht="21.5">
      <c r="A25" s="46" t="s">
        <v>148</v>
      </c>
      <c r="B25" s="296"/>
      <c r="C25" s="34"/>
      <c r="D25" s="75">
        <v>0</v>
      </c>
      <c r="E25" s="63"/>
      <c r="F25" s="75">
        <v>0</v>
      </c>
      <c r="G25" s="76"/>
      <c r="H25" s="77">
        <v>0</v>
      </c>
      <c r="I25" s="63"/>
      <c r="J25" s="77">
        <v>2400</v>
      </c>
    </row>
    <row r="26" spans="1:10" s="51" customFormat="1" ht="21.5" hidden="1">
      <c r="A26" s="46" t="s">
        <v>222</v>
      </c>
      <c r="B26" s="296"/>
      <c r="C26" s="34"/>
      <c r="D26" s="75">
        <v>0</v>
      </c>
      <c r="E26" s="63"/>
      <c r="F26" s="75">
        <v>0</v>
      </c>
      <c r="G26" s="76"/>
      <c r="H26" s="77">
        <v>0</v>
      </c>
      <c r="I26" s="63"/>
      <c r="J26" s="77">
        <v>0</v>
      </c>
    </row>
    <row r="27" spans="1:10" s="51" customFormat="1" ht="23.25" customHeight="1">
      <c r="A27" s="50" t="s">
        <v>5</v>
      </c>
      <c r="B27" s="296">
        <v>2</v>
      </c>
      <c r="C27" s="34"/>
      <c r="D27" s="75">
        <v>41099</v>
      </c>
      <c r="E27" s="63"/>
      <c r="F27" s="75">
        <v>41060</v>
      </c>
      <c r="G27" s="76"/>
      <c r="H27" s="77">
        <v>3854</v>
      </c>
      <c r="I27" s="63"/>
      <c r="J27" s="77">
        <v>25</v>
      </c>
    </row>
    <row r="28" spans="1:10" s="51" customFormat="1" ht="23.25" customHeight="1">
      <c r="A28" s="19" t="s">
        <v>19</v>
      </c>
      <c r="B28" s="12"/>
      <c r="C28" s="30"/>
      <c r="D28" s="110">
        <f>SUM(D14:D27)</f>
        <v>13478111</v>
      </c>
      <c r="E28" s="111"/>
      <c r="F28" s="110">
        <f>SUM(F14:F27)</f>
        <v>11394339</v>
      </c>
      <c r="G28" s="27"/>
      <c r="H28" s="110">
        <f>SUM(H14:H27)</f>
        <v>106411</v>
      </c>
      <c r="I28" s="27"/>
      <c r="J28" s="110">
        <f>SUM(J14:J27)</f>
        <v>255324</v>
      </c>
    </row>
    <row r="29" spans="1:10" s="51" customFormat="1" ht="12.75" customHeight="1">
      <c r="A29" s="19"/>
      <c r="B29" s="19"/>
      <c r="C29" s="30"/>
      <c r="D29" s="77"/>
      <c r="E29" s="63"/>
      <c r="F29" s="77"/>
      <c r="G29" s="86"/>
      <c r="H29" s="77"/>
      <c r="I29" s="63"/>
      <c r="J29" s="77"/>
    </row>
    <row r="30" spans="1:10" s="51" customFormat="1" ht="23.25" customHeight="1">
      <c r="A30" s="18" t="s">
        <v>20</v>
      </c>
      <c r="B30" s="18"/>
      <c r="C30" s="30"/>
      <c r="D30" s="196"/>
      <c r="E30" s="63"/>
      <c r="F30" s="196"/>
      <c r="G30" s="86"/>
      <c r="H30" s="77"/>
      <c r="I30" s="63"/>
      <c r="J30" s="77"/>
    </row>
    <row r="31" spans="1:10" s="51" customFormat="1" ht="23.25" customHeight="1">
      <c r="A31" s="51" t="s">
        <v>252</v>
      </c>
      <c r="B31" s="18"/>
      <c r="C31" s="30"/>
      <c r="D31" s="77">
        <v>-342165</v>
      </c>
      <c r="E31" s="63"/>
      <c r="F31" s="77">
        <v>887063</v>
      </c>
      <c r="G31" s="86"/>
      <c r="H31" s="77">
        <v>0</v>
      </c>
      <c r="I31" s="63"/>
      <c r="J31" s="77">
        <v>0</v>
      </c>
    </row>
    <row r="32" spans="1:10" s="51" customFormat="1" ht="23.25" customHeight="1">
      <c r="A32" s="28" t="s">
        <v>69</v>
      </c>
      <c r="B32" s="296">
        <v>2</v>
      </c>
      <c r="C32" s="30"/>
      <c r="D32" s="77">
        <v>9348722</v>
      </c>
      <c r="E32" s="63"/>
      <c r="F32" s="77">
        <v>5775496</v>
      </c>
      <c r="G32" s="86"/>
      <c r="H32" s="77">
        <v>0</v>
      </c>
      <c r="I32" s="63"/>
      <c r="J32" s="77">
        <v>0</v>
      </c>
    </row>
    <row r="33" spans="1:10" s="51" customFormat="1" ht="23.25" customHeight="1">
      <c r="A33" s="51" t="s">
        <v>98</v>
      </c>
      <c r="B33" s="18"/>
      <c r="C33" s="30"/>
      <c r="D33" s="77"/>
      <c r="E33" s="63"/>
      <c r="F33" s="77"/>
      <c r="G33" s="86"/>
      <c r="H33" s="77"/>
      <c r="I33" s="63"/>
      <c r="J33" s="77"/>
    </row>
    <row r="34" spans="1:10" s="51" customFormat="1" ht="23.25" customHeight="1">
      <c r="A34" s="51" t="s">
        <v>119</v>
      </c>
      <c r="B34" s="18"/>
      <c r="C34" s="30"/>
      <c r="D34" s="91">
        <v>-1514319</v>
      </c>
      <c r="E34" s="63"/>
      <c r="F34" s="91">
        <v>-1324104</v>
      </c>
      <c r="G34" s="86"/>
      <c r="H34" s="91">
        <v>0</v>
      </c>
      <c r="I34" s="63"/>
      <c r="J34" s="91">
        <v>0</v>
      </c>
    </row>
    <row r="35" spans="1:10" s="51" customFormat="1" ht="23.25" customHeight="1">
      <c r="A35" s="28" t="s">
        <v>70</v>
      </c>
      <c r="B35" s="18"/>
      <c r="C35" s="30"/>
      <c r="D35" s="89">
        <f>SUM(D32:D34)</f>
        <v>7834403</v>
      </c>
      <c r="E35" s="63"/>
      <c r="F35" s="89">
        <f>SUM(F32:F34)</f>
        <v>4451392</v>
      </c>
      <c r="G35" s="86"/>
      <c r="H35" s="89">
        <f>SUM(H32:H34)</f>
        <v>0</v>
      </c>
      <c r="I35" s="63"/>
      <c r="J35" s="89">
        <f>SUM(J32:J34)</f>
        <v>0</v>
      </c>
    </row>
    <row r="36" spans="1:10" s="51" customFormat="1" ht="23.25" customHeight="1">
      <c r="A36" s="21" t="s">
        <v>44</v>
      </c>
      <c r="B36" s="296">
        <v>2</v>
      </c>
      <c r="C36" s="66"/>
      <c r="D36" s="63">
        <v>1623625</v>
      </c>
      <c r="E36" s="63"/>
      <c r="F36" s="63">
        <v>1416634</v>
      </c>
      <c r="G36" s="72"/>
      <c r="H36" s="77">
        <v>0</v>
      </c>
      <c r="I36" s="63"/>
      <c r="J36" s="77">
        <v>0</v>
      </c>
    </row>
    <row r="37" spans="1:10" s="51" customFormat="1" ht="23.25" customHeight="1">
      <c r="A37" s="21" t="s">
        <v>34</v>
      </c>
      <c r="B37" s="296"/>
      <c r="C37" s="66"/>
      <c r="D37" s="63">
        <v>1004746</v>
      </c>
      <c r="E37" s="63"/>
      <c r="F37" s="63">
        <v>940144</v>
      </c>
      <c r="G37" s="72"/>
      <c r="H37" s="77">
        <v>0</v>
      </c>
      <c r="I37" s="63"/>
      <c r="J37" s="77">
        <v>0</v>
      </c>
    </row>
    <row r="38" spans="1:10" s="51" customFormat="1" ht="23.25" customHeight="1">
      <c r="A38" s="21" t="s">
        <v>71</v>
      </c>
      <c r="B38" s="296"/>
      <c r="C38" s="66"/>
      <c r="D38" s="63">
        <v>1033393</v>
      </c>
      <c r="E38" s="63"/>
      <c r="F38" s="63">
        <v>1189086</v>
      </c>
      <c r="G38" s="72"/>
      <c r="H38" s="77">
        <v>0</v>
      </c>
      <c r="I38" s="63"/>
      <c r="J38" s="77">
        <v>0</v>
      </c>
    </row>
    <row r="39" spans="1:10" s="51" customFormat="1" ht="23.25" customHeight="1">
      <c r="A39" s="46" t="s">
        <v>95</v>
      </c>
      <c r="B39" s="296"/>
      <c r="C39" s="66"/>
      <c r="D39" s="63">
        <v>587077</v>
      </c>
      <c r="E39" s="63"/>
      <c r="F39" s="63">
        <v>437803</v>
      </c>
      <c r="G39" s="72"/>
      <c r="H39" s="77">
        <v>0</v>
      </c>
      <c r="I39" s="63"/>
      <c r="J39" s="77">
        <v>0</v>
      </c>
    </row>
    <row r="40" spans="1:10" s="51" customFormat="1" ht="23.25" customHeight="1">
      <c r="A40" s="21" t="s">
        <v>25</v>
      </c>
      <c r="B40" s="296">
        <v>2</v>
      </c>
      <c r="C40" s="66"/>
      <c r="D40" s="63">
        <v>1099296</v>
      </c>
      <c r="E40" s="63"/>
      <c r="F40" s="63">
        <v>1108052</v>
      </c>
      <c r="G40" s="72"/>
      <c r="H40" s="77">
        <v>73033</v>
      </c>
      <c r="I40" s="63"/>
      <c r="J40" s="77">
        <v>64014</v>
      </c>
    </row>
    <row r="41" spans="1:10" s="51" customFormat="1" ht="23.25" hidden="1" customHeight="1">
      <c r="A41" s="21" t="s">
        <v>214</v>
      </c>
      <c r="B41" s="296">
        <v>14</v>
      </c>
      <c r="C41" s="66"/>
      <c r="D41" s="63">
        <v>0</v>
      </c>
      <c r="E41" s="63"/>
      <c r="F41" s="77">
        <v>0</v>
      </c>
      <c r="G41" s="72"/>
      <c r="H41" s="77">
        <v>0</v>
      </c>
      <c r="I41" s="63"/>
      <c r="J41" s="77">
        <v>0</v>
      </c>
    </row>
    <row r="42" spans="1:10" s="51" customFormat="1" ht="23.25" customHeight="1">
      <c r="A42" s="21" t="s">
        <v>206</v>
      </c>
      <c r="B42" s="296"/>
      <c r="C42" s="66"/>
      <c r="D42" s="63">
        <v>0</v>
      </c>
      <c r="E42" s="63"/>
      <c r="F42" s="63">
        <v>58803</v>
      </c>
      <c r="G42" s="72"/>
      <c r="H42" s="77">
        <v>0</v>
      </c>
      <c r="I42" s="63"/>
      <c r="J42" s="77">
        <v>44642</v>
      </c>
    </row>
    <row r="43" spans="1:10" s="51" customFormat="1" ht="23.25" hidden="1" customHeight="1">
      <c r="A43" s="46" t="s">
        <v>202</v>
      </c>
      <c r="B43" s="296">
        <v>15</v>
      </c>
      <c r="C43" s="34"/>
      <c r="D43" s="63">
        <v>0</v>
      </c>
      <c r="E43" s="63"/>
      <c r="F43" s="63">
        <v>0</v>
      </c>
      <c r="G43" s="76"/>
      <c r="H43" s="77">
        <v>0</v>
      </c>
      <c r="I43" s="63"/>
      <c r="J43" s="77">
        <v>0</v>
      </c>
    </row>
    <row r="44" spans="1:10" s="51" customFormat="1" ht="23.25" customHeight="1">
      <c r="A44" s="21" t="s">
        <v>72</v>
      </c>
      <c r="B44" s="296">
        <v>2</v>
      </c>
      <c r="C44" s="34"/>
      <c r="D44" s="63">
        <v>217048</v>
      </c>
      <c r="E44" s="63"/>
      <c r="F44" s="63">
        <v>234364</v>
      </c>
      <c r="G44" s="76"/>
      <c r="H44" s="77">
        <v>83755</v>
      </c>
      <c r="I44" s="63"/>
      <c r="J44" s="77">
        <v>41333</v>
      </c>
    </row>
    <row r="45" spans="1:10" s="51" customFormat="1" ht="23.25" customHeight="1">
      <c r="A45" s="46" t="s">
        <v>279</v>
      </c>
      <c r="B45" s="330"/>
      <c r="C45" s="34"/>
      <c r="D45" s="75">
        <v>2587</v>
      </c>
      <c r="E45" s="63"/>
      <c r="F45" s="63">
        <v>28316</v>
      </c>
      <c r="G45" s="76"/>
      <c r="H45" s="77">
        <v>0</v>
      </c>
      <c r="I45" s="63"/>
      <c r="J45" s="77">
        <v>0</v>
      </c>
    </row>
    <row r="46" spans="1:10" s="51" customFormat="1" ht="23.25" customHeight="1">
      <c r="A46" s="21" t="s">
        <v>194</v>
      </c>
      <c r="B46" s="296">
        <v>16</v>
      </c>
      <c r="C46" s="66"/>
      <c r="D46" s="77">
        <v>11797</v>
      </c>
      <c r="E46" s="63"/>
      <c r="F46" s="77">
        <v>4162</v>
      </c>
      <c r="G46" s="72"/>
      <c r="H46" s="77">
        <v>0</v>
      </c>
      <c r="I46" s="63"/>
      <c r="J46" s="77">
        <v>0</v>
      </c>
    </row>
    <row r="47" spans="1:10" s="51" customFormat="1" ht="23.25" customHeight="1">
      <c r="A47" s="19" t="s">
        <v>26</v>
      </c>
      <c r="B47" s="12"/>
      <c r="C47" s="66"/>
      <c r="D47" s="25">
        <f>SUM(D31,D35,D36:D46)</f>
        <v>13071807</v>
      </c>
      <c r="E47" s="111"/>
      <c r="F47" s="25">
        <f>SUM(F31,F35,F36:F46)</f>
        <v>10755819</v>
      </c>
      <c r="G47" s="111"/>
      <c r="H47" s="25">
        <f>SUM(H31,H35,H36:H46)</f>
        <v>156788</v>
      </c>
      <c r="I47" s="111"/>
      <c r="J47" s="25">
        <f>SUM(J31,J35,J36:J46)</f>
        <v>149989</v>
      </c>
    </row>
    <row r="48" spans="1:10" s="51" customFormat="1" ht="22">
      <c r="A48" s="39"/>
      <c r="B48" s="106"/>
      <c r="C48" s="33"/>
      <c r="D48" s="112"/>
      <c r="E48" s="111"/>
      <c r="F48" s="112"/>
      <c r="G48" s="33"/>
      <c r="H48" s="112"/>
      <c r="I48" s="111"/>
      <c r="J48" s="112"/>
    </row>
    <row r="49" spans="1:10" s="51" customFormat="1" ht="23.25" customHeight="1">
      <c r="A49" s="19" t="s">
        <v>153</v>
      </c>
      <c r="B49" s="64"/>
      <c r="C49" s="30"/>
      <c r="D49" s="111">
        <f>D28-D47</f>
        <v>406304</v>
      </c>
      <c r="E49" s="111"/>
      <c r="F49" s="111">
        <f>F28-F47</f>
        <v>638520</v>
      </c>
      <c r="G49" s="111"/>
      <c r="H49" s="111">
        <f>H28-H47</f>
        <v>-50377</v>
      </c>
      <c r="I49" s="111"/>
      <c r="J49" s="111">
        <f>J28-J47</f>
        <v>105335</v>
      </c>
    </row>
    <row r="50" spans="1:10" s="51" customFormat="1" ht="23.25" customHeight="1">
      <c r="A50" s="51" t="s">
        <v>253</v>
      </c>
      <c r="B50" s="296">
        <v>17</v>
      </c>
      <c r="C50" s="30"/>
      <c r="D50" s="77">
        <v>69812</v>
      </c>
      <c r="E50" s="63"/>
      <c r="F50" s="77">
        <v>132826</v>
      </c>
      <c r="G50" s="86"/>
      <c r="H50" s="77">
        <v>735</v>
      </c>
      <c r="I50" s="63"/>
      <c r="J50" s="77">
        <v>-7112</v>
      </c>
    </row>
    <row r="51" spans="1:10" s="51" customFormat="1" ht="23.25" customHeight="1" thickBot="1">
      <c r="A51" s="19" t="s">
        <v>154</v>
      </c>
      <c r="B51" s="64"/>
      <c r="C51" s="30"/>
      <c r="D51" s="41">
        <f>D49-D50</f>
        <v>336492</v>
      </c>
      <c r="E51" s="111"/>
      <c r="F51" s="41">
        <f>F49-F50</f>
        <v>505694</v>
      </c>
      <c r="G51" s="86"/>
      <c r="H51" s="41">
        <f>H49+H50</f>
        <v>-49642</v>
      </c>
      <c r="I51" s="111"/>
      <c r="J51" s="41">
        <f>J49-J50</f>
        <v>112447</v>
      </c>
    </row>
    <row r="52" spans="1:10" s="51" customFormat="1" ht="12.75" customHeight="1" thickTop="1">
      <c r="A52" s="106"/>
      <c r="B52" s="106"/>
      <c r="C52" s="30"/>
      <c r="D52" s="111"/>
      <c r="E52" s="111"/>
      <c r="F52" s="111"/>
      <c r="G52" s="30"/>
      <c r="H52" s="111"/>
      <c r="I52" s="111"/>
      <c r="J52" s="111"/>
    </row>
    <row r="53" spans="1:10" s="51" customFormat="1" ht="23.25" customHeight="1">
      <c r="A53" s="15" t="s">
        <v>157</v>
      </c>
      <c r="B53" s="26"/>
      <c r="C53" s="62"/>
      <c r="D53" s="196"/>
      <c r="E53" s="72"/>
      <c r="F53" s="49"/>
      <c r="G53" s="72"/>
      <c r="H53" s="49"/>
      <c r="I53" s="72"/>
      <c r="J53" s="49"/>
    </row>
    <row r="54" spans="1:10" s="51" customFormat="1" ht="23.25" customHeight="1">
      <c r="A54" s="338" t="s">
        <v>112</v>
      </c>
      <c r="B54" s="338"/>
      <c r="C54" s="338"/>
      <c r="D54" s="338"/>
      <c r="E54" s="338"/>
      <c r="F54" s="338"/>
      <c r="G54" s="58"/>
      <c r="I54" s="58"/>
    </row>
    <row r="55" spans="1:10" s="51" customFormat="1" ht="23.25" customHeight="1">
      <c r="A55" s="297"/>
      <c r="B55" s="297"/>
      <c r="C55" s="297"/>
      <c r="D55" s="297"/>
      <c r="E55" s="297"/>
      <c r="F55" s="297"/>
      <c r="G55" s="58"/>
      <c r="I55" s="58"/>
    </row>
    <row r="56" spans="1:10" s="51" customFormat="1" ht="23.25" customHeight="1">
      <c r="A56" s="297"/>
      <c r="B56" s="297"/>
      <c r="C56" s="297"/>
      <c r="D56" s="336" t="s">
        <v>45</v>
      </c>
      <c r="E56" s="336"/>
      <c r="F56" s="336"/>
      <c r="G56" s="19"/>
      <c r="H56" s="336" t="s">
        <v>46</v>
      </c>
      <c r="I56" s="336"/>
      <c r="J56" s="336"/>
    </row>
    <row r="57" spans="1:10" s="51" customFormat="1" ht="20.25" customHeight="1">
      <c r="A57" s="22"/>
      <c r="B57" s="164"/>
      <c r="C57" s="164"/>
      <c r="D57" s="335" t="s">
        <v>275</v>
      </c>
      <c r="E57" s="335"/>
      <c r="F57" s="335"/>
      <c r="H57" s="335" t="s">
        <v>275</v>
      </c>
      <c r="I57" s="335"/>
      <c r="J57" s="335"/>
    </row>
    <row r="58" spans="1:10" s="51" customFormat="1" ht="23.25" customHeight="1">
      <c r="A58" s="23"/>
      <c r="B58" s="23"/>
      <c r="C58" s="23"/>
      <c r="D58" s="335" t="s">
        <v>254</v>
      </c>
      <c r="E58" s="335"/>
      <c r="F58" s="335"/>
      <c r="H58" s="335" t="s">
        <v>254</v>
      </c>
      <c r="I58" s="335"/>
      <c r="J58" s="335"/>
    </row>
    <row r="59" spans="1:10" s="51" customFormat="1" ht="23.25" customHeight="1">
      <c r="A59" s="12"/>
      <c r="B59" s="296"/>
      <c r="C59" s="16"/>
      <c r="D59" s="132">
        <v>2564</v>
      </c>
      <c r="F59" s="132">
        <v>2563</v>
      </c>
      <c r="G59" s="132"/>
      <c r="H59" s="132">
        <v>2564</v>
      </c>
      <c r="J59" s="132">
        <v>2563</v>
      </c>
    </row>
    <row r="60" spans="1:10" s="51" customFormat="1" ht="23.25" customHeight="1">
      <c r="A60" s="12"/>
      <c r="B60" s="16"/>
      <c r="C60" s="16"/>
      <c r="D60" s="337" t="s">
        <v>117</v>
      </c>
      <c r="E60" s="337"/>
      <c r="F60" s="337"/>
      <c r="G60" s="337"/>
      <c r="H60" s="337"/>
      <c r="I60" s="337"/>
      <c r="J60" s="337"/>
    </row>
    <row r="61" spans="1:10" s="51" customFormat="1" ht="23.25" customHeight="1">
      <c r="A61" s="30" t="s">
        <v>100</v>
      </c>
      <c r="B61" s="31"/>
      <c r="C61" s="66"/>
      <c r="D61" s="37"/>
      <c r="E61" s="47"/>
      <c r="F61" s="47"/>
      <c r="G61" s="47"/>
      <c r="H61" s="37"/>
      <c r="I61" s="47"/>
      <c r="J61" s="47"/>
    </row>
    <row r="62" spans="1:10" s="51" customFormat="1" ht="23.25" customHeight="1">
      <c r="A62" s="32" t="s">
        <v>92</v>
      </c>
      <c r="B62" s="33"/>
      <c r="C62" s="66"/>
      <c r="D62" s="27"/>
      <c r="E62" s="111"/>
      <c r="F62" s="47"/>
      <c r="G62" s="47"/>
      <c r="H62" s="27"/>
      <c r="I62" s="111"/>
      <c r="J62" s="27"/>
    </row>
    <row r="63" spans="1:10" s="51" customFormat="1" ht="23.25" customHeight="1">
      <c r="A63" s="58" t="s">
        <v>102</v>
      </c>
      <c r="B63" s="34"/>
      <c r="C63" s="66"/>
      <c r="D63" s="63">
        <v>20004</v>
      </c>
      <c r="E63" s="74"/>
      <c r="F63" s="63">
        <v>-78657</v>
      </c>
      <c r="G63" s="73"/>
      <c r="H63" s="73">
        <v>0</v>
      </c>
      <c r="I63" s="74"/>
      <c r="J63" s="73">
        <v>0</v>
      </c>
    </row>
    <row r="64" spans="1:10" s="51" customFormat="1" ht="23.25" customHeight="1">
      <c r="A64" s="58" t="s">
        <v>283</v>
      </c>
      <c r="B64" s="34"/>
      <c r="C64" s="66"/>
      <c r="D64" s="63"/>
      <c r="E64" s="74"/>
      <c r="F64" s="63"/>
      <c r="G64" s="73"/>
      <c r="H64" s="73"/>
      <c r="I64" s="74"/>
      <c r="J64" s="73"/>
    </row>
    <row r="65" spans="1:10" s="51" customFormat="1" ht="23.25" customHeight="1">
      <c r="A65" s="58" t="s">
        <v>203</v>
      </c>
      <c r="B65" s="34"/>
      <c r="C65" s="66"/>
      <c r="D65" s="63">
        <v>-543618</v>
      </c>
      <c r="E65" s="74"/>
      <c r="F65" s="63">
        <v>-4887814</v>
      </c>
      <c r="G65" s="73"/>
      <c r="H65" s="73">
        <v>0</v>
      </c>
      <c r="I65" s="74"/>
      <c r="J65" s="73">
        <v>0</v>
      </c>
    </row>
    <row r="66" spans="1:10" s="51" customFormat="1" ht="22">
      <c r="A66" s="46" t="s">
        <v>245</v>
      </c>
      <c r="B66" s="296"/>
      <c r="C66" s="66"/>
      <c r="D66" s="63">
        <v>5990</v>
      </c>
      <c r="E66" s="111"/>
      <c r="F66" s="63">
        <v>-129483</v>
      </c>
      <c r="G66" s="73"/>
      <c r="H66" s="73">
        <v>0</v>
      </c>
      <c r="I66" s="63"/>
      <c r="J66" s="73">
        <v>-53161</v>
      </c>
    </row>
    <row r="67" spans="1:10" s="51" customFormat="1" ht="22">
      <c r="A67" s="46" t="s">
        <v>246</v>
      </c>
      <c r="B67" s="296"/>
      <c r="C67" s="66"/>
      <c r="D67" s="63"/>
      <c r="E67" s="111"/>
      <c r="F67" s="63"/>
      <c r="G67" s="73"/>
      <c r="H67" s="73"/>
      <c r="I67" s="63"/>
      <c r="J67" s="73"/>
    </row>
    <row r="68" spans="1:10" s="51" customFormat="1" ht="23.25" customHeight="1">
      <c r="A68" s="46" t="s">
        <v>204</v>
      </c>
      <c r="B68" s="296"/>
      <c r="C68" s="66"/>
      <c r="D68" s="63">
        <v>58</v>
      </c>
      <c r="E68" s="111"/>
      <c r="F68" s="63">
        <v>70405</v>
      </c>
      <c r="G68" s="73"/>
      <c r="H68" s="73">
        <v>0</v>
      </c>
      <c r="I68" s="63"/>
      <c r="J68" s="73">
        <v>0</v>
      </c>
    </row>
    <row r="69" spans="1:10" s="51" customFormat="1" ht="23.25" customHeight="1">
      <c r="A69" s="58" t="s">
        <v>146</v>
      </c>
      <c r="B69" s="296"/>
      <c r="C69" s="66"/>
      <c r="D69" s="63"/>
      <c r="F69" s="63"/>
      <c r="H69" s="73"/>
      <c r="J69" s="73"/>
    </row>
    <row r="70" spans="1:10" s="51" customFormat="1" ht="23.25" customHeight="1">
      <c r="A70" s="88" t="s">
        <v>145</v>
      </c>
      <c r="B70" s="296"/>
      <c r="C70" s="66"/>
      <c r="D70" s="63">
        <v>103513</v>
      </c>
      <c r="E70" s="74"/>
      <c r="F70" s="63">
        <v>989379</v>
      </c>
      <c r="G70" s="73"/>
      <c r="H70" s="73">
        <v>0</v>
      </c>
      <c r="I70" s="74"/>
      <c r="J70" s="73">
        <v>10632</v>
      </c>
    </row>
    <row r="71" spans="1:10" s="51" customFormat="1" ht="23.25" customHeight="1">
      <c r="A71" s="30" t="s">
        <v>93</v>
      </c>
      <c r="B71" s="296"/>
      <c r="C71" s="66"/>
      <c r="D71" s="94">
        <f>SUM(D63:D70)</f>
        <v>-414053</v>
      </c>
      <c r="E71" s="74"/>
      <c r="F71" s="94">
        <f>SUM(F63:F70)</f>
        <v>-4036170</v>
      </c>
      <c r="G71" s="73"/>
      <c r="H71" s="94">
        <f>SUM(H63:H70)</f>
        <v>0</v>
      </c>
      <c r="I71" s="74"/>
      <c r="J71" s="94">
        <f>SUM(J63:J70)</f>
        <v>-42529</v>
      </c>
    </row>
    <row r="72" spans="1:10" s="16" customFormat="1" ht="23.25" customHeight="1">
      <c r="A72" s="19"/>
      <c r="B72" s="106"/>
      <c r="D72" s="162"/>
      <c r="E72" s="163"/>
      <c r="F72" s="162"/>
      <c r="G72" s="119"/>
      <c r="H72" s="162"/>
      <c r="I72" s="163"/>
      <c r="J72" s="162"/>
    </row>
    <row r="73" spans="1:10" s="16" customFormat="1" ht="23.25" customHeight="1">
      <c r="A73" s="199" t="s">
        <v>163</v>
      </c>
      <c r="B73" s="106"/>
      <c r="D73" s="111"/>
      <c r="E73" s="163"/>
      <c r="F73" s="111"/>
      <c r="G73" s="119"/>
      <c r="H73" s="111"/>
      <c r="I73" s="163"/>
      <c r="J73" s="111"/>
    </row>
    <row r="74" spans="1:10" s="16" customFormat="1" ht="23.25" customHeight="1">
      <c r="A74" s="46" t="s">
        <v>284</v>
      </c>
      <c r="B74" s="106"/>
      <c r="D74" s="111"/>
      <c r="E74" s="163"/>
      <c r="G74" s="75"/>
      <c r="H74" s="63"/>
      <c r="I74" s="77"/>
      <c r="J74" s="63"/>
    </row>
    <row r="75" spans="1:10" s="16" customFormat="1" ht="23" customHeight="1">
      <c r="A75" s="200" t="s">
        <v>189</v>
      </c>
      <c r="B75" s="106"/>
      <c r="D75" s="63">
        <v>151459</v>
      </c>
      <c r="E75" s="163"/>
      <c r="F75" s="63">
        <v>2582879</v>
      </c>
      <c r="G75" s="119"/>
      <c r="H75" s="63">
        <v>0</v>
      </c>
      <c r="I75" s="163"/>
      <c r="J75" s="63">
        <v>0</v>
      </c>
    </row>
    <row r="76" spans="1:10" s="16" customFormat="1" ht="23.25" customHeight="1">
      <c r="A76" s="46" t="s">
        <v>244</v>
      </c>
      <c r="B76" s="106"/>
      <c r="D76" s="63">
        <v>0</v>
      </c>
      <c r="E76" s="163"/>
      <c r="F76" s="63">
        <v>3639</v>
      </c>
      <c r="G76" s="119"/>
      <c r="H76" s="63">
        <v>0</v>
      </c>
      <c r="I76" s="163"/>
      <c r="J76" s="63">
        <v>0</v>
      </c>
    </row>
    <row r="77" spans="1:10" s="16" customFormat="1" ht="23.25" hidden="1" customHeight="1">
      <c r="A77" s="46" t="s">
        <v>164</v>
      </c>
      <c r="B77" s="106"/>
      <c r="D77" s="63">
        <v>0</v>
      </c>
      <c r="E77" s="163"/>
      <c r="F77" s="63"/>
      <c r="G77" s="119"/>
      <c r="H77" s="63"/>
      <c r="I77" s="163"/>
      <c r="J77" s="63"/>
    </row>
    <row r="78" spans="1:10" s="16" customFormat="1" ht="23.25" customHeight="1">
      <c r="A78" s="46" t="s">
        <v>190</v>
      </c>
      <c r="B78" s="106"/>
      <c r="D78" s="63">
        <v>-30292</v>
      </c>
      <c r="E78" s="163"/>
      <c r="F78" s="63">
        <v>-517304</v>
      </c>
      <c r="G78" s="119"/>
      <c r="H78" s="63">
        <v>0</v>
      </c>
      <c r="I78" s="163"/>
      <c r="J78" s="63">
        <v>0</v>
      </c>
    </row>
    <row r="79" spans="1:10" s="16" customFormat="1" ht="23.25" customHeight="1">
      <c r="A79" s="106" t="s">
        <v>165</v>
      </c>
      <c r="B79" s="106"/>
      <c r="D79" s="94">
        <f>SUM(D74:D78)</f>
        <v>121167</v>
      </c>
      <c r="E79" s="163"/>
      <c r="F79" s="94">
        <f>SUM(F75:F78)</f>
        <v>2069214</v>
      </c>
      <c r="G79" s="119"/>
      <c r="H79" s="94">
        <f>SUM(H74:H78)</f>
        <v>0</v>
      </c>
      <c r="I79" s="163"/>
      <c r="J79" s="94">
        <f>SUM(J74:J78)</f>
        <v>0</v>
      </c>
    </row>
    <row r="80" spans="1:10" s="16" customFormat="1" ht="23.25" customHeight="1">
      <c r="A80" s="19"/>
      <c r="B80" s="106"/>
      <c r="D80" s="111"/>
      <c r="E80" s="163"/>
      <c r="F80" s="111"/>
      <c r="G80" s="119"/>
      <c r="H80" s="111"/>
      <c r="I80" s="163"/>
      <c r="J80" s="111"/>
    </row>
    <row r="81" spans="1:10" s="51" customFormat="1" ht="23.25" customHeight="1">
      <c r="A81" s="30" t="s">
        <v>152</v>
      </c>
      <c r="B81" s="296"/>
      <c r="C81" s="66"/>
      <c r="D81" s="93">
        <f>SUM(D79,D71)</f>
        <v>-292886</v>
      </c>
      <c r="E81" s="111"/>
      <c r="F81" s="93">
        <f>SUM(F79,F71)</f>
        <v>-1966956</v>
      </c>
      <c r="G81" s="111"/>
      <c r="H81" s="93">
        <f>SUM(H79,H71)</f>
        <v>0</v>
      </c>
      <c r="I81" s="111"/>
      <c r="J81" s="93">
        <f>SUM(J79,J71)</f>
        <v>-42529</v>
      </c>
    </row>
    <row r="82" spans="1:10" s="51" customFormat="1" ht="23.25" customHeight="1" thickBot="1">
      <c r="A82" s="30" t="s">
        <v>155</v>
      </c>
      <c r="B82" s="296"/>
      <c r="C82" s="66"/>
      <c r="D82" s="95">
        <f>SUM(D51,D81)</f>
        <v>43606</v>
      </c>
      <c r="E82" s="111"/>
      <c r="F82" s="95">
        <f>SUM(F51,F81)</f>
        <v>-1461262</v>
      </c>
      <c r="G82" s="111"/>
      <c r="H82" s="95">
        <f>H51+H71</f>
        <v>-49642</v>
      </c>
      <c r="I82" s="111"/>
      <c r="J82" s="95">
        <f>J51+J71</f>
        <v>69918</v>
      </c>
    </row>
    <row r="83" spans="1:10" s="51" customFormat="1" ht="23.25" customHeight="1" thickTop="1">
      <c r="A83" s="38"/>
      <c r="B83" s="296"/>
      <c r="C83" s="66"/>
      <c r="D83" s="63"/>
      <c r="E83" s="74"/>
      <c r="F83" s="63"/>
      <c r="G83" s="73"/>
      <c r="H83" s="73"/>
      <c r="I83" s="74"/>
      <c r="J83" s="73"/>
    </row>
    <row r="84" spans="1:10" s="51" customFormat="1" ht="23" customHeight="1">
      <c r="A84" s="44" t="s">
        <v>127</v>
      </c>
      <c r="B84" s="106"/>
      <c r="C84" s="30"/>
      <c r="D84" s="111"/>
      <c r="E84" s="111"/>
      <c r="F84" s="111"/>
      <c r="G84" s="86"/>
      <c r="H84" s="111"/>
      <c r="I84" s="111"/>
      <c r="J84" s="111"/>
    </row>
    <row r="85" spans="1:10" s="51" customFormat="1" ht="23" customHeight="1">
      <c r="A85" s="88" t="s">
        <v>122</v>
      </c>
      <c r="B85" s="106"/>
      <c r="C85" s="30"/>
      <c r="D85" s="90">
        <v>347169</v>
      </c>
      <c r="E85" s="99"/>
      <c r="F85" s="90">
        <v>496393</v>
      </c>
      <c r="G85" s="100"/>
      <c r="H85" s="90">
        <f>H51</f>
        <v>-49642</v>
      </c>
      <c r="I85" s="100"/>
      <c r="J85" s="90">
        <v>112447</v>
      </c>
    </row>
    <row r="86" spans="1:10" s="51" customFormat="1" ht="23" customHeight="1">
      <c r="A86" s="43" t="s">
        <v>58</v>
      </c>
      <c r="B86" s="106"/>
      <c r="C86" s="30"/>
      <c r="D86" s="90">
        <f>'SH Conso 10'!AF22</f>
        <v>-10677</v>
      </c>
      <c r="E86" s="101"/>
      <c r="F86" s="90">
        <v>9301</v>
      </c>
      <c r="G86" s="100"/>
      <c r="H86" s="90">
        <v>0</v>
      </c>
      <c r="I86" s="100"/>
      <c r="J86" s="90">
        <v>0</v>
      </c>
    </row>
    <row r="87" spans="1:10" s="51" customFormat="1" ht="23" customHeight="1" thickBot="1">
      <c r="A87" s="106" t="s">
        <v>154</v>
      </c>
      <c r="B87" s="106"/>
      <c r="C87" s="30"/>
      <c r="D87" s="41">
        <f>SUM(D85:D86)</f>
        <v>336492</v>
      </c>
      <c r="E87" s="111"/>
      <c r="F87" s="41">
        <f>SUM(F85:F86)</f>
        <v>505694</v>
      </c>
      <c r="G87" s="86"/>
      <c r="H87" s="41">
        <f>SUM(H85:H86)</f>
        <v>-49642</v>
      </c>
      <c r="I87" s="111"/>
      <c r="J87" s="41">
        <f>SUM(J85:J86)</f>
        <v>112447</v>
      </c>
    </row>
    <row r="88" spans="1:10" s="51" customFormat="1" ht="23" customHeight="1" thickTop="1">
      <c r="A88" s="106"/>
      <c r="B88" s="106"/>
      <c r="C88" s="30"/>
      <c r="D88" s="111"/>
      <c r="E88" s="111"/>
      <c r="F88" s="111"/>
      <c r="G88" s="86"/>
      <c r="H88" s="111"/>
      <c r="I88" s="111"/>
      <c r="J88" s="111"/>
    </row>
    <row r="89" spans="1:10" ht="23.25" customHeight="1">
      <c r="A89" s="42" t="s">
        <v>128</v>
      </c>
      <c r="B89" s="35"/>
      <c r="D89" s="73"/>
      <c r="E89" s="73"/>
      <c r="F89" s="73"/>
      <c r="G89" s="73"/>
      <c r="H89" s="73"/>
      <c r="I89" s="73"/>
      <c r="J89" s="73"/>
    </row>
    <row r="90" spans="1:10" ht="23.25" customHeight="1">
      <c r="A90" s="87" t="s">
        <v>122</v>
      </c>
      <c r="B90" s="35"/>
      <c r="D90" s="73">
        <f>'SH Conso 10'!AD24</f>
        <v>27068</v>
      </c>
      <c r="E90" s="73"/>
      <c r="F90" s="73">
        <v>-1464085</v>
      </c>
      <c r="G90" s="73"/>
      <c r="H90" s="73">
        <f>H82</f>
        <v>-49642</v>
      </c>
      <c r="I90" s="73"/>
      <c r="J90" s="73">
        <v>69918</v>
      </c>
    </row>
    <row r="91" spans="1:10" ht="23.25" customHeight="1">
      <c r="A91" s="40" t="s">
        <v>58</v>
      </c>
      <c r="B91" s="35"/>
      <c r="D91" s="73">
        <f>'SH Conso 10'!AF24</f>
        <v>16538</v>
      </c>
      <c r="E91" s="73"/>
      <c r="F91" s="73">
        <v>2823</v>
      </c>
      <c r="G91" s="73"/>
      <c r="H91" s="113">
        <v>0</v>
      </c>
      <c r="I91" s="73"/>
      <c r="J91" s="113">
        <v>0</v>
      </c>
    </row>
    <row r="92" spans="1:10" ht="23.25" customHeight="1" thickBot="1">
      <c r="A92" s="42" t="s">
        <v>155</v>
      </c>
      <c r="B92" s="35"/>
      <c r="D92" s="102">
        <f>SUM(D90:D91)</f>
        <v>43606</v>
      </c>
      <c r="E92" s="74"/>
      <c r="F92" s="102">
        <f>SUM(F90:F91)</f>
        <v>-1461262</v>
      </c>
      <c r="G92" s="74"/>
      <c r="H92" s="102">
        <f t="shared" ref="H92" si="0">SUM(H90:H91)</f>
        <v>-49642</v>
      </c>
      <c r="I92" s="74"/>
      <c r="J92" s="102">
        <f t="shared" ref="J92" si="1">SUM(J90:J91)</f>
        <v>69918</v>
      </c>
    </row>
    <row r="93" spans="1:10" ht="23.25" customHeight="1" thickTop="1">
      <c r="A93" s="36"/>
      <c r="B93" s="36"/>
      <c r="C93" s="68"/>
      <c r="D93" s="115"/>
      <c r="E93" s="104"/>
      <c r="F93" s="115"/>
      <c r="G93" s="104"/>
      <c r="H93" s="103"/>
      <c r="I93" s="104"/>
      <c r="J93" s="103"/>
    </row>
    <row r="94" spans="1:10" s="51" customFormat="1" ht="23" customHeight="1" thickBot="1">
      <c r="A94" s="36" t="s">
        <v>156</v>
      </c>
      <c r="B94" s="296"/>
      <c r="C94" s="62"/>
      <c r="D94" s="116">
        <f>+D85/752098</f>
        <v>0.46160074883858221</v>
      </c>
      <c r="E94" s="105"/>
      <c r="F94" s="116">
        <f>+F85/752098</f>
        <v>0.66001106238814622</v>
      </c>
      <c r="G94" s="105"/>
      <c r="H94" s="116">
        <f>H85/752098</f>
        <v>-6.6004696196506313E-2</v>
      </c>
      <c r="I94" s="105"/>
      <c r="J94" s="116">
        <f>J85/752098</f>
        <v>0.14951110094695105</v>
      </c>
    </row>
    <row r="95" spans="1:10" ht="23.25" customHeight="1" thickTop="1">
      <c r="A95" s="36"/>
      <c r="B95" s="36"/>
      <c r="C95" s="68"/>
      <c r="D95" s="36"/>
      <c r="E95" s="68"/>
      <c r="F95" s="36"/>
      <c r="G95" s="68"/>
      <c r="H95" s="36"/>
      <c r="I95" s="68"/>
      <c r="J95" s="36"/>
    </row>
    <row r="96" spans="1:10" ht="23.25" customHeight="1">
      <c r="A96" s="36"/>
      <c r="B96" s="36"/>
      <c r="C96" s="68"/>
      <c r="D96" s="36"/>
      <c r="E96" s="68"/>
      <c r="F96" s="36"/>
      <c r="G96" s="68"/>
      <c r="H96" s="36"/>
      <c r="I96" s="68"/>
      <c r="J96" s="36"/>
    </row>
    <row r="97" spans="1:10" ht="23.25" customHeight="1">
      <c r="A97" s="36"/>
      <c r="B97" s="36"/>
      <c r="C97" s="68"/>
      <c r="D97" s="36"/>
      <c r="E97" s="68"/>
      <c r="F97" s="36"/>
      <c r="G97" s="68"/>
      <c r="H97" s="36"/>
      <c r="I97" s="68"/>
      <c r="J97" s="36"/>
    </row>
    <row r="102" spans="1:10" ht="23.25" customHeight="1">
      <c r="D102" s="182"/>
    </row>
    <row r="103" spans="1:10" ht="23.25" customHeight="1">
      <c r="D103" s="181"/>
      <c r="F103" s="181"/>
      <c r="H103" s="181"/>
    </row>
    <row r="104" spans="1:10" ht="23.25" customHeight="1">
      <c r="D104" s="181"/>
      <c r="F104" s="181"/>
      <c r="H104" s="181"/>
    </row>
  </sheetData>
  <mergeCells count="16">
    <mergeCell ref="D60:J60"/>
    <mergeCell ref="A2:F2"/>
    <mergeCell ref="D4:F4"/>
    <mergeCell ref="H4:J4"/>
    <mergeCell ref="D8:J8"/>
    <mergeCell ref="A54:F54"/>
    <mergeCell ref="D56:F56"/>
    <mergeCell ref="H56:J56"/>
    <mergeCell ref="D5:F5"/>
    <mergeCell ref="H5:J5"/>
    <mergeCell ref="D6:F6"/>
    <mergeCell ref="H6:J6"/>
    <mergeCell ref="D57:F57"/>
    <mergeCell ref="H57:J57"/>
    <mergeCell ref="D58:F58"/>
    <mergeCell ref="H58:J58"/>
  </mergeCells>
  <pageMargins left="0.8" right="0.8" top="0.48" bottom="0.5" header="0.5" footer="0.5"/>
  <pageSetup paperSize="9" scale="56" firstPageNumber="7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E8B37-B95F-4B2D-A33F-D9BA6CA1FBC4}">
  <sheetPr>
    <tabColor rgb="FF92D050"/>
  </sheetPr>
  <dimension ref="A1:AK38"/>
  <sheetViews>
    <sheetView view="pageBreakPreview" topLeftCell="A22" zoomScale="55" zoomScaleNormal="80" zoomScaleSheetLayoutView="55" workbookViewId="0">
      <selection activeCell="R34" sqref="A26:R34"/>
    </sheetView>
  </sheetViews>
  <sheetFormatPr defaultColWidth="9.09765625" defaultRowHeight="21.5"/>
  <cols>
    <col min="1" max="1" width="44.09765625" style="301" customWidth="1"/>
    <col min="2" max="2" width="10.69921875" style="301" customWidth="1"/>
    <col min="3" max="3" width="1.19921875" style="301" customWidth="1"/>
    <col min="4" max="4" width="13.69921875" style="301" customWidth="1"/>
    <col min="5" max="5" width="1.19921875" style="301" customWidth="1"/>
    <col min="6" max="6" width="15.09765625" style="301" customWidth="1"/>
    <col min="7" max="7" width="1.19921875" style="301" customWidth="1"/>
    <col min="8" max="8" width="13.69921875" style="301" customWidth="1"/>
    <col min="9" max="9" width="1.19921875" style="301" customWidth="1"/>
    <col min="10" max="10" width="13.69921875" style="301" customWidth="1"/>
    <col min="11" max="11" width="1.09765625" style="301" customWidth="1"/>
    <col min="12" max="12" width="13.69921875" style="301" customWidth="1"/>
    <col min="13" max="13" width="1.19921875" style="301" customWidth="1"/>
    <col min="14" max="14" width="13.69921875" style="301" customWidth="1"/>
    <col min="15" max="15" width="1.19921875" style="301" customWidth="1"/>
    <col min="16" max="16" width="12.3984375" style="301" bestFit="1" customWidth="1"/>
    <col min="17" max="17" width="0.69921875" style="301" customWidth="1"/>
    <col min="18" max="18" width="19.19921875" style="301" bestFit="1" customWidth="1"/>
    <col min="19" max="19" width="0.8984375" style="301" customWidth="1"/>
    <col min="20" max="20" width="18" style="301" customWidth="1"/>
    <col min="21" max="21" width="0.8984375" style="301" customWidth="1"/>
    <col min="22" max="22" width="14.69921875" style="301" bestFit="1" customWidth="1"/>
    <col min="23" max="23" width="1.19921875" style="301" customWidth="1"/>
    <col min="24" max="24" width="19.3984375" style="301" customWidth="1"/>
    <col min="25" max="25" width="1.09765625" style="301" customWidth="1"/>
    <col min="26" max="26" width="17.09765625" style="301" customWidth="1"/>
    <col min="27" max="27" width="1.09765625" style="301" customWidth="1"/>
    <col min="28" max="28" width="17.09765625" style="301" customWidth="1"/>
    <col min="29" max="29" width="1.19921875" style="301" customWidth="1"/>
    <col min="30" max="30" width="15.3984375" style="301" bestFit="1" customWidth="1"/>
    <col min="31" max="31" width="1.19921875" style="301" customWidth="1"/>
    <col min="32" max="32" width="13.69921875" style="301" customWidth="1"/>
    <col min="33" max="33" width="1.19921875" style="301" customWidth="1"/>
    <col min="34" max="34" width="15" style="301" bestFit="1" customWidth="1"/>
    <col min="35" max="35" width="1.19921875" style="301" customWidth="1"/>
    <col min="36" max="36" width="16" style="301" bestFit="1" customWidth="1"/>
    <col min="37" max="37" width="10" style="301" bestFit="1" customWidth="1"/>
    <col min="38" max="16384" width="9.09765625" style="301"/>
  </cols>
  <sheetData>
    <row r="1" spans="1:36" ht="23">
      <c r="A1" s="299" t="s">
        <v>157</v>
      </c>
      <c r="B1" s="299"/>
      <c r="C1" s="300"/>
      <c r="D1" s="155"/>
      <c r="E1" s="156"/>
      <c r="F1" s="156"/>
      <c r="G1" s="156"/>
      <c r="H1" s="155"/>
      <c r="I1" s="156"/>
      <c r="J1" s="155"/>
      <c r="K1" s="156"/>
      <c r="L1" s="155"/>
      <c r="M1" s="156"/>
      <c r="N1" s="155"/>
      <c r="O1" s="156"/>
      <c r="P1" s="156"/>
      <c r="Q1" s="156"/>
      <c r="R1" s="156"/>
      <c r="S1" s="156"/>
      <c r="T1" s="156"/>
      <c r="U1" s="156"/>
      <c r="V1" s="155"/>
      <c r="W1" s="156"/>
      <c r="X1" s="156"/>
      <c r="Y1" s="156"/>
      <c r="Z1" s="155"/>
      <c r="AA1" s="155"/>
      <c r="AB1" s="155"/>
      <c r="AC1" s="156"/>
      <c r="AD1" s="155"/>
      <c r="AE1" s="156"/>
      <c r="AF1" s="155"/>
      <c r="AG1" s="156"/>
      <c r="AH1" s="155"/>
      <c r="AI1" s="156"/>
      <c r="AJ1" s="155"/>
    </row>
    <row r="2" spans="1:36" ht="23">
      <c r="A2" s="302" t="s">
        <v>113</v>
      </c>
      <c r="B2" s="302"/>
      <c r="C2" s="300"/>
      <c r="D2" s="303"/>
      <c r="E2" s="300"/>
      <c r="F2" s="300"/>
      <c r="G2" s="300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  <c r="Z2" s="303"/>
      <c r="AA2" s="303"/>
      <c r="AB2" s="303"/>
      <c r="AC2" s="303"/>
      <c r="AD2" s="303"/>
      <c r="AE2" s="303"/>
      <c r="AF2" s="303"/>
      <c r="AG2" s="303"/>
      <c r="AH2" s="303"/>
      <c r="AI2" s="303"/>
      <c r="AJ2" s="303"/>
    </row>
    <row r="3" spans="1:36" ht="9.65" customHeight="1">
      <c r="A3" s="302"/>
      <c r="B3" s="302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300"/>
      <c r="AA3" s="300"/>
      <c r="AB3" s="300"/>
      <c r="AC3" s="300"/>
      <c r="AD3" s="300"/>
      <c r="AE3" s="300"/>
      <c r="AF3" s="300"/>
      <c r="AG3" s="300"/>
      <c r="AH3" s="160"/>
      <c r="AI3" s="300"/>
      <c r="AJ3" s="300"/>
    </row>
    <row r="4" spans="1:36">
      <c r="A4" s="304"/>
      <c r="B4" s="304"/>
      <c r="C4" s="304"/>
      <c r="D4" s="339" t="s">
        <v>45</v>
      </c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  <c r="AD4" s="339"/>
      <c r="AE4" s="339"/>
      <c r="AF4" s="339"/>
      <c r="AG4" s="339"/>
      <c r="AH4" s="339"/>
      <c r="AI4" s="339"/>
      <c r="AJ4" s="339"/>
    </row>
    <row r="5" spans="1:36">
      <c r="A5" s="304"/>
      <c r="B5" s="304"/>
      <c r="C5" s="305"/>
      <c r="D5" s="304"/>
      <c r="E5" s="305"/>
      <c r="F5" s="305"/>
      <c r="G5" s="305"/>
      <c r="H5" s="304"/>
      <c r="I5" s="305"/>
      <c r="J5" s="340" t="s">
        <v>33</v>
      </c>
      <c r="K5" s="340"/>
      <c r="L5" s="340"/>
      <c r="M5" s="340"/>
      <c r="N5" s="340"/>
      <c r="O5" s="304"/>
      <c r="P5" s="340" t="s">
        <v>57</v>
      </c>
      <c r="Q5" s="340"/>
      <c r="R5" s="340"/>
      <c r="S5" s="340"/>
      <c r="T5" s="340"/>
      <c r="U5" s="340"/>
      <c r="V5" s="340"/>
      <c r="W5" s="340"/>
      <c r="X5" s="340"/>
      <c r="Y5" s="340"/>
      <c r="Z5" s="340"/>
      <c r="AA5" s="340"/>
      <c r="AB5" s="340"/>
      <c r="AC5" s="340"/>
      <c r="AD5" s="340"/>
      <c r="AE5" s="306"/>
      <c r="AF5" s="306"/>
      <c r="AG5" s="306"/>
      <c r="AH5" s="306"/>
      <c r="AI5" s="306"/>
      <c r="AJ5" s="306"/>
    </row>
    <row r="6" spans="1:36">
      <c r="A6" s="304"/>
      <c r="B6" s="304"/>
      <c r="C6" s="305"/>
      <c r="D6" s="304"/>
      <c r="E6" s="305"/>
      <c r="F6" s="305"/>
      <c r="G6" s="305"/>
      <c r="H6" s="304"/>
      <c r="I6" s="305"/>
      <c r="J6" s="305"/>
      <c r="K6" s="305"/>
      <c r="L6" s="305"/>
      <c r="M6" s="305"/>
      <c r="N6" s="305"/>
      <c r="O6" s="304"/>
      <c r="P6" s="305"/>
      <c r="Q6" s="305"/>
      <c r="R6" s="305" t="s">
        <v>195</v>
      </c>
      <c r="S6" s="305"/>
      <c r="T6" s="305"/>
      <c r="U6" s="305"/>
      <c r="V6" s="305" t="s">
        <v>186</v>
      </c>
      <c r="W6" s="305"/>
      <c r="X6" s="305"/>
      <c r="Y6" s="305"/>
      <c r="Z6" s="305"/>
      <c r="AA6" s="305"/>
      <c r="AB6" s="305"/>
      <c r="AC6" s="305"/>
      <c r="AD6" s="305"/>
      <c r="AE6" s="306"/>
      <c r="AF6" s="306"/>
      <c r="AG6" s="306"/>
      <c r="AH6" s="306"/>
      <c r="AI6" s="306"/>
      <c r="AJ6" s="306"/>
    </row>
    <row r="7" spans="1:36">
      <c r="A7" s="304"/>
      <c r="B7" s="304"/>
      <c r="C7" s="305"/>
      <c r="D7" s="304"/>
      <c r="E7" s="305"/>
      <c r="F7" s="305"/>
      <c r="G7" s="305"/>
      <c r="H7" s="304"/>
      <c r="I7" s="305"/>
      <c r="J7" s="305"/>
      <c r="K7" s="305"/>
      <c r="L7" s="305"/>
      <c r="M7" s="305"/>
      <c r="N7" s="305"/>
      <c r="O7" s="304"/>
      <c r="P7" s="305" t="s">
        <v>180</v>
      </c>
      <c r="Q7" s="305"/>
      <c r="R7" s="305" t="s">
        <v>215</v>
      </c>
      <c r="S7" s="305"/>
      <c r="T7" s="305" t="s">
        <v>195</v>
      </c>
      <c r="U7" s="305"/>
      <c r="V7" s="305" t="s">
        <v>185</v>
      </c>
      <c r="W7" s="305"/>
      <c r="X7" s="305" t="s">
        <v>168</v>
      </c>
      <c r="Y7" s="305"/>
      <c r="Z7" s="305"/>
      <c r="AA7" s="305"/>
      <c r="AB7" s="305"/>
      <c r="AC7" s="305"/>
      <c r="AD7" s="305"/>
      <c r="AE7" s="307"/>
      <c r="AF7" s="307"/>
      <c r="AG7" s="304"/>
      <c r="AH7" s="150"/>
      <c r="AI7" s="307"/>
      <c r="AJ7" s="304"/>
    </row>
    <row r="8" spans="1:36">
      <c r="A8" s="304"/>
      <c r="B8" s="304"/>
      <c r="C8" s="305"/>
      <c r="D8" s="304"/>
      <c r="E8" s="305"/>
      <c r="F8" s="305" t="s">
        <v>54</v>
      </c>
      <c r="G8" s="305"/>
      <c r="H8" s="304"/>
      <c r="I8" s="305"/>
      <c r="J8" s="305"/>
      <c r="K8" s="305"/>
      <c r="L8" s="305"/>
      <c r="M8" s="305"/>
      <c r="N8" s="305"/>
      <c r="O8" s="304"/>
      <c r="P8" s="305" t="s">
        <v>181</v>
      </c>
      <c r="Q8" s="305"/>
      <c r="R8" s="305" t="s">
        <v>216</v>
      </c>
      <c r="S8" s="305"/>
      <c r="T8" s="305" t="s">
        <v>196</v>
      </c>
      <c r="U8" s="305"/>
      <c r="V8" s="305" t="s">
        <v>200</v>
      </c>
      <c r="W8" s="304"/>
      <c r="X8" s="305" t="s">
        <v>172</v>
      </c>
      <c r="Y8" s="304"/>
      <c r="Z8" s="305"/>
      <c r="AA8" s="305"/>
      <c r="AB8" s="305"/>
      <c r="AC8" s="305"/>
      <c r="AD8" s="305" t="s">
        <v>60</v>
      </c>
      <c r="AE8" s="308"/>
      <c r="AF8" s="308"/>
      <c r="AG8" s="307"/>
      <c r="AI8" s="304"/>
      <c r="AJ8" s="150"/>
    </row>
    <row r="9" spans="1:36">
      <c r="A9" s="304"/>
      <c r="B9" s="304"/>
      <c r="C9" s="305"/>
      <c r="D9" s="305" t="s">
        <v>7</v>
      </c>
      <c r="E9" s="305"/>
      <c r="F9" s="309" t="s">
        <v>234</v>
      </c>
      <c r="G9" s="305"/>
      <c r="H9" s="305" t="s">
        <v>160</v>
      </c>
      <c r="I9" s="305"/>
      <c r="J9" s="305"/>
      <c r="K9" s="305"/>
      <c r="L9" s="305"/>
      <c r="M9" s="304"/>
      <c r="N9" s="304"/>
      <c r="O9" s="305"/>
      <c r="P9" s="305" t="s">
        <v>184</v>
      </c>
      <c r="Q9" s="305"/>
      <c r="R9" s="305" t="s">
        <v>217</v>
      </c>
      <c r="S9" s="305"/>
      <c r="T9" s="305" t="s">
        <v>197</v>
      </c>
      <c r="U9" s="305"/>
      <c r="V9" s="305" t="s">
        <v>201</v>
      </c>
      <c r="W9" s="304"/>
      <c r="X9" s="305" t="s">
        <v>169</v>
      </c>
      <c r="Y9" s="304"/>
      <c r="Z9" s="305" t="s">
        <v>73</v>
      </c>
      <c r="AA9" s="305"/>
      <c r="AB9" s="305" t="s">
        <v>219</v>
      </c>
      <c r="AC9" s="305"/>
      <c r="AD9" s="305" t="s">
        <v>62</v>
      </c>
      <c r="AE9" s="304"/>
      <c r="AF9" s="305" t="s">
        <v>21</v>
      </c>
      <c r="AG9" s="305"/>
      <c r="AH9" s="305" t="s">
        <v>61</v>
      </c>
      <c r="AI9" s="305"/>
      <c r="AJ9" s="152"/>
    </row>
    <row r="10" spans="1:36">
      <c r="A10" s="304"/>
      <c r="B10" s="304"/>
      <c r="C10" s="305"/>
      <c r="D10" s="305" t="s">
        <v>8</v>
      </c>
      <c r="E10" s="305"/>
      <c r="F10" s="305" t="s">
        <v>235</v>
      </c>
      <c r="G10" s="305"/>
      <c r="H10" s="305" t="s">
        <v>161</v>
      </c>
      <c r="I10" s="305"/>
      <c r="J10" s="305" t="s">
        <v>37</v>
      </c>
      <c r="K10" s="305"/>
      <c r="L10" s="305"/>
      <c r="M10" s="305"/>
      <c r="N10" s="305" t="s">
        <v>27</v>
      </c>
      <c r="O10" s="305"/>
      <c r="P10" s="305" t="s">
        <v>182</v>
      </c>
      <c r="Q10" s="305"/>
      <c r="R10" s="305" t="s">
        <v>188</v>
      </c>
      <c r="S10" s="305"/>
      <c r="T10" s="305" t="s">
        <v>198</v>
      </c>
      <c r="U10" s="305"/>
      <c r="V10" s="305" t="s">
        <v>188</v>
      </c>
      <c r="W10" s="304"/>
      <c r="X10" s="305" t="s">
        <v>170</v>
      </c>
      <c r="Y10" s="304"/>
      <c r="Z10" s="305" t="s">
        <v>63</v>
      </c>
      <c r="AA10" s="305"/>
      <c r="AB10" s="305" t="s">
        <v>218</v>
      </c>
      <c r="AC10" s="305"/>
      <c r="AD10" s="305" t="s">
        <v>64</v>
      </c>
      <c r="AE10" s="304"/>
      <c r="AF10" s="305" t="s">
        <v>59</v>
      </c>
      <c r="AG10" s="305"/>
      <c r="AH10" s="305" t="s">
        <v>74</v>
      </c>
      <c r="AI10" s="305"/>
      <c r="AJ10" s="153" t="s">
        <v>21</v>
      </c>
    </row>
    <row r="11" spans="1:36">
      <c r="A11" s="304"/>
      <c r="B11" s="310"/>
      <c r="C11" s="305"/>
      <c r="D11" s="305" t="s">
        <v>9</v>
      </c>
      <c r="E11" s="305"/>
      <c r="F11" s="305" t="s">
        <v>236</v>
      </c>
      <c r="G11" s="305"/>
      <c r="H11" s="305" t="s">
        <v>162</v>
      </c>
      <c r="I11" s="305"/>
      <c r="J11" s="305" t="s">
        <v>38</v>
      </c>
      <c r="K11" s="305"/>
      <c r="L11" s="305" t="s">
        <v>142</v>
      </c>
      <c r="M11" s="305"/>
      <c r="N11" s="305" t="s">
        <v>28</v>
      </c>
      <c r="O11" s="305"/>
      <c r="P11" s="305" t="s">
        <v>183</v>
      </c>
      <c r="Q11" s="305"/>
      <c r="R11" s="305" t="s">
        <v>187</v>
      </c>
      <c r="S11" s="305"/>
      <c r="T11" s="305" t="s">
        <v>199</v>
      </c>
      <c r="U11" s="305"/>
      <c r="V11" s="305" t="s">
        <v>187</v>
      </c>
      <c r="W11" s="304"/>
      <c r="X11" s="305" t="s">
        <v>171</v>
      </c>
      <c r="Y11" s="304"/>
      <c r="Z11" s="305" t="s">
        <v>65</v>
      </c>
      <c r="AA11" s="305"/>
      <c r="AB11" s="305" t="s">
        <v>54</v>
      </c>
      <c r="AC11" s="305"/>
      <c r="AD11" s="305" t="s">
        <v>54</v>
      </c>
      <c r="AE11" s="304"/>
      <c r="AF11" s="305" t="s">
        <v>76</v>
      </c>
      <c r="AG11" s="305"/>
      <c r="AH11" s="305" t="s">
        <v>75</v>
      </c>
      <c r="AI11" s="305"/>
      <c r="AJ11" s="153" t="s">
        <v>59</v>
      </c>
    </row>
    <row r="12" spans="1:36">
      <c r="A12" s="304"/>
      <c r="B12" s="311"/>
      <c r="C12" s="304"/>
      <c r="D12" s="341" t="s">
        <v>117</v>
      </c>
      <c r="E12" s="341"/>
      <c r="F12" s="341"/>
      <c r="G12" s="341"/>
      <c r="H12" s="341"/>
      <c r="I12" s="341"/>
      <c r="J12" s="341"/>
      <c r="K12" s="341"/>
      <c r="L12" s="341"/>
      <c r="M12" s="341"/>
      <c r="N12" s="341"/>
      <c r="O12" s="341"/>
      <c r="P12" s="341"/>
      <c r="Q12" s="341"/>
      <c r="R12" s="341"/>
      <c r="S12" s="341"/>
      <c r="T12" s="341"/>
      <c r="U12" s="341"/>
      <c r="V12" s="341"/>
      <c r="W12" s="341"/>
      <c r="X12" s="341"/>
      <c r="Y12" s="341"/>
      <c r="Z12" s="341"/>
      <c r="AA12" s="341"/>
      <c r="AB12" s="341"/>
      <c r="AC12" s="341"/>
      <c r="AD12" s="341"/>
      <c r="AE12" s="341"/>
      <c r="AF12" s="341"/>
      <c r="AG12" s="341"/>
      <c r="AH12" s="341"/>
      <c r="AI12" s="341"/>
      <c r="AJ12" s="341"/>
    </row>
    <row r="13" spans="1:36">
      <c r="A13" s="175" t="s">
        <v>255</v>
      </c>
      <c r="B13" s="175"/>
      <c r="C13" s="175"/>
      <c r="D13" s="79"/>
      <c r="E13" s="80"/>
      <c r="F13" s="80"/>
      <c r="G13" s="80"/>
      <c r="H13" s="79"/>
      <c r="I13" s="80"/>
      <c r="J13" s="79"/>
      <c r="K13" s="80"/>
      <c r="L13" s="79"/>
      <c r="M13" s="114"/>
      <c r="N13" s="79"/>
      <c r="O13" s="80"/>
      <c r="P13" s="80"/>
      <c r="Q13" s="80"/>
      <c r="R13" s="80"/>
      <c r="S13" s="80"/>
      <c r="T13" s="80"/>
      <c r="U13" s="80"/>
      <c r="V13" s="79"/>
      <c r="W13" s="80"/>
      <c r="X13" s="79"/>
      <c r="Y13" s="80"/>
      <c r="Z13" s="80"/>
      <c r="AA13" s="80"/>
      <c r="AB13" s="80"/>
      <c r="AC13" s="80"/>
      <c r="AD13" s="79"/>
      <c r="AE13" s="80"/>
      <c r="AF13" s="79"/>
      <c r="AG13" s="80"/>
      <c r="AH13" s="79"/>
      <c r="AI13" s="80"/>
      <c r="AJ13" s="78"/>
    </row>
    <row r="14" spans="1:36">
      <c r="A14" s="175" t="s">
        <v>178</v>
      </c>
      <c r="B14" s="175"/>
      <c r="C14" s="175"/>
      <c r="D14" s="184">
        <v>7520978</v>
      </c>
      <c r="E14" s="185"/>
      <c r="F14" s="184">
        <v>183822</v>
      </c>
      <c r="G14" s="185">
        <v>0</v>
      </c>
      <c r="H14" s="184">
        <v>18224269</v>
      </c>
      <c r="I14" s="185"/>
      <c r="J14" s="184">
        <v>344222</v>
      </c>
      <c r="K14" s="185"/>
      <c r="L14" s="184">
        <v>27715</v>
      </c>
      <c r="M14" s="185"/>
      <c r="N14" s="184">
        <v>6229379</v>
      </c>
      <c r="O14" s="185"/>
      <c r="P14" s="184">
        <v>110087</v>
      </c>
      <c r="Q14" s="185"/>
      <c r="R14" s="184">
        <v>-2062389</v>
      </c>
      <c r="S14" s="185"/>
      <c r="T14" s="184">
        <v>-15722</v>
      </c>
      <c r="U14" s="185"/>
      <c r="V14" s="184">
        <v>5253500</v>
      </c>
      <c r="W14" s="185"/>
      <c r="X14" s="184">
        <v>-68789</v>
      </c>
      <c r="Y14" s="185"/>
      <c r="Z14" s="184">
        <v>-22562115</v>
      </c>
      <c r="AA14" s="184"/>
      <c r="AB14" s="184">
        <v>2225195</v>
      </c>
      <c r="AC14" s="185"/>
      <c r="AD14" s="184">
        <v>-17120233</v>
      </c>
      <c r="AE14" s="186"/>
      <c r="AF14" s="184">
        <v>15410152</v>
      </c>
      <c r="AG14" s="186"/>
      <c r="AH14" s="184">
        <v>98976</v>
      </c>
      <c r="AI14" s="185"/>
      <c r="AJ14" s="184">
        <v>15509128</v>
      </c>
    </row>
    <row r="15" spans="1:36">
      <c r="A15" s="312"/>
      <c r="B15" s="175"/>
      <c r="C15" s="122"/>
      <c r="D15" s="184"/>
      <c r="E15" s="185"/>
      <c r="F15" s="184"/>
      <c r="G15" s="185"/>
      <c r="H15" s="184"/>
      <c r="I15" s="185"/>
      <c r="J15" s="184"/>
      <c r="K15" s="185"/>
      <c r="L15" s="184"/>
      <c r="M15" s="185"/>
      <c r="N15" s="184"/>
      <c r="O15" s="185"/>
      <c r="P15" s="185"/>
      <c r="Q15" s="185"/>
      <c r="R15" s="185"/>
      <c r="S15" s="185"/>
      <c r="T15" s="185"/>
      <c r="U15" s="185"/>
      <c r="V15" s="184"/>
      <c r="W15" s="185"/>
      <c r="X15" s="184"/>
      <c r="Y15" s="185"/>
      <c r="Z15" s="184"/>
      <c r="AA15" s="184"/>
      <c r="AB15" s="184"/>
      <c r="AC15" s="185"/>
      <c r="AD15" s="184"/>
      <c r="AE15" s="185"/>
      <c r="AF15" s="184"/>
      <c r="AG15" s="185"/>
      <c r="AH15" s="184"/>
      <c r="AI15" s="186"/>
      <c r="AJ15" s="184"/>
    </row>
    <row r="16" spans="1:36" ht="21.5" customHeight="1">
      <c r="A16" s="313" t="s">
        <v>167</v>
      </c>
      <c r="B16" s="175"/>
      <c r="C16" s="122"/>
      <c r="D16" s="184"/>
      <c r="E16" s="185"/>
      <c r="F16" s="184"/>
      <c r="G16" s="185"/>
      <c r="H16" s="184"/>
      <c r="I16" s="185"/>
      <c r="J16" s="184"/>
      <c r="K16" s="185"/>
      <c r="L16" s="184"/>
      <c r="M16" s="185"/>
      <c r="N16" s="184"/>
      <c r="O16" s="185"/>
      <c r="P16" s="185"/>
      <c r="Q16" s="185"/>
      <c r="R16" s="185"/>
      <c r="S16" s="185"/>
      <c r="T16" s="185"/>
      <c r="U16" s="185"/>
      <c r="V16" s="184"/>
      <c r="W16" s="185"/>
      <c r="X16" s="184"/>
      <c r="Y16" s="185"/>
      <c r="Z16" s="184"/>
      <c r="AA16" s="184"/>
      <c r="AB16" s="184"/>
      <c r="AC16" s="185"/>
      <c r="AD16" s="184"/>
      <c r="AE16" s="185"/>
      <c r="AF16" s="184"/>
      <c r="AG16" s="185"/>
      <c r="AH16" s="184"/>
      <c r="AI16" s="186"/>
      <c r="AJ16" s="184"/>
    </row>
    <row r="17" spans="1:37" ht="21.5" customHeight="1">
      <c r="A17" s="314" t="s">
        <v>256</v>
      </c>
      <c r="B17" s="308"/>
      <c r="C17" s="122"/>
      <c r="D17" s="184"/>
      <c r="E17" s="185"/>
      <c r="F17" s="184"/>
      <c r="G17" s="185"/>
      <c r="H17" s="184"/>
      <c r="I17" s="185"/>
      <c r="J17" s="184"/>
      <c r="K17" s="185"/>
      <c r="L17" s="184"/>
      <c r="M17" s="185"/>
      <c r="N17" s="184"/>
      <c r="O17" s="185"/>
      <c r="P17" s="185"/>
      <c r="Q17" s="185"/>
      <c r="R17" s="185"/>
      <c r="S17" s="185"/>
      <c r="T17" s="185"/>
      <c r="U17" s="185"/>
      <c r="V17" s="184"/>
      <c r="W17" s="185"/>
      <c r="X17" s="184"/>
      <c r="Y17" s="185"/>
      <c r="Z17" s="184"/>
      <c r="AA17" s="184"/>
      <c r="AB17" s="184"/>
      <c r="AC17" s="185"/>
      <c r="AD17" s="184"/>
      <c r="AE17" s="185"/>
      <c r="AF17" s="184"/>
      <c r="AG17" s="185"/>
      <c r="AH17" s="184"/>
      <c r="AI17" s="186"/>
      <c r="AJ17" s="184"/>
    </row>
    <row r="18" spans="1:37" ht="21.5" customHeight="1">
      <c r="A18" s="176" t="s">
        <v>257</v>
      </c>
      <c r="B18" s="308"/>
      <c r="C18" s="122"/>
      <c r="D18" s="315">
        <v>0</v>
      </c>
      <c r="E18" s="185"/>
      <c r="F18" s="315">
        <f>-F14</f>
        <v>-183822</v>
      </c>
      <c r="G18" s="185"/>
      <c r="H18" s="315">
        <v>0</v>
      </c>
      <c r="I18" s="185"/>
      <c r="J18" s="315">
        <v>10000</v>
      </c>
      <c r="K18" s="185"/>
      <c r="L18" s="315">
        <v>0</v>
      </c>
      <c r="M18" s="185"/>
      <c r="N18" s="315">
        <f>21947-9971</f>
        <v>11976</v>
      </c>
      <c r="O18" s="185"/>
      <c r="P18" s="315">
        <v>0</v>
      </c>
      <c r="Q18" s="185"/>
      <c r="R18" s="315">
        <v>0</v>
      </c>
      <c r="S18" s="185"/>
      <c r="T18" s="315">
        <v>0</v>
      </c>
      <c r="U18" s="185"/>
      <c r="V18" s="315">
        <v>-9860</v>
      </c>
      <c r="W18" s="185"/>
      <c r="X18" s="315">
        <v>0</v>
      </c>
      <c r="Y18" s="185"/>
      <c r="Z18" s="315">
        <v>-70683</v>
      </c>
      <c r="AA18" s="185"/>
      <c r="AB18" s="315">
        <v>0</v>
      </c>
      <c r="AC18" s="185"/>
      <c r="AD18" s="315">
        <f t="shared" ref="AD18:AD19" si="0">SUM(P18:AB18)</f>
        <v>-80543</v>
      </c>
      <c r="AE18" s="185"/>
      <c r="AF18" s="315">
        <f>SUM(D18:N18,AD18)</f>
        <v>-242389</v>
      </c>
      <c r="AG18" s="185"/>
      <c r="AH18" s="315">
        <f>63809</f>
        <v>63809</v>
      </c>
      <c r="AI18" s="185"/>
      <c r="AJ18" s="315">
        <f t="shared" ref="AJ18:AJ19" si="1">+AF18+AH18</f>
        <v>-178580</v>
      </c>
    </row>
    <row r="19" spans="1:37" ht="21.5" customHeight="1">
      <c r="A19" s="314" t="s">
        <v>258</v>
      </c>
      <c r="B19" s="308"/>
      <c r="C19" s="122"/>
      <c r="D19" s="316">
        <f t="shared" ref="D19:AB19" si="2">+D18</f>
        <v>0</v>
      </c>
      <c r="E19" s="185"/>
      <c r="F19" s="316">
        <f t="shared" ref="F19" si="3">+F18</f>
        <v>-183822</v>
      </c>
      <c r="G19" s="185"/>
      <c r="H19" s="316">
        <f t="shared" si="2"/>
        <v>0</v>
      </c>
      <c r="I19" s="185"/>
      <c r="J19" s="316">
        <f t="shared" si="2"/>
        <v>10000</v>
      </c>
      <c r="K19" s="185"/>
      <c r="L19" s="316">
        <f t="shared" si="2"/>
        <v>0</v>
      </c>
      <c r="M19" s="185"/>
      <c r="N19" s="316">
        <f t="shared" si="2"/>
        <v>11976</v>
      </c>
      <c r="O19" s="185"/>
      <c r="P19" s="316">
        <f t="shared" si="2"/>
        <v>0</v>
      </c>
      <c r="Q19" s="185"/>
      <c r="R19" s="316">
        <f t="shared" si="2"/>
        <v>0</v>
      </c>
      <c r="S19" s="185"/>
      <c r="T19" s="316">
        <f t="shared" si="2"/>
        <v>0</v>
      </c>
      <c r="U19" s="185"/>
      <c r="V19" s="316">
        <f t="shared" si="2"/>
        <v>-9860</v>
      </c>
      <c r="W19" s="185"/>
      <c r="X19" s="316">
        <f t="shared" si="2"/>
        <v>0</v>
      </c>
      <c r="Y19" s="185"/>
      <c r="Z19" s="316">
        <f t="shared" si="2"/>
        <v>-70683</v>
      </c>
      <c r="AA19" s="185"/>
      <c r="AB19" s="316">
        <f t="shared" si="2"/>
        <v>0</v>
      </c>
      <c r="AC19" s="185"/>
      <c r="AD19" s="316">
        <f t="shared" si="0"/>
        <v>-80543</v>
      </c>
      <c r="AE19" s="185"/>
      <c r="AF19" s="316">
        <f>SUM(D19:N19,AD19)</f>
        <v>-242389</v>
      </c>
      <c r="AG19" s="185"/>
      <c r="AH19" s="316">
        <f t="shared" ref="AH19" si="4">+AH18</f>
        <v>63809</v>
      </c>
      <c r="AI19" s="185"/>
      <c r="AJ19" s="316">
        <f t="shared" si="1"/>
        <v>-178580</v>
      </c>
    </row>
    <row r="20" spans="1:37" ht="21.5" customHeight="1">
      <c r="A20" s="175"/>
      <c r="B20" s="175"/>
      <c r="C20" s="122"/>
      <c r="D20" s="317"/>
      <c r="E20" s="185"/>
      <c r="F20" s="317"/>
      <c r="G20" s="185"/>
      <c r="H20" s="317"/>
      <c r="I20" s="185"/>
      <c r="J20" s="317"/>
      <c r="K20" s="185"/>
      <c r="L20" s="317"/>
      <c r="M20" s="185"/>
      <c r="N20" s="317"/>
      <c r="O20" s="185"/>
      <c r="P20" s="317"/>
      <c r="Q20" s="185"/>
      <c r="R20" s="317"/>
      <c r="S20" s="185"/>
      <c r="T20" s="317"/>
      <c r="U20" s="185"/>
      <c r="V20" s="317"/>
      <c r="W20" s="185"/>
      <c r="X20" s="317"/>
      <c r="Y20" s="185"/>
      <c r="Z20" s="317"/>
      <c r="AA20" s="185"/>
      <c r="AB20" s="317"/>
      <c r="AC20" s="185"/>
      <c r="AD20" s="317"/>
      <c r="AE20" s="185"/>
      <c r="AF20" s="317"/>
      <c r="AG20" s="185"/>
      <c r="AH20" s="317"/>
      <c r="AI20" s="185"/>
      <c r="AJ20" s="317"/>
    </row>
    <row r="21" spans="1:37" ht="21.5" customHeight="1">
      <c r="A21" s="312" t="s">
        <v>259</v>
      </c>
      <c r="B21" s="175"/>
      <c r="C21" s="122"/>
      <c r="D21" s="317"/>
      <c r="E21" s="185"/>
      <c r="F21" s="317"/>
      <c r="G21" s="185"/>
      <c r="H21" s="317"/>
      <c r="I21" s="185"/>
      <c r="J21" s="317"/>
      <c r="K21" s="185"/>
      <c r="L21" s="317"/>
      <c r="M21" s="185"/>
      <c r="N21" s="317"/>
      <c r="O21" s="185"/>
      <c r="P21" s="317"/>
      <c r="Q21" s="185"/>
      <c r="R21" s="317"/>
      <c r="S21" s="185"/>
      <c r="T21" s="317"/>
      <c r="U21" s="185"/>
      <c r="V21" s="317"/>
      <c r="W21" s="185"/>
      <c r="X21" s="317"/>
      <c r="Y21" s="185"/>
      <c r="Z21" s="317"/>
      <c r="AA21" s="185"/>
      <c r="AB21" s="317"/>
      <c r="AC21" s="185"/>
      <c r="AD21" s="317"/>
      <c r="AE21" s="185"/>
      <c r="AF21" s="317"/>
      <c r="AG21" s="185"/>
      <c r="AH21" s="317"/>
      <c r="AI21" s="185"/>
      <c r="AJ21" s="317"/>
    </row>
    <row r="22" spans="1:37" ht="21.5" customHeight="1">
      <c r="A22" s="312" t="s">
        <v>260</v>
      </c>
      <c r="B22" s="175"/>
      <c r="C22" s="122"/>
      <c r="D22" s="316">
        <f>D19</f>
        <v>0</v>
      </c>
      <c r="E22" s="185"/>
      <c r="F22" s="316">
        <f>F19</f>
        <v>-183822</v>
      </c>
      <c r="G22" s="185"/>
      <c r="H22" s="316">
        <f t="shared" ref="H22" si="5">H19</f>
        <v>0</v>
      </c>
      <c r="I22" s="185"/>
      <c r="J22" s="316">
        <f t="shared" ref="J22" si="6">J19</f>
        <v>10000</v>
      </c>
      <c r="K22" s="185"/>
      <c r="L22" s="316">
        <f t="shared" ref="L22" si="7">L19</f>
        <v>0</v>
      </c>
      <c r="M22" s="185"/>
      <c r="N22" s="316">
        <f>N19</f>
        <v>11976</v>
      </c>
      <c r="O22" s="185"/>
      <c r="P22" s="316">
        <f t="shared" ref="P22" si="8">P19</f>
        <v>0</v>
      </c>
      <c r="Q22" s="185"/>
      <c r="R22" s="316">
        <f t="shared" ref="R22" si="9">R19</f>
        <v>0</v>
      </c>
      <c r="S22" s="185"/>
      <c r="T22" s="316">
        <f t="shared" ref="T22" si="10">T19</f>
        <v>0</v>
      </c>
      <c r="U22" s="185"/>
      <c r="V22" s="316">
        <f t="shared" ref="V22" si="11">V19</f>
        <v>-9860</v>
      </c>
      <c r="W22" s="185"/>
      <c r="X22" s="316">
        <f t="shared" ref="X22" si="12">X19</f>
        <v>0</v>
      </c>
      <c r="Y22" s="185"/>
      <c r="Z22" s="316">
        <f t="shared" ref="Z22" si="13">Z19</f>
        <v>-70683</v>
      </c>
      <c r="AA22" s="185"/>
      <c r="AB22" s="316">
        <f t="shared" ref="AB22" si="14">AB19</f>
        <v>0</v>
      </c>
      <c r="AC22" s="185"/>
      <c r="AD22" s="316">
        <f>SUM(P22:AB22)</f>
        <v>-80543</v>
      </c>
      <c r="AE22" s="185"/>
      <c r="AF22" s="316">
        <f>SUM(D22:N22,AD22)</f>
        <v>-242389</v>
      </c>
      <c r="AG22" s="185"/>
      <c r="AH22" s="316">
        <f t="shared" ref="AH22" si="15">AH19</f>
        <v>63809</v>
      </c>
      <c r="AI22" s="185"/>
      <c r="AJ22" s="316">
        <f>+AF22+AH22</f>
        <v>-178580</v>
      </c>
    </row>
    <row r="23" spans="1:37" ht="21.5" customHeight="1">
      <c r="A23" s="312"/>
      <c r="B23" s="175"/>
      <c r="C23" s="122"/>
      <c r="D23" s="184"/>
      <c r="E23" s="185"/>
      <c r="F23" s="184"/>
      <c r="G23" s="185"/>
      <c r="H23" s="184"/>
      <c r="I23" s="185"/>
      <c r="J23" s="184"/>
      <c r="K23" s="185"/>
      <c r="L23" s="184"/>
      <c r="M23" s="185"/>
      <c r="N23" s="184"/>
      <c r="O23" s="185"/>
      <c r="P23" s="184"/>
      <c r="Q23" s="185"/>
      <c r="R23" s="184"/>
      <c r="S23" s="185"/>
      <c r="T23" s="184"/>
      <c r="U23" s="185"/>
      <c r="V23" s="184"/>
      <c r="W23" s="185"/>
      <c r="X23" s="184"/>
      <c r="Y23" s="185"/>
      <c r="Z23" s="184"/>
      <c r="AA23" s="185"/>
      <c r="AB23" s="184"/>
      <c r="AC23" s="185"/>
      <c r="AD23" s="184"/>
      <c r="AE23" s="185"/>
      <c r="AF23" s="184"/>
      <c r="AG23" s="185"/>
      <c r="AH23" s="184"/>
      <c r="AI23" s="185"/>
      <c r="AJ23" s="184"/>
    </row>
    <row r="24" spans="1:37">
      <c r="A24" s="175" t="s">
        <v>115</v>
      </c>
      <c r="B24" s="175"/>
      <c r="C24" s="17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5"/>
      <c r="O24" s="185"/>
      <c r="P24" s="185"/>
      <c r="Q24" s="185"/>
      <c r="R24" s="185"/>
      <c r="S24" s="185"/>
      <c r="T24" s="185"/>
      <c r="U24" s="185"/>
      <c r="V24" s="185"/>
      <c r="W24" s="185"/>
      <c r="X24" s="185"/>
      <c r="Y24" s="185"/>
      <c r="Z24" s="185"/>
      <c r="AA24" s="185"/>
      <c r="AB24" s="185"/>
      <c r="AC24" s="185"/>
      <c r="AD24" s="184"/>
      <c r="AE24" s="185"/>
      <c r="AF24" s="184"/>
      <c r="AG24" s="185"/>
      <c r="AH24" s="185"/>
      <c r="AI24" s="185"/>
      <c r="AJ24" s="185"/>
    </row>
    <row r="25" spans="1:37">
      <c r="A25" s="176" t="s">
        <v>96</v>
      </c>
      <c r="B25" s="176"/>
      <c r="C25" s="176"/>
      <c r="D25" s="184">
        <v>0</v>
      </c>
      <c r="E25" s="186"/>
      <c r="F25" s="184">
        <v>0</v>
      </c>
      <c r="G25" s="186"/>
      <c r="H25" s="184">
        <v>0</v>
      </c>
      <c r="I25" s="186"/>
      <c r="J25" s="184">
        <v>0</v>
      </c>
      <c r="K25" s="186"/>
      <c r="L25" s="184">
        <v>0</v>
      </c>
      <c r="M25" s="186"/>
      <c r="N25" s="183">
        <f>+'[1]PL 7-8'!D91</f>
        <v>496393</v>
      </c>
      <c r="O25" s="186"/>
      <c r="P25" s="186">
        <v>0</v>
      </c>
      <c r="Q25" s="186"/>
      <c r="R25" s="186">
        <v>0</v>
      </c>
      <c r="S25" s="186"/>
      <c r="T25" s="186">
        <v>0</v>
      </c>
      <c r="U25" s="186"/>
      <c r="V25" s="186">
        <v>0</v>
      </c>
      <c r="W25" s="186"/>
      <c r="X25" s="186">
        <v>0</v>
      </c>
      <c r="Y25" s="186"/>
      <c r="Z25" s="186">
        <v>0</v>
      </c>
      <c r="AA25" s="186"/>
      <c r="AB25" s="186">
        <v>0</v>
      </c>
      <c r="AC25" s="186"/>
      <c r="AD25" s="184">
        <f t="shared" ref="AD25:AD26" si="16">SUM(P25:AB25)</f>
        <v>0</v>
      </c>
      <c r="AE25" s="186"/>
      <c r="AF25" s="186">
        <f>SUM(D25:N25,AD25)</f>
        <v>496393</v>
      </c>
      <c r="AG25" s="186"/>
      <c r="AH25" s="186">
        <f>+'[1]PL 7-8'!D92</f>
        <v>9301</v>
      </c>
      <c r="AI25" s="186"/>
      <c r="AJ25" s="186">
        <f>+AF25+AH25</f>
        <v>505694</v>
      </c>
      <c r="AK25" s="318">
        <f>+AJ25-'[1]PL 7-8'!D93</f>
        <v>0</v>
      </c>
    </row>
    <row r="26" spans="1:37">
      <c r="A26" s="176" t="s">
        <v>97</v>
      </c>
      <c r="B26" s="176"/>
      <c r="C26" s="176"/>
      <c r="D26" s="183">
        <v>0</v>
      </c>
      <c r="E26" s="186"/>
      <c r="F26" s="183">
        <v>0</v>
      </c>
      <c r="G26" s="186"/>
      <c r="H26" s="183">
        <v>0</v>
      </c>
      <c r="I26" s="186"/>
      <c r="J26" s="183">
        <v>0</v>
      </c>
      <c r="K26" s="186"/>
      <c r="L26" s="183">
        <v>0</v>
      </c>
      <c r="M26" s="186"/>
      <c r="N26" s="186">
        <v>0</v>
      </c>
      <c r="O26" s="186"/>
      <c r="P26" s="186">
        <f>ROUND('[2]Statement of change'!$Y$32/1000,0)</f>
        <v>-103568</v>
      </c>
      <c r="Q26" s="186"/>
      <c r="R26" s="186">
        <f>ROUND('[2]Statement of change'!AC32/1000,0)</f>
        <v>2062389</v>
      </c>
      <c r="S26" s="186"/>
      <c r="T26" s="186">
        <f>ROUND('[2]Statement of change'!AK32/1000,0)</f>
        <v>56307</v>
      </c>
      <c r="U26" s="186"/>
      <c r="V26" s="186">
        <v>-3899818</v>
      </c>
      <c r="W26" s="186"/>
      <c r="X26" s="186">
        <v>0</v>
      </c>
      <c r="Y26" s="186"/>
      <c r="Z26" s="186">
        <v>0</v>
      </c>
      <c r="AA26" s="186"/>
      <c r="AB26" s="186">
        <f>ROUND(('[2]Statement of change'!U32+'[2]Statement of change'!AM32)/1000,0)</f>
        <v>-75788</v>
      </c>
      <c r="AC26" s="186"/>
      <c r="AD26" s="186">
        <f t="shared" si="16"/>
        <v>-1960478</v>
      </c>
      <c r="AE26" s="186"/>
      <c r="AF26" s="186">
        <f>SUM(D26:N26,AD26)</f>
        <v>-1960478</v>
      </c>
      <c r="AG26" s="186"/>
      <c r="AH26" s="186">
        <f>+'[1]PL 7-8'!D97-'[1]PL 7-8'!D92</f>
        <v>-6478</v>
      </c>
      <c r="AI26" s="186"/>
      <c r="AJ26" s="186">
        <f>+AF26+AH26</f>
        <v>-1966956</v>
      </c>
      <c r="AK26" s="318"/>
    </row>
    <row r="27" spans="1:37">
      <c r="A27" s="175" t="s">
        <v>114</v>
      </c>
      <c r="B27" s="175"/>
      <c r="C27" s="175"/>
      <c r="D27" s="187">
        <f>D25+D26</f>
        <v>0</v>
      </c>
      <c r="E27" s="185"/>
      <c r="F27" s="187">
        <f>F25+F26</f>
        <v>0</v>
      </c>
      <c r="G27" s="185"/>
      <c r="H27" s="187">
        <f>H25+H26</f>
        <v>0</v>
      </c>
      <c r="I27" s="185"/>
      <c r="J27" s="187">
        <f>J25+J26</f>
        <v>0</v>
      </c>
      <c r="K27" s="185"/>
      <c r="L27" s="187">
        <f>L25+L26</f>
        <v>0</v>
      </c>
      <c r="M27" s="185"/>
      <c r="N27" s="187">
        <f>N25+N26</f>
        <v>496393</v>
      </c>
      <c r="O27" s="185"/>
      <c r="P27" s="187">
        <f>P25+P26</f>
        <v>-103568</v>
      </c>
      <c r="Q27" s="185"/>
      <c r="R27" s="187">
        <f>R25+R26</f>
        <v>2062389</v>
      </c>
      <c r="S27" s="185"/>
      <c r="T27" s="187">
        <f>T25+T26</f>
        <v>56307</v>
      </c>
      <c r="U27" s="185"/>
      <c r="V27" s="187">
        <f>V25+V26</f>
        <v>-3899818</v>
      </c>
      <c r="W27" s="185"/>
      <c r="X27" s="187">
        <f>X25+X26</f>
        <v>0</v>
      </c>
      <c r="Y27" s="185"/>
      <c r="Z27" s="187">
        <f>Z25+Z26</f>
        <v>0</v>
      </c>
      <c r="AA27" s="185"/>
      <c r="AB27" s="187">
        <f>AB25+AB26</f>
        <v>-75788</v>
      </c>
      <c r="AC27" s="185"/>
      <c r="AD27" s="187">
        <f>AD25+AD26</f>
        <v>-1960478</v>
      </c>
      <c r="AE27" s="185"/>
      <c r="AF27" s="187">
        <f>AF25+AF26</f>
        <v>-1464085</v>
      </c>
      <c r="AG27" s="185"/>
      <c r="AH27" s="187">
        <f>AH25+AH26</f>
        <v>2823</v>
      </c>
      <c r="AI27" s="186"/>
      <c r="AJ27" s="187">
        <f>AJ25+AJ26</f>
        <v>-1461262</v>
      </c>
      <c r="AK27" s="318">
        <f>+AJ27-'[1]PL 7-8'!D98</f>
        <v>0</v>
      </c>
    </row>
    <row r="28" spans="1:37" ht="15" customHeight="1">
      <c r="A28" s="175"/>
      <c r="B28" s="175"/>
      <c r="C28" s="17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5"/>
      <c r="T28" s="185"/>
      <c r="U28" s="185"/>
      <c r="V28" s="185"/>
      <c r="W28" s="185"/>
      <c r="X28" s="185"/>
      <c r="Y28" s="185"/>
      <c r="Z28" s="185"/>
      <c r="AA28" s="185"/>
      <c r="AB28" s="185"/>
      <c r="AC28" s="185"/>
      <c r="AD28" s="185"/>
      <c r="AE28" s="185"/>
      <c r="AF28" s="185"/>
      <c r="AG28" s="185"/>
      <c r="AH28" s="185"/>
      <c r="AI28" s="186"/>
      <c r="AJ28" s="185"/>
    </row>
    <row r="29" spans="1:37">
      <c r="A29" s="176" t="s">
        <v>32</v>
      </c>
      <c r="B29" s="176"/>
      <c r="C29" s="176"/>
      <c r="D29" s="186">
        <v>0</v>
      </c>
      <c r="E29" s="186"/>
      <c r="F29" s="186">
        <v>0</v>
      </c>
      <c r="G29" s="186"/>
      <c r="H29" s="186">
        <v>0</v>
      </c>
      <c r="I29" s="186"/>
      <c r="J29" s="186">
        <v>0</v>
      </c>
      <c r="K29" s="186"/>
      <c r="L29" s="186">
        <v>0</v>
      </c>
      <c r="M29" s="186"/>
      <c r="N29" s="186">
        <f>ROUND('[2]Statement of change'!$O$36/1000,0)</f>
        <v>8009</v>
      </c>
      <c r="O29" s="186"/>
      <c r="P29" s="186">
        <v>0</v>
      </c>
      <c r="Q29" s="186"/>
      <c r="R29" s="186">
        <v>0</v>
      </c>
      <c r="S29" s="186"/>
      <c r="T29" s="186">
        <v>0</v>
      </c>
      <c r="U29" s="186"/>
      <c r="V29" s="186">
        <v>0</v>
      </c>
      <c r="W29" s="186"/>
      <c r="X29" s="186">
        <v>0</v>
      </c>
      <c r="Y29" s="186"/>
      <c r="Z29" s="186">
        <v>0</v>
      </c>
      <c r="AA29" s="186"/>
      <c r="AB29" s="188">
        <f>ROUND('[2]Statement of change'!$U$36/1000,0)</f>
        <v>-8009</v>
      </c>
      <c r="AC29" s="186"/>
      <c r="AD29" s="186">
        <f>SUM(P29:AB29)</f>
        <v>-8009</v>
      </c>
      <c r="AE29" s="186"/>
      <c r="AF29" s="186">
        <f>SUM(D29:N29,AD29)</f>
        <v>0</v>
      </c>
      <c r="AG29" s="186"/>
      <c r="AH29" s="186">
        <v>0</v>
      </c>
      <c r="AI29" s="186"/>
      <c r="AJ29" s="186">
        <f>+AF29+AH29</f>
        <v>0</v>
      </c>
    </row>
    <row r="30" spans="1:37" ht="15" customHeight="1">
      <c r="A30" s="176"/>
      <c r="B30" s="176"/>
      <c r="C30" s="176"/>
      <c r="D30" s="189"/>
      <c r="E30" s="186"/>
      <c r="F30" s="189"/>
      <c r="G30" s="186"/>
      <c r="H30" s="189"/>
      <c r="I30" s="186"/>
      <c r="J30" s="189"/>
      <c r="K30" s="186"/>
      <c r="L30" s="189"/>
      <c r="M30" s="186"/>
      <c r="N30" s="189"/>
      <c r="O30" s="186"/>
      <c r="P30" s="189"/>
      <c r="Q30" s="186"/>
      <c r="R30" s="189"/>
      <c r="S30" s="186"/>
      <c r="T30" s="189"/>
      <c r="U30" s="186"/>
      <c r="V30" s="189"/>
      <c r="W30" s="186"/>
      <c r="X30" s="189"/>
      <c r="Y30" s="186"/>
      <c r="Z30" s="189"/>
      <c r="AA30" s="186"/>
      <c r="AB30" s="186"/>
      <c r="AC30" s="186"/>
      <c r="AD30" s="189"/>
      <c r="AE30" s="186"/>
      <c r="AF30" s="190"/>
      <c r="AG30" s="186"/>
      <c r="AH30" s="189"/>
      <c r="AI30" s="186"/>
      <c r="AJ30" s="190"/>
    </row>
    <row r="31" spans="1:37" ht="22" thickBot="1">
      <c r="A31" s="175" t="s">
        <v>261</v>
      </c>
      <c r="B31" s="175"/>
      <c r="C31" s="175"/>
      <c r="D31" s="191">
        <f>+D29+D22+D27+D14</f>
        <v>7520978</v>
      </c>
      <c r="E31" s="185"/>
      <c r="F31" s="191">
        <f>+F29+F22+F27+F14</f>
        <v>0</v>
      </c>
      <c r="G31" s="185"/>
      <c r="H31" s="191">
        <f>+H29+H22+H27+H14</f>
        <v>18224269</v>
      </c>
      <c r="I31" s="185"/>
      <c r="J31" s="191">
        <f>+J29+J22+J27+J14</f>
        <v>354222</v>
      </c>
      <c r="K31" s="185"/>
      <c r="L31" s="191">
        <f>+L29+L22+L27+L14</f>
        <v>27715</v>
      </c>
      <c r="M31" s="185"/>
      <c r="N31" s="191">
        <f>+N29+N22+N27+N14</f>
        <v>6745757</v>
      </c>
      <c r="O31" s="186"/>
      <c r="P31" s="191">
        <f>+P29+P22+P27+P14</f>
        <v>6519</v>
      </c>
      <c r="Q31" s="185"/>
      <c r="R31" s="191">
        <f>+R29+R22+R27+R14</f>
        <v>0</v>
      </c>
      <c r="S31" s="185"/>
      <c r="T31" s="191">
        <f>+T29+T22+T27+T14</f>
        <v>40585</v>
      </c>
      <c r="U31" s="185"/>
      <c r="V31" s="191">
        <f>+V29+V22+V27+V14</f>
        <v>1343822</v>
      </c>
      <c r="W31" s="186"/>
      <c r="X31" s="191">
        <f>+X29+X22+X27+X14</f>
        <v>-68789</v>
      </c>
      <c r="Y31" s="186"/>
      <c r="Z31" s="191">
        <f>+Z29+Z22+Z27+Z14</f>
        <v>-22632798</v>
      </c>
      <c r="AA31" s="185"/>
      <c r="AB31" s="191">
        <f>+AB29+AB22+AB27+AB14</f>
        <v>2141398</v>
      </c>
      <c r="AC31" s="186"/>
      <c r="AD31" s="191">
        <f>+AD29+AD22+AD27+AD14</f>
        <v>-19169263</v>
      </c>
      <c r="AE31" s="185"/>
      <c r="AF31" s="191">
        <f>+AF29+AF22+AF27+AF14</f>
        <v>13703678</v>
      </c>
      <c r="AG31" s="185"/>
      <c r="AH31" s="191">
        <f>+AH29+AH22+AH27+AH14</f>
        <v>165608</v>
      </c>
      <c r="AI31" s="186"/>
      <c r="AJ31" s="191">
        <f>+AJ29+AJ22+AJ27+AJ14</f>
        <v>13869286</v>
      </c>
      <c r="AK31" s="318"/>
    </row>
    <row r="32" spans="1:37" ht="22" thickTop="1">
      <c r="D32" s="319"/>
      <c r="E32" s="320"/>
      <c r="F32" s="319"/>
      <c r="G32" s="320"/>
      <c r="H32" s="319"/>
      <c r="I32" s="320"/>
      <c r="J32" s="319"/>
      <c r="K32" s="320"/>
      <c r="L32" s="319"/>
      <c r="M32" s="320"/>
      <c r="N32" s="319"/>
      <c r="O32" s="320"/>
      <c r="P32" s="320"/>
      <c r="Q32" s="320"/>
      <c r="R32" s="320"/>
      <c r="S32" s="320"/>
      <c r="T32" s="320"/>
      <c r="U32" s="320"/>
      <c r="V32" s="319"/>
      <c r="W32" s="320"/>
      <c r="X32" s="319"/>
      <c r="Y32" s="320"/>
      <c r="Z32" s="319"/>
      <c r="AA32" s="319"/>
      <c r="AB32" s="319"/>
      <c r="AC32" s="320"/>
      <c r="AD32" s="319"/>
      <c r="AE32" s="320"/>
      <c r="AF32" s="319"/>
      <c r="AG32" s="320"/>
      <c r="AH32" s="319"/>
      <c r="AI32" s="320"/>
      <c r="AJ32" s="319"/>
    </row>
    <row r="33" spans="4:36">
      <c r="D33" s="319"/>
      <c r="E33" s="320"/>
      <c r="F33" s="320"/>
      <c r="G33" s="320"/>
      <c r="H33" s="319"/>
      <c r="I33" s="320"/>
      <c r="J33" s="319"/>
      <c r="K33" s="320"/>
      <c r="L33" s="319"/>
      <c r="M33" s="320"/>
      <c r="N33" s="319"/>
      <c r="O33" s="320"/>
      <c r="P33" s="320"/>
      <c r="Q33" s="320"/>
      <c r="R33" s="320"/>
      <c r="S33" s="320"/>
      <c r="T33" s="320"/>
      <c r="U33" s="320"/>
      <c r="V33" s="319"/>
      <c r="W33" s="320"/>
      <c r="X33" s="319"/>
      <c r="Y33" s="320"/>
      <c r="Z33" s="319"/>
      <c r="AA33" s="319"/>
      <c r="AB33" s="319"/>
      <c r="AC33" s="320"/>
      <c r="AD33" s="319"/>
      <c r="AE33" s="320"/>
      <c r="AF33" s="319"/>
      <c r="AG33" s="320"/>
      <c r="AH33" s="319"/>
      <c r="AI33" s="320"/>
      <c r="AJ33" s="319"/>
    </row>
    <row r="34" spans="4:36">
      <c r="D34" s="321"/>
      <c r="E34" s="321"/>
      <c r="F34" s="321"/>
      <c r="G34" s="321"/>
      <c r="H34" s="321"/>
      <c r="I34" s="321"/>
      <c r="J34" s="321"/>
      <c r="K34" s="321"/>
      <c r="L34" s="321"/>
      <c r="M34" s="321"/>
      <c r="N34" s="194"/>
      <c r="O34" s="321"/>
      <c r="P34" s="321"/>
      <c r="Q34" s="321"/>
      <c r="R34" s="321"/>
      <c r="S34" s="321"/>
      <c r="T34" s="321"/>
      <c r="U34" s="321"/>
      <c r="V34" s="321"/>
      <c r="W34" s="321"/>
      <c r="X34" s="321"/>
      <c r="Y34" s="321"/>
      <c r="Z34" s="321"/>
      <c r="AA34" s="321"/>
      <c r="AB34" s="321"/>
      <c r="AC34" s="321"/>
      <c r="AD34" s="319"/>
      <c r="AE34" s="321"/>
      <c r="AF34" s="319"/>
      <c r="AG34" s="321"/>
      <c r="AH34" s="319"/>
      <c r="AI34" s="321"/>
      <c r="AJ34" s="194"/>
    </row>
    <row r="35" spans="4:36">
      <c r="D35" s="321"/>
      <c r="E35" s="321"/>
      <c r="F35" s="321"/>
      <c r="G35" s="321"/>
      <c r="H35" s="321"/>
      <c r="I35" s="321"/>
      <c r="J35" s="321"/>
      <c r="K35" s="321"/>
      <c r="L35" s="321"/>
      <c r="M35" s="321"/>
      <c r="N35" s="322"/>
      <c r="O35" s="321"/>
      <c r="P35" s="321"/>
      <c r="Q35" s="321"/>
      <c r="R35" s="321"/>
      <c r="S35" s="321"/>
      <c r="T35" s="321"/>
      <c r="U35" s="321"/>
      <c r="V35" s="321"/>
      <c r="W35" s="321"/>
      <c r="X35" s="321"/>
      <c r="Y35" s="321"/>
      <c r="Z35" s="321"/>
      <c r="AA35" s="321"/>
      <c r="AB35" s="321"/>
      <c r="AC35" s="321"/>
      <c r="AD35" s="323"/>
      <c r="AE35" s="321"/>
      <c r="AF35" s="323"/>
      <c r="AG35" s="321"/>
      <c r="AH35" s="323"/>
      <c r="AI35" s="321"/>
      <c r="AJ35" s="194"/>
    </row>
    <row r="38" spans="4:36">
      <c r="AJ38" s="318"/>
    </row>
  </sheetData>
  <mergeCells count="4">
    <mergeCell ref="D4:AJ4"/>
    <mergeCell ref="J5:N5"/>
    <mergeCell ref="P5:AD5"/>
    <mergeCell ref="D12:AJ12"/>
  </mergeCells>
  <pageMargins left="0.31496062992126" right="0.23622047244094499" top="0.511811023622047" bottom="0.47244094488188998" header="0.511811023622047" footer="0.31496062992126"/>
  <pageSetup paperSize="9" scale="46" firstPageNumber="9" fitToWidth="0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3E93E-43CF-4819-ABDD-393435E59F33}">
  <sheetPr>
    <tabColor rgb="FF92D050"/>
  </sheetPr>
  <dimension ref="A1:AH34"/>
  <sheetViews>
    <sheetView view="pageBreakPreview" topLeftCell="U20" zoomScale="70" zoomScaleNormal="70" zoomScaleSheetLayoutView="70" workbookViewId="0">
      <selection activeCell="AC34" sqref="AC34:AD34"/>
    </sheetView>
  </sheetViews>
  <sheetFormatPr defaultColWidth="9.09765625" defaultRowHeight="21.5"/>
  <cols>
    <col min="1" max="1" width="39.8984375" style="167" customWidth="1"/>
    <col min="2" max="2" width="10.69921875" style="167" customWidth="1"/>
    <col min="3" max="3" width="1.19921875" style="167" customWidth="1"/>
    <col min="4" max="4" width="13.69921875" style="167" customWidth="1"/>
    <col min="5" max="5" width="1.19921875" style="172" customWidth="1"/>
    <col min="6" max="6" width="13.69921875" style="167" customWidth="1"/>
    <col min="7" max="7" width="1.19921875" style="172" customWidth="1"/>
    <col min="8" max="8" width="13.69921875" style="167" customWidth="1"/>
    <col min="9" max="9" width="1.09765625" style="172" customWidth="1"/>
    <col min="10" max="10" width="13.69921875" style="167" customWidth="1"/>
    <col min="11" max="11" width="1.19921875" style="172" customWidth="1"/>
    <col min="12" max="12" width="13.69921875" style="167" customWidth="1"/>
    <col min="13" max="13" width="1.19921875" style="172" customWidth="1"/>
    <col min="14" max="14" width="12.3984375" style="172" bestFit="1" customWidth="1"/>
    <col min="15" max="15" width="0.69921875" style="172" customWidth="1"/>
    <col min="16" max="16" width="19.19921875" style="172" bestFit="1" customWidth="1"/>
    <col min="17" max="17" width="0.8984375" style="172" customWidth="1"/>
    <col min="18" max="18" width="18" style="172" customWidth="1"/>
    <col min="19" max="19" width="0.8984375" style="172" customWidth="1"/>
    <col min="20" max="20" width="14.69921875" style="167" bestFit="1" customWidth="1"/>
    <col min="21" max="21" width="1.19921875" style="172" customWidth="1"/>
    <col min="22" max="22" width="19.3984375" style="167" customWidth="1"/>
    <col min="23" max="23" width="1.09765625" style="172" customWidth="1"/>
    <col min="24" max="24" width="17.09765625" style="167" customWidth="1"/>
    <col min="25" max="25" width="1.09765625" style="167" customWidth="1"/>
    <col min="26" max="26" width="17.09765625" style="167" customWidth="1"/>
    <col min="27" max="27" width="1.19921875" style="172" customWidth="1"/>
    <col min="28" max="28" width="15.3984375" style="167" bestFit="1" customWidth="1"/>
    <col min="29" max="29" width="1.19921875" style="172" customWidth="1"/>
    <col min="30" max="30" width="13.69921875" style="167" customWidth="1"/>
    <col min="31" max="31" width="1.19921875" style="172" customWidth="1"/>
    <col min="32" max="32" width="15" style="167" bestFit="1" customWidth="1"/>
    <col min="33" max="33" width="1.19921875" style="172" customWidth="1"/>
    <col min="34" max="34" width="16" style="167" bestFit="1" customWidth="1"/>
    <col min="35" max="16384" width="9.09765625" style="167"/>
  </cols>
  <sheetData>
    <row r="1" spans="1:34" ht="23">
      <c r="A1" s="171" t="s">
        <v>157</v>
      </c>
      <c r="B1" s="171"/>
      <c r="C1" s="146"/>
      <c r="D1" s="155"/>
      <c r="E1" s="156"/>
      <c r="F1" s="155"/>
      <c r="G1" s="156"/>
      <c r="H1" s="155"/>
      <c r="I1" s="156"/>
      <c r="J1" s="155"/>
      <c r="K1" s="156"/>
      <c r="L1" s="155"/>
      <c r="M1" s="156"/>
      <c r="N1" s="156"/>
      <c r="O1" s="156"/>
      <c r="P1" s="156"/>
      <c r="Q1" s="156"/>
      <c r="R1" s="156"/>
      <c r="S1" s="156"/>
      <c r="T1" s="155"/>
      <c r="U1" s="156"/>
      <c r="V1" s="156"/>
      <c r="W1" s="156"/>
      <c r="X1" s="155"/>
      <c r="Y1" s="155"/>
      <c r="Z1" s="155"/>
      <c r="AA1" s="156"/>
      <c r="AB1" s="155"/>
      <c r="AC1" s="156"/>
      <c r="AD1" s="155"/>
      <c r="AE1" s="156"/>
      <c r="AF1" s="155"/>
      <c r="AG1" s="156"/>
      <c r="AH1" s="155"/>
    </row>
    <row r="2" spans="1:34" ht="23">
      <c r="A2" s="126" t="s">
        <v>113</v>
      </c>
      <c r="B2" s="126"/>
      <c r="C2" s="146"/>
      <c r="D2" s="157"/>
      <c r="E2" s="158"/>
      <c r="F2" s="157"/>
      <c r="G2" s="159"/>
      <c r="H2" s="157"/>
      <c r="I2" s="159"/>
      <c r="J2" s="157"/>
      <c r="K2" s="159"/>
      <c r="L2" s="157"/>
      <c r="M2" s="159"/>
      <c r="N2" s="159"/>
      <c r="O2" s="159"/>
      <c r="P2" s="159"/>
      <c r="Q2" s="159"/>
      <c r="R2" s="159"/>
      <c r="S2" s="159"/>
      <c r="T2" s="157"/>
      <c r="U2" s="159"/>
      <c r="V2" s="157"/>
      <c r="W2" s="159"/>
      <c r="X2" s="157"/>
      <c r="Y2" s="157"/>
      <c r="Z2" s="157"/>
      <c r="AA2" s="159"/>
      <c r="AB2" s="157"/>
      <c r="AC2" s="159"/>
      <c r="AD2" s="157"/>
      <c r="AE2" s="159"/>
      <c r="AF2" s="157"/>
      <c r="AG2" s="159"/>
      <c r="AH2" s="157"/>
    </row>
    <row r="3" spans="1:34" ht="9.65" customHeight="1">
      <c r="A3" s="126"/>
      <c r="B3" s="126"/>
      <c r="C3" s="146"/>
      <c r="D3" s="146"/>
      <c r="E3" s="158"/>
      <c r="F3" s="146"/>
      <c r="G3" s="158"/>
      <c r="H3" s="146"/>
      <c r="I3" s="158"/>
      <c r="J3" s="146"/>
      <c r="K3" s="158"/>
      <c r="L3" s="146"/>
      <c r="M3" s="158"/>
      <c r="N3" s="158"/>
      <c r="O3" s="158"/>
      <c r="P3" s="158"/>
      <c r="Q3" s="158"/>
      <c r="R3" s="158"/>
      <c r="S3" s="158"/>
      <c r="T3" s="146"/>
      <c r="U3" s="158"/>
      <c r="V3" s="158"/>
      <c r="W3" s="158"/>
      <c r="X3" s="146"/>
      <c r="Y3" s="146"/>
      <c r="Z3" s="146"/>
      <c r="AA3" s="158"/>
      <c r="AB3" s="146"/>
      <c r="AC3" s="158"/>
      <c r="AD3" s="146"/>
      <c r="AE3" s="158"/>
      <c r="AF3" s="160"/>
      <c r="AG3" s="158"/>
      <c r="AH3" s="146"/>
    </row>
    <row r="4" spans="1:34">
      <c r="A4" s="120"/>
      <c r="B4" s="120"/>
      <c r="C4" s="120"/>
      <c r="D4" s="344" t="s">
        <v>45</v>
      </c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</row>
    <row r="5" spans="1:34">
      <c r="A5" s="120"/>
      <c r="B5" s="120"/>
      <c r="C5" s="139"/>
      <c r="D5" s="120"/>
      <c r="E5" s="147"/>
      <c r="F5" s="120"/>
      <c r="G5" s="147"/>
      <c r="H5" s="343" t="s">
        <v>33</v>
      </c>
      <c r="I5" s="343"/>
      <c r="J5" s="343"/>
      <c r="K5" s="343"/>
      <c r="L5" s="343"/>
      <c r="M5" s="127"/>
      <c r="N5" s="343" t="s">
        <v>57</v>
      </c>
      <c r="O5" s="343"/>
      <c r="P5" s="343"/>
      <c r="Q5" s="343"/>
      <c r="R5" s="343"/>
      <c r="S5" s="343"/>
      <c r="T5" s="343"/>
      <c r="U5" s="343"/>
      <c r="V5" s="343"/>
      <c r="W5" s="343"/>
      <c r="X5" s="343"/>
      <c r="Y5" s="343"/>
      <c r="Z5" s="343"/>
      <c r="AA5" s="343"/>
      <c r="AB5" s="343"/>
      <c r="AC5" s="177"/>
      <c r="AD5" s="177"/>
      <c r="AE5" s="177"/>
      <c r="AF5" s="177"/>
      <c r="AG5" s="177"/>
      <c r="AH5" s="177"/>
    </row>
    <row r="6" spans="1:34">
      <c r="A6" s="120"/>
      <c r="B6" s="120"/>
      <c r="C6" s="139"/>
      <c r="D6" s="120"/>
      <c r="E6" s="147"/>
      <c r="F6" s="120"/>
      <c r="G6" s="147"/>
      <c r="H6" s="147"/>
      <c r="I6" s="147"/>
      <c r="J6" s="147"/>
      <c r="K6" s="147"/>
      <c r="L6" s="147"/>
      <c r="M6" s="127"/>
      <c r="N6" s="147"/>
      <c r="O6" s="147"/>
      <c r="P6" s="147" t="s">
        <v>195</v>
      </c>
      <c r="Q6" s="147"/>
      <c r="R6" s="147"/>
      <c r="S6" s="147"/>
      <c r="T6" s="147" t="s">
        <v>186</v>
      </c>
      <c r="U6" s="147"/>
      <c r="V6" s="147"/>
      <c r="W6" s="147"/>
      <c r="X6" s="147"/>
      <c r="Y6" s="147"/>
      <c r="Z6" s="147"/>
      <c r="AA6" s="147"/>
      <c r="AB6" s="147"/>
      <c r="AC6" s="177"/>
      <c r="AD6" s="177"/>
      <c r="AE6" s="177"/>
      <c r="AF6" s="177"/>
      <c r="AG6" s="177"/>
      <c r="AH6" s="177"/>
    </row>
    <row r="7" spans="1:34">
      <c r="A7" s="120"/>
      <c r="B7" s="120"/>
      <c r="C7" s="139"/>
      <c r="D7" s="120"/>
      <c r="E7" s="147"/>
      <c r="F7" s="120"/>
      <c r="G7" s="147"/>
      <c r="H7" s="139"/>
      <c r="I7" s="147"/>
      <c r="J7" s="139"/>
      <c r="K7" s="147"/>
      <c r="L7" s="139"/>
      <c r="M7" s="127"/>
      <c r="N7" s="147" t="s">
        <v>286</v>
      </c>
      <c r="O7" s="147"/>
      <c r="P7" s="147" t="s">
        <v>215</v>
      </c>
      <c r="Q7" s="147"/>
      <c r="R7" s="147" t="s">
        <v>287</v>
      </c>
      <c r="S7" s="147"/>
      <c r="T7" s="147" t="s">
        <v>185</v>
      </c>
      <c r="U7" s="147"/>
      <c r="V7" s="139" t="s">
        <v>168</v>
      </c>
      <c r="W7" s="147"/>
      <c r="X7" s="139"/>
      <c r="Y7" s="139"/>
      <c r="Z7" s="139"/>
      <c r="AA7" s="147"/>
      <c r="AB7" s="139"/>
      <c r="AC7" s="148"/>
      <c r="AD7" s="149"/>
      <c r="AE7" s="127"/>
      <c r="AF7" s="150"/>
      <c r="AG7" s="148"/>
      <c r="AH7" s="120"/>
    </row>
    <row r="8" spans="1:34">
      <c r="A8" s="120"/>
      <c r="B8" s="120"/>
      <c r="C8" s="139"/>
      <c r="D8" s="120"/>
      <c r="E8" s="147"/>
      <c r="F8" s="120"/>
      <c r="G8" s="147"/>
      <c r="H8" s="139"/>
      <c r="I8" s="147"/>
      <c r="J8" s="139"/>
      <c r="K8" s="147"/>
      <c r="L8" s="139"/>
      <c r="M8" s="127"/>
      <c r="N8" s="147" t="s">
        <v>181</v>
      </c>
      <c r="O8" s="147"/>
      <c r="P8" s="147" t="s">
        <v>216</v>
      </c>
      <c r="Q8" s="147"/>
      <c r="R8" s="147" t="s">
        <v>196</v>
      </c>
      <c r="S8" s="147"/>
      <c r="T8" s="147" t="s">
        <v>200</v>
      </c>
      <c r="U8" s="127"/>
      <c r="V8" s="139" t="s">
        <v>172</v>
      </c>
      <c r="W8" s="127"/>
      <c r="X8" s="139"/>
      <c r="Y8" s="139"/>
      <c r="Z8" s="139"/>
      <c r="AA8" s="147"/>
      <c r="AB8" s="139" t="s">
        <v>60</v>
      </c>
      <c r="AC8" s="151"/>
      <c r="AD8" s="166"/>
      <c r="AE8" s="148"/>
      <c r="AG8" s="127"/>
      <c r="AH8" s="150"/>
    </row>
    <row r="9" spans="1:34">
      <c r="A9" s="120"/>
      <c r="B9" s="120"/>
      <c r="C9" s="139"/>
      <c r="D9" s="139" t="s">
        <v>7</v>
      </c>
      <c r="E9" s="147"/>
      <c r="F9" s="139" t="s">
        <v>160</v>
      </c>
      <c r="G9" s="147"/>
      <c r="H9" s="139"/>
      <c r="I9" s="147"/>
      <c r="J9" s="139"/>
      <c r="K9" s="127"/>
      <c r="L9" s="120"/>
      <c r="M9" s="147"/>
      <c r="N9" s="147" t="s">
        <v>184</v>
      </c>
      <c r="O9" s="147"/>
      <c r="P9" s="147" t="s">
        <v>217</v>
      </c>
      <c r="Q9" s="147"/>
      <c r="R9" s="147" t="s">
        <v>197</v>
      </c>
      <c r="S9" s="147"/>
      <c r="T9" s="147" t="s">
        <v>201</v>
      </c>
      <c r="U9" s="127"/>
      <c r="V9" s="139" t="s">
        <v>169</v>
      </c>
      <c r="W9" s="127"/>
      <c r="X9" s="139" t="s">
        <v>73</v>
      </c>
      <c r="Y9" s="139"/>
      <c r="Z9" s="139" t="s">
        <v>219</v>
      </c>
      <c r="AA9" s="147"/>
      <c r="AB9" s="139" t="s">
        <v>62</v>
      </c>
      <c r="AC9" s="127"/>
      <c r="AD9" s="139" t="s">
        <v>21</v>
      </c>
      <c r="AE9" s="147"/>
      <c r="AF9" s="139" t="s">
        <v>61</v>
      </c>
      <c r="AG9" s="147"/>
      <c r="AH9" s="152"/>
    </row>
    <row r="10" spans="1:34">
      <c r="A10" s="120"/>
      <c r="B10" s="120"/>
      <c r="C10" s="139"/>
      <c r="D10" s="139" t="s">
        <v>8</v>
      </c>
      <c r="E10" s="147"/>
      <c r="F10" s="139" t="s">
        <v>161</v>
      </c>
      <c r="G10" s="147"/>
      <c r="H10" s="139" t="s">
        <v>37</v>
      </c>
      <c r="I10" s="147"/>
      <c r="J10" s="139"/>
      <c r="K10" s="147"/>
      <c r="L10" s="139" t="s">
        <v>27</v>
      </c>
      <c r="M10" s="147"/>
      <c r="N10" s="147" t="s">
        <v>182</v>
      </c>
      <c r="O10" s="147"/>
      <c r="P10" s="147" t="s">
        <v>188</v>
      </c>
      <c r="Q10" s="147"/>
      <c r="R10" s="147" t="s">
        <v>198</v>
      </c>
      <c r="S10" s="147"/>
      <c r="T10" s="147" t="s">
        <v>188</v>
      </c>
      <c r="U10" s="127"/>
      <c r="V10" s="139" t="s">
        <v>170</v>
      </c>
      <c r="W10" s="127"/>
      <c r="X10" s="139" t="s">
        <v>63</v>
      </c>
      <c r="Y10" s="139"/>
      <c r="Z10" s="139" t="s">
        <v>218</v>
      </c>
      <c r="AA10" s="147"/>
      <c r="AB10" s="139" t="s">
        <v>64</v>
      </c>
      <c r="AC10" s="127"/>
      <c r="AD10" s="139" t="s">
        <v>59</v>
      </c>
      <c r="AE10" s="147"/>
      <c r="AF10" s="139" t="s">
        <v>74</v>
      </c>
      <c r="AG10" s="147"/>
      <c r="AH10" s="153" t="s">
        <v>21</v>
      </c>
    </row>
    <row r="11" spans="1:34">
      <c r="A11" s="120"/>
      <c r="B11" s="154" t="s">
        <v>0</v>
      </c>
      <c r="C11" s="139"/>
      <c r="D11" s="139" t="s">
        <v>9</v>
      </c>
      <c r="E11" s="147"/>
      <c r="F11" s="139" t="s">
        <v>162</v>
      </c>
      <c r="G11" s="147"/>
      <c r="H11" s="139" t="s">
        <v>38</v>
      </c>
      <c r="I11" s="147"/>
      <c r="J11" s="139" t="s">
        <v>142</v>
      </c>
      <c r="K11" s="147"/>
      <c r="L11" s="139" t="s">
        <v>28</v>
      </c>
      <c r="M11" s="147"/>
      <c r="N11" s="147" t="s">
        <v>183</v>
      </c>
      <c r="O11" s="147"/>
      <c r="P11" s="147" t="s">
        <v>187</v>
      </c>
      <c r="Q11" s="147"/>
      <c r="R11" s="147" t="s">
        <v>199</v>
      </c>
      <c r="S11" s="147"/>
      <c r="T11" s="147" t="s">
        <v>187</v>
      </c>
      <c r="U11" s="127"/>
      <c r="V11" s="139" t="s">
        <v>171</v>
      </c>
      <c r="W11" s="127"/>
      <c r="X11" s="139" t="s">
        <v>65</v>
      </c>
      <c r="Y11" s="139"/>
      <c r="Z11" s="139" t="s">
        <v>54</v>
      </c>
      <c r="AA11" s="147"/>
      <c r="AB11" s="139" t="s">
        <v>54</v>
      </c>
      <c r="AC11" s="127"/>
      <c r="AD11" s="139" t="s">
        <v>76</v>
      </c>
      <c r="AE11" s="147"/>
      <c r="AF11" s="139" t="s">
        <v>75</v>
      </c>
      <c r="AG11" s="147"/>
      <c r="AH11" s="153" t="s">
        <v>59</v>
      </c>
    </row>
    <row r="12" spans="1:34">
      <c r="A12" s="120"/>
      <c r="B12" s="168"/>
      <c r="C12" s="120"/>
      <c r="D12" s="342" t="s">
        <v>117</v>
      </c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</row>
    <row r="13" spans="1:34">
      <c r="A13" s="121" t="s">
        <v>276</v>
      </c>
      <c r="B13" s="121"/>
      <c r="C13" s="121"/>
      <c r="D13" s="79"/>
      <c r="E13" s="80"/>
      <c r="F13" s="79"/>
      <c r="G13" s="80"/>
      <c r="H13" s="79"/>
      <c r="I13" s="80"/>
      <c r="J13" s="79"/>
      <c r="K13" s="114"/>
      <c r="L13" s="79"/>
      <c r="M13" s="80"/>
      <c r="N13" s="80"/>
      <c r="O13" s="80"/>
      <c r="P13" s="80"/>
      <c r="Q13" s="80"/>
      <c r="R13" s="80"/>
      <c r="S13" s="80"/>
      <c r="T13" s="79"/>
      <c r="U13" s="80"/>
      <c r="V13" s="79"/>
      <c r="W13" s="80"/>
      <c r="X13" s="80"/>
      <c r="Y13" s="80"/>
      <c r="Z13" s="80"/>
      <c r="AA13" s="80"/>
      <c r="AB13" s="79"/>
      <c r="AC13" s="80"/>
      <c r="AD13" s="79"/>
      <c r="AE13" s="80"/>
      <c r="AF13" s="79"/>
      <c r="AG13" s="80"/>
      <c r="AH13" s="78"/>
    </row>
    <row r="14" spans="1:34">
      <c r="A14" s="121" t="s">
        <v>225</v>
      </c>
      <c r="B14" s="197"/>
      <c r="C14" s="121"/>
      <c r="D14" s="184">
        <v>7520978</v>
      </c>
      <c r="E14" s="185"/>
      <c r="F14" s="184">
        <v>18224269</v>
      </c>
      <c r="G14" s="185"/>
      <c r="H14" s="184">
        <v>388800</v>
      </c>
      <c r="I14" s="185"/>
      <c r="J14" s="184">
        <v>27715</v>
      </c>
      <c r="K14" s="185"/>
      <c r="L14" s="184">
        <v>6893603</v>
      </c>
      <c r="M14" s="185"/>
      <c r="N14" s="184">
        <v>-2830</v>
      </c>
      <c r="O14" s="184"/>
      <c r="P14" s="184">
        <v>-340556</v>
      </c>
      <c r="Q14" s="185"/>
      <c r="R14" s="184">
        <v>18895</v>
      </c>
      <c r="S14" s="185"/>
      <c r="T14" s="184">
        <v>1466735</v>
      </c>
      <c r="U14" s="185"/>
      <c r="V14" s="184">
        <v>-68789</v>
      </c>
      <c r="W14" s="185"/>
      <c r="X14" s="184">
        <v>-22632798</v>
      </c>
      <c r="Y14" s="184"/>
      <c r="Z14" s="184">
        <v>2209383</v>
      </c>
      <c r="AA14" s="185"/>
      <c r="AB14" s="184">
        <f>SUM(N14:Z14)</f>
        <v>-19349960</v>
      </c>
      <c r="AC14" s="185"/>
      <c r="AD14" s="184">
        <f>SUM(D14:L14,AB14)</f>
        <v>13705405</v>
      </c>
      <c r="AE14" s="185"/>
      <c r="AF14" s="184">
        <v>164604</v>
      </c>
      <c r="AG14" s="185"/>
      <c r="AH14" s="184">
        <f>+AD14+AF14</f>
        <v>13870009</v>
      </c>
    </row>
    <row r="15" spans="1:34">
      <c r="A15" s="121"/>
      <c r="B15" s="121"/>
      <c r="C15" s="121"/>
      <c r="D15" s="184"/>
      <c r="E15" s="185"/>
      <c r="F15" s="184"/>
      <c r="G15" s="185"/>
      <c r="H15" s="184"/>
      <c r="I15" s="185"/>
      <c r="J15" s="184"/>
      <c r="K15" s="185"/>
      <c r="L15" s="184"/>
      <c r="M15" s="185"/>
      <c r="N15" s="185"/>
      <c r="O15" s="185"/>
      <c r="P15" s="185"/>
      <c r="Q15" s="185"/>
      <c r="R15" s="185"/>
      <c r="S15" s="185"/>
      <c r="T15" s="184"/>
      <c r="U15" s="185"/>
      <c r="V15" s="184"/>
      <c r="W15" s="185"/>
      <c r="X15" s="184"/>
      <c r="Y15" s="184"/>
      <c r="Z15" s="184"/>
      <c r="AA15" s="185"/>
      <c r="AB15" s="185"/>
      <c r="AC15" s="186"/>
      <c r="AD15" s="185"/>
      <c r="AE15" s="186"/>
      <c r="AF15" s="184"/>
      <c r="AG15" s="185"/>
      <c r="AH15" s="184"/>
    </row>
    <row r="16" spans="1:34">
      <c r="A16" s="175" t="s">
        <v>167</v>
      </c>
      <c r="B16" s="121"/>
      <c r="C16" s="121"/>
      <c r="D16" s="184"/>
      <c r="E16" s="185"/>
      <c r="F16" s="184"/>
      <c r="G16" s="185"/>
      <c r="H16" s="184"/>
      <c r="I16" s="185"/>
      <c r="J16" s="184"/>
      <c r="K16" s="185"/>
      <c r="L16" s="184"/>
      <c r="M16" s="185"/>
      <c r="N16" s="185"/>
      <c r="O16" s="185"/>
      <c r="P16" s="185"/>
      <c r="Q16" s="185"/>
      <c r="R16" s="185"/>
      <c r="S16" s="185"/>
      <c r="T16" s="184"/>
      <c r="U16" s="185"/>
      <c r="V16" s="184"/>
      <c r="W16" s="185"/>
      <c r="X16" s="184"/>
      <c r="Y16" s="184"/>
      <c r="Z16" s="184"/>
      <c r="AA16" s="185"/>
      <c r="AB16" s="185"/>
      <c r="AC16" s="186"/>
      <c r="AD16" s="185"/>
      <c r="AE16" s="186"/>
      <c r="AF16" s="184"/>
      <c r="AG16" s="185"/>
      <c r="AH16" s="184"/>
    </row>
    <row r="17" spans="1:34">
      <c r="A17" s="328" t="s">
        <v>237</v>
      </c>
      <c r="B17" s="121"/>
      <c r="C17" s="121"/>
      <c r="D17" s="184"/>
      <c r="E17" s="185"/>
      <c r="F17" s="184"/>
      <c r="G17" s="185"/>
      <c r="H17" s="184"/>
      <c r="I17" s="185"/>
      <c r="J17" s="184"/>
      <c r="K17" s="185"/>
      <c r="L17" s="184"/>
      <c r="M17" s="185"/>
      <c r="N17" s="185"/>
      <c r="O17" s="185"/>
      <c r="P17" s="185"/>
      <c r="Q17" s="185"/>
      <c r="R17" s="185"/>
      <c r="S17" s="185"/>
      <c r="T17" s="184"/>
      <c r="U17" s="185"/>
      <c r="V17" s="184"/>
      <c r="W17" s="185"/>
      <c r="X17" s="184"/>
      <c r="Y17" s="184"/>
      <c r="Z17" s="184"/>
      <c r="AA17" s="185"/>
      <c r="AB17" s="185"/>
      <c r="AC17" s="186"/>
      <c r="AD17" s="186"/>
      <c r="AE17" s="186"/>
      <c r="AF17" s="184"/>
      <c r="AG17" s="185"/>
      <c r="AH17" s="186"/>
    </row>
    <row r="18" spans="1:34">
      <c r="A18" s="176" t="s">
        <v>238</v>
      </c>
      <c r="B18" s="266" t="s">
        <v>263</v>
      </c>
      <c r="C18" s="121"/>
      <c r="D18" s="257">
        <v>0</v>
      </c>
      <c r="E18" s="185"/>
      <c r="F18" s="257">
        <v>0</v>
      </c>
      <c r="G18" s="185"/>
      <c r="H18" s="257">
        <v>0</v>
      </c>
      <c r="I18" s="185"/>
      <c r="J18" s="257">
        <v>0</v>
      </c>
      <c r="K18" s="185"/>
      <c r="L18" s="188">
        <v>-451258</v>
      </c>
      <c r="M18" s="185"/>
      <c r="N18" s="257">
        <v>0</v>
      </c>
      <c r="O18" s="185"/>
      <c r="P18" s="257">
        <v>0</v>
      </c>
      <c r="Q18" s="185"/>
      <c r="R18" s="257">
        <v>0</v>
      </c>
      <c r="S18" s="185"/>
      <c r="T18" s="257">
        <v>0</v>
      </c>
      <c r="U18" s="185"/>
      <c r="V18" s="257">
        <v>0</v>
      </c>
      <c r="W18" s="185"/>
      <c r="X18" s="257">
        <v>0</v>
      </c>
      <c r="Y18" s="184"/>
      <c r="Z18" s="257">
        <v>0</v>
      </c>
      <c r="AA18" s="185"/>
      <c r="AB18" s="183">
        <f>SUM(N18:Z18)</f>
        <v>0</v>
      </c>
      <c r="AC18" s="186"/>
      <c r="AD18" s="186">
        <f>SUM(D18:L18,AB18)</f>
        <v>-451258</v>
      </c>
      <c r="AE18" s="186"/>
      <c r="AF18" s="257">
        <v>0</v>
      </c>
      <c r="AG18" s="185"/>
      <c r="AH18" s="183">
        <f>+AD18+AF18</f>
        <v>-451258</v>
      </c>
    </row>
    <row r="19" spans="1:34">
      <c r="A19" s="328" t="s">
        <v>239</v>
      </c>
      <c r="B19" s="121"/>
      <c r="C19" s="121"/>
      <c r="D19" s="187">
        <f>D17+D18</f>
        <v>0</v>
      </c>
      <c r="E19" s="185"/>
      <c r="F19" s="187">
        <f>F17+F18</f>
        <v>0</v>
      </c>
      <c r="G19" s="185"/>
      <c r="H19" s="187">
        <f>H17+H18</f>
        <v>0</v>
      </c>
      <c r="I19" s="185"/>
      <c r="J19" s="187">
        <f>J17+J18</f>
        <v>0</v>
      </c>
      <c r="K19" s="185"/>
      <c r="L19" s="187">
        <f>L17+L18</f>
        <v>-451258</v>
      </c>
      <c r="M19" s="185"/>
      <c r="N19" s="187">
        <f>N17+N18</f>
        <v>0</v>
      </c>
      <c r="O19" s="185"/>
      <c r="P19" s="187">
        <f>P17+P18</f>
        <v>0</v>
      </c>
      <c r="Q19" s="185"/>
      <c r="R19" s="187">
        <f>R17+R18</f>
        <v>0</v>
      </c>
      <c r="S19" s="185"/>
      <c r="T19" s="187">
        <f>T17+T18</f>
        <v>0</v>
      </c>
      <c r="U19" s="185"/>
      <c r="V19" s="187">
        <f>V17+V18</f>
        <v>0</v>
      </c>
      <c r="W19" s="185"/>
      <c r="X19" s="187">
        <f>X17+X18</f>
        <v>0</v>
      </c>
      <c r="Y19" s="184"/>
      <c r="Z19" s="187">
        <f>Z17+Z18</f>
        <v>0</v>
      </c>
      <c r="AA19" s="185"/>
      <c r="AB19" s="187">
        <f>AB17+AB18</f>
        <v>0</v>
      </c>
      <c r="AC19" s="186"/>
      <c r="AD19" s="187">
        <f>AD17+AD18</f>
        <v>-451258</v>
      </c>
      <c r="AE19" s="186"/>
      <c r="AF19" s="187">
        <f>AF17+AF18</f>
        <v>0</v>
      </c>
      <c r="AG19" s="185"/>
      <c r="AH19" s="187">
        <f>AH17+AH18</f>
        <v>-451258</v>
      </c>
    </row>
    <row r="20" spans="1:34" ht="15" customHeight="1">
      <c r="A20" s="169"/>
      <c r="B20" s="121"/>
      <c r="C20" s="122"/>
      <c r="D20" s="184"/>
      <c r="E20" s="185"/>
      <c r="F20" s="184"/>
      <c r="G20" s="185"/>
      <c r="H20" s="184"/>
      <c r="I20" s="185"/>
      <c r="J20" s="184"/>
      <c r="K20" s="185"/>
      <c r="L20" s="184"/>
      <c r="M20" s="185"/>
      <c r="N20" s="185"/>
      <c r="O20" s="185"/>
      <c r="P20" s="185"/>
      <c r="Q20" s="185"/>
      <c r="R20" s="185"/>
      <c r="S20" s="185"/>
      <c r="T20" s="184"/>
      <c r="U20" s="185"/>
      <c r="V20" s="184"/>
      <c r="W20" s="185"/>
      <c r="X20" s="184"/>
      <c r="Y20" s="184"/>
      <c r="Z20" s="184"/>
      <c r="AA20" s="185"/>
      <c r="AB20" s="184"/>
      <c r="AC20" s="185"/>
      <c r="AD20" s="184"/>
      <c r="AE20" s="185"/>
      <c r="AF20" s="184"/>
      <c r="AG20" s="186"/>
      <c r="AH20" s="184"/>
    </row>
    <row r="21" spans="1:34">
      <c r="A21" s="121" t="s">
        <v>115</v>
      </c>
      <c r="B21" s="121"/>
      <c r="C21" s="121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5"/>
      <c r="O21" s="185"/>
      <c r="P21" s="185"/>
      <c r="Q21" s="185"/>
      <c r="R21" s="185"/>
      <c r="S21" s="185"/>
      <c r="T21" s="185"/>
      <c r="U21" s="185"/>
      <c r="V21" s="185"/>
      <c r="W21" s="185"/>
      <c r="X21" s="185"/>
      <c r="Y21" s="185"/>
      <c r="Z21" s="185"/>
      <c r="AA21" s="185"/>
      <c r="AB21" s="184"/>
      <c r="AC21" s="185"/>
      <c r="AD21" s="184"/>
      <c r="AE21" s="185"/>
      <c r="AF21" s="185"/>
      <c r="AG21" s="185"/>
      <c r="AH21" s="185"/>
    </row>
    <row r="22" spans="1:34">
      <c r="A22" s="128" t="s">
        <v>96</v>
      </c>
      <c r="B22" s="128"/>
      <c r="C22" s="128"/>
      <c r="D22" s="184">
        <v>0</v>
      </c>
      <c r="E22" s="186"/>
      <c r="F22" s="184">
        <v>0</v>
      </c>
      <c r="G22" s="186"/>
      <c r="H22" s="184">
        <v>0</v>
      </c>
      <c r="I22" s="186"/>
      <c r="J22" s="184">
        <v>0</v>
      </c>
      <c r="K22" s="186"/>
      <c r="L22" s="183">
        <f>'PL 7-8'!D85</f>
        <v>347169</v>
      </c>
      <c r="M22" s="186"/>
      <c r="N22" s="184">
        <v>0</v>
      </c>
      <c r="O22" s="186"/>
      <c r="P22" s="184">
        <v>0</v>
      </c>
      <c r="Q22" s="186"/>
      <c r="R22" s="184">
        <v>0</v>
      </c>
      <c r="S22" s="186"/>
      <c r="T22" s="184">
        <v>0</v>
      </c>
      <c r="U22" s="186"/>
      <c r="V22" s="183">
        <v>0</v>
      </c>
      <c r="W22" s="186"/>
      <c r="X22" s="183">
        <v>0</v>
      </c>
      <c r="Y22" s="186"/>
      <c r="Z22" s="183">
        <v>0</v>
      </c>
      <c r="AA22" s="186"/>
      <c r="AB22" s="186">
        <f t="shared" ref="AB22:AB23" si="0">SUM(N22:Z22)</f>
        <v>0</v>
      </c>
      <c r="AC22" s="186"/>
      <c r="AD22" s="186">
        <f t="shared" ref="AD22" si="1">SUM(D22:L22,AB22)</f>
        <v>347169</v>
      </c>
      <c r="AE22" s="186"/>
      <c r="AF22" s="186">
        <v>-10677</v>
      </c>
      <c r="AG22" s="186"/>
      <c r="AH22" s="186">
        <f>+AD22+AF22</f>
        <v>336492</v>
      </c>
    </row>
    <row r="23" spans="1:34">
      <c r="A23" s="128" t="s">
        <v>97</v>
      </c>
      <c r="B23" s="128"/>
      <c r="C23" s="128"/>
      <c r="D23" s="183">
        <v>0</v>
      </c>
      <c r="E23" s="186"/>
      <c r="F23" s="183">
        <v>0</v>
      </c>
      <c r="G23" s="186"/>
      <c r="H23" s="183">
        <v>0</v>
      </c>
      <c r="I23" s="186"/>
      <c r="J23" s="183">
        <v>0</v>
      </c>
      <c r="K23" s="186"/>
      <c r="L23" s="186">
        <v>0</v>
      </c>
      <c r="M23" s="186"/>
      <c r="N23" s="186">
        <v>4791</v>
      </c>
      <c r="O23" s="186"/>
      <c r="P23" s="186">
        <v>120007</v>
      </c>
      <c r="Q23" s="186"/>
      <c r="R23" s="186">
        <v>52</v>
      </c>
      <c r="S23" s="186"/>
      <c r="T23" s="186">
        <v>-438458</v>
      </c>
      <c r="U23" s="186"/>
      <c r="V23" s="183">
        <v>0</v>
      </c>
      <c r="W23" s="186"/>
      <c r="X23" s="183">
        <v>0</v>
      </c>
      <c r="Y23" s="186"/>
      <c r="Z23" s="186">
        <v>-6493</v>
      </c>
      <c r="AA23" s="186"/>
      <c r="AB23" s="186">
        <f t="shared" si="0"/>
        <v>-320101</v>
      </c>
      <c r="AC23" s="186"/>
      <c r="AD23" s="186">
        <f>SUM(D23:L23,AB23)</f>
        <v>-320101</v>
      </c>
      <c r="AE23" s="186"/>
      <c r="AF23" s="186">
        <v>27215</v>
      </c>
      <c r="AG23" s="186"/>
      <c r="AH23" s="186">
        <f>+AD23+AF23</f>
        <v>-292886</v>
      </c>
    </row>
    <row r="24" spans="1:34">
      <c r="A24" s="121" t="s">
        <v>114</v>
      </c>
      <c r="B24" s="121"/>
      <c r="C24" s="121"/>
      <c r="D24" s="187">
        <f>D22+D23</f>
        <v>0</v>
      </c>
      <c r="E24" s="185"/>
      <c r="F24" s="187">
        <f>F22+F23</f>
        <v>0</v>
      </c>
      <c r="G24" s="185"/>
      <c r="H24" s="187">
        <f>H22+H23</f>
        <v>0</v>
      </c>
      <c r="I24" s="185"/>
      <c r="J24" s="187">
        <f>J22+J23</f>
        <v>0</v>
      </c>
      <c r="K24" s="185"/>
      <c r="L24" s="187">
        <f>L22+L23</f>
        <v>347169</v>
      </c>
      <c r="M24" s="185"/>
      <c r="N24" s="187">
        <f>N22+N23</f>
        <v>4791</v>
      </c>
      <c r="O24" s="185"/>
      <c r="P24" s="187">
        <f>P22+P23</f>
        <v>120007</v>
      </c>
      <c r="Q24" s="185"/>
      <c r="R24" s="187">
        <f>R22+R23</f>
        <v>52</v>
      </c>
      <c r="S24" s="185"/>
      <c r="T24" s="187">
        <f>T22+T23</f>
        <v>-438458</v>
      </c>
      <c r="U24" s="185"/>
      <c r="V24" s="187">
        <f>V22+V23</f>
        <v>0</v>
      </c>
      <c r="W24" s="185"/>
      <c r="X24" s="187">
        <f>X22+X23</f>
        <v>0</v>
      </c>
      <c r="Y24" s="185"/>
      <c r="Z24" s="187">
        <f>Z22+Z23</f>
        <v>-6493</v>
      </c>
      <c r="AA24" s="185"/>
      <c r="AB24" s="187">
        <f>AB22+AB23</f>
        <v>-320101</v>
      </c>
      <c r="AC24" s="185"/>
      <c r="AD24" s="187">
        <f>AD22+AD23</f>
        <v>27068</v>
      </c>
      <c r="AE24" s="185"/>
      <c r="AF24" s="187">
        <f>AF22+AF23</f>
        <v>16538</v>
      </c>
      <c r="AG24" s="186"/>
      <c r="AH24" s="187">
        <f>AH22+AH23</f>
        <v>43606</v>
      </c>
    </row>
    <row r="25" spans="1:34" ht="15" customHeight="1">
      <c r="A25" s="121"/>
      <c r="B25" s="121"/>
      <c r="C25" s="121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5"/>
      <c r="O25" s="185"/>
      <c r="P25" s="185"/>
      <c r="Q25" s="185"/>
      <c r="R25" s="185"/>
      <c r="S25" s="185"/>
      <c r="T25" s="185"/>
      <c r="U25" s="185"/>
      <c r="V25" s="185"/>
      <c r="W25" s="185"/>
      <c r="X25" s="185"/>
      <c r="Y25" s="185"/>
      <c r="Z25" s="185"/>
      <c r="AA25" s="185"/>
      <c r="AB25" s="185"/>
      <c r="AC25" s="185"/>
      <c r="AD25" s="185"/>
      <c r="AE25" s="185"/>
      <c r="AF25" s="185"/>
      <c r="AG25" s="186"/>
      <c r="AH25" s="185"/>
    </row>
    <row r="26" spans="1:34" hidden="1">
      <c r="A26" s="176" t="s">
        <v>240</v>
      </c>
      <c r="B26" s="121"/>
      <c r="C26" s="121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85"/>
      <c r="T26" s="185"/>
      <c r="U26" s="185"/>
      <c r="V26" s="185"/>
      <c r="W26" s="185"/>
      <c r="X26" s="185"/>
      <c r="Y26" s="185"/>
      <c r="Z26" s="185"/>
      <c r="AA26" s="185"/>
      <c r="AB26" s="185"/>
      <c r="AC26" s="185"/>
      <c r="AD26" s="185"/>
      <c r="AE26" s="185"/>
      <c r="AF26" s="185"/>
      <c r="AG26" s="186"/>
      <c r="AH26" s="185"/>
    </row>
    <row r="27" spans="1:34" s="170" customFormat="1">
      <c r="A27" s="128" t="s">
        <v>32</v>
      </c>
      <c r="B27" s="128"/>
      <c r="C27" s="128"/>
      <c r="D27" s="184">
        <v>0</v>
      </c>
      <c r="E27" s="186"/>
      <c r="F27" s="184">
        <v>0</v>
      </c>
      <c r="G27" s="186"/>
      <c r="H27" s="184">
        <v>0</v>
      </c>
      <c r="I27" s="186"/>
      <c r="J27" s="184">
        <v>0</v>
      </c>
      <c r="K27" s="186"/>
      <c r="L27" s="186">
        <v>-253606</v>
      </c>
      <c r="M27" s="186"/>
      <c r="N27" s="184">
        <v>0</v>
      </c>
      <c r="O27" s="186"/>
      <c r="P27" s="186">
        <f>124841</f>
        <v>124841</v>
      </c>
      <c r="Q27" s="186"/>
      <c r="R27" s="184">
        <v>0</v>
      </c>
      <c r="S27" s="186"/>
      <c r="T27" s="186">
        <v>96543</v>
      </c>
      <c r="U27" s="186"/>
      <c r="V27" s="184">
        <v>0</v>
      </c>
      <c r="W27" s="186"/>
      <c r="X27" s="184">
        <v>0</v>
      </c>
      <c r="Y27" s="186"/>
      <c r="Z27" s="188">
        <v>47509</v>
      </c>
      <c r="AA27" s="186"/>
      <c r="AB27" s="183">
        <f>SUM(N27:Z27)</f>
        <v>268893</v>
      </c>
      <c r="AC27" s="186"/>
      <c r="AD27" s="186">
        <f>SUM(D27:L27,AB27)</f>
        <v>15287</v>
      </c>
      <c r="AE27" s="186"/>
      <c r="AF27" s="186">
        <v>0</v>
      </c>
      <c r="AG27" s="186"/>
      <c r="AH27" s="186">
        <f>+AD27+AF27</f>
        <v>15287</v>
      </c>
    </row>
    <row r="28" spans="1:34" s="170" customFormat="1" hidden="1">
      <c r="A28" s="176" t="s">
        <v>241</v>
      </c>
      <c r="B28" s="128"/>
      <c r="C28" s="128"/>
      <c r="D28" s="183">
        <v>0</v>
      </c>
      <c r="E28" s="186"/>
      <c r="F28" s="183">
        <v>0</v>
      </c>
      <c r="G28" s="186"/>
      <c r="H28" s="183">
        <v>0</v>
      </c>
      <c r="I28" s="186"/>
      <c r="J28" s="183">
        <v>0</v>
      </c>
      <c r="K28" s="186"/>
      <c r="L28" s="184">
        <v>0</v>
      </c>
      <c r="M28" s="186"/>
      <c r="N28" s="183">
        <v>0</v>
      </c>
      <c r="O28" s="186"/>
      <c r="P28" s="184">
        <v>0</v>
      </c>
      <c r="Q28" s="186"/>
      <c r="R28" s="184"/>
      <c r="S28" s="186"/>
      <c r="T28" s="184"/>
      <c r="U28" s="186"/>
      <c r="V28" s="184"/>
      <c r="W28" s="186"/>
      <c r="X28" s="184"/>
      <c r="Y28" s="186"/>
      <c r="Z28" s="257"/>
      <c r="AA28" s="186"/>
      <c r="AB28" s="186">
        <f>SUM(N28:Z28)</f>
        <v>0</v>
      </c>
      <c r="AC28" s="186"/>
      <c r="AD28" s="186">
        <f t="shared" ref="AD28" si="2">SUM(D28:L28,AB28)</f>
        <v>0</v>
      </c>
      <c r="AE28" s="186"/>
      <c r="AF28" s="186"/>
      <c r="AG28" s="186"/>
      <c r="AH28" s="186">
        <f>+AD28+AF28</f>
        <v>0</v>
      </c>
    </row>
    <row r="29" spans="1:34" s="170" customFormat="1" ht="15" customHeight="1">
      <c r="A29" s="128"/>
      <c r="B29" s="128"/>
      <c r="C29" s="128"/>
      <c r="D29" s="189"/>
      <c r="E29" s="186"/>
      <c r="F29" s="189"/>
      <c r="G29" s="186"/>
      <c r="H29" s="189"/>
      <c r="I29" s="186"/>
      <c r="J29" s="189"/>
      <c r="K29" s="186"/>
      <c r="L29" s="189"/>
      <c r="M29" s="186"/>
      <c r="N29" s="189"/>
      <c r="O29" s="186"/>
      <c r="P29" s="189"/>
      <c r="Q29" s="186"/>
      <c r="R29" s="189"/>
      <c r="S29" s="186"/>
      <c r="T29" s="189"/>
      <c r="U29" s="186"/>
      <c r="V29" s="189"/>
      <c r="W29" s="186"/>
      <c r="X29" s="189"/>
      <c r="Y29" s="186"/>
      <c r="Z29" s="186"/>
      <c r="AA29" s="186"/>
      <c r="AB29" s="189"/>
      <c r="AC29" s="186"/>
      <c r="AD29" s="190"/>
      <c r="AE29" s="186"/>
      <c r="AF29" s="189"/>
      <c r="AG29" s="186"/>
      <c r="AH29" s="190"/>
    </row>
    <row r="30" spans="1:34" ht="22" thickBot="1">
      <c r="A30" s="121" t="s">
        <v>262</v>
      </c>
      <c r="B30" s="121"/>
      <c r="C30" s="121"/>
      <c r="D30" s="191">
        <f>+D27+D24+D14+D28+D19</f>
        <v>7520978</v>
      </c>
      <c r="E30" s="185"/>
      <c r="F30" s="191">
        <f>+F27+F24+F14+F28+F19</f>
        <v>18224269</v>
      </c>
      <c r="G30" s="185"/>
      <c r="H30" s="191">
        <f>+H27+H24+H14+H28+H19</f>
        <v>388800</v>
      </c>
      <c r="I30" s="185"/>
      <c r="J30" s="191">
        <f>+J27+J24+J14+J28+J19</f>
        <v>27715</v>
      </c>
      <c r="K30" s="185"/>
      <c r="L30" s="191">
        <f>+L27+L24+L14+L28+L19</f>
        <v>6535908</v>
      </c>
      <c r="M30" s="186"/>
      <c r="N30" s="191">
        <f>+N27+N24+N14+N28+N19</f>
        <v>1961</v>
      </c>
      <c r="O30" s="185"/>
      <c r="P30" s="191">
        <f>+P27+P24+P14+P28+P19</f>
        <v>-95708</v>
      </c>
      <c r="Q30" s="185"/>
      <c r="R30" s="191">
        <f>+R27+R24+R14+R28+R19</f>
        <v>18947</v>
      </c>
      <c r="S30" s="185"/>
      <c r="T30" s="191">
        <f>+T27+T24+T14+T28+T19</f>
        <v>1124820</v>
      </c>
      <c r="U30" s="186"/>
      <c r="V30" s="191">
        <f>+V27+V24+V14+V28+V19</f>
        <v>-68789</v>
      </c>
      <c r="W30" s="186"/>
      <c r="X30" s="191">
        <f>+X27+X24+X14+X28+X19</f>
        <v>-22632798</v>
      </c>
      <c r="Y30" s="185"/>
      <c r="Z30" s="191">
        <f>+Z27+Z24+Z14+Z28+Z19</f>
        <v>2250399</v>
      </c>
      <c r="AA30" s="186"/>
      <c r="AB30" s="191">
        <f>+AB27+AB24+AB14+AB28+AB19</f>
        <v>-19401168</v>
      </c>
      <c r="AC30" s="185"/>
      <c r="AD30" s="191">
        <f>+AD27+AD24+AD14+AD28+AD19</f>
        <v>13296502</v>
      </c>
      <c r="AE30" s="185"/>
      <c r="AF30" s="191">
        <f>+AF27+AF24+AF14+AF28+AF19</f>
        <v>181142</v>
      </c>
      <c r="AG30" s="186"/>
      <c r="AH30" s="191">
        <f>+AH27+AH24+AH14+AH28+AH19</f>
        <v>13477644</v>
      </c>
    </row>
    <row r="31" spans="1:34" ht="22" thickTop="1">
      <c r="D31" s="192"/>
      <c r="E31" s="193"/>
      <c r="F31" s="192"/>
      <c r="G31" s="193"/>
      <c r="H31" s="192"/>
      <c r="I31" s="193"/>
      <c r="J31" s="192"/>
      <c r="K31" s="193"/>
      <c r="L31" s="192"/>
      <c r="M31" s="193"/>
      <c r="N31" s="193"/>
      <c r="O31" s="193"/>
      <c r="P31" s="193"/>
      <c r="Q31" s="193"/>
      <c r="R31" s="193"/>
      <c r="S31" s="193"/>
      <c r="T31" s="192"/>
      <c r="U31" s="193"/>
      <c r="V31" s="192"/>
      <c r="W31" s="193"/>
      <c r="X31" s="192"/>
      <c r="Y31" s="192"/>
      <c r="Z31" s="192"/>
      <c r="AA31" s="193"/>
      <c r="AB31" s="192"/>
      <c r="AC31" s="193"/>
      <c r="AD31" s="192"/>
      <c r="AE31" s="193"/>
      <c r="AF31" s="192"/>
      <c r="AG31" s="193"/>
      <c r="AH31" s="192"/>
    </row>
    <row r="32" spans="1:34">
      <c r="D32" s="192"/>
      <c r="E32" s="193"/>
      <c r="F32" s="192"/>
      <c r="G32" s="193"/>
      <c r="H32" s="192"/>
      <c r="I32" s="193"/>
      <c r="J32" s="192"/>
      <c r="K32" s="193"/>
      <c r="L32" s="192"/>
      <c r="M32" s="193"/>
      <c r="N32" s="331"/>
      <c r="O32" s="193"/>
      <c r="P32" s="193"/>
      <c r="Q32" s="193"/>
      <c r="R32" s="193"/>
      <c r="S32" s="193"/>
      <c r="T32" s="192"/>
      <c r="U32" s="193"/>
      <c r="V32" s="192"/>
      <c r="W32" s="193"/>
      <c r="X32" s="192"/>
      <c r="Y32" s="192"/>
      <c r="Z32" s="192"/>
      <c r="AA32" s="193"/>
      <c r="AB32" s="192"/>
      <c r="AC32" s="193"/>
      <c r="AD32" s="192"/>
      <c r="AE32" s="193"/>
      <c r="AF32" s="192"/>
      <c r="AG32" s="193"/>
      <c r="AH32" s="192"/>
    </row>
    <row r="33" spans="4:34">
      <c r="D33" s="192"/>
      <c r="E33" s="193"/>
      <c r="F33" s="192"/>
      <c r="G33" s="193"/>
      <c r="H33" s="192"/>
      <c r="I33" s="193"/>
      <c r="J33" s="192"/>
      <c r="K33" s="193"/>
      <c r="L33" s="192"/>
      <c r="M33" s="193"/>
      <c r="N33" s="193"/>
      <c r="O33" s="193"/>
      <c r="P33" s="193"/>
      <c r="Q33" s="193"/>
      <c r="R33" s="193"/>
      <c r="S33" s="193"/>
      <c r="T33" s="192"/>
      <c r="U33" s="193"/>
      <c r="V33" s="192"/>
      <c r="W33" s="193"/>
      <c r="X33" s="192"/>
      <c r="Y33" s="192"/>
      <c r="Z33" s="192"/>
      <c r="AA33" s="193"/>
      <c r="AB33" s="192"/>
      <c r="AC33" s="193"/>
      <c r="AD33" s="192"/>
      <c r="AE33" s="193"/>
      <c r="AF33" s="192"/>
      <c r="AG33" s="193"/>
      <c r="AH33" s="194"/>
    </row>
    <row r="34" spans="4:34">
      <c r="D34" s="192"/>
      <c r="E34" s="193"/>
      <c r="F34" s="192"/>
      <c r="G34" s="193"/>
      <c r="H34" s="192"/>
      <c r="I34" s="193"/>
      <c r="J34" s="192"/>
      <c r="K34" s="193"/>
      <c r="L34" s="192"/>
      <c r="M34" s="193"/>
      <c r="N34" s="193"/>
      <c r="O34" s="193"/>
      <c r="P34" s="193"/>
      <c r="Q34" s="193"/>
      <c r="R34" s="193"/>
      <c r="S34" s="193"/>
      <c r="T34" s="192"/>
      <c r="U34" s="193"/>
      <c r="V34" s="192"/>
      <c r="W34" s="193"/>
      <c r="X34" s="192"/>
      <c r="Y34" s="192"/>
      <c r="Z34" s="192"/>
      <c r="AA34" s="193"/>
      <c r="AB34" s="192"/>
      <c r="AC34" s="193"/>
      <c r="AD34" s="192"/>
      <c r="AE34" s="193"/>
      <c r="AF34" s="192"/>
      <c r="AG34" s="193"/>
      <c r="AH34" s="194"/>
    </row>
  </sheetData>
  <mergeCells count="4">
    <mergeCell ref="D12:AH12"/>
    <mergeCell ref="H5:L5"/>
    <mergeCell ref="N5:AB5"/>
    <mergeCell ref="D4:AH4"/>
  </mergeCells>
  <pageMargins left="0.8" right="0.5" top="0.48" bottom="0.5" header="0.5" footer="0.5"/>
  <pageSetup paperSize="9" scale="41" firstPageNumber="10" fitToWidth="0" fitToHeight="2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ED754-6263-4972-A865-8C3E32574441}">
  <sheetPr>
    <tabColor rgb="FF92D050"/>
  </sheetPr>
  <dimension ref="A1:Q22"/>
  <sheetViews>
    <sheetView view="pageBreakPreview" topLeftCell="A14" zoomScale="70" zoomScaleNormal="80" zoomScaleSheetLayoutView="70" workbookViewId="0">
      <selection activeCell="A22" sqref="A22:XFD1048576"/>
    </sheetView>
  </sheetViews>
  <sheetFormatPr defaultColWidth="11" defaultRowHeight="20.25" customHeight="1"/>
  <cols>
    <col min="1" max="1" width="53.19921875" style="14" customWidth="1"/>
    <col min="2" max="2" width="14.59765625" style="14" customWidth="1"/>
    <col min="3" max="3" width="14.09765625" style="6" customWidth="1"/>
    <col min="4" max="4" width="1.3984375" style="8" customWidth="1"/>
    <col min="5" max="5" width="16" style="6" customWidth="1"/>
    <col min="6" max="6" width="1.3984375" style="6" customWidth="1"/>
    <col min="7" max="7" width="14.09765625" style="6" customWidth="1"/>
    <col min="8" max="8" width="1.3984375" style="8" customWidth="1"/>
    <col min="9" max="9" width="14.09765625" style="6" customWidth="1"/>
    <col min="10" max="10" width="1.3984375" style="8" customWidth="1"/>
    <col min="11" max="11" width="18.19921875" style="6" customWidth="1"/>
    <col min="12" max="12" width="1.19921875" style="6" customWidth="1"/>
    <col min="13" max="13" width="18.19921875" style="6" customWidth="1"/>
    <col min="14" max="14" width="1.19921875" style="6" customWidth="1"/>
    <col min="15" max="15" width="18.19921875" style="6" customWidth="1"/>
    <col min="16" max="16" width="1.3984375" style="6" customWidth="1"/>
    <col min="17" max="17" width="14.09765625" style="6" customWidth="1"/>
    <col min="18" max="16384" width="11" style="6"/>
  </cols>
  <sheetData>
    <row r="1" spans="1:17" ht="22.5" customHeight="1">
      <c r="A1" s="15" t="s">
        <v>157</v>
      </c>
      <c r="B1" s="15"/>
      <c r="C1" s="15"/>
      <c r="D1" s="133"/>
      <c r="E1" s="134"/>
      <c r="F1" s="134"/>
      <c r="G1" s="15"/>
      <c r="H1" s="133"/>
      <c r="I1" s="15"/>
      <c r="J1" s="133"/>
      <c r="K1" s="134"/>
      <c r="L1" s="134"/>
      <c r="M1" s="134"/>
      <c r="N1" s="134"/>
      <c r="O1" s="134"/>
      <c r="P1" s="134"/>
      <c r="Q1" s="5"/>
    </row>
    <row r="2" spans="1:17" s="8" customFormat="1" ht="22.5" customHeight="1">
      <c r="A2" s="135" t="s">
        <v>113</v>
      </c>
      <c r="B2" s="135"/>
      <c r="C2" s="15"/>
      <c r="D2" s="133"/>
      <c r="E2" s="134"/>
      <c r="F2" s="134"/>
      <c r="G2" s="15"/>
      <c r="H2" s="133"/>
      <c r="I2" s="15"/>
      <c r="J2" s="133"/>
      <c r="K2" s="134"/>
      <c r="L2" s="134"/>
      <c r="M2" s="134"/>
      <c r="N2" s="134"/>
      <c r="O2" s="134"/>
      <c r="P2" s="134"/>
      <c r="Q2" s="7"/>
    </row>
    <row r="3" spans="1:17" s="8" customFormat="1" ht="22.5" customHeight="1">
      <c r="A3" s="135"/>
      <c r="B3" s="135"/>
      <c r="C3" s="15"/>
      <c r="D3" s="133"/>
      <c r="E3" s="134"/>
      <c r="F3" s="134"/>
      <c r="G3" s="15"/>
      <c r="H3" s="133"/>
      <c r="I3" s="15"/>
      <c r="J3" s="133"/>
      <c r="K3" s="134"/>
      <c r="L3" s="134"/>
      <c r="M3" s="134"/>
      <c r="N3" s="134"/>
      <c r="O3" s="134"/>
      <c r="P3" s="134"/>
      <c r="Q3" s="7"/>
    </row>
    <row r="4" spans="1:17" s="8" customFormat="1" ht="22.5" customHeight="1">
      <c r="A4" s="135"/>
      <c r="B4" s="135"/>
      <c r="C4" s="345" t="s">
        <v>46</v>
      </c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</row>
    <row r="5" spans="1:17" s="10" customFormat="1" ht="22.5" customHeight="1">
      <c r="A5" s="9"/>
      <c r="B5" s="136"/>
      <c r="C5" s="16"/>
      <c r="D5" s="59"/>
      <c r="E5" s="16"/>
      <c r="F5" s="59"/>
      <c r="G5" s="346" t="s">
        <v>33</v>
      </c>
      <c r="H5" s="346"/>
      <c r="I5" s="346"/>
      <c r="J5" s="59"/>
      <c r="K5" s="347" t="s">
        <v>57</v>
      </c>
      <c r="L5" s="347"/>
      <c r="M5" s="347"/>
      <c r="N5" s="347"/>
      <c r="O5" s="347"/>
      <c r="P5" s="65"/>
      <c r="Q5" s="65"/>
    </row>
    <row r="6" spans="1:17" s="10" customFormat="1" ht="22.5" customHeight="1">
      <c r="A6" s="9"/>
      <c r="B6" s="136"/>
      <c r="C6" s="16"/>
      <c r="D6" s="59"/>
      <c r="E6" s="16"/>
      <c r="F6" s="59"/>
      <c r="G6" s="236"/>
      <c r="H6" s="236"/>
      <c r="I6" s="236"/>
      <c r="J6" s="59"/>
      <c r="K6" s="179" t="s">
        <v>180</v>
      </c>
      <c r="L6" s="65"/>
      <c r="M6" s="65"/>
      <c r="N6" s="65"/>
      <c r="O6" s="65"/>
      <c r="P6" s="65"/>
      <c r="Q6" s="65"/>
    </row>
    <row r="7" spans="1:17" s="10" customFormat="1" ht="22.5" customHeight="1">
      <c r="A7" s="9"/>
      <c r="B7" s="136"/>
      <c r="C7" s="16"/>
      <c r="D7" s="59"/>
      <c r="E7" s="16"/>
      <c r="F7" s="59"/>
      <c r="G7" s="236"/>
      <c r="H7" s="236"/>
      <c r="I7" s="236"/>
      <c r="J7" s="59"/>
      <c r="K7" s="179" t="s">
        <v>181</v>
      </c>
      <c r="L7" s="65"/>
      <c r="M7" s="65"/>
      <c r="N7" s="65"/>
      <c r="O7" s="179" t="s">
        <v>60</v>
      </c>
      <c r="P7" s="65"/>
      <c r="Q7" s="65"/>
    </row>
    <row r="8" spans="1:17" s="10" customFormat="1" ht="22.5" customHeight="1">
      <c r="B8" s="137"/>
      <c r="C8" s="138" t="s">
        <v>7</v>
      </c>
      <c r="D8" s="48"/>
      <c r="E8" s="165" t="s">
        <v>160</v>
      </c>
      <c r="F8" s="48"/>
      <c r="G8" s="48"/>
      <c r="H8" s="138"/>
      <c r="I8" s="51"/>
      <c r="J8" s="48"/>
      <c r="K8" s="138" t="s">
        <v>184</v>
      </c>
      <c r="L8" s="48"/>
      <c r="M8" s="138" t="s">
        <v>73</v>
      </c>
      <c r="N8" s="138"/>
      <c r="O8" s="138" t="s">
        <v>62</v>
      </c>
      <c r="P8" s="48"/>
      <c r="Q8" s="48"/>
    </row>
    <row r="9" spans="1:17" s="10" customFormat="1" ht="22.5" customHeight="1">
      <c r="B9" s="137"/>
      <c r="C9" s="138" t="s">
        <v>8</v>
      </c>
      <c r="D9" s="138"/>
      <c r="E9" s="165" t="s">
        <v>161</v>
      </c>
      <c r="F9" s="138"/>
      <c r="G9" s="138" t="s">
        <v>37</v>
      </c>
      <c r="H9" s="138"/>
      <c r="I9" s="138"/>
      <c r="J9" s="138"/>
      <c r="K9" s="138" t="s">
        <v>182</v>
      </c>
      <c r="L9" s="138"/>
      <c r="M9" s="138" t="s">
        <v>63</v>
      </c>
      <c r="N9" s="138"/>
      <c r="O9" s="138" t="s">
        <v>64</v>
      </c>
      <c r="P9" s="138"/>
      <c r="Q9" s="138" t="s">
        <v>21</v>
      </c>
    </row>
    <row r="10" spans="1:17" s="10" customFormat="1" ht="20.25" customHeight="1">
      <c r="B10" s="239"/>
      <c r="C10" s="138" t="s">
        <v>9</v>
      </c>
      <c r="D10" s="138"/>
      <c r="E10" s="165" t="s">
        <v>162</v>
      </c>
      <c r="F10" s="138"/>
      <c r="G10" s="138" t="s">
        <v>38</v>
      </c>
      <c r="H10" s="138"/>
      <c r="I10" s="138" t="s">
        <v>124</v>
      </c>
      <c r="J10" s="138"/>
      <c r="K10" s="138" t="s">
        <v>183</v>
      </c>
      <c r="L10" s="138"/>
      <c r="M10" s="138" t="s">
        <v>65</v>
      </c>
      <c r="N10" s="138"/>
      <c r="O10" s="138" t="s">
        <v>54</v>
      </c>
      <c r="P10" s="138"/>
      <c r="Q10" s="138" t="s">
        <v>59</v>
      </c>
    </row>
    <row r="11" spans="1:17" s="10" customFormat="1" ht="22.5" customHeight="1">
      <c r="A11" s="29"/>
      <c r="B11" s="168"/>
      <c r="C11" s="348" t="s">
        <v>117</v>
      </c>
      <c r="D11" s="348"/>
      <c r="E11" s="348"/>
      <c r="F11" s="348"/>
      <c r="G11" s="348"/>
      <c r="H11" s="348"/>
      <c r="I11" s="348"/>
      <c r="J11" s="348"/>
      <c r="K11" s="348"/>
      <c r="L11" s="348"/>
      <c r="M11" s="348"/>
      <c r="N11" s="348"/>
      <c r="O11" s="348"/>
      <c r="P11" s="348"/>
      <c r="Q11" s="348"/>
    </row>
    <row r="12" spans="1:17" s="13" customFormat="1" ht="22.5" customHeight="1">
      <c r="A12" s="19" t="s">
        <v>255</v>
      </c>
      <c r="B12" s="60"/>
      <c r="C12" s="113"/>
      <c r="D12" s="73"/>
      <c r="E12" s="75"/>
      <c r="F12" s="75"/>
      <c r="G12" s="113"/>
      <c r="H12" s="73"/>
      <c r="I12" s="113"/>
      <c r="J12" s="73"/>
      <c r="K12" s="75"/>
      <c r="L12" s="75"/>
      <c r="M12" s="75"/>
      <c r="N12" s="75"/>
      <c r="O12" s="75"/>
      <c r="P12" s="75"/>
      <c r="Q12" s="113"/>
    </row>
    <row r="13" spans="1:17" s="13" customFormat="1" ht="22.5" customHeight="1">
      <c r="A13" s="238" t="s">
        <v>178</v>
      </c>
      <c r="B13" s="238"/>
      <c r="C13" s="295">
        <v>7520978</v>
      </c>
      <c r="D13" s="74"/>
      <c r="E13" s="295">
        <v>18224269</v>
      </c>
      <c r="F13" s="27"/>
      <c r="G13" s="295">
        <v>3273</v>
      </c>
      <c r="H13" s="74"/>
      <c r="I13" s="295">
        <v>61986</v>
      </c>
      <c r="J13" s="74"/>
      <c r="K13" s="295">
        <v>62862</v>
      </c>
      <c r="L13" s="27"/>
      <c r="M13" s="295">
        <v>-22603113</v>
      </c>
      <c r="N13" s="27"/>
      <c r="O13" s="295">
        <v>-22540251</v>
      </c>
      <c r="P13" s="141"/>
      <c r="Q13" s="295">
        <v>3270255</v>
      </c>
    </row>
    <row r="14" spans="1:17" s="13" customFormat="1" ht="22.5" customHeight="1">
      <c r="A14" s="106"/>
      <c r="B14" s="60"/>
      <c r="C14" s="74"/>
      <c r="D14" s="74"/>
      <c r="E14" s="141"/>
      <c r="F14" s="141"/>
      <c r="G14" s="74"/>
      <c r="H14" s="74"/>
      <c r="I14" s="74"/>
      <c r="J14" s="74"/>
      <c r="K14" s="141"/>
      <c r="L14" s="141"/>
      <c r="M14" s="141"/>
      <c r="N14" s="141"/>
      <c r="O14" s="141"/>
      <c r="P14" s="141"/>
      <c r="Q14" s="74"/>
    </row>
    <row r="15" spans="1:17" s="13" customFormat="1" ht="22.5" customHeight="1">
      <c r="A15" s="106" t="s">
        <v>115</v>
      </c>
      <c r="B15" s="106"/>
      <c r="C15" s="74"/>
      <c r="D15" s="74"/>
      <c r="E15" s="141"/>
      <c r="F15" s="141"/>
      <c r="G15" s="74"/>
      <c r="H15" s="74"/>
      <c r="I15" s="74"/>
      <c r="J15" s="74"/>
      <c r="K15" s="141"/>
      <c r="L15" s="141"/>
      <c r="M15" s="141"/>
      <c r="N15" s="141"/>
      <c r="O15" s="141"/>
      <c r="P15" s="141"/>
      <c r="Q15" s="74"/>
    </row>
    <row r="16" spans="1:17" s="11" customFormat="1" ht="22.5" customHeight="1">
      <c r="A16" s="46" t="s">
        <v>96</v>
      </c>
      <c r="B16" s="46"/>
      <c r="C16" s="73">
        <v>0</v>
      </c>
      <c r="D16" s="73"/>
      <c r="E16" s="140">
        <v>0</v>
      </c>
      <c r="F16" s="140"/>
      <c r="G16" s="73">
        <v>0</v>
      </c>
      <c r="H16" s="73"/>
      <c r="I16" s="73">
        <v>112447</v>
      </c>
      <c r="J16" s="73"/>
      <c r="K16" s="140">
        <v>0</v>
      </c>
      <c r="L16" s="140"/>
      <c r="M16" s="140">
        <v>0</v>
      </c>
      <c r="N16" s="140"/>
      <c r="O16" s="180">
        <f>SUM(K16:M16)</f>
        <v>0</v>
      </c>
      <c r="P16" s="140"/>
      <c r="Q16" s="77">
        <f>SUM(C16:I16,O16)</f>
        <v>112447</v>
      </c>
    </row>
    <row r="17" spans="1:17" s="11" customFormat="1" ht="22.5" customHeight="1">
      <c r="A17" s="46" t="s">
        <v>212</v>
      </c>
      <c r="B17" s="46"/>
      <c r="C17" s="73">
        <v>0</v>
      </c>
      <c r="D17" s="74"/>
      <c r="E17" s="140">
        <v>0</v>
      </c>
      <c r="F17" s="141"/>
      <c r="G17" s="73">
        <v>0</v>
      </c>
      <c r="H17" s="74"/>
      <c r="I17" s="73">
        <v>0</v>
      </c>
      <c r="J17" s="74"/>
      <c r="K17" s="75">
        <v>-42529</v>
      </c>
      <c r="L17" s="141"/>
      <c r="M17" s="141">
        <v>0</v>
      </c>
      <c r="N17" s="141"/>
      <c r="O17" s="180">
        <f>SUM(K17:M17)</f>
        <v>-42529</v>
      </c>
      <c r="P17" s="140"/>
      <c r="Q17" s="77">
        <f>SUM(C17:I17,O17)</f>
        <v>-42529</v>
      </c>
    </row>
    <row r="18" spans="1:17" s="11" customFormat="1" ht="22.5" customHeight="1">
      <c r="A18" s="106" t="s">
        <v>114</v>
      </c>
      <c r="B18" s="106"/>
      <c r="C18" s="81">
        <f>SUM(C16:C17)</f>
        <v>0</v>
      </c>
      <c r="D18" s="73"/>
      <c r="E18" s="142">
        <f t="shared" ref="E18" si="0">SUM(E16:E17)</f>
        <v>0</v>
      </c>
      <c r="F18" s="140"/>
      <c r="G18" s="81">
        <f t="shared" ref="G18" si="1">SUM(G16:G17)</f>
        <v>0</v>
      </c>
      <c r="H18" s="73"/>
      <c r="I18" s="81">
        <f t="shared" ref="I18" si="2">SUM(I16:I17)</f>
        <v>112447</v>
      </c>
      <c r="J18" s="73"/>
      <c r="K18" s="142">
        <f t="shared" ref="K18" si="3">SUM(K16:K17)</f>
        <v>-42529</v>
      </c>
      <c r="L18" s="140"/>
      <c r="M18" s="142">
        <f>SUM(M16:M17)</f>
        <v>0</v>
      </c>
      <c r="N18" s="27"/>
      <c r="O18" s="110">
        <f>SUM(K18:M18)</f>
        <v>-42529</v>
      </c>
      <c r="P18" s="140"/>
      <c r="Q18" s="81">
        <f>SUM(C18:I18,O18)</f>
        <v>69918</v>
      </c>
    </row>
    <row r="19" spans="1:17" s="11" customFormat="1" ht="22.5" customHeight="1">
      <c r="A19" s="106"/>
      <c r="B19" s="106"/>
      <c r="C19" s="82"/>
      <c r="D19" s="73"/>
      <c r="E19" s="143"/>
      <c r="F19" s="140"/>
      <c r="G19" s="82"/>
      <c r="H19" s="73"/>
      <c r="I19" s="82"/>
      <c r="J19" s="73"/>
      <c r="K19" s="143"/>
      <c r="L19" s="140"/>
      <c r="M19" s="143"/>
      <c r="N19" s="27"/>
      <c r="O19" s="27"/>
      <c r="P19" s="140"/>
      <c r="Q19" s="82"/>
    </row>
    <row r="20" spans="1:17" s="11" customFormat="1" ht="22.5" customHeight="1" thickBot="1">
      <c r="A20" s="3" t="s">
        <v>261</v>
      </c>
      <c r="B20" s="3"/>
      <c r="C20" s="195">
        <f>+C18+C13</f>
        <v>7520978</v>
      </c>
      <c r="D20" s="67"/>
      <c r="E20" s="195">
        <f>+E18+E13</f>
        <v>18224269</v>
      </c>
      <c r="F20" s="144"/>
      <c r="G20" s="195">
        <f>+G18+G13</f>
        <v>3273</v>
      </c>
      <c r="H20" s="67"/>
      <c r="I20" s="195">
        <f>+I18+I13</f>
        <v>174433</v>
      </c>
      <c r="J20" s="67"/>
      <c r="K20" s="195">
        <f>+K18+K13</f>
        <v>20333</v>
      </c>
      <c r="L20" s="144"/>
      <c r="M20" s="195">
        <f>+M18+M13</f>
        <v>-22603113</v>
      </c>
      <c r="N20" s="67"/>
      <c r="O20" s="83">
        <f>SUM(K20:M20)</f>
        <v>-22582780</v>
      </c>
      <c r="P20" s="144"/>
      <c r="Q20" s="83">
        <f>SUM(C20:I20,O20)</f>
        <v>3340173</v>
      </c>
    </row>
    <row r="21" spans="1:17" ht="17.5" customHeight="1" thickTop="1">
      <c r="B21" s="61"/>
      <c r="C21" s="45"/>
      <c r="D21" s="69"/>
      <c r="E21" s="145"/>
      <c r="F21" s="145"/>
      <c r="G21" s="45"/>
      <c r="H21" s="69"/>
      <c r="I21" s="45"/>
      <c r="J21" s="69"/>
      <c r="K21" s="145"/>
      <c r="L21" s="145"/>
      <c r="M21" s="145"/>
      <c r="N21" s="145"/>
      <c r="O21" s="145"/>
      <c r="P21" s="145"/>
      <c r="Q21" s="45"/>
    </row>
    <row r="22" spans="1:17" ht="20.25" customHeight="1">
      <c r="A22" s="56"/>
      <c r="B22" s="56"/>
      <c r="C22" s="71"/>
      <c r="D22" s="71"/>
      <c r="E22" s="123"/>
      <c r="F22" s="123"/>
      <c r="G22" s="71"/>
      <c r="H22" s="71"/>
      <c r="I22" s="71"/>
      <c r="J22" s="71"/>
      <c r="K22" s="123"/>
      <c r="L22" s="123"/>
      <c r="M22" s="123"/>
      <c r="N22" s="123"/>
      <c r="O22" s="123"/>
      <c r="P22" s="123"/>
      <c r="Q22" s="71"/>
    </row>
  </sheetData>
  <mergeCells count="4">
    <mergeCell ref="C4:Q4"/>
    <mergeCell ref="G5:I5"/>
    <mergeCell ref="K5:O5"/>
    <mergeCell ref="C11:Q11"/>
  </mergeCells>
  <pageMargins left="0.8" right="0.8" top="0.48" bottom="0.5" header="0.5" footer="0.5"/>
  <pageSetup paperSize="9" scale="69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245F1-962F-4BF7-BB59-1C36CDD6F615}">
  <sheetPr>
    <tabColor rgb="FF92D050"/>
    <pageSetUpPr fitToPage="1"/>
  </sheetPr>
  <dimension ref="A1:O25"/>
  <sheetViews>
    <sheetView view="pageBreakPreview" topLeftCell="C17" zoomScale="70" zoomScaleNormal="80" zoomScaleSheetLayoutView="70" workbookViewId="0">
      <selection activeCell="Q34" sqref="Q34"/>
    </sheetView>
  </sheetViews>
  <sheetFormatPr defaultColWidth="11" defaultRowHeight="20.25" customHeight="1"/>
  <cols>
    <col min="1" max="1" width="53.19921875" style="14" customWidth="1"/>
    <col min="2" max="2" width="14.59765625" style="14" customWidth="1"/>
    <col min="3" max="3" width="14.09765625" style="6" customWidth="1"/>
    <col min="4" max="4" width="1.3984375" style="8" customWidth="1"/>
    <col min="5" max="5" width="16" style="6" customWidth="1"/>
    <col min="6" max="6" width="1.3984375" style="6" customWidth="1"/>
    <col min="7" max="7" width="16.09765625" style="6" customWidth="1"/>
    <col min="8" max="8" width="1.3984375" style="8" customWidth="1"/>
    <col min="9" max="9" width="15.69921875" style="6" customWidth="1"/>
    <col min="10" max="10" width="1.3984375" style="8" customWidth="1"/>
    <col min="11" max="11" width="18.3984375" style="6" customWidth="1"/>
    <col min="12" max="12" width="1.19921875" style="6" customWidth="1"/>
    <col min="13" max="13" width="20.59765625" style="6" customWidth="1"/>
    <col min="14" max="14" width="1.3984375" style="6" customWidth="1"/>
    <col min="15" max="15" width="17.19921875" style="6" customWidth="1"/>
    <col min="16" max="16384" width="11" style="6"/>
  </cols>
  <sheetData>
    <row r="1" spans="1:15" ht="22.5" customHeight="1">
      <c r="A1" s="15" t="s">
        <v>157</v>
      </c>
      <c r="B1" s="15"/>
      <c r="C1" s="15"/>
      <c r="D1" s="133"/>
      <c r="E1" s="134"/>
      <c r="F1" s="134"/>
      <c r="G1" s="15"/>
      <c r="H1" s="133"/>
      <c r="I1" s="15"/>
      <c r="J1" s="133"/>
      <c r="K1" s="134"/>
      <c r="L1" s="134"/>
      <c r="M1" s="134"/>
      <c r="N1" s="134"/>
      <c r="O1" s="5"/>
    </row>
    <row r="2" spans="1:15" s="8" customFormat="1" ht="22.5" customHeight="1">
      <c r="A2" s="135" t="s">
        <v>113</v>
      </c>
      <c r="B2" s="135"/>
      <c r="C2" s="15"/>
      <c r="D2" s="133"/>
      <c r="E2" s="134"/>
      <c r="F2" s="134"/>
      <c r="G2" s="15"/>
      <c r="H2" s="133"/>
      <c r="I2" s="15"/>
      <c r="J2" s="133"/>
      <c r="K2" s="134"/>
      <c r="L2" s="134"/>
      <c r="M2" s="134"/>
      <c r="N2" s="134"/>
      <c r="O2" s="7"/>
    </row>
    <row r="3" spans="1:15" s="8" customFormat="1" ht="22.5" customHeight="1">
      <c r="A3" s="135"/>
      <c r="B3" s="135"/>
      <c r="C3" s="15"/>
      <c r="D3" s="133"/>
      <c r="E3" s="134"/>
      <c r="F3" s="134"/>
      <c r="G3" s="15"/>
      <c r="H3" s="133"/>
      <c r="I3" s="15"/>
      <c r="J3" s="133"/>
      <c r="K3" s="134"/>
      <c r="L3" s="134"/>
      <c r="M3" s="134"/>
      <c r="N3" s="134"/>
      <c r="O3" s="7"/>
    </row>
    <row r="4" spans="1:15" s="8" customFormat="1" ht="22.5" customHeight="1">
      <c r="A4" s="135"/>
      <c r="B4" s="135"/>
      <c r="C4" s="345" t="s">
        <v>46</v>
      </c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</row>
    <row r="5" spans="1:15" s="10" customFormat="1" ht="22.5" customHeight="1">
      <c r="A5" s="9"/>
      <c r="B5" s="136"/>
      <c r="C5" s="16"/>
      <c r="D5" s="59"/>
      <c r="E5" s="16"/>
      <c r="F5" s="59"/>
      <c r="G5" s="346" t="s">
        <v>33</v>
      </c>
      <c r="H5" s="346"/>
      <c r="I5" s="346"/>
      <c r="J5" s="59"/>
      <c r="K5" s="347" t="s">
        <v>57</v>
      </c>
      <c r="L5" s="347"/>
      <c r="M5" s="347"/>
      <c r="N5" s="65"/>
      <c r="O5" s="65"/>
    </row>
    <row r="6" spans="1:15" s="10" customFormat="1" ht="22.5" customHeight="1">
      <c r="A6" s="9"/>
      <c r="B6" s="136"/>
      <c r="C6" s="16"/>
      <c r="D6" s="59"/>
      <c r="E6" s="16"/>
      <c r="F6" s="59"/>
      <c r="G6" s="178"/>
      <c r="H6" s="178"/>
      <c r="I6" s="178"/>
      <c r="J6" s="59"/>
      <c r="K6" s="65"/>
      <c r="L6" s="65"/>
      <c r="M6" s="179" t="s">
        <v>60</v>
      </c>
      <c r="N6" s="65"/>
      <c r="O6" s="65"/>
    </row>
    <row r="7" spans="1:15" s="10" customFormat="1" ht="22.5" customHeight="1">
      <c r="B7" s="137"/>
      <c r="C7" s="138" t="s">
        <v>7</v>
      </c>
      <c r="D7" s="48"/>
      <c r="E7" s="165" t="s">
        <v>160</v>
      </c>
      <c r="F7" s="48"/>
      <c r="G7" s="48"/>
      <c r="H7" s="138"/>
      <c r="I7" s="51"/>
      <c r="J7" s="48"/>
      <c r="K7" s="138" t="s">
        <v>73</v>
      </c>
      <c r="L7" s="138"/>
      <c r="M7" s="138" t="s">
        <v>62</v>
      </c>
      <c r="N7" s="48"/>
      <c r="O7" s="48"/>
    </row>
    <row r="8" spans="1:15" s="10" customFormat="1" ht="22.5" customHeight="1">
      <c r="B8" s="137"/>
      <c r="C8" s="138" t="s">
        <v>8</v>
      </c>
      <c r="D8" s="138"/>
      <c r="E8" s="165" t="s">
        <v>161</v>
      </c>
      <c r="F8" s="138"/>
      <c r="G8" s="138" t="s">
        <v>37</v>
      </c>
      <c r="H8" s="138"/>
      <c r="I8" s="138"/>
      <c r="J8" s="138"/>
      <c r="K8" s="138" t="s">
        <v>63</v>
      </c>
      <c r="L8" s="138"/>
      <c r="M8" s="138" t="s">
        <v>64</v>
      </c>
      <c r="N8" s="138"/>
      <c r="O8" s="138" t="s">
        <v>21</v>
      </c>
    </row>
    <row r="9" spans="1:15" s="10" customFormat="1" ht="20.25" customHeight="1">
      <c r="B9" s="154" t="s">
        <v>0</v>
      </c>
      <c r="C9" s="138" t="s">
        <v>9</v>
      </c>
      <c r="D9" s="138"/>
      <c r="E9" s="165" t="s">
        <v>162</v>
      </c>
      <c r="F9" s="138"/>
      <c r="G9" s="138" t="s">
        <v>38</v>
      </c>
      <c r="H9" s="138"/>
      <c r="I9" s="138" t="s">
        <v>124</v>
      </c>
      <c r="J9" s="138"/>
      <c r="K9" s="138" t="s">
        <v>65</v>
      </c>
      <c r="L9" s="138"/>
      <c r="M9" s="138" t="s">
        <v>54</v>
      </c>
      <c r="N9" s="138"/>
      <c r="O9" s="138" t="s">
        <v>59</v>
      </c>
    </row>
    <row r="10" spans="1:15" s="10" customFormat="1" ht="22.5" customHeight="1">
      <c r="A10" s="29"/>
      <c r="B10" s="168"/>
      <c r="C10" s="348" t="s">
        <v>117</v>
      </c>
      <c r="D10" s="348"/>
      <c r="E10" s="348"/>
      <c r="F10" s="348"/>
      <c r="G10" s="348"/>
      <c r="H10" s="348"/>
      <c r="I10" s="348"/>
      <c r="J10" s="348"/>
      <c r="K10" s="348"/>
      <c r="L10" s="348"/>
      <c r="M10" s="348"/>
      <c r="N10" s="348"/>
      <c r="O10" s="348"/>
    </row>
    <row r="11" spans="1:15" s="13" customFormat="1" ht="22.5" customHeight="1">
      <c r="A11" s="29" t="s">
        <v>276</v>
      </c>
      <c r="B11" s="121"/>
      <c r="C11" s="113"/>
      <c r="D11" s="73"/>
      <c r="E11" s="113"/>
      <c r="F11" s="113"/>
      <c r="G11" s="113"/>
      <c r="H11" s="73"/>
      <c r="I11" s="113"/>
      <c r="J11" s="73"/>
      <c r="K11" s="113"/>
      <c r="L11" s="113"/>
      <c r="M11" s="113"/>
      <c r="N11" s="113"/>
      <c r="O11" s="113"/>
    </row>
    <row r="12" spans="1:15" s="13" customFormat="1" ht="22.5" customHeight="1">
      <c r="A12" s="238" t="s">
        <v>225</v>
      </c>
      <c r="B12" s="294"/>
      <c r="C12" s="293">
        <v>7520978</v>
      </c>
      <c r="D12" s="111"/>
      <c r="E12" s="293">
        <v>18224269</v>
      </c>
      <c r="F12" s="111"/>
      <c r="G12" s="293">
        <v>37851</v>
      </c>
      <c r="H12" s="111"/>
      <c r="I12" s="293">
        <v>724210</v>
      </c>
      <c r="J12" s="111"/>
      <c r="K12" s="293">
        <v>-22603113</v>
      </c>
      <c r="L12" s="111"/>
      <c r="M12" s="111">
        <f>SUM(K12:K12)</f>
        <v>-22603113</v>
      </c>
      <c r="N12" s="111"/>
      <c r="O12" s="111">
        <f>SUM(C12:I12,M12)</f>
        <v>3904195</v>
      </c>
    </row>
    <row r="13" spans="1:15" s="13" customFormat="1" ht="22.5" customHeight="1">
      <c r="A13" s="106"/>
      <c r="B13" s="121"/>
      <c r="C13" s="111"/>
      <c r="D13" s="111"/>
      <c r="E13" s="163"/>
      <c r="F13" s="163"/>
      <c r="G13" s="111"/>
      <c r="H13" s="111"/>
      <c r="I13" s="111"/>
      <c r="J13" s="111"/>
      <c r="K13" s="163"/>
      <c r="L13" s="163"/>
      <c r="M13" s="163"/>
      <c r="N13" s="163"/>
      <c r="O13" s="111"/>
    </row>
    <row r="14" spans="1:15" s="13" customFormat="1" ht="22.5" customHeight="1">
      <c r="A14" s="258" t="s">
        <v>167</v>
      </c>
      <c r="B14" s="121"/>
      <c r="C14" s="111"/>
      <c r="D14" s="111"/>
      <c r="E14" s="163"/>
      <c r="F14" s="163"/>
      <c r="G14" s="111"/>
      <c r="H14" s="111"/>
      <c r="I14" s="111"/>
      <c r="J14" s="111"/>
      <c r="K14" s="163"/>
      <c r="L14" s="163"/>
      <c r="M14" s="163"/>
      <c r="N14" s="163"/>
      <c r="O14" s="111"/>
    </row>
    <row r="15" spans="1:15" s="13" customFormat="1" ht="22.5" customHeight="1">
      <c r="A15" s="329" t="s">
        <v>237</v>
      </c>
      <c r="B15" s="121"/>
      <c r="C15" s="111"/>
      <c r="D15" s="111"/>
      <c r="E15" s="163"/>
      <c r="F15" s="163"/>
      <c r="G15" s="111"/>
      <c r="H15" s="111"/>
      <c r="I15" s="111"/>
      <c r="J15" s="111"/>
      <c r="K15" s="163"/>
      <c r="L15" s="163"/>
      <c r="M15" s="163"/>
      <c r="N15" s="163"/>
      <c r="O15" s="111"/>
    </row>
    <row r="16" spans="1:15" s="13" customFormat="1" ht="22.5" customHeight="1">
      <c r="A16" s="259" t="s">
        <v>238</v>
      </c>
      <c r="B16" s="266" t="s">
        <v>263</v>
      </c>
      <c r="C16" s="111">
        <v>0</v>
      </c>
      <c r="D16" s="111"/>
      <c r="E16" s="163">
        <v>0</v>
      </c>
      <c r="F16" s="163"/>
      <c r="G16" s="111">
        <v>0</v>
      </c>
      <c r="H16" s="111"/>
      <c r="I16" s="63">
        <v>-451258</v>
      </c>
      <c r="J16" s="111"/>
      <c r="K16" s="163">
        <v>0</v>
      </c>
      <c r="L16" s="163"/>
      <c r="M16" s="111">
        <f>SUM(K16:K16)</f>
        <v>0</v>
      </c>
      <c r="N16" s="161"/>
      <c r="O16" s="77">
        <f>SUM(C16:I16,M16)</f>
        <v>-451258</v>
      </c>
    </row>
    <row r="17" spans="1:15" s="13" customFormat="1" ht="22.5" customHeight="1">
      <c r="A17" s="329" t="s">
        <v>239</v>
      </c>
      <c r="B17" s="60"/>
      <c r="C17" s="94">
        <f>SUM(C15:C16)</f>
        <v>0</v>
      </c>
      <c r="D17" s="111"/>
      <c r="E17" s="94">
        <f>SUM(E15:E16)</f>
        <v>0</v>
      </c>
      <c r="F17" s="163"/>
      <c r="G17" s="94">
        <f>SUM(G15:G16)</f>
        <v>0</v>
      </c>
      <c r="H17" s="111"/>
      <c r="I17" s="94">
        <f>SUM(I15:I16)</f>
        <v>-451258</v>
      </c>
      <c r="J17" s="111"/>
      <c r="K17" s="94">
        <f>SUM(K15:K16)</f>
        <v>0</v>
      </c>
      <c r="L17" s="163"/>
      <c r="M17" s="94">
        <f>SUM(M15:M16)</f>
        <v>0</v>
      </c>
      <c r="N17" s="163"/>
      <c r="O17" s="94">
        <f>SUM(O15:O16)</f>
        <v>-451258</v>
      </c>
    </row>
    <row r="18" spans="1:15" s="13" customFormat="1" ht="22.5" customHeight="1">
      <c r="A18" s="258"/>
      <c r="B18" s="60"/>
      <c r="C18" s="111"/>
      <c r="D18" s="111"/>
      <c r="E18" s="163"/>
      <c r="F18" s="163"/>
      <c r="G18" s="111"/>
      <c r="H18" s="111"/>
      <c r="I18" s="111"/>
      <c r="J18" s="111"/>
      <c r="K18" s="163"/>
      <c r="L18" s="163"/>
      <c r="M18" s="163"/>
      <c r="N18" s="163"/>
      <c r="O18" s="111"/>
    </row>
    <row r="19" spans="1:15" s="13" customFormat="1" ht="22.5" customHeight="1">
      <c r="A19" s="106" t="s">
        <v>115</v>
      </c>
      <c r="B19" s="106"/>
      <c r="C19" s="111"/>
      <c r="D19" s="111"/>
      <c r="E19" s="163"/>
      <c r="F19" s="163"/>
      <c r="G19" s="111"/>
      <c r="H19" s="111"/>
      <c r="I19" s="111"/>
      <c r="J19" s="111"/>
      <c r="K19" s="163"/>
      <c r="L19" s="163"/>
      <c r="M19" s="163"/>
      <c r="N19" s="163"/>
      <c r="O19" s="111"/>
    </row>
    <row r="20" spans="1:15" s="11" customFormat="1" ht="22.5" customHeight="1">
      <c r="A20" s="46" t="s">
        <v>243</v>
      </c>
      <c r="B20" s="46"/>
      <c r="C20" s="63">
        <v>0</v>
      </c>
      <c r="D20" s="63"/>
      <c r="E20" s="161">
        <v>0</v>
      </c>
      <c r="F20" s="161"/>
      <c r="G20" s="63">
        <v>0</v>
      </c>
      <c r="H20" s="63"/>
      <c r="I20" s="63">
        <f>'PL 7-8'!H51</f>
        <v>-49642</v>
      </c>
      <c r="J20" s="63"/>
      <c r="K20" s="161">
        <v>0</v>
      </c>
      <c r="L20" s="161"/>
      <c r="M20" s="111">
        <f>SUM(K20:K20)</f>
        <v>0</v>
      </c>
      <c r="N20" s="161"/>
      <c r="O20" s="77">
        <f>SUM(C20:I20,M20)</f>
        <v>-49642</v>
      </c>
    </row>
    <row r="21" spans="1:15" s="11" customFormat="1" ht="22.5" customHeight="1">
      <c r="A21" s="106" t="s">
        <v>114</v>
      </c>
      <c r="B21" s="106"/>
      <c r="C21" s="94">
        <f>SUM(C20:C20)</f>
        <v>0</v>
      </c>
      <c r="D21" s="63"/>
      <c r="E21" s="25">
        <f>SUM(E20:E20)</f>
        <v>0</v>
      </c>
      <c r="F21" s="161"/>
      <c r="G21" s="94">
        <f>SUM(G20:G20)</f>
        <v>0</v>
      </c>
      <c r="H21" s="63"/>
      <c r="I21" s="94">
        <f>SUM(I20:I20)</f>
        <v>-49642</v>
      </c>
      <c r="J21" s="63"/>
      <c r="K21" s="25">
        <f>SUM(K20:K20)</f>
        <v>0</v>
      </c>
      <c r="L21" s="111"/>
      <c r="M21" s="94">
        <f>SUM(K21:K21)</f>
        <v>0</v>
      </c>
      <c r="N21" s="161"/>
      <c r="O21" s="94">
        <f>SUM(C21:I21,M21)</f>
        <v>-49642</v>
      </c>
    </row>
    <row r="22" spans="1:15" s="11" customFormat="1" ht="22.5" customHeight="1">
      <c r="A22" s="106"/>
      <c r="B22" s="106"/>
      <c r="C22" s="162"/>
      <c r="D22" s="63"/>
      <c r="E22" s="162"/>
      <c r="F22" s="161"/>
      <c r="G22" s="162"/>
      <c r="H22" s="63"/>
      <c r="I22" s="162"/>
      <c r="J22" s="63"/>
      <c r="K22" s="162"/>
      <c r="L22" s="111"/>
      <c r="M22" s="111"/>
      <c r="N22" s="161"/>
      <c r="O22" s="162"/>
    </row>
    <row r="23" spans="1:15" s="11" customFormat="1" ht="22.5" customHeight="1" thickBot="1">
      <c r="A23" s="106" t="s">
        <v>262</v>
      </c>
      <c r="B23" s="106"/>
      <c r="C23" s="95">
        <f>+C21+C12+C17</f>
        <v>7520978</v>
      </c>
      <c r="D23" s="111"/>
      <c r="E23" s="95">
        <f>+E21+E12+E17</f>
        <v>18224269</v>
      </c>
      <c r="F23" s="163"/>
      <c r="G23" s="95">
        <f>+G21+G12+G17</f>
        <v>37851</v>
      </c>
      <c r="H23" s="111"/>
      <c r="I23" s="95">
        <f>+I21+I12+I17</f>
        <v>223310</v>
      </c>
      <c r="J23" s="111"/>
      <c r="K23" s="95">
        <f>+K21+K12+K17</f>
        <v>-22603113</v>
      </c>
      <c r="L23" s="111"/>
      <c r="M23" s="95">
        <f>+M21+M12+M17</f>
        <v>-22603113</v>
      </c>
      <c r="N23" s="163"/>
      <c r="O23" s="95">
        <f>+O21+O12+O17</f>
        <v>3403295</v>
      </c>
    </row>
    <row r="24" spans="1:15" ht="17.5" customHeight="1" thickTop="1">
      <c r="B24" s="61"/>
      <c r="C24" s="45"/>
      <c r="D24" s="69"/>
      <c r="E24" s="145"/>
      <c r="F24" s="145"/>
      <c r="G24" s="45"/>
      <c r="H24" s="69"/>
      <c r="I24" s="45"/>
      <c r="J24" s="69"/>
      <c r="K24" s="145"/>
      <c r="L24" s="145"/>
      <c r="M24" s="145"/>
      <c r="N24" s="145"/>
      <c r="O24" s="45"/>
    </row>
    <row r="25" spans="1:15" ht="20.25" customHeight="1">
      <c r="A25" s="56"/>
      <c r="B25" s="56"/>
      <c r="C25" s="71"/>
      <c r="D25" s="71"/>
      <c r="E25" s="123"/>
      <c r="F25" s="123"/>
      <c r="G25" s="71"/>
      <c r="H25" s="71"/>
      <c r="I25" s="71"/>
      <c r="J25" s="71"/>
      <c r="K25" s="123"/>
      <c r="L25" s="123"/>
      <c r="M25" s="123"/>
      <c r="N25" s="123"/>
      <c r="O25" s="71"/>
    </row>
  </sheetData>
  <mergeCells count="4">
    <mergeCell ref="C10:O10"/>
    <mergeCell ref="C4:O4"/>
    <mergeCell ref="G5:I5"/>
    <mergeCell ref="K5:M5"/>
  </mergeCells>
  <pageMargins left="0.8" right="0.8" top="0.48" bottom="0.5" header="0.5" footer="0.5"/>
  <pageSetup paperSize="9" scale="76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F4CAF-B62D-4FD0-925F-41701A3D7905}">
  <sheetPr>
    <tabColor rgb="FF92D050"/>
  </sheetPr>
  <dimension ref="A1:M110"/>
  <sheetViews>
    <sheetView tabSelected="1" view="pageBreakPreview" topLeftCell="A100" zoomScale="85" zoomScaleNormal="80" zoomScaleSheetLayoutView="85" workbookViewId="0">
      <selection activeCell="F115" sqref="F115"/>
    </sheetView>
  </sheetViews>
  <sheetFormatPr defaultColWidth="9.09765625" defaultRowHeight="21.5"/>
  <cols>
    <col min="1" max="1" width="52" style="51" customWidth="1"/>
    <col min="2" max="2" width="8.69921875" style="16" customWidth="1"/>
    <col min="3" max="3" width="1.3984375" style="16" customWidth="1"/>
    <col min="4" max="4" width="16.59765625" style="16" customWidth="1"/>
    <col min="5" max="5" width="1.3984375" style="16" customWidth="1"/>
    <col min="6" max="6" width="16.59765625" style="16" bestFit="1" customWidth="1"/>
    <col min="7" max="7" width="1.3984375" style="16" customWidth="1"/>
    <col min="8" max="8" width="16.59765625" style="16" customWidth="1"/>
    <col min="9" max="9" width="1.3984375" style="16" customWidth="1"/>
    <col min="10" max="10" width="17.3984375" style="16" customWidth="1"/>
    <col min="11" max="11" width="1.3984375" customWidth="1"/>
  </cols>
  <sheetData>
    <row r="1" spans="1:10" s="117" customFormat="1" ht="23.25" customHeight="1">
      <c r="A1" s="134" t="s">
        <v>157</v>
      </c>
      <c r="B1" s="134"/>
      <c r="C1" s="134"/>
      <c r="D1" s="19"/>
      <c r="E1" s="19"/>
      <c r="F1" s="19"/>
      <c r="G1" s="19"/>
      <c r="H1" s="19"/>
      <c r="I1" s="19"/>
      <c r="J1" s="19"/>
    </row>
    <row r="2" spans="1:10" s="117" customFormat="1" ht="23.25" customHeight="1">
      <c r="A2" s="135" t="s">
        <v>116</v>
      </c>
      <c r="B2" s="134"/>
      <c r="C2" s="134"/>
      <c r="D2" s="19"/>
      <c r="E2" s="19"/>
      <c r="F2" s="19"/>
      <c r="G2" s="19"/>
      <c r="H2" s="19"/>
      <c r="I2" s="19"/>
      <c r="J2" s="19"/>
    </row>
    <row r="3" spans="1:10" s="117" customFormat="1" ht="23.25" customHeight="1">
      <c r="A3" s="135"/>
      <c r="B3" s="134"/>
      <c r="C3" s="134"/>
      <c r="D3" s="19"/>
      <c r="E3" s="19"/>
      <c r="F3" s="19"/>
      <c r="G3" s="19"/>
      <c r="H3" s="19"/>
      <c r="I3" s="19"/>
      <c r="J3" s="19"/>
    </row>
    <row r="4" spans="1:10" s="117" customFormat="1" ht="21" customHeight="1">
      <c r="A4" s="106"/>
      <c r="B4" s="106"/>
      <c r="C4" s="106"/>
      <c r="D4" s="336" t="s">
        <v>45</v>
      </c>
      <c r="E4" s="336"/>
      <c r="F4" s="336"/>
      <c r="G4" s="19"/>
      <c r="H4" s="336" t="s">
        <v>46</v>
      </c>
      <c r="I4" s="336"/>
      <c r="J4" s="336"/>
    </row>
    <row r="5" spans="1:10" s="117" customFormat="1">
      <c r="A5" s="132"/>
      <c r="B5" s="198"/>
      <c r="C5" s="51"/>
      <c r="D5" s="335" t="s">
        <v>275</v>
      </c>
      <c r="E5" s="335"/>
      <c r="F5" s="335"/>
      <c r="G5" s="51"/>
      <c r="H5" s="335" t="s">
        <v>275</v>
      </c>
      <c r="I5" s="335"/>
      <c r="J5" s="335"/>
    </row>
    <row r="6" spans="1:10" s="117" customFormat="1" ht="21.75" customHeight="1">
      <c r="A6" s="132"/>
      <c r="B6" s="198"/>
      <c r="C6" s="51"/>
      <c r="D6" s="335" t="s">
        <v>254</v>
      </c>
      <c r="E6" s="335"/>
      <c r="F6" s="335"/>
      <c r="G6" s="51"/>
      <c r="H6" s="335" t="s">
        <v>254</v>
      </c>
      <c r="I6" s="335"/>
      <c r="J6" s="335"/>
    </row>
    <row r="7" spans="1:10" s="117" customFormat="1" ht="21.75" customHeight="1">
      <c r="A7" s="132"/>
      <c r="B7" s="198"/>
      <c r="C7" s="51"/>
      <c r="D7" s="132">
        <v>2564</v>
      </c>
      <c r="E7" s="51"/>
      <c r="F7" s="132">
        <v>2563</v>
      </c>
      <c r="G7" s="132"/>
      <c r="H7" s="132">
        <v>2564</v>
      </c>
      <c r="I7" s="51"/>
      <c r="J7" s="132">
        <v>2563</v>
      </c>
    </row>
    <row r="8" spans="1:10" s="117" customFormat="1" ht="21.75" customHeight="1">
      <c r="A8" s="132"/>
      <c r="B8" s="198"/>
      <c r="C8" s="51"/>
      <c r="D8" s="337" t="s">
        <v>117</v>
      </c>
      <c r="E8" s="337"/>
      <c r="F8" s="337"/>
      <c r="G8" s="337"/>
      <c r="H8" s="337"/>
      <c r="I8" s="337"/>
      <c r="J8" s="337"/>
    </row>
    <row r="9" spans="1:10" s="117" customFormat="1" ht="23.25" customHeight="1">
      <c r="A9" s="201" t="s">
        <v>78</v>
      </c>
      <c r="B9" s="1"/>
      <c r="C9" s="202"/>
      <c r="D9" s="203"/>
      <c r="E9" s="204"/>
      <c r="F9" s="203"/>
      <c r="G9" s="205"/>
      <c r="H9" s="203"/>
      <c r="I9" s="204"/>
      <c r="J9" s="203"/>
    </row>
    <row r="10" spans="1:10" s="117" customFormat="1" ht="23.25" customHeight="1">
      <c r="A10" s="232" t="s">
        <v>154</v>
      </c>
      <c r="B10" s="1"/>
      <c r="C10" s="202"/>
      <c r="D10" s="173">
        <v>336492</v>
      </c>
      <c r="E10" s="206"/>
      <c r="F10" s="173">
        <v>505694</v>
      </c>
      <c r="G10" s="207"/>
      <c r="H10" s="173">
        <f>'PL 7-8'!H51</f>
        <v>-49642</v>
      </c>
      <c r="I10" s="206"/>
      <c r="J10" s="173">
        <v>112447</v>
      </c>
    </row>
    <row r="11" spans="1:10" s="117" customFormat="1" ht="23.25" customHeight="1">
      <c r="A11" s="208" t="s">
        <v>147</v>
      </c>
      <c r="B11" s="1"/>
      <c r="C11" s="202"/>
      <c r="D11" s="173"/>
      <c r="E11" s="206"/>
      <c r="F11" s="173"/>
      <c r="G11" s="207"/>
      <c r="H11" s="173"/>
      <c r="I11" s="206"/>
      <c r="J11" s="173"/>
    </row>
    <row r="12" spans="1:10" s="117" customFormat="1" ht="23.25" customHeight="1">
      <c r="A12" s="232" t="s">
        <v>270</v>
      </c>
      <c r="B12" s="209"/>
      <c r="C12" s="210"/>
      <c r="D12" s="173">
        <v>69812</v>
      </c>
      <c r="E12" s="140"/>
      <c r="F12" s="173">
        <v>132826</v>
      </c>
      <c r="G12" s="141"/>
      <c r="H12" s="173">
        <v>-735</v>
      </c>
      <c r="I12" s="140"/>
      <c r="J12" s="173">
        <v>-7112</v>
      </c>
    </row>
    <row r="13" spans="1:10" s="117" customFormat="1" ht="23.25" customHeight="1">
      <c r="A13" s="232" t="s">
        <v>72</v>
      </c>
      <c r="B13" s="1"/>
      <c r="C13" s="202"/>
      <c r="D13" s="173">
        <v>217048</v>
      </c>
      <c r="E13" s="206"/>
      <c r="F13" s="173">
        <v>234300</v>
      </c>
      <c r="G13" s="207"/>
      <c r="H13" s="173">
        <v>83755</v>
      </c>
      <c r="I13" s="206"/>
      <c r="J13" s="173">
        <v>40834</v>
      </c>
    </row>
    <row r="14" spans="1:10" s="117" customFormat="1" ht="23.25" customHeight="1">
      <c r="A14" s="233" t="s">
        <v>79</v>
      </c>
      <c r="B14" s="1"/>
      <c r="C14" s="202"/>
      <c r="D14" s="173">
        <v>885013</v>
      </c>
      <c r="E14" s="206"/>
      <c r="F14" s="173">
        <v>861536</v>
      </c>
      <c r="G14" s="207"/>
      <c r="H14" s="173">
        <v>7318</v>
      </c>
      <c r="I14" s="206"/>
      <c r="J14" s="173">
        <v>4928</v>
      </c>
    </row>
    <row r="15" spans="1:10" s="117" customFormat="1" ht="23.25" customHeight="1">
      <c r="A15" s="233" t="s">
        <v>290</v>
      </c>
      <c r="B15" s="1"/>
      <c r="C15" s="202"/>
      <c r="D15" s="332">
        <v>0</v>
      </c>
      <c r="E15" s="206"/>
      <c r="F15" s="173">
        <v>-307</v>
      </c>
      <c r="G15" s="207"/>
      <c r="H15" s="173">
        <v>0</v>
      </c>
      <c r="I15" s="206"/>
      <c r="J15" s="173">
        <v>0</v>
      </c>
    </row>
    <row r="16" spans="1:10" s="117" customFormat="1" ht="23.25" customHeight="1">
      <c r="A16" s="233" t="s">
        <v>247</v>
      </c>
      <c r="B16" s="1"/>
      <c r="C16" s="202"/>
      <c r="D16" s="332">
        <v>4180</v>
      </c>
      <c r="E16" s="206"/>
      <c r="F16" s="173">
        <v>15756</v>
      </c>
      <c r="G16" s="207"/>
      <c r="H16" s="173">
        <v>0</v>
      </c>
      <c r="I16" s="206"/>
      <c r="J16" s="173">
        <v>0</v>
      </c>
    </row>
    <row r="17" spans="1:10" s="117" customFormat="1" ht="23.25" customHeight="1">
      <c r="A17" s="232" t="s">
        <v>80</v>
      </c>
      <c r="B17" s="1"/>
      <c r="C17" s="202"/>
      <c r="D17" s="332">
        <v>28782</v>
      </c>
      <c r="E17" s="206"/>
      <c r="F17" s="173">
        <v>13154</v>
      </c>
      <c r="G17" s="207"/>
      <c r="H17" s="173">
        <v>3675</v>
      </c>
      <c r="I17" s="206"/>
      <c r="J17" s="173">
        <v>-1052</v>
      </c>
    </row>
    <row r="18" spans="1:10" s="117" customFormat="1" ht="23.25" customHeight="1">
      <c r="A18" s="51" t="s">
        <v>125</v>
      </c>
      <c r="B18" s="1"/>
      <c r="C18" s="202"/>
      <c r="D18" s="332">
        <v>-342165</v>
      </c>
      <c r="E18" s="206"/>
      <c r="F18" s="173">
        <v>887063</v>
      </c>
      <c r="G18" s="207"/>
      <c r="H18" s="173">
        <v>0</v>
      </c>
      <c r="I18" s="206"/>
      <c r="J18" s="173">
        <v>0</v>
      </c>
    </row>
    <row r="19" spans="1:10" s="117" customFormat="1" ht="23.25" customHeight="1">
      <c r="A19" s="51" t="s">
        <v>129</v>
      </c>
      <c r="B19" s="1"/>
      <c r="C19" s="202"/>
      <c r="D19" s="332">
        <v>2650517</v>
      </c>
      <c r="E19" s="206"/>
      <c r="F19" s="173">
        <v>2503052</v>
      </c>
      <c r="G19" s="207"/>
      <c r="H19" s="173">
        <v>0</v>
      </c>
      <c r="I19" s="206"/>
      <c r="J19" s="173">
        <v>0</v>
      </c>
    </row>
    <row r="20" spans="1:10" s="117" customFormat="1" ht="23.25" customHeight="1">
      <c r="A20" s="51" t="s">
        <v>130</v>
      </c>
      <c r="B20" s="1"/>
      <c r="C20" s="202"/>
      <c r="D20" s="173">
        <v>-5162428</v>
      </c>
      <c r="E20" s="206"/>
      <c r="F20" s="173">
        <v>-3879143</v>
      </c>
      <c r="G20" s="207"/>
      <c r="H20" s="173">
        <v>0</v>
      </c>
      <c r="I20" s="206"/>
      <c r="J20" s="173">
        <v>0</v>
      </c>
    </row>
    <row r="21" spans="1:10" s="117" customFormat="1" ht="23.25" customHeight="1">
      <c r="A21" s="233" t="s">
        <v>136</v>
      </c>
      <c r="B21" s="1"/>
      <c r="C21" s="202"/>
      <c r="D21" s="173">
        <v>-65573</v>
      </c>
      <c r="E21" s="206"/>
      <c r="F21" s="173">
        <v>58803</v>
      </c>
      <c r="G21" s="207"/>
      <c r="H21" s="173">
        <v>0</v>
      </c>
      <c r="I21" s="206"/>
      <c r="J21" s="173">
        <v>-111</v>
      </c>
    </row>
    <row r="22" spans="1:10" s="117" customFormat="1" ht="23.25" customHeight="1">
      <c r="A22" s="233" t="s">
        <v>291</v>
      </c>
      <c r="B22" s="1"/>
      <c r="C22" s="202"/>
      <c r="D22" s="173">
        <v>64414</v>
      </c>
      <c r="E22" s="206"/>
      <c r="F22" s="173">
        <v>58182</v>
      </c>
      <c r="G22" s="207"/>
      <c r="H22" s="173">
        <v>0</v>
      </c>
      <c r="I22" s="206"/>
      <c r="J22" s="173">
        <v>0</v>
      </c>
    </row>
    <row r="23" spans="1:10" s="117" customFormat="1" ht="23.25" customHeight="1">
      <c r="A23" s="233" t="s">
        <v>175</v>
      </c>
      <c r="B23" s="1"/>
      <c r="C23" s="202"/>
      <c r="D23" s="173">
        <v>20151</v>
      </c>
      <c r="E23" s="206"/>
      <c r="F23" s="173">
        <v>27577</v>
      </c>
      <c r="G23" s="207"/>
      <c r="H23" s="173">
        <v>0</v>
      </c>
      <c r="I23" s="206"/>
      <c r="J23" s="173">
        <v>0</v>
      </c>
    </row>
    <row r="24" spans="1:10" s="117" customFormat="1" ht="23.25" customHeight="1">
      <c r="A24" s="233" t="s">
        <v>207</v>
      </c>
      <c r="B24" s="1"/>
      <c r="C24" s="202"/>
      <c r="D24" s="173">
        <v>0</v>
      </c>
      <c r="E24" s="206"/>
      <c r="F24" s="173">
        <v>0</v>
      </c>
      <c r="G24" s="207"/>
      <c r="H24" s="173">
        <v>0</v>
      </c>
      <c r="I24" s="206"/>
      <c r="J24" s="173">
        <v>-460</v>
      </c>
    </row>
    <row r="25" spans="1:10" s="117" customFormat="1" ht="23.25" customHeight="1">
      <c r="A25" s="233" t="s">
        <v>220</v>
      </c>
      <c r="B25" s="1"/>
      <c r="C25" s="202"/>
      <c r="D25" s="173">
        <v>0</v>
      </c>
      <c r="E25" s="206"/>
      <c r="F25" s="173">
        <v>0</v>
      </c>
      <c r="G25" s="207"/>
      <c r="H25" s="173">
        <v>0</v>
      </c>
      <c r="I25" s="206"/>
      <c r="J25" s="173">
        <v>86</v>
      </c>
    </row>
    <row r="26" spans="1:10" s="117" customFormat="1" ht="23.25" customHeight="1">
      <c r="A26" s="233" t="s">
        <v>221</v>
      </c>
      <c r="B26" s="1"/>
      <c r="C26" s="202"/>
      <c r="D26" s="173">
        <v>0</v>
      </c>
      <c r="E26" s="206"/>
      <c r="F26" s="173">
        <v>0</v>
      </c>
      <c r="G26" s="207"/>
      <c r="H26" s="173">
        <v>0</v>
      </c>
      <c r="I26" s="206"/>
      <c r="J26" s="173">
        <v>20247</v>
      </c>
    </row>
    <row r="27" spans="1:10" s="117" customFormat="1" ht="23.25" customHeight="1">
      <c r="A27" s="233" t="s">
        <v>151</v>
      </c>
      <c r="B27" s="1"/>
      <c r="C27" s="202"/>
      <c r="D27" s="173"/>
      <c r="E27" s="204"/>
      <c r="F27" s="173"/>
      <c r="G27" s="205"/>
      <c r="H27" s="173"/>
      <c r="I27" s="204"/>
      <c r="J27" s="173"/>
    </row>
    <row r="28" spans="1:10" s="117" customFormat="1" ht="23.25" customHeight="1">
      <c r="A28" s="233" t="s">
        <v>103</v>
      </c>
      <c r="B28" s="1"/>
      <c r="C28" s="202"/>
      <c r="D28" s="173">
        <v>-30503</v>
      </c>
      <c r="E28" s="206"/>
      <c r="F28" s="173">
        <v>9010</v>
      </c>
      <c r="G28" s="207"/>
      <c r="H28" s="173">
        <v>0</v>
      </c>
      <c r="I28" s="206"/>
      <c r="J28" s="173">
        <v>0</v>
      </c>
    </row>
    <row r="29" spans="1:10" s="117" customFormat="1" ht="23.25" customHeight="1">
      <c r="A29" s="233" t="s">
        <v>292</v>
      </c>
      <c r="B29" s="1"/>
      <c r="C29" s="202"/>
      <c r="D29" s="173">
        <v>-122955</v>
      </c>
      <c r="E29" s="206"/>
      <c r="F29" s="173">
        <v>-149004</v>
      </c>
      <c r="G29" s="207"/>
      <c r="H29" s="173">
        <v>0</v>
      </c>
      <c r="I29" s="206"/>
      <c r="J29" s="173">
        <v>0</v>
      </c>
    </row>
    <row r="30" spans="1:10" s="117" customFormat="1" ht="23.25" customHeight="1">
      <c r="A30" s="233" t="s">
        <v>248</v>
      </c>
      <c r="B30" s="1"/>
      <c r="C30" s="202"/>
      <c r="D30" s="173">
        <v>723</v>
      </c>
      <c r="E30" s="206"/>
      <c r="F30" s="173">
        <v>962</v>
      </c>
      <c r="G30" s="207"/>
      <c r="H30" s="173">
        <v>0</v>
      </c>
      <c r="I30" s="206"/>
      <c r="J30" s="173">
        <v>0</v>
      </c>
    </row>
    <row r="31" spans="1:10" s="117" customFormat="1" ht="23.25" customHeight="1">
      <c r="A31" s="233" t="s">
        <v>249</v>
      </c>
      <c r="B31" s="1"/>
      <c r="C31" s="202"/>
      <c r="D31" s="173">
        <v>0</v>
      </c>
      <c r="E31" s="206"/>
      <c r="F31" s="173">
        <v>26</v>
      </c>
      <c r="G31" s="207"/>
      <c r="H31" s="173">
        <v>0</v>
      </c>
      <c r="I31" s="206"/>
      <c r="J31" s="173">
        <v>0</v>
      </c>
    </row>
    <row r="32" spans="1:10" s="117" customFormat="1" ht="23.25" customHeight="1">
      <c r="A32" s="233" t="s">
        <v>293</v>
      </c>
      <c r="B32" s="1"/>
      <c r="C32" s="202"/>
      <c r="D32" s="173">
        <v>0</v>
      </c>
      <c r="E32" s="206"/>
      <c r="F32" s="173">
        <v>-133</v>
      </c>
      <c r="G32" s="207"/>
      <c r="H32" s="173">
        <v>0</v>
      </c>
      <c r="I32" s="206"/>
      <c r="J32" s="173">
        <v>0</v>
      </c>
    </row>
    <row r="33" spans="1:10" s="117" customFormat="1" ht="23.25" customHeight="1">
      <c r="A33" s="232" t="s">
        <v>149</v>
      </c>
      <c r="B33" s="209"/>
      <c r="C33" s="210"/>
      <c r="D33" s="173">
        <v>0</v>
      </c>
      <c r="E33" s="140"/>
      <c r="F33" s="173">
        <v>4</v>
      </c>
      <c r="G33" s="141"/>
      <c r="H33" s="161">
        <v>0</v>
      </c>
      <c r="I33" s="140"/>
      <c r="J33" s="161">
        <v>0</v>
      </c>
    </row>
    <row r="34" spans="1:10" s="117" customFormat="1" ht="23.25" customHeight="1">
      <c r="A34" s="232" t="s">
        <v>84</v>
      </c>
      <c r="B34" s="1"/>
      <c r="C34" s="202"/>
      <c r="D34" s="173">
        <v>-253305</v>
      </c>
      <c r="E34" s="206"/>
      <c r="F34" s="173">
        <v>-320934</v>
      </c>
      <c r="G34" s="207"/>
      <c r="H34" s="173">
        <v>-2850</v>
      </c>
      <c r="I34" s="206"/>
      <c r="J34" s="173">
        <v>-145643</v>
      </c>
    </row>
    <row r="35" spans="1:10" s="117" customFormat="1" ht="23.25" customHeight="1">
      <c r="A35" s="233" t="s">
        <v>86</v>
      </c>
      <c r="B35" s="1"/>
      <c r="C35" s="202"/>
      <c r="D35" s="211">
        <v>-598102</v>
      </c>
      <c r="E35" s="206"/>
      <c r="F35" s="211">
        <v>-639698</v>
      </c>
      <c r="G35" s="207"/>
      <c r="H35" s="173">
        <v>-98055</v>
      </c>
      <c r="I35" s="206"/>
      <c r="J35" s="173">
        <v>-107256</v>
      </c>
    </row>
    <row r="36" spans="1:10" s="117" customFormat="1" ht="23.25" customHeight="1">
      <c r="A36" s="46"/>
      <c r="B36" s="51"/>
      <c r="C36" s="51"/>
      <c r="D36" s="212">
        <f>SUM(D10:D35)</f>
        <v>-2297899</v>
      </c>
      <c r="E36" s="140"/>
      <c r="F36" s="212">
        <f>SUM(F10:F35)</f>
        <v>318726</v>
      </c>
      <c r="G36" s="140"/>
      <c r="H36" s="213">
        <f>SUM(H10:H35)</f>
        <v>-56534</v>
      </c>
      <c r="I36" s="140"/>
      <c r="J36" s="213">
        <f>SUM(J10:J35)</f>
        <v>-83092</v>
      </c>
    </row>
    <row r="37" spans="1:10" s="117" customFormat="1" ht="23.25" customHeight="1">
      <c r="A37" s="134" t="s">
        <v>157</v>
      </c>
      <c r="B37" s="134"/>
      <c r="C37" s="134"/>
      <c r="D37" s="214"/>
      <c r="E37" s="19"/>
      <c r="F37" s="215"/>
      <c r="G37" s="19"/>
      <c r="H37" s="214"/>
      <c r="I37" s="19"/>
      <c r="J37" s="19"/>
    </row>
    <row r="38" spans="1:10" s="117" customFormat="1" ht="23.25" customHeight="1">
      <c r="A38" s="135" t="s">
        <v>116</v>
      </c>
      <c r="B38" s="134"/>
      <c r="C38" s="134"/>
      <c r="D38" s="19"/>
      <c r="E38" s="19"/>
      <c r="F38" s="215"/>
      <c r="G38" s="19"/>
      <c r="H38" s="19"/>
      <c r="I38" s="19"/>
      <c r="J38" s="19"/>
    </row>
    <row r="39" spans="1:10" s="117" customFormat="1" ht="23.25" customHeight="1">
      <c r="A39" s="135"/>
      <c r="B39" s="134"/>
      <c r="C39" s="134"/>
      <c r="D39" s="19"/>
      <c r="E39" s="19"/>
      <c r="F39" s="19"/>
      <c r="G39" s="19"/>
      <c r="H39" s="19"/>
      <c r="I39" s="19"/>
      <c r="J39" s="19"/>
    </row>
    <row r="40" spans="1:10" s="117" customFormat="1" ht="21" customHeight="1">
      <c r="A40" s="106"/>
      <c r="B40" s="106"/>
      <c r="C40" s="106"/>
      <c r="D40" s="336" t="s">
        <v>45</v>
      </c>
      <c r="E40" s="336"/>
      <c r="F40" s="336"/>
      <c r="G40" s="19"/>
      <c r="H40" s="336" t="s">
        <v>46</v>
      </c>
      <c r="I40" s="336"/>
      <c r="J40" s="336"/>
    </row>
    <row r="41" spans="1:10" s="117" customFormat="1">
      <c r="A41" s="132"/>
      <c r="B41" s="198"/>
      <c r="C41" s="51"/>
      <c r="D41" s="335" t="s">
        <v>275</v>
      </c>
      <c r="E41" s="335"/>
      <c r="F41" s="335"/>
      <c r="G41" s="51"/>
      <c r="H41" s="335" t="s">
        <v>275</v>
      </c>
      <c r="I41" s="335"/>
      <c r="J41" s="335"/>
    </row>
    <row r="42" spans="1:10" s="117" customFormat="1" ht="21.75" customHeight="1">
      <c r="A42" s="132"/>
      <c r="B42" s="198"/>
      <c r="C42" s="51"/>
      <c r="D42" s="335" t="s">
        <v>254</v>
      </c>
      <c r="E42" s="335"/>
      <c r="F42" s="335"/>
      <c r="G42" s="51"/>
      <c r="H42" s="335" t="s">
        <v>254</v>
      </c>
      <c r="I42" s="335"/>
      <c r="J42" s="335"/>
    </row>
    <row r="43" spans="1:10" s="117" customFormat="1" ht="21.75" customHeight="1">
      <c r="A43" s="132"/>
      <c r="B43" s="198"/>
      <c r="C43" s="51"/>
      <c r="D43" s="132">
        <v>2564</v>
      </c>
      <c r="E43" s="51"/>
      <c r="F43" s="132">
        <v>2563</v>
      </c>
      <c r="G43" s="132"/>
      <c r="H43" s="132">
        <v>2564</v>
      </c>
      <c r="I43" s="51"/>
      <c r="J43" s="132">
        <v>2563</v>
      </c>
    </row>
    <row r="44" spans="1:10" s="117" customFormat="1" ht="21.75" customHeight="1">
      <c r="A44" s="132"/>
      <c r="B44" s="198"/>
      <c r="C44" s="51"/>
      <c r="D44" s="337" t="s">
        <v>117</v>
      </c>
      <c r="E44" s="337"/>
      <c r="F44" s="337"/>
      <c r="G44" s="337"/>
      <c r="H44" s="337"/>
      <c r="I44" s="337"/>
      <c r="J44" s="337"/>
    </row>
    <row r="45" spans="1:10" ht="23.25" customHeight="1">
      <c r="A45" s="216" t="s">
        <v>81</v>
      </c>
      <c r="B45" s="217"/>
      <c r="C45" s="217"/>
      <c r="D45" s="161"/>
      <c r="E45" s="140"/>
      <c r="F45" s="161"/>
      <c r="G45" s="140"/>
      <c r="H45" s="161"/>
      <c r="I45" s="140"/>
      <c r="J45" s="161"/>
    </row>
    <row r="46" spans="1:10" ht="23.25" customHeight="1">
      <c r="A46" s="232" t="s">
        <v>35</v>
      </c>
      <c r="B46" s="217"/>
      <c r="C46" s="217"/>
      <c r="D46" s="173">
        <v>-672962</v>
      </c>
      <c r="E46" s="140"/>
      <c r="F46" s="173">
        <v>-297683</v>
      </c>
      <c r="G46" s="140"/>
      <c r="H46" s="173">
        <v>0</v>
      </c>
      <c r="I46" s="140"/>
      <c r="J46" s="173">
        <v>0</v>
      </c>
    </row>
    <row r="47" spans="1:10" ht="23.25" customHeight="1">
      <c r="A47" s="232" t="s">
        <v>39</v>
      </c>
      <c r="B47" s="217"/>
      <c r="C47" s="217"/>
      <c r="D47" s="173">
        <v>-917253</v>
      </c>
      <c r="E47" s="140"/>
      <c r="F47" s="173">
        <v>-922415</v>
      </c>
      <c r="G47" s="140"/>
      <c r="H47" s="173">
        <v>0</v>
      </c>
      <c r="I47" s="140"/>
      <c r="J47" s="173">
        <v>0</v>
      </c>
    </row>
    <row r="48" spans="1:10" ht="23.25" customHeight="1">
      <c r="A48" s="232" t="s">
        <v>40</v>
      </c>
      <c r="B48" s="217"/>
      <c r="C48" s="217"/>
      <c r="D48" s="173">
        <v>291896</v>
      </c>
      <c r="E48" s="140"/>
      <c r="F48" s="173">
        <v>-128032</v>
      </c>
      <c r="G48" s="140"/>
      <c r="H48" s="173">
        <v>0</v>
      </c>
      <c r="I48" s="140"/>
      <c r="J48" s="173">
        <v>0</v>
      </c>
    </row>
    <row r="49" spans="1:13" ht="23.25" customHeight="1">
      <c r="A49" s="232" t="s">
        <v>99</v>
      </c>
      <c r="B49" s="217"/>
      <c r="C49" s="217"/>
      <c r="D49" s="173">
        <v>-76244</v>
      </c>
      <c r="E49" s="140"/>
      <c r="F49" s="173">
        <v>-111328</v>
      </c>
      <c r="G49" s="140"/>
      <c r="H49" s="173">
        <v>0</v>
      </c>
      <c r="I49" s="140"/>
      <c r="J49" s="173">
        <v>0</v>
      </c>
    </row>
    <row r="50" spans="1:13" ht="23.25" customHeight="1">
      <c r="A50" s="232" t="s">
        <v>52</v>
      </c>
      <c r="B50" s="217"/>
      <c r="C50" s="217"/>
      <c r="D50" s="173">
        <v>80303</v>
      </c>
      <c r="E50" s="140"/>
      <c r="F50" s="173">
        <v>79618</v>
      </c>
      <c r="G50" s="140"/>
      <c r="H50" s="173">
        <v>0</v>
      </c>
      <c r="I50" s="140"/>
      <c r="J50" s="173">
        <v>0</v>
      </c>
    </row>
    <row r="51" spans="1:13" ht="23.25" customHeight="1">
      <c r="A51" s="51" t="s">
        <v>89</v>
      </c>
      <c r="B51" s="218"/>
      <c r="C51" s="219"/>
      <c r="D51" s="173">
        <v>446914</v>
      </c>
      <c r="E51" s="140"/>
      <c r="F51" s="173">
        <v>-1226166</v>
      </c>
      <c r="G51" s="220"/>
      <c r="H51" s="173">
        <v>0</v>
      </c>
      <c r="I51" s="140"/>
      <c r="J51" s="173">
        <v>0</v>
      </c>
    </row>
    <row r="52" spans="1:13" ht="23.25" customHeight="1">
      <c r="A52" s="232" t="s">
        <v>87</v>
      </c>
      <c r="B52" s="217"/>
      <c r="C52" s="217"/>
      <c r="D52" s="173">
        <v>660194</v>
      </c>
      <c r="E52" s="140"/>
      <c r="F52" s="173">
        <v>433662</v>
      </c>
      <c r="G52" s="140"/>
      <c r="H52" s="173">
        <v>0</v>
      </c>
      <c r="I52" s="140"/>
      <c r="J52" s="173">
        <v>0</v>
      </c>
    </row>
    <row r="53" spans="1:13" ht="23.25" customHeight="1">
      <c r="A53" s="232" t="s">
        <v>179</v>
      </c>
      <c r="B53" s="217"/>
      <c r="C53" s="217"/>
      <c r="D53" s="173">
        <v>9645</v>
      </c>
      <c r="E53" s="140"/>
      <c r="F53" s="173">
        <v>-59621</v>
      </c>
      <c r="G53" s="140"/>
      <c r="H53" s="173">
        <v>0</v>
      </c>
      <c r="I53" s="140"/>
      <c r="J53" s="173">
        <v>0</v>
      </c>
    </row>
    <row r="54" spans="1:13" ht="23.25" customHeight="1">
      <c r="A54" s="232" t="s">
        <v>82</v>
      </c>
      <c r="B54" s="217"/>
      <c r="C54" s="217"/>
      <c r="D54" s="173">
        <v>574350</v>
      </c>
      <c r="E54" s="140"/>
      <c r="F54" s="173">
        <v>194635</v>
      </c>
      <c r="G54" s="140"/>
      <c r="H54" s="173">
        <v>-9890</v>
      </c>
      <c r="I54" s="140"/>
      <c r="J54" s="173">
        <v>-7833</v>
      </c>
    </row>
    <row r="55" spans="1:13" ht="23.25" customHeight="1">
      <c r="A55" s="232" t="s">
        <v>13</v>
      </c>
      <c r="B55" s="217"/>
      <c r="C55" s="217"/>
      <c r="D55" s="173">
        <v>4449441</v>
      </c>
      <c r="E55" s="140"/>
      <c r="F55" s="173">
        <v>1900179</v>
      </c>
      <c r="G55" s="140"/>
      <c r="H55" s="161">
        <v>0</v>
      </c>
      <c r="I55" s="140"/>
      <c r="J55" s="161">
        <v>0</v>
      </c>
    </row>
    <row r="56" spans="1:13" ht="23.25" customHeight="1">
      <c r="A56" s="232" t="s">
        <v>12</v>
      </c>
      <c r="B56" s="217"/>
      <c r="C56" s="217"/>
      <c r="D56" s="173">
        <v>-744234</v>
      </c>
      <c r="E56" s="140"/>
      <c r="F56" s="173">
        <v>21304</v>
      </c>
      <c r="G56" s="140"/>
      <c r="H56" s="173">
        <v>0</v>
      </c>
      <c r="I56" s="140"/>
      <c r="J56" s="173">
        <v>0</v>
      </c>
    </row>
    <row r="57" spans="1:13" ht="23.25" customHeight="1">
      <c r="A57" s="232" t="s">
        <v>14</v>
      </c>
      <c r="B57" s="209"/>
      <c r="C57" s="210"/>
      <c r="D57" s="173">
        <v>-176208</v>
      </c>
      <c r="E57" s="140"/>
      <c r="F57" s="173">
        <v>-89458</v>
      </c>
      <c r="G57" s="141"/>
      <c r="H57" s="173">
        <v>-30406</v>
      </c>
      <c r="I57" s="140"/>
      <c r="J57" s="173">
        <v>-11502</v>
      </c>
    </row>
    <row r="58" spans="1:13" ht="23.25" customHeight="1">
      <c r="A58" s="232" t="s">
        <v>104</v>
      </c>
      <c r="B58" s="209"/>
      <c r="C58" s="210"/>
      <c r="D58" s="173">
        <v>-14697</v>
      </c>
      <c r="E58" s="140"/>
      <c r="F58" s="173">
        <v>-818</v>
      </c>
      <c r="G58" s="141"/>
      <c r="H58" s="173">
        <v>0</v>
      </c>
      <c r="I58" s="140"/>
      <c r="J58" s="173">
        <v>0</v>
      </c>
      <c r="M58" s="117"/>
    </row>
    <row r="59" spans="1:13" ht="23.25" customHeight="1">
      <c r="A59" s="232" t="s">
        <v>144</v>
      </c>
      <c r="B59" s="209"/>
      <c r="C59" s="210"/>
      <c r="D59" s="213">
        <f>SUM(D46:D58)+D36</f>
        <v>1613246</v>
      </c>
      <c r="E59" s="140"/>
      <c r="F59" s="213">
        <f>SUM(F46:F58)+F36</f>
        <v>112603</v>
      </c>
      <c r="G59" s="141"/>
      <c r="H59" s="213">
        <f>SUM(H46:H58)+H36</f>
        <v>-96830</v>
      </c>
      <c r="I59" s="140"/>
      <c r="J59" s="213">
        <f>SUM(J46:J58)+J36</f>
        <v>-102427</v>
      </c>
    </row>
    <row r="60" spans="1:13" ht="23.25" customHeight="1">
      <c r="A60" s="232" t="s">
        <v>131</v>
      </c>
      <c r="B60" s="209"/>
      <c r="C60" s="210"/>
      <c r="D60" s="173">
        <v>607254</v>
      </c>
      <c r="E60" s="140"/>
      <c r="F60" s="173">
        <v>601041</v>
      </c>
      <c r="G60" s="141"/>
      <c r="H60" s="173">
        <v>0</v>
      </c>
      <c r="I60" s="140"/>
      <c r="J60" s="173">
        <v>0</v>
      </c>
    </row>
    <row r="61" spans="1:13" ht="23.25" customHeight="1">
      <c r="A61" s="174" t="s">
        <v>132</v>
      </c>
      <c r="B61" s="218"/>
      <c r="C61" s="219"/>
      <c r="D61" s="173">
        <v>250420</v>
      </c>
      <c r="E61" s="140"/>
      <c r="F61" s="173">
        <v>454954</v>
      </c>
      <c r="G61" s="220"/>
      <c r="H61" s="173">
        <v>0</v>
      </c>
      <c r="I61" s="140"/>
      <c r="J61" s="173">
        <v>0</v>
      </c>
    </row>
    <row r="62" spans="1:13" ht="23.25" customHeight="1">
      <c r="A62" s="174" t="s">
        <v>135</v>
      </c>
      <c r="B62" s="219"/>
      <c r="C62" s="219"/>
      <c r="D62" s="161">
        <v>-363240</v>
      </c>
      <c r="E62" s="140"/>
      <c r="F62" s="161">
        <v>-168948</v>
      </c>
      <c r="G62" s="220"/>
      <c r="H62" s="161">
        <v>-1135</v>
      </c>
      <c r="I62" s="140"/>
      <c r="J62" s="161">
        <v>-913</v>
      </c>
    </row>
    <row r="63" spans="1:13" ht="23.25" customHeight="1">
      <c r="A63" s="221" t="s">
        <v>250</v>
      </c>
      <c r="B63" s="221"/>
      <c r="C63" s="221"/>
      <c r="D63" s="25">
        <f>SUM(D59:D62)</f>
        <v>2107680</v>
      </c>
      <c r="E63" s="163"/>
      <c r="F63" s="25">
        <f>SUM(F59:F62)</f>
        <v>999650</v>
      </c>
      <c r="G63" s="222"/>
      <c r="H63" s="25">
        <f>SUM(H59:H62)</f>
        <v>-97965</v>
      </c>
      <c r="I63" s="163"/>
      <c r="J63" s="25">
        <f>SUM(J59:J62)</f>
        <v>-103340</v>
      </c>
    </row>
    <row r="64" spans="1:13" ht="23.25" customHeight="1">
      <c r="A64" s="224"/>
      <c r="B64" s="217"/>
      <c r="C64" s="217"/>
      <c r="D64" s="223"/>
      <c r="E64" s="223"/>
      <c r="F64" s="223"/>
      <c r="G64" s="224"/>
      <c r="I64" s="223"/>
    </row>
    <row r="65" spans="1:13" ht="23.25" customHeight="1">
      <c r="A65" s="202" t="s">
        <v>10</v>
      </c>
      <c r="B65" s="218"/>
      <c r="C65" s="219"/>
      <c r="D65" s="140"/>
      <c r="E65" s="140"/>
      <c r="G65" s="220"/>
      <c r="H65" s="140"/>
      <c r="I65" s="140"/>
    </row>
    <row r="66" spans="1:13" ht="23.25" customHeight="1">
      <c r="A66" s="174" t="s">
        <v>106</v>
      </c>
      <c r="B66" s="218"/>
      <c r="C66" s="219"/>
      <c r="D66" s="262">
        <v>0</v>
      </c>
      <c r="E66" s="263"/>
      <c r="F66" s="113">
        <v>71059</v>
      </c>
      <c r="G66" s="326"/>
      <c r="H66" s="113">
        <v>0</v>
      </c>
      <c r="I66" s="73"/>
      <c r="J66" s="113">
        <v>0</v>
      </c>
    </row>
    <row r="67" spans="1:13" ht="23.25" customHeight="1">
      <c r="A67" s="174" t="s">
        <v>105</v>
      </c>
      <c r="B67" s="218"/>
      <c r="C67" s="219"/>
      <c r="D67" s="262">
        <v>-1084397</v>
      </c>
      <c r="E67" s="263"/>
      <c r="F67" s="75">
        <v>-1655300</v>
      </c>
      <c r="G67" s="326"/>
      <c r="H67" s="63">
        <v>-1658</v>
      </c>
      <c r="I67" s="73"/>
      <c r="J67" s="75">
        <v>-64</v>
      </c>
    </row>
    <row r="68" spans="1:13" ht="23.25" customHeight="1">
      <c r="A68" s="51" t="s">
        <v>150</v>
      </c>
      <c r="B68" s="218"/>
      <c r="C68" s="219"/>
      <c r="D68" s="262">
        <v>52065</v>
      </c>
      <c r="E68" s="262"/>
      <c r="F68" s="113">
        <v>-3549</v>
      </c>
      <c r="G68" s="113"/>
      <c r="H68" s="326">
        <v>0</v>
      </c>
      <c r="I68" s="113"/>
      <c r="J68" s="326">
        <v>0</v>
      </c>
      <c r="M68" s="117"/>
    </row>
    <row r="69" spans="1:13" ht="23.25" customHeight="1">
      <c r="A69" s="174" t="s">
        <v>107</v>
      </c>
      <c r="B69" s="218"/>
      <c r="C69" s="219"/>
      <c r="D69" s="262">
        <v>-18026</v>
      </c>
      <c r="E69" s="263"/>
      <c r="F69" s="113">
        <v>-15746</v>
      </c>
      <c r="G69" s="326"/>
      <c r="H69" s="63">
        <v>-840</v>
      </c>
      <c r="I69" s="73"/>
      <c r="J69" s="63">
        <v>-5783</v>
      </c>
    </row>
    <row r="70" spans="1:13" ht="23.25" customHeight="1">
      <c r="A70" s="174" t="s">
        <v>49</v>
      </c>
      <c r="B70" s="218"/>
      <c r="C70" s="219"/>
      <c r="D70" s="113"/>
      <c r="E70" s="263"/>
      <c r="F70" s="113">
        <v>0</v>
      </c>
      <c r="G70" s="326"/>
      <c r="H70" s="63" t="s">
        <v>278</v>
      </c>
      <c r="I70" s="73"/>
      <c r="J70" s="63">
        <v>-10000</v>
      </c>
    </row>
    <row r="71" spans="1:13" ht="23.25" customHeight="1">
      <c r="A71" s="52" t="s">
        <v>47</v>
      </c>
      <c r="B71" s="218"/>
      <c r="C71" s="219"/>
      <c r="D71" s="262">
        <v>-630955</v>
      </c>
      <c r="E71" s="262"/>
      <c r="F71" s="113">
        <v>-190529</v>
      </c>
      <c r="G71" s="326"/>
      <c r="H71" s="113">
        <v>-2452688</v>
      </c>
      <c r="I71" s="113"/>
      <c r="J71" s="113">
        <v>-1245824</v>
      </c>
    </row>
    <row r="72" spans="1:13" ht="23.25" customHeight="1">
      <c r="A72" s="52" t="s">
        <v>137</v>
      </c>
      <c r="B72" s="218"/>
      <c r="C72" s="219"/>
      <c r="D72" s="262">
        <v>201902</v>
      </c>
      <c r="E72" s="262"/>
      <c r="F72" s="113">
        <v>269811</v>
      </c>
      <c r="G72" s="326"/>
      <c r="H72" s="113">
        <v>2012319</v>
      </c>
      <c r="I72" s="113"/>
      <c r="J72" s="113">
        <v>841412</v>
      </c>
    </row>
    <row r="73" spans="1:13" ht="23.25" customHeight="1">
      <c r="A73" s="174" t="s">
        <v>83</v>
      </c>
      <c r="B73" s="218"/>
      <c r="C73" s="219"/>
      <c r="D73" s="262">
        <v>2885</v>
      </c>
      <c r="E73" s="263"/>
      <c r="F73" s="113">
        <v>100554</v>
      </c>
      <c r="G73" s="326"/>
      <c r="H73" s="63">
        <v>2850</v>
      </c>
      <c r="I73" s="73"/>
      <c r="J73" s="63">
        <v>145643</v>
      </c>
    </row>
    <row r="74" spans="1:13" ht="23.25" customHeight="1">
      <c r="A74" s="232" t="s">
        <v>86</v>
      </c>
      <c r="B74" s="219"/>
      <c r="C74" s="219"/>
      <c r="D74" s="264">
        <v>12304</v>
      </c>
      <c r="E74" s="262"/>
      <c r="F74" s="63">
        <v>15951</v>
      </c>
      <c r="G74" s="326"/>
      <c r="H74" s="63">
        <v>101819</v>
      </c>
      <c r="I74" s="113"/>
      <c r="J74" s="63">
        <v>81974</v>
      </c>
    </row>
    <row r="75" spans="1:13" ht="23.25" customHeight="1">
      <c r="A75" s="221" t="s">
        <v>294</v>
      </c>
      <c r="B75" s="225"/>
      <c r="C75" s="219"/>
      <c r="D75" s="226">
        <f>SUM(D65:D74)</f>
        <v>-1464222</v>
      </c>
      <c r="E75" s="227"/>
      <c r="F75" s="226">
        <f>SUM(F66:F74)</f>
        <v>-1407749</v>
      </c>
      <c r="G75" s="325"/>
      <c r="H75" s="226">
        <f>SUM(H66:H74)</f>
        <v>-338198</v>
      </c>
      <c r="I75" s="227"/>
      <c r="J75" s="226">
        <f>SUM(J66:J74)</f>
        <v>-192642</v>
      </c>
    </row>
    <row r="76" spans="1:13" ht="23.25" customHeight="1">
      <c r="A76" s="221"/>
      <c r="B76" s="225"/>
      <c r="C76" s="219"/>
      <c r="D76" s="227"/>
      <c r="E76" s="227"/>
      <c r="F76" s="227"/>
      <c r="G76" s="220"/>
      <c r="H76" s="227"/>
      <c r="I76" s="227"/>
      <c r="J76" s="227"/>
    </row>
    <row r="77" spans="1:13" s="117" customFormat="1" ht="23.25" customHeight="1">
      <c r="A77" s="134" t="s">
        <v>157</v>
      </c>
      <c r="B77" s="134"/>
      <c r="C77" s="134"/>
      <c r="D77" s="19"/>
      <c r="E77" s="19"/>
      <c r="F77" s="19"/>
      <c r="G77" s="19"/>
      <c r="H77" s="19"/>
      <c r="I77" s="19"/>
      <c r="J77" s="19"/>
    </row>
    <row r="78" spans="1:13" s="117" customFormat="1" ht="23.25" customHeight="1">
      <c r="A78" s="135" t="s">
        <v>116</v>
      </c>
      <c r="B78" s="134"/>
      <c r="C78" s="134"/>
      <c r="D78" s="19"/>
      <c r="E78" s="19"/>
      <c r="F78" s="19"/>
      <c r="G78" s="19"/>
      <c r="H78" s="19"/>
      <c r="I78" s="19"/>
      <c r="J78" s="19"/>
    </row>
    <row r="79" spans="1:13" s="117" customFormat="1" ht="23.25" customHeight="1">
      <c r="A79" s="135"/>
      <c r="B79" s="134"/>
      <c r="C79" s="134"/>
      <c r="D79" s="19"/>
      <c r="E79" s="19"/>
      <c r="F79" s="19"/>
      <c r="G79" s="19"/>
      <c r="H79" s="19"/>
      <c r="I79" s="19"/>
      <c r="J79" s="19"/>
    </row>
    <row r="80" spans="1:13" s="117" customFormat="1" ht="21" customHeight="1">
      <c r="A80" s="106"/>
      <c r="B80" s="106"/>
      <c r="C80" s="106"/>
      <c r="D80" s="336" t="s">
        <v>45</v>
      </c>
      <c r="E80" s="336"/>
      <c r="F80" s="336"/>
      <c r="G80" s="19"/>
      <c r="H80" s="336" t="s">
        <v>46</v>
      </c>
      <c r="I80" s="336"/>
      <c r="J80" s="336"/>
    </row>
    <row r="81" spans="1:11" s="117" customFormat="1">
      <c r="A81" s="132"/>
      <c r="B81" s="198"/>
      <c r="C81" s="51"/>
      <c r="D81" s="335" t="s">
        <v>275</v>
      </c>
      <c r="E81" s="335"/>
      <c r="F81" s="335"/>
      <c r="G81" s="51"/>
      <c r="H81" s="335" t="s">
        <v>275</v>
      </c>
      <c r="I81" s="335"/>
      <c r="J81" s="335"/>
    </row>
    <row r="82" spans="1:11" s="117" customFormat="1" ht="21.75" customHeight="1">
      <c r="A82" s="132"/>
      <c r="B82" s="198"/>
      <c r="C82" s="51"/>
      <c r="D82" s="335" t="s">
        <v>254</v>
      </c>
      <c r="E82" s="335"/>
      <c r="F82" s="335"/>
      <c r="G82" s="51"/>
      <c r="H82" s="335" t="s">
        <v>254</v>
      </c>
      <c r="I82" s="335"/>
      <c r="J82" s="335"/>
    </row>
    <row r="83" spans="1:11" s="117" customFormat="1" ht="21.75" customHeight="1">
      <c r="A83" s="132"/>
      <c r="B83" s="198"/>
      <c r="C83" s="51"/>
      <c r="D83" s="132">
        <v>2564</v>
      </c>
      <c r="E83" s="51"/>
      <c r="F83" s="132">
        <v>2563</v>
      </c>
      <c r="G83" s="132"/>
      <c r="H83" s="132">
        <v>2564</v>
      </c>
      <c r="I83" s="51"/>
      <c r="J83" s="132">
        <v>2563</v>
      </c>
    </row>
    <row r="84" spans="1:11" s="117" customFormat="1" ht="21.75" customHeight="1">
      <c r="A84" s="132"/>
      <c r="B84" s="198"/>
      <c r="C84" s="51"/>
      <c r="D84" s="337" t="s">
        <v>117</v>
      </c>
      <c r="E84" s="337"/>
      <c r="F84" s="337"/>
      <c r="G84" s="337"/>
      <c r="H84" s="337"/>
      <c r="I84" s="337"/>
      <c r="J84" s="337"/>
    </row>
    <row r="85" spans="1:11" ht="23.25" customHeight="1">
      <c r="A85" s="202" t="s">
        <v>77</v>
      </c>
      <c r="B85" s="218"/>
      <c r="C85" s="219"/>
      <c r="D85" s="140"/>
      <c r="E85" s="140"/>
      <c r="F85" s="140"/>
      <c r="G85" s="220"/>
      <c r="H85" s="140"/>
      <c r="I85" s="140"/>
      <c r="J85" s="140"/>
    </row>
    <row r="86" spans="1:11" ht="23.25" customHeight="1">
      <c r="A86" s="52" t="s">
        <v>108</v>
      </c>
      <c r="B86" s="218"/>
      <c r="C86" s="219"/>
      <c r="D86" s="173">
        <v>26316929</v>
      </c>
      <c r="E86" s="140"/>
      <c r="F86" s="173">
        <v>14224420</v>
      </c>
      <c r="G86" s="220"/>
      <c r="H86" s="161">
        <v>16343000</v>
      </c>
      <c r="I86" s="140"/>
      <c r="J86" s="161">
        <v>6537621</v>
      </c>
    </row>
    <row r="87" spans="1:11" ht="23.25" customHeight="1">
      <c r="A87" s="52" t="s">
        <v>109</v>
      </c>
      <c r="B87" s="218"/>
      <c r="C87" s="219"/>
      <c r="D87" s="173">
        <v>-26364505</v>
      </c>
      <c r="E87" s="140"/>
      <c r="F87" s="173">
        <v>-13519345</v>
      </c>
      <c r="G87" s="220"/>
      <c r="H87" s="161">
        <v>-15393000</v>
      </c>
      <c r="I87" s="140"/>
      <c r="J87" s="161">
        <v>-6211009</v>
      </c>
    </row>
    <row r="88" spans="1:11" ht="23.25" customHeight="1">
      <c r="A88" s="52" t="s">
        <v>191</v>
      </c>
      <c r="B88" s="218"/>
      <c r="C88" s="219"/>
      <c r="D88" s="173">
        <v>-125570</v>
      </c>
      <c r="E88" s="140"/>
      <c r="F88" s="173">
        <v>-142664</v>
      </c>
      <c r="G88" s="220"/>
      <c r="H88" s="173">
        <v>-6389</v>
      </c>
      <c r="I88" s="140"/>
      <c r="J88" s="173">
        <v>-4788</v>
      </c>
    </row>
    <row r="89" spans="1:11" ht="23.25" customHeight="1">
      <c r="A89" s="52" t="s">
        <v>242</v>
      </c>
      <c r="B89" s="218"/>
      <c r="C89" s="219"/>
      <c r="D89" s="173">
        <v>-451258</v>
      </c>
      <c r="E89" s="140"/>
      <c r="F89" s="173">
        <v>0</v>
      </c>
      <c r="G89" s="220"/>
      <c r="H89" s="173">
        <v>-451258</v>
      </c>
      <c r="I89" s="140"/>
      <c r="J89" s="173">
        <v>0</v>
      </c>
    </row>
    <row r="90" spans="1:11" ht="23.25" customHeight="1">
      <c r="A90" s="232" t="s">
        <v>123</v>
      </c>
      <c r="B90" s="219"/>
      <c r="C90" s="219"/>
      <c r="D90" s="332">
        <v>-158403</v>
      </c>
      <c r="E90" s="140"/>
      <c r="F90" s="173">
        <v>-236381</v>
      </c>
      <c r="G90" s="220"/>
      <c r="H90" s="173">
        <v>-82388</v>
      </c>
      <c r="I90" s="140"/>
      <c r="J90" s="173">
        <v>-40834</v>
      </c>
    </row>
    <row r="91" spans="1:11" ht="23.25" customHeight="1">
      <c r="A91" s="221" t="s">
        <v>251</v>
      </c>
      <c r="B91" s="225"/>
      <c r="C91" s="219"/>
      <c r="D91" s="226">
        <f>SUM(D86:D90)</f>
        <v>-782807</v>
      </c>
      <c r="E91" s="227"/>
      <c r="F91" s="226">
        <f>SUM(F86:F90)</f>
        <v>326030</v>
      </c>
      <c r="G91" s="220"/>
      <c r="H91" s="226">
        <f>SUM(H86:H90)</f>
        <v>409965</v>
      </c>
      <c r="I91" s="227"/>
      <c r="J91" s="226">
        <f>SUM(J86:J90)</f>
        <v>280990</v>
      </c>
    </row>
    <row r="92" spans="1:11" ht="23.25" customHeight="1">
      <c r="A92" s="224"/>
      <c r="B92" s="218"/>
      <c r="C92" s="217"/>
      <c r="D92" s="140"/>
      <c r="E92" s="140"/>
      <c r="F92" s="140"/>
      <c r="G92" s="140"/>
      <c r="H92" s="140"/>
      <c r="I92" s="140"/>
      <c r="J92" s="140"/>
    </row>
    <row r="93" spans="1:11" ht="23.25" customHeight="1">
      <c r="A93" s="174" t="s">
        <v>295</v>
      </c>
      <c r="B93" s="218"/>
      <c r="C93" s="217"/>
      <c r="D93" s="140"/>
      <c r="E93" s="140"/>
      <c r="F93" s="140"/>
      <c r="G93" s="140"/>
      <c r="H93" s="140"/>
      <c r="I93" s="140"/>
      <c r="J93" s="140"/>
    </row>
    <row r="94" spans="1:11" ht="23.25" customHeight="1">
      <c r="A94" s="174" t="s">
        <v>101</v>
      </c>
      <c r="B94" s="219"/>
      <c r="C94" s="219"/>
      <c r="D94" s="118">
        <f>D91+D75+D63</f>
        <v>-139349</v>
      </c>
      <c r="E94" s="140"/>
      <c r="F94" s="118">
        <v>-82069</v>
      </c>
      <c r="G94" s="220"/>
      <c r="H94" s="118">
        <f>H91+H75+H63</f>
        <v>-26198</v>
      </c>
      <c r="I94" s="140"/>
      <c r="J94" s="118">
        <v>-14992</v>
      </c>
    </row>
    <row r="95" spans="1:11" ht="23.25" customHeight="1">
      <c r="A95" s="174" t="s">
        <v>138</v>
      </c>
      <c r="B95" s="219"/>
      <c r="C95" s="219"/>
      <c r="D95" s="237">
        <v>20004</v>
      </c>
      <c r="E95" s="140"/>
      <c r="F95" s="237">
        <v>-78657</v>
      </c>
      <c r="G95" s="140"/>
      <c r="H95" s="237">
        <v>0</v>
      </c>
      <c r="I95" s="140"/>
      <c r="J95" s="237">
        <v>0</v>
      </c>
      <c r="K95" s="140"/>
    </row>
    <row r="96" spans="1:11" ht="23.25" customHeight="1">
      <c r="A96" s="221" t="s">
        <v>295</v>
      </c>
      <c r="B96" s="219"/>
      <c r="C96" s="219"/>
      <c r="D96" s="228">
        <f>SUM(D94:D95)</f>
        <v>-119345</v>
      </c>
      <c r="E96" s="141"/>
      <c r="F96" s="228">
        <f>SUM(F94:F95)</f>
        <v>-160726</v>
      </c>
      <c r="G96" s="220"/>
      <c r="H96" s="228">
        <f>SUM(H94:H95)</f>
        <v>-26198</v>
      </c>
      <c r="I96" s="141"/>
      <c r="J96" s="228">
        <f>SUM(J94:J95)</f>
        <v>-14992</v>
      </c>
    </row>
    <row r="97" spans="1:10" ht="23.25" customHeight="1">
      <c r="A97" s="174" t="s">
        <v>143</v>
      </c>
      <c r="B97" s="219"/>
      <c r="C97" s="219"/>
      <c r="D97" s="118">
        <v>3755418</v>
      </c>
      <c r="E97" s="229"/>
      <c r="F97" s="118">
        <v>4935124</v>
      </c>
      <c r="G97" s="220"/>
      <c r="H97" s="118">
        <v>28645</v>
      </c>
      <c r="I97" s="229"/>
      <c r="J97" s="118">
        <v>61719</v>
      </c>
    </row>
    <row r="98" spans="1:10" ht="23.25" customHeight="1" thickBot="1">
      <c r="A98" s="221" t="s">
        <v>271</v>
      </c>
      <c r="B98" s="218"/>
      <c r="C98" s="219"/>
      <c r="D98" s="230">
        <f>SUM(D96:D97)</f>
        <v>3636073</v>
      </c>
      <c r="E98" s="141"/>
      <c r="F98" s="230">
        <f>SUM(F96:F97)</f>
        <v>4774398</v>
      </c>
      <c r="G98" s="220"/>
      <c r="H98" s="230">
        <f>SUM(H96:H97)</f>
        <v>2447</v>
      </c>
      <c r="I98" s="141"/>
      <c r="J98" s="230">
        <f>SUM(J96:J97)</f>
        <v>46727</v>
      </c>
    </row>
    <row r="99" spans="1:10" ht="23.25" customHeight="1" thickTop="1">
      <c r="D99" s="231"/>
      <c r="E99" s="140"/>
      <c r="F99" s="231"/>
      <c r="G99" s="140"/>
      <c r="H99" s="37"/>
      <c r="I99" s="140"/>
      <c r="J99" s="37"/>
    </row>
    <row r="100" spans="1:10" ht="23.25" customHeight="1">
      <c r="A100" s="199" t="s">
        <v>110</v>
      </c>
      <c r="D100" s="212"/>
      <c r="E100" s="51"/>
      <c r="F100" s="212"/>
      <c r="G100" s="51"/>
      <c r="H100" s="212"/>
      <c r="I100" s="51"/>
      <c r="J100" s="212"/>
    </row>
    <row r="101" spans="1:10" ht="23.25" hidden="1" customHeight="1">
      <c r="A101" s="46" t="s">
        <v>176</v>
      </c>
      <c r="D101" s="212">
        <v>0</v>
      </c>
      <c r="E101" s="51"/>
      <c r="F101" s="212">
        <v>0</v>
      </c>
      <c r="G101" s="51"/>
      <c r="H101" s="212">
        <v>0</v>
      </c>
      <c r="I101" s="51"/>
      <c r="J101" s="212">
        <v>0</v>
      </c>
    </row>
    <row r="102" spans="1:10" ht="23.25" hidden="1" customHeight="1">
      <c r="A102" s="46" t="s">
        <v>177</v>
      </c>
      <c r="D102" s="212">
        <v>0</v>
      </c>
      <c r="E102" s="51"/>
      <c r="F102" s="212">
        <v>0</v>
      </c>
      <c r="G102" s="51"/>
      <c r="H102" s="212">
        <v>0</v>
      </c>
      <c r="I102" s="51"/>
      <c r="J102" s="212">
        <v>0</v>
      </c>
    </row>
    <row r="103" spans="1:10" ht="23.25" hidden="1" customHeight="1">
      <c r="A103" s="46" t="s">
        <v>173</v>
      </c>
      <c r="D103" s="212">
        <v>0</v>
      </c>
      <c r="E103" s="51"/>
      <c r="F103" s="212">
        <v>0</v>
      </c>
      <c r="G103" s="51"/>
      <c r="H103" s="212">
        <v>0</v>
      </c>
      <c r="I103" s="51"/>
      <c r="J103" s="212">
        <v>0</v>
      </c>
    </row>
    <row r="104" spans="1:10" s="117" customFormat="1" ht="23.25" customHeight="1">
      <c r="A104" s="46" t="s">
        <v>126</v>
      </c>
      <c r="B104" s="50"/>
      <c r="C104" s="50"/>
      <c r="D104" s="140">
        <v>0</v>
      </c>
      <c r="E104" s="46"/>
      <c r="F104" s="140">
        <v>195396</v>
      </c>
      <c r="G104" s="46"/>
      <c r="H104" s="212">
        <v>0</v>
      </c>
      <c r="I104" s="46"/>
      <c r="J104" s="212">
        <v>0</v>
      </c>
    </row>
    <row r="105" spans="1:10" s="117" customFormat="1" ht="23.25" hidden="1" customHeight="1">
      <c r="A105" s="46" t="s">
        <v>174</v>
      </c>
      <c r="B105" s="50"/>
      <c r="C105" s="50"/>
      <c r="D105" s="140"/>
      <c r="E105" s="46"/>
      <c r="F105" s="140">
        <v>195396</v>
      </c>
      <c r="G105" s="46"/>
      <c r="H105" s="212"/>
      <c r="I105" s="46"/>
      <c r="J105" s="212"/>
    </row>
    <row r="106" spans="1:10" s="117" customFormat="1" ht="23.25" customHeight="1">
      <c r="A106" s="46" t="s">
        <v>133</v>
      </c>
      <c r="B106" s="50"/>
      <c r="C106" s="50"/>
      <c r="D106" s="140">
        <v>0</v>
      </c>
      <c r="E106" s="46"/>
      <c r="F106" s="140">
        <v>-474793</v>
      </c>
      <c r="G106" s="46"/>
      <c r="H106" s="212">
        <v>0</v>
      </c>
      <c r="I106" s="46"/>
      <c r="J106" s="212">
        <v>0</v>
      </c>
    </row>
    <row r="107" spans="1:10" s="117" customFormat="1" ht="23.25" customHeight="1">
      <c r="A107" s="46" t="s">
        <v>134</v>
      </c>
      <c r="B107" s="50"/>
      <c r="C107" s="50"/>
      <c r="D107" s="140">
        <v>0</v>
      </c>
      <c r="E107" s="46"/>
      <c r="F107" s="140">
        <v>0</v>
      </c>
      <c r="G107" s="46"/>
      <c r="H107" s="212">
        <v>0</v>
      </c>
      <c r="I107" s="46"/>
      <c r="J107" s="212">
        <v>0</v>
      </c>
    </row>
    <row r="108" spans="1:10" s="117" customFormat="1" ht="23.25" customHeight="1">
      <c r="A108" s="46"/>
      <c r="B108" s="50"/>
      <c r="C108" s="50"/>
      <c r="D108" s="212"/>
      <c r="E108" s="46"/>
      <c r="F108" s="212"/>
      <c r="G108" s="46"/>
      <c r="H108" s="46"/>
      <c r="I108" s="46"/>
      <c r="J108" s="46"/>
    </row>
    <row r="109" spans="1:10" ht="23.25" customHeight="1">
      <c r="D109" s="51"/>
      <c r="E109" s="51"/>
      <c r="F109" s="51"/>
      <c r="G109" s="51"/>
      <c r="H109" s="85"/>
      <c r="I109" s="51"/>
      <c r="J109" s="85"/>
    </row>
    <row r="110" spans="1:10">
      <c r="D110" s="96"/>
      <c r="F110" s="96"/>
      <c r="H110" s="96"/>
      <c r="J110" s="96"/>
    </row>
  </sheetData>
  <mergeCells count="21">
    <mergeCell ref="D84:J84"/>
    <mergeCell ref="H4:J4"/>
    <mergeCell ref="D8:J8"/>
    <mergeCell ref="H40:J40"/>
    <mergeCell ref="D44:J44"/>
    <mergeCell ref="D4:F4"/>
    <mergeCell ref="D40:F40"/>
    <mergeCell ref="D80:F80"/>
    <mergeCell ref="D5:F5"/>
    <mergeCell ref="D6:F6"/>
    <mergeCell ref="H5:J5"/>
    <mergeCell ref="H6:J6"/>
    <mergeCell ref="D41:F41"/>
    <mergeCell ref="D42:F42"/>
    <mergeCell ref="H41:J41"/>
    <mergeCell ref="H42:J42"/>
    <mergeCell ref="D81:F81"/>
    <mergeCell ref="D82:F82"/>
    <mergeCell ref="H81:J81"/>
    <mergeCell ref="H82:J82"/>
    <mergeCell ref="H80:J80"/>
  </mergeCells>
  <pageMargins left="0.8" right="0.8" top="0.48" bottom="0.5" header="0.5" footer="0.5"/>
  <pageSetup paperSize="9" scale="71" firstPageNumber="13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9" man="1"/>
    <brk id="7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BS 3-4</vt:lpstr>
      <vt:lpstr>PL 5-6</vt:lpstr>
      <vt:lpstr>PL 7-8</vt:lpstr>
      <vt:lpstr>SH Conso 9</vt:lpstr>
      <vt:lpstr>SH Conso 10</vt:lpstr>
      <vt:lpstr>SH Separate 11</vt:lpstr>
      <vt:lpstr>SH Separate 12</vt:lpstr>
      <vt:lpstr>CF 13-14</vt:lpstr>
      <vt:lpstr>'BS 3-4'!Print_Area</vt:lpstr>
      <vt:lpstr>'CF 13-14'!Print_Area</vt:lpstr>
      <vt:lpstr>'PL 5-6'!Print_Area</vt:lpstr>
      <vt:lpstr>'PL 7-8'!Print_Area</vt:lpstr>
      <vt:lpstr>'SH Conso 10'!Print_Area</vt:lpstr>
      <vt:lpstr>'SH Conso 9'!Print_Area</vt:lpstr>
      <vt:lpstr>'SH Separate 11'!Print_Area</vt:lpstr>
      <vt:lpstr>'SH Separate 12'!Print_Area</vt:lpstr>
      <vt:lpstr>'SH Conso 10'!Print_Titles</vt:lpstr>
      <vt:lpstr>'SH Conso 9'!Print_Titles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Kwan, Inkong</cp:lastModifiedBy>
  <cp:lastPrinted>2021-08-11T10:43:17Z</cp:lastPrinted>
  <dcterms:created xsi:type="dcterms:W3CDTF">2005-02-02T01:54:34Z</dcterms:created>
  <dcterms:modified xsi:type="dcterms:W3CDTF">2021-08-11T10:49:33Z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