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inkong\Desktop\Thai Group Holding Q2 YE21\FS\SEC file\"/>
    </mc:Choice>
  </mc:AlternateContent>
  <xr:revisionPtr revIDLastSave="0" documentId="13_ncr:1_{1793B681-C5EB-4C73-AD55-1F4CE35D68D4}" xr6:coauthVersionLast="45" xr6:coauthVersionMax="45" xr10:uidLastSave="{00000000-0000-0000-0000-000000000000}"/>
  <bookViews>
    <workbookView xWindow="-110" yWindow="-110" windowWidth="19420" windowHeight="10420" tabRatio="726" activeTab="7" xr2:uid="{00000000-000D-0000-FFFF-FFFF00000000}"/>
  </bookViews>
  <sheets>
    <sheet name="BS 2-3" sheetId="1" r:id="rId1"/>
    <sheet name="PL 4-5" sheetId="11" r:id="rId2"/>
    <sheet name="PL 6-7" sheetId="13" r:id="rId3"/>
    <sheet name="SH Conso 8" sheetId="14" r:id="rId4"/>
    <sheet name="SH Conso 9" sheetId="12" r:id="rId5"/>
    <sheet name="SH Separate 10" sheetId="6" r:id="rId6"/>
    <sheet name="SH Separate 11" sheetId="15" r:id="rId7"/>
    <sheet name="CF 12-13" sheetId="7" r:id="rId8"/>
  </sheets>
  <externalReferences>
    <externalReference r:id="rId9"/>
    <externalReference r:id="rId10"/>
  </externalReferences>
  <definedNames>
    <definedName name="_xlnm._FilterDatabase" localSheetId="0" hidden="1">'BS 2-3'!$J$27:$K$33</definedName>
    <definedName name="_xlnm._FilterDatabase" localSheetId="7" hidden="1">'CF 12-13'!$D$83:$D$83</definedName>
    <definedName name="_xlnm._FilterDatabase" localSheetId="1" hidden="1">'PL 4-5'!$A$8:$J$97</definedName>
    <definedName name="_xlnm._FilterDatabase" localSheetId="2" hidden="1">'PL 6-7'!$A$8:$J$98</definedName>
    <definedName name="_xlnm._FilterDatabase" localSheetId="3" hidden="1">'SH Conso 8'!#REF!</definedName>
    <definedName name="_xlnm._FilterDatabase" localSheetId="4" hidden="1">'SH Conso 9'!#REF!</definedName>
    <definedName name="_xlnm.Print_Area" localSheetId="0">'BS 2-3'!$A$1:$J$74</definedName>
    <definedName name="_xlnm.Print_Area" localSheetId="1">'PL 4-5'!$A$1:$J$97</definedName>
    <definedName name="_xlnm.Print_Area" localSheetId="2">'PL 6-7'!$A$1:$J$98</definedName>
    <definedName name="_xlnm.Print_Area" localSheetId="3">'SH Conso 8'!$A$1:$AP$33</definedName>
    <definedName name="_xlnm.Print_Area" localSheetId="4">'SH Conso 9'!$A$1:$AL$32</definedName>
    <definedName name="_xlnm.Print_Area" localSheetId="6">'SH Separate 11'!$A$1:$O$22</definedName>
    <definedName name="_xlnm.Print_Titles" localSheetId="3">'SH Conso 8'!$A:$C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2" i="1" l="1"/>
  <c r="F32" i="1"/>
  <c r="H32" i="1"/>
  <c r="J32" i="1"/>
  <c r="D53" i="1"/>
  <c r="F53" i="1"/>
  <c r="H53" i="1"/>
  <c r="J53" i="1"/>
  <c r="J73" i="1" s="1"/>
  <c r="D67" i="1"/>
  <c r="D68" i="1"/>
  <c r="D69" i="1"/>
  <c r="F69" i="1"/>
  <c r="F71" i="1" s="1"/>
  <c r="F73" i="1" s="1"/>
  <c r="H69" i="1"/>
  <c r="J69" i="1"/>
  <c r="D71" i="1"/>
  <c r="H71" i="1"/>
  <c r="J71" i="1"/>
  <c r="D73" i="1"/>
  <c r="H73" i="1"/>
  <c r="G87" i="7" l="1"/>
  <c r="L24" i="12" l="1"/>
  <c r="D95" i="13"/>
  <c r="D82" i="11" l="1"/>
  <c r="D75" i="13"/>
  <c r="N31" i="12" l="1"/>
  <c r="AF25" i="12"/>
  <c r="H75" i="13" l="1"/>
  <c r="H82" i="11"/>
  <c r="H75" i="11"/>
  <c r="K20" i="15" l="1"/>
  <c r="I20" i="15"/>
  <c r="G20" i="15"/>
  <c r="E20" i="15"/>
  <c r="C20" i="15"/>
  <c r="M20" i="15"/>
  <c r="K16" i="15"/>
  <c r="I16" i="15"/>
  <c r="G16" i="15"/>
  <c r="E16" i="15"/>
  <c r="C16" i="15"/>
  <c r="M16" i="15"/>
  <c r="M11" i="15"/>
  <c r="O11" i="15" s="1"/>
  <c r="E22" i="15" l="1"/>
  <c r="O15" i="15"/>
  <c r="O16" i="15" s="1"/>
  <c r="I22" i="15"/>
  <c r="C22" i="15"/>
  <c r="K22" i="15"/>
  <c r="G22" i="15"/>
  <c r="M22" i="15"/>
  <c r="O19" i="15"/>
  <c r="O20" i="15" s="1"/>
  <c r="O22" i="15" l="1"/>
  <c r="I76" i="7" l="1"/>
  <c r="C84" i="7"/>
  <c r="C76" i="7"/>
  <c r="C36" i="7"/>
  <c r="C51" i="7" s="1"/>
  <c r="C55" i="7" s="1"/>
  <c r="AF20" i="12"/>
  <c r="AH20" i="12" s="1"/>
  <c r="AH30" i="14"/>
  <c r="AB30" i="14"/>
  <c r="P30" i="14"/>
  <c r="AN28" i="14"/>
  <c r="AF28" i="14"/>
  <c r="AD28" i="14"/>
  <c r="AB28" i="14"/>
  <c r="N28" i="14"/>
  <c r="L28" i="14"/>
  <c r="J28" i="14"/>
  <c r="H28" i="14"/>
  <c r="F28" i="14"/>
  <c r="D28" i="14"/>
  <c r="AH27" i="14"/>
  <c r="AH28" i="14" s="1"/>
  <c r="X27" i="14"/>
  <c r="X28" i="14" s="1"/>
  <c r="V27" i="14"/>
  <c r="V28" i="14" s="1"/>
  <c r="T27" i="14"/>
  <c r="T28" i="14" s="1"/>
  <c r="AJ26" i="14"/>
  <c r="AL26" i="14" s="1"/>
  <c r="AP26" i="14" s="1"/>
  <c r="P26" i="14"/>
  <c r="P28" i="14" s="1"/>
  <c r="Z23" i="14"/>
  <c r="V23" i="14"/>
  <c r="R23" i="14"/>
  <c r="R32" i="14" s="1"/>
  <c r="J23" i="14"/>
  <c r="J32" i="14" s="1"/>
  <c r="AH21" i="14"/>
  <c r="AH23" i="14" s="1"/>
  <c r="AF21" i="14"/>
  <c r="AF23" i="14" s="1"/>
  <c r="AD21" i="14"/>
  <c r="AD23" i="14" s="1"/>
  <c r="AB21" i="14"/>
  <c r="AB23" i="14" s="1"/>
  <c r="X21" i="14"/>
  <c r="X23" i="14" s="1"/>
  <c r="T21" i="14"/>
  <c r="T23" i="14" s="1"/>
  <c r="P21" i="14"/>
  <c r="P23" i="14" s="1"/>
  <c r="N21" i="14"/>
  <c r="N23" i="14" s="1"/>
  <c r="L21" i="14"/>
  <c r="L23" i="14" s="1"/>
  <c r="J21" i="14"/>
  <c r="D21" i="14"/>
  <c r="D23" i="14" s="1"/>
  <c r="AN20" i="14"/>
  <c r="AN21" i="14" s="1"/>
  <c r="AN23" i="14" s="1"/>
  <c r="AN32" i="14" s="1"/>
  <c r="AJ20" i="14"/>
  <c r="P20" i="14"/>
  <c r="F20" i="14"/>
  <c r="F21" i="14" s="1"/>
  <c r="F23" i="14" s="1"/>
  <c r="F32" i="14" s="1"/>
  <c r="V32" i="14"/>
  <c r="H20" i="14"/>
  <c r="H21" i="14" s="1"/>
  <c r="H23" i="14" s="1"/>
  <c r="H32" i="14" s="1"/>
  <c r="C87" i="7" l="1"/>
  <c r="T32" i="14"/>
  <c r="X32" i="14"/>
  <c r="P32" i="14"/>
  <c r="AF32" i="14"/>
  <c r="AB32" i="14"/>
  <c r="D32" i="14"/>
  <c r="N32" i="14"/>
  <c r="AJ23" i="14"/>
  <c r="AL23" i="14" s="1"/>
  <c r="AP23" i="14" s="1"/>
  <c r="L32" i="14"/>
  <c r="AL20" i="14"/>
  <c r="AD32" i="14"/>
  <c r="AH32" i="14"/>
  <c r="AJ21" i="14"/>
  <c r="AJ27" i="14"/>
  <c r="AL27" i="14" s="1"/>
  <c r="AP27" i="14" s="1"/>
  <c r="AP28" i="14" s="1"/>
  <c r="AJ30" i="14"/>
  <c r="AJ28" i="14"/>
  <c r="AL28" i="14" s="1"/>
  <c r="AP32" i="14" l="1"/>
  <c r="AP20" i="14"/>
  <c r="AP21" i="14" s="1"/>
  <c r="AL21" i="14"/>
  <c r="AL32" i="14"/>
  <c r="AJ32" i="14"/>
  <c r="J98" i="13" l="1"/>
  <c r="H98" i="13"/>
  <c r="F98" i="13"/>
  <c r="D98" i="13"/>
  <c r="J96" i="13"/>
  <c r="H96" i="13"/>
  <c r="F96" i="13"/>
  <c r="J91" i="13"/>
  <c r="H91" i="13"/>
  <c r="F91" i="13"/>
  <c r="D91" i="13"/>
  <c r="J83" i="13"/>
  <c r="H83" i="13"/>
  <c r="F83" i="13"/>
  <c r="D83" i="13"/>
  <c r="J75" i="13"/>
  <c r="F75" i="13"/>
  <c r="A58" i="13"/>
  <c r="J37" i="13"/>
  <c r="J50" i="13" s="1"/>
  <c r="H37" i="13"/>
  <c r="H50" i="13" s="1"/>
  <c r="F37" i="13"/>
  <c r="F50" i="13" s="1"/>
  <c r="D37" i="13"/>
  <c r="D50" i="13" s="1"/>
  <c r="J30" i="13"/>
  <c r="H30" i="13"/>
  <c r="J12" i="13"/>
  <c r="J15" i="13" s="1"/>
  <c r="H12" i="13"/>
  <c r="H15" i="13" s="1"/>
  <c r="F12" i="13"/>
  <c r="F15" i="13" s="1"/>
  <c r="F30" i="13" s="1"/>
  <c r="D12" i="13"/>
  <c r="D15" i="13" s="1"/>
  <c r="D30" i="13" s="1"/>
  <c r="F97" i="11"/>
  <c r="D75" i="11"/>
  <c r="D37" i="11"/>
  <c r="D50" i="11" s="1"/>
  <c r="H52" i="13" l="1"/>
  <c r="H54" i="13" s="1"/>
  <c r="J85" i="13"/>
  <c r="J52" i="13"/>
  <c r="J54" i="13" s="1"/>
  <c r="J86" i="13" s="1"/>
  <c r="D84" i="11"/>
  <c r="D52" i="13"/>
  <c r="D54" i="13" s="1"/>
  <c r="F85" i="13"/>
  <c r="D85" i="13"/>
  <c r="F52" i="13"/>
  <c r="F54" i="13" s="1"/>
  <c r="F86" i="13" s="1"/>
  <c r="H85" i="13"/>
  <c r="H86" i="13" s="1"/>
  <c r="D86" i="13" l="1"/>
  <c r="AF28" i="12"/>
  <c r="AH28" i="12" s="1"/>
  <c r="AF24" i="12"/>
  <c r="AF16" i="12"/>
  <c r="F89" i="7" l="1"/>
  <c r="H89" i="7"/>
  <c r="E76" i="7" l="1"/>
  <c r="G76" i="7"/>
  <c r="AL28" i="12"/>
  <c r="AF29" i="12"/>
  <c r="AD21" i="12"/>
  <c r="R21" i="12"/>
  <c r="D21" i="12"/>
  <c r="AH29" i="12" l="1"/>
  <c r="I84" i="7"/>
  <c r="E84" i="7"/>
  <c r="I36" i="7"/>
  <c r="I51" i="7" s="1"/>
  <c r="I55" i="7" s="1"/>
  <c r="E36" i="7"/>
  <c r="E51" i="7" s="1"/>
  <c r="E55" i="7" s="1"/>
  <c r="E89" i="7" s="1"/>
  <c r="E91" i="7" s="1"/>
  <c r="J97" i="11"/>
  <c r="J95" i="11"/>
  <c r="J90" i="11"/>
  <c r="J82" i="11"/>
  <c r="J75" i="11"/>
  <c r="F95" i="11"/>
  <c r="F90" i="11"/>
  <c r="F82" i="11"/>
  <c r="F75" i="11"/>
  <c r="J37" i="11"/>
  <c r="J50" i="11" s="1"/>
  <c r="J30" i="11"/>
  <c r="J12" i="11"/>
  <c r="J15" i="11" s="1"/>
  <c r="F37" i="11"/>
  <c r="F50" i="11" s="1"/>
  <c r="F12" i="11"/>
  <c r="F15" i="11" s="1"/>
  <c r="F30" i="11" s="1"/>
  <c r="I89" i="7" l="1"/>
  <c r="I91" i="7" s="1"/>
  <c r="J84" i="11"/>
  <c r="AL29" i="12"/>
  <c r="F52" i="11"/>
  <c r="F54" i="11" s="1"/>
  <c r="F84" i="11"/>
  <c r="J52" i="11"/>
  <c r="J54" i="11" l="1"/>
  <c r="J85" i="11" s="1"/>
  <c r="F85" i="11"/>
  <c r="H97" i="11" l="1"/>
  <c r="AD26" i="12" l="1"/>
  <c r="AD31" i="12" s="1"/>
  <c r="R26" i="12" l="1"/>
  <c r="R31" i="12" s="1"/>
  <c r="D97" i="11" l="1"/>
  <c r="AH25" i="12" l="1"/>
  <c r="AL25" i="12" s="1"/>
  <c r="AH16" i="12"/>
  <c r="AL16" i="12" s="1"/>
  <c r="AH24" i="12" l="1"/>
  <c r="AL24" i="12" s="1"/>
  <c r="AL26" i="12" l="1"/>
  <c r="AJ26" i="12"/>
  <c r="AF26" i="12"/>
  <c r="AB26" i="12"/>
  <c r="Z26" i="12"/>
  <c r="X26" i="12"/>
  <c r="T26" i="12"/>
  <c r="T31" i="12" s="1"/>
  <c r="P26" i="12"/>
  <c r="P31" i="12" s="1"/>
  <c r="L26" i="12"/>
  <c r="J26" i="12"/>
  <c r="H26" i="12"/>
  <c r="F26" i="12"/>
  <c r="D26" i="12"/>
  <c r="D31" i="12" s="1"/>
  <c r="AJ21" i="12"/>
  <c r="AB21" i="12"/>
  <c r="Z21" i="12"/>
  <c r="X21" i="12"/>
  <c r="T21" i="12"/>
  <c r="P21" i="12"/>
  <c r="L21" i="12"/>
  <c r="J21" i="12"/>
  <c r="H21" i="12"/>
  <c r="F21" i="12"/>
  <c r="AL20" i="12"/>
  <c r="AL21" i="12" s="1"/>
  <c r="F31" i="12" l="1"/>
  <c r="AB31" i="12"/>
  <c r="H31" i="12"/>
  <c r="J31" i="12"/>
  <c r="X31" i="12"/>
  <c r="AJ31" i="12"/>
  <c r="L31" i="12"/>
  <c r="Z31" i="12"/>
  <c r="AL31" i="12"/>
  <c r="AF21" i="12"/>
  <c r="AF31" i="12" s="1"/>
  <c r="AH21" i="12"/>
  <c r="AH26" i="12"/>
  <c r="D94" i="13" s="1"/>
  <c r="D96" i="13" s="1"/>
  <c r="AH31" i="12" l="1"/>
  <c r="H95" i="11" l="1"/>
  <c r="H37" i="11" l="1"/>
  <c r="H50" i="11" l="1"/>
  <c r="M16" i="6" l="1"/>
  <c r="M18" i="6" s="1"/>
  <c r="K16" i="6"/>
  <c r="K18" i="6" s="1"/>
  <c r="I16" i="6"/>
  <c r="I18" i="6" s="1"/>
  <c r="G16" i="6"/>
  <c r="G18" i="6" s="1"/>
  <c r="E16" i="6"/>
  <c r="E18" i="6" s="1"/>
  <c r="C16" i="6"/>
  <c r="O14" i="6"/>
  <c r="O15" i="6"/>
  <c r="Q15" i="6" s="1"/>
  <c r="O16" i="6" l="1"/>
  <c r="O18" i="6" s="1"/>
  <c r="Q14" i="6"/>
  <c r="Q16" i="6" s="1"/>
  <c r="C18" i="6" l="1"/>
  <c r="Q18" i="6" l="1"/>
  <c r="H84" i="11" l="1"/>
  <c r="H12" i="11"/>
  <c r="H15" i="11" s="1"/>
  <c r="G84" i="7" l="1"/>
  <c r="H90" i="11" l="1"/>
  <c r="C89" i="7" l="1"/>
  <c r="C91" i="7" s="1"/>
  <c r="D95" i="11" l="1"/>
  <c r="D90" i="11"/>
  <c r="A58" i="11" l="1"/>
  <c r="A59" i="7" l="1"/>
  <c r="H30" i="11" l="1"/>
  <c r="H52" i="11" l="1"/>
  <c r="H54" i="11" l="1"/>
  <c r="H85" i="11" s="1"/>
  <c r="D12" i="11"/>
  <c r="D15" i="11" s="1"/>
  <c r="D30" i="11" s="1"/>
  <c r="D52" i="11" s="1"/>
  <c r="D54" i="11" l="1"/>
  <c r="D85" i="11" s="1"/>
  <c r="G36" i="7"/>
  <c r="G51" i="7" s="1"/>
  <c r="G55" i="7" s="1"/>
  <c r="G89" i="7" s="1"/>
  <c r="G91" i="7" l="1"/>
</calcChain>
</file>

<file path=xl/sharedStrings.xml><?xml version="1.0" encoding="utf-8"?>
<sst xmlns="http://schemas.openxmlformats.org/spreadsheetml/2006/main" count="642" uniqueCount="316">
  <si>
    <t>Assets</t>
  </si>
  <si>
    <t>Note</t>
  </si>
  <si>
    <t>Cash and cash equivalents</t>
  </si>
  <si>
    <t>Premiums due and uncollected</t>
  </si>
  <si>
    <t>Reinsurance assets</t>
  </si>
  <si>
    <t xml:space="preserve">Reinsurance receivables </t>
  </si>
  <si>
    <t>Operating lease receivables</t>
  </si>
  <si>
    <t>Derivative assets</t>
  </si>
  <si>
    <t>Loans</t>
  </si>
  <si>
    <t>Investments in subsidiaries</t>
  </si>
  <si>
    <t>Investment properties</t>
  </si>
  <si>
    <t>Intangible assets</t>
  </si>
  <si>
    <t>Property, plant and equipment</t>
  </si>
  <si>
    <t>Deferred tax assets</t>
  </si>
  <si>
    <t>Other assets</t>
  </si>
  <si>
    <t>Total assets</t>
  </si>
  <si>
    <t>Statement of financial position</t>
  </si>
  <si>
    <t>Liabilities</t>
  </si>
  <si>
    <t>Insurance contract liabilities</t>
  </si>
  <si>
    <t>Derivative liabilities</t>
  </si>
  <si>
    <t>Deferred tax liabilities</t>
  </si>
  <si>
    <t>Other liabilities</t>
  </si>
  <si>
    <t>Total liabilities</t>
  </si>
  <si>
    <t>Share capital</t>
  </si>
  <si>
    <t xml:space="preserve">   Authorised share capital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</si>
  <si>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</si>
  <si>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</si>
  <si>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</si>
  <si>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</si>
  <si>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Other components of equity</t>
  </si>
  <si>
    <t>Non-controlling interests</t>
  </si>
  <si>
    <t>Total liabilities and equity</t>
  </si>
  <si>
    <t>Revenue</t>
  </si>
  <si>
    <t>Gross premium written</t>
  </si>
  <si>
    <t>Net premiums written</t>
  </si>
  <si>
    <t>Net premium earned</t>
  </si>
  <si>
    <t>Commission and brokerage income</t>
  </si>
  <si>
    <t>Income from operating lease contracts</t>
  </si>
  <si>
    <t>Income from hire-purchase and finance lease contracts</t>
  </si>
  <si>
    <t>Investment income</t>
  </si>
  <si>
    <t>Other income</t>
  </si>
  <si>
    <t>Total revenue</t>
  </si>
  <si>
    <t>Expenses</t>
  </si>
  <si>
    <t xml:space="preserve">Benefits payments and insurance claims expenses </t>
  </si>
  <si>
    <t xml:space="preserve">Net benefits payment and insurance claims expenses </t>
  </si>
  <si>
    <t>Commissions and brokerage expenses</t>
  </si>
  <si>
    <t>Other underwriting expenses</t>
  </si>
  <si>
    <t>Operating expenses</t>
  </si>
  <si>
    <t>Total expenses</t>
  </si>
  <si>
    <t>Direct rental costs</t>
  </si>
  <si>
    <t>Finance costs</t>
  </si>
  <si>
    <t xml:space="preserve">   Non-controlling interests</t>
  </si>
  <si>
    <t>Other comprehensive income</t>
  </si>
  <si>
    <t>Items that will be reclassified subsequently to profit or loss</t>
  </si>
  <si>
    <t xml:space="preserve">  Non-controlling interests</t>
  </si>
  <si>
    <t>Retained earnings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</si>
  <si>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</si>
  <si>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</si>
  <si>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</si>
  <si>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</si>
  <si>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</si>
  <si>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</si>
  <si>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Total other</t>
  </si>
  <si>
    <t>components</t>
  </si>
  <si>
    <t>of equity</t>
  </si>
  <si>
    <t xml:space="preserve">Equity </t>
  </si>
  <si>
    <t>attributable to</t>
  </si>
  <si>
    <t>owners of</t>
  </si>
  <si>
    <t>the parent</t>
  </si>
  <si>
    <t>Non-</t>
  </si>
  <si>
    <t xml:space="preserve">controlling </t>
  </si>
  <si>
    <t>interests</t>
  </si>
  <si>
    <t>Total</t>
  </si>
  <si>
    <t>equity</t>
  </si>
  <si>
    <t>Separate financial statements</t>
  </si>
  <si>
    <t>Transfer to retained earnings</t>
  </si>
  <si>
    <t>Cash flows from operating activities</t>
  </si>
  <si>
    <t>Depreciation and amortisation</t>
  </si>
  <si>
    <t>Dividend income</t>
  </si>
  <si>
    <t>Interest income</t>
  </si>
  <si>
    <t>Changes in operating assets and liabilities</t>
  </si>
  <si>
    <t>Interest received</t>
  </si>
  <si>
    <t>Cash flows from investing activities</t>
  </si>
  <si>
    <t>Proceeds from repayment of loans</t>
  </si>
  <si>
    <t xml:space="preserve">Acquisition of property, plant and equipment  </t>
  </si>
  <si>
    <t>Acquisition of intangible assets</t>
  </si>
  <si>
    <t xml:space="preserve">Proceeds from sale of property, plant and equipment </t>
  </si>
  <si>
    <t xml:space="preserve">Dividends received </t>
  </si>
  <si>
    <t>Cash flows from financing activities</t>
  </si>
  <si>
    <t>Proceeds from borrowings</t>
  </si>
  <si>
    <t xml:space="preserve">Repayment of borrowings </t>
  </si>
  <si>
    <t xml:space="preserve">   before effect of exchange rates</t>
  </si>
  <si>
    <t>Inventories</t>
  </si>
  <si>
    <t>Hire-purchase and finance lease receivables</t>
  </si>
  <si>
    <t>Liabilities and equity</t>
  </si>
  <si>
    <t>Equity</t>
  </si>
  <si>
    <t>Total equity</t>
  </si>
  <si>
    <t xml:space="preserve">    Profit</t>
  </si>
  <si>
    <t xml:space="preserve"> under common control</t>
  </si>
  <si>
    <t>business combination</t>
  </si>
  <si>
    <t>Investment in securities</t>
  </si>
  <si>
    <t>Income from sales of operating lease assets</t>
  </si>
  <si>
    <t>Cost of sales of operating lease assets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</si>
  <si>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Benefits payments and insurance claims expenses</t>
    </r>
  </si>
  <si>
    <t>Finance costs paid</t>
  </si>
  <si>
    <t>Investments in associate and joint venture</t>
  </si>
  <si>
    <r>
      <t xml:space="preserve">Less </t>
    </r>
    <r>
      <rPr>
        <sz val="11"/>
        <color rgb="FF000000"/>
        <rFont val="Times New Roman"/>
        <family val="1"/>
      </rPr>
      <t>Premium ceded</t>
    </r>
  </si>
  <si>
    <t>Profit (loss) attributable to:</t>
  </si>
  <si>
    <t>Borrowings</t>
  </si>
  <si>
    <t>Non-cash transactions</t>
  </si>
  <si>
    <t>Loss incurred from loss reserve</t>
  </si>
  <si>
    <t>Provision for employee benefits</t>
  </si>
  <si>
    <t xml:space="preserve">   Owners of the parent</t>
  </si>
  <si>
    <t xml:space="preserve">  Owners of the parent</t>
  </si>
  <si>
    <t>Total comprehensive income (expense) attributable to:</t>
  </si>
  <si>
    <t xml:space="preserve">   Issued and paid-up share capital</t>
  </si>
  <si>
    <t>Equity attributable to owners of the parent</t>
  </si>
  <si>
    <t>Transfer equipment to inventories</t>
  </si>
  <si>
    <t>Interest received from insurance business</t>
  </si>
  <si>
    <t>Dividends received from insurance business</t>
  </si>
  <si>
    <t>Tax paid</t>
  </si>
  <si>
    <t>Payables for purchase of property, plant and equipment</t>
  </si>
  <si>
    <t>Investment receivables</t>
  </si>
  <si>
    <t>31 December</t>
  </si>
  <si>
    <t>Investment payables</t>
  </si>
  <si>
    <t>Reinsurance payables</t>
  </si>
  <si>
    <t>Statement of comprehensive income (Unaudited)</t>
  </si>
  <si>
    <t>(in thousand Baht)</t>
  </si>
  <si>
    <t xml:space="preserve">         recovered from reinsurers </t>
  </si>
  <si>
    <t>Total items that will be reclassified subsequently to profit or loss</t>
  </si>
  <si>
    <t>Other comprehensive income (expense) for the period, net of tax</t>
  </si>
  <si>
    <t>Total comprehensive income (expense) for the period</t>
  </si>
  <si>
    <t>Statement of changes in equity (Unaudited)</t>
  </si>
  <si>
    <t>Comprehensive income (expense) for the period</t>
  </si>
  <si>
    <t>Statement of cash flows (Unaudited)</t>
  </si>
  <si>
    <t xml:space="preserve">   and properties foreclosed</t>
  </si>
  <si>
    <t>Reinsurance payable</t>
  </si>
  <si>
    <t>Foreign currency translation differences for foreign operation</t>
  </si>
  <si>
    <t>Other</t>
  </si>
  <si>
    <t>reserves</t>
  </si>
  <si>
    <t>Unearned premium reserve</t>
  </si>
  <si>
    <t xml:space="preserve">Purchases of property, plant and equipment under </t>
  </si>
  <si>
    <t xml:space="preserve">   finance lease agreements</t>
  </si>
  <si>
    <t>Cash and cash equivalents at 1 January</t>
  </si>
  <si>
    <t>Employee benefits paid</t>
  </si>
  <si>
    <t>Income tax relating to items that will be reclassified</t>
  </si>
  <si>
    <t>Adjustments to reconcile profit to cash receipts (payments)</t>
  </si>
  <si>
    <t>Advisory fee income</t>
  </si>
  <si>
    <t>Acquisition of investment properties</t>
  </si>
  <si>
    <t>Profit (loss) before income tax expense</t>
  </si>
  <si>
    <t>Profit (loss) for the period</t>
  </si>
  <si>
    <t xml:space="preserve">    Loss</t>
  </si>
  <si>
    <r>
      <t>Basic earnings (losses) per share</t>
    </r>
    <r>
      <rPr>
        <b/>
        <i/>
        <sz val="11"/>
        <rFont val="Times New Roman"/>
        <family val="1"/>
      </rPr>
      <t xml:space="preserve"> (in Baht)</t>
    </r>
  </si>
  <si>
    <t xml:space="preserve">(Reversal of) losses on decline in value of inventories </t>
  </si>
  <si>
    <t>Loss from written-off withholding tax</t>
  </si>
  <si>
    <t>Thai Group Holdings Public Company Limited and its Subsidiaries</t>
  </si>
  <si>
    <t>Goodwill</t>
  </si>
  <si>
    <t>Share premium on ordinary shares</t>
  </si>
  <si>
    <t>Items that will not be reclassified to profit or loss</t>
  </si>
  <si>
    <t>Total items that will not be reclassified to profit or loss</t>
  </si>
  <si>
    <t xml:space="preserve">Share premium </t>
  </si>
  <si>
    <t>on ordinary shares</t>
  </si>
  <si>
    <t>on</t>
  </si>
  <si>
    <t>ordinary shares</t>
  </si>
  <si>
    <t>acquired subsidiaries</t>
  </si>
  <si>
    <t>Excess of cost over</t>
  </si>
  <si>
    <t>book value of</t>
  </si>
  <si>
    <t>Transactions with owners, recorded directly in equity</t>
  </si>
  <si>
    <t>Total transactions with owners, recorded directly in equity</t>
  </si>
  <si>
    <t>Difference from</t>
  </si>
  <si>
    <t>Bad and doubtful debts expenses</t>
  </si>
  <si>
    <t>Share subscription payable</t>
  </si>
  <si>
    <t>Payables for purchase of intangible assets</t>
  </si>
  <si>
    <t>Ordinary shares issued related to entire business transfer</t>
  </si>
  <si>
    <t>Ordinary shares issued for acquisition of subsidiary</t>
  </si>
  <si>
    <t>2020</t>
  </si>
  <si>
    <t>Balance at 1 January 2020</t>
  </si>
  <si>
    <t>Right-of-use assets</t>
  </si>
  <si>
    <t>Lease liabilities</t>
  </si>
  <si>
    <t xml:space="preserve">   fair value through other comprehensive income</t>
  </si>
  <si>
    <t>Income tax relating to items that will not be reclassified</t>
  </si>
  <si>
    <t>Exchange</t>
  </si>
  <si>
    <t>differences</t>
  </si>
  <si>
    <t>Gain (loss)</t>
  </si>
  <si>
    <t>translating</t>
  </si>
  <si>
    <t>revaluation</t>
  </si>
  <si>
    <t xml:space="preserve"> hedges</t>
  </si>
  <si>
    <t>of assets</t>
  </si>
  <si>
    <t>Payment of lease liabilities</t>
  </si>
  <si>
    <t>Leasehold rights</t>
  </si>
  <si>
    <t>Expected credit loss</t>
  </si>
  <si>
    <t>Financial assets - Debt securities</t>
  </si>
  <si>
    <t>Financial assets - Equity securities</t>
  </si>
  <si>
    <t>Investments in securities</t>
  </si>
  <si>
    <t>Gain (loss) on</t>
  </si>
  <si>
    <t>remeasurement of</t>
  </si>
  <si>
    <t>comprehensive income</t>
  </si>
  <si>
    <t>Gain on foreign exchange</t>
  </si>
  <si>
    <t>Loss on foreign exchange</t>
  </si>
  <si>
    <t>Hedge accounting reserve</t>
  </si>
  <si>
    <t>Cost of hedging</t>
  </si>
  <si>
    <t>11</t>
  </si>
  <si>
    <t xml:space="preserve">   risk positions</t>
  </si>
  <si>
    <t>10</t>
  </si>
  <si>
    <t>9</t>
  </si>
  <si>
    <t>Loss on fair value change of financial instruments</t>
  </si>
  <si>
    <t xml:space="preserve">Gain (loss) on </t>
  </si>
  <si>
    <t xml:space="preserve">investments in </t>
  </si>
  <si>
    <t xml:space="preserve">equity instruments </t>
  </si>
  <si>
    <t xml:space="preserve">designated at fair </t>
  </si>
  <si>
    <t xml:space="preserve">value through </t>
  </si>
  <si>
    <t>other</t>
  </si>
  <si>
    <t xml:space="preserve"> comprehensive </t>
  </si>
  <si>
    <t>income</t>
  </si>
  <si>
    <t>investments measured at</t>
  </si>
  <si>
    <t xml:space="preserve">fair value through other </t>
  </si>
  <si>
    <t>on cash flow</t>
  </si>
  <si>
    <t>Gain on financial instruments</t>
  </si>
  <si>
    <t>Loss on financial instruments</t>
  </si>
  <si>
    <t xml:space="preserve">  fair value through other comprehensive income </t>
  </si>
  <si>
    <t xml:space="preserve">  subsequently to profit or loss</t>
  </si>
  <si>
    <t>deferred cost of</t>
  </si>
  <si>
    <t>hedging reclassified</t>
  </si>
  <si>
    <t>subsequently to</t>
  </si>
  <si>
    <t>profit or loss</t>
  </si>
  <si>
    <t>Gain on revaluation of assets</t>
  </si>
  <si>
    <t>Gain on remeasurements of defined benefit plans</t>
  </si>
  <si>
    <t>foreign</t>
  </si>
  <si>
    <t>transactions</t>
  </si>
  <si>
    <t>cash flow hedges</t>
  </si>
  <si>
    <t xml:space="preserve">Hedging gain for hedge of group of items with offsetting </t>
  </si>
  <si>
    <t>Other items of</t>
  </si>
  <si>
    <t>other comprehensive</t>
  </si>
  <si>
    <t xml:space="preserve">Consolidated financial statements </t>
  </si>
  <si>
    <t>Impact of changes in accounting policies</t>
  </si>
  <si>
    <t>Acquiree's equity held before business combination</t>
  </si>
  <si>
    <t xml:space="preserve">      Other reserve</t>
  </si>
  <si>
    <t>2021</t>
  </si>
  <si>
    <t>Balance at 1 January 2021</t>
  </si>
  <si>
    <t>Consolidated financial statements</t>
  </si>
  <si>
    <t>4</t>
  </si>
  <si>
    <t>3</t>
  </si>
  <si>
    <t>3, 6, 7, 21</t>
  </si>
  <si>
    <t>Gain on fair value change of financial instruments</t>
  </si>
  <si>
    <t>Cumulative gain from reclassification of cash flow hedges</t>
  </si>
  <si>
    <t xml:space="preserve">   previously recognised in other comprehensive income</t>
  </si>
  <si>
    <t xml:space="preserve">Acquiree's equity </t>
  </si>
  <si>
    <t xml:space="preserve">held before </t>
  </si>
  <si>
    <t>business</t>
  </si>
  <si>
    <t xml:space="preserve"> combination</t>
  </si>
  <si>
    <t>Transfer to profit or loss</t>
  </si>
  <si>
    <t>Payment Dividend</t>
  </si>
  <si>
    <t xml:space="preserve">    Dividends</t>
  </si>
  <si>
    <t>Transactions  with owners, recorded directly in equity</t>
  </si>
  <si>
    <t xml:space="preserve">  Distributions to owners of the parent</t>
  </si>
  <si>
    <t xml:space="preserve">  Total distributions to owners of the parent</t>
  </si>
  <si>
    <t xml:space="preserve">Loss on remeasurement of investments measured at </t>
  </si>
  <si>
    <t>Gain (loss) on cash flow hedges</t>
  </si>
  <si>
    <t xml:space="preserve">Gain on deferred cost of hedging reclassified </t>
  </si>
  <si>
    <t xml:space="preserve">                 from previous period</t>
  </si>
  <si>
    <t>Loss on disposal of properties foreclosed</t>
  </si>
  <si>
    <t>Loss on disposal of property, plant and equipment</t>
  </si>
  <si>
    <t>Net cash generated from (used in) operating activities</t>
  </si>
  <si>
    <t xml:space="preserve">Net cash from (used in) operating activities </t>
  </si>
  <si>
    <t xml:space="preserve">Net cash from (used in) financing activities  </t>
  </si>
  <si>
    <t>Long-term technical reserve increase (decrease) from previous period</t>
  </si>
  <si>
    <t>Long-term reserve from insurance contracts</t>
  </si>
  <si>
    <t>Impairment loss on subrogation recoveries</t>
  </si>
  <si>
    <t>before business</t>
  </si>
  <si>
    <t>Six-month period ended 30 June 2020</t>
  </si>
  <si>
    <t xml:space="preserve">  Changes in interests from business combination</t>
  </si>
  <si>
    <t xml:space="preserve">    Impact of business combination under common control</t>
  </si>
  <si>
    <t xml:space="preserve">  Total changes in interests from business combination</t>
  </si>
  <si>
    <t xml:space="preserve">    Other comprehensive income (expense)</t>
  </si>
  <si>
    <t>Balance at 30 June 2020</t>
  </si>
  <si>
    <t xml:space="preserve">                          -  </t>
  </si>
  <si>
    <t>30 June</t>
  </si>
  <si>
    <t>5, 19</t>
  </si>
  <si>
    <t>6, 19</t>
  </si>
  <si>
    <t>7, 19</t>
  </si>
  <si>
    <t>2</t>
  </si>
  <si>
    <t>8</t>
  </si>
  <si>
    <t>17</t>
  </si>
  <si>
    <t>Six-month period ended 30 June 2021</t>
  </si>
  <si>
    <t>Balance at 30 June 2021</t>
  </si>
  <si>
    <t>Cash and cash equivalents at 30 June</t>
  </si>
  <si>
    <t>(Unaudited)</t>
  </si>
  <si>
    <t>Three-month period ended</t>
  </si>
  <si>
    <r>
      <rPr>
        <i/>
        <sz val="11"/>
        <color rgb="FF000000"/>
        <rFont val="Times New Roman"/>
        <family val="1"/>
      </rPr>
      <t xml:space="preserve">Add (Less) </t>
    </r>
    <r>
      <rPr>
        <sz val="11"/>
        <color rgb="FF000000"/>
        <rFont val="Times New Roman"/>
        <family val="1"/>
      </rPr>
      <t>Decrease (Increase) in unearned premium reserve</t>
    </r>
  </si>
  <si>
    <t>Tax expense (income)</t>
  </si>
  <si>
    <t>Exchange differences on translating financial statements</t>
  </si>
  <si>
    <t>Six-month period ended</t>
  </si>
  <si>
    <r>
      <rPr>
        <i/>
        <sz val="11"/>
        <color rgb="FF000000"/>
        <rFont val="Times New Roman"/>
        <family val="1"/>
      </rPr>
      <t>Add (Less)</t>
    </r>
    <r>
      <rPr>
        <sz val="11"/>
        <color rgb="FF000000"/>
        <rFont val="Times New Roman"/>
        <family val="1"/>
      </rPr>
      <t xml:space="preserve"> Decrease (Increase) in unearned premium reserve</t>
    </r>
  </si>
  <si>
    <t>Unrealised (gain) loss on foreign exchange</t>
  </si>
  <si>
    <t>Current income tax payable</t>
  </si>
  <si>
    <t xml:space="preserve">                              -  </t>
  </si>
  <si>
    <t xml:space="preserve">                                   -  </t>
  </si>
  <si>
    <t>-</t>
  </si>
  <si>
    <t xml:space="preserve">Hedging loss for hedge of group of items with offsetting </t>
  </si>
  <si>
    <t>Long-term technical reserve increase from previous period</t>
  </si>
  <si>
    <t>2, 13</t>
  </si>
  <si>
    <t>Gain on</t>
  </si>
  <si>
    <t xml:space="preserve">Gain (loss) on remeasurement of investments measured at </t>
  </si>
  <si>
    <t xml:space="preserve">Gain (loss) on deferred cost of hedging reclassified </t>
  </si>
  <si>
    <t>Gain on investments in equity instruments designated at</t>
  </si>
  <si>
    <t>Gain on cash flow hedges</t>
  </si>
  <si>
    <t xml:space="preserve">  (1,203,356,530 ordinary shares, par value at Baht 10 per share)</t>
  </si>
  <si>
    <t xml:space="preserve">  (752,097,582 ordinary shares, par value at Baht 10 per share)</t>
  </si>
  <si>
    <t xml:space="preserve">    Other comprehensive expense</t>
  </si>
  <si>
    <t>Reversal of impairment losses on equity securities</t>
  </si>
  <si>
    <t>Loss on revaluation of derivative</t>
  </si>
  <si>
    <t>Gain loss on disposal of investments</t>
  </si>
  <si>
    <t>Reversal of impairment losses on property, plant and equipment</t>
  </si>
  <si>
    <t xml:space="preserve">Net cash used in investing activities  </t>
  </si>
  <si>
    <t>Net decrease in cash and cash equivalents,</t>
  </si>
  <si>
    <t>Net decrease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</si>
</sst>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\ ;\(#,##0\)"/>
    <numFmt numFmtId="167" formatCode="_(* #,##0_);_(* \(#,##0\);_(* &quot;-&quot;??_);_(@_)"/>
    <numFmt numFmtId="168" formatCode="[$-107041E]d\ mmmm\ yyyy;@"/>
    <numFmt numFmtId="169" formatCode="#,##0.00_ ;[Red]\-#,##0.00\ "/>
    <numFmt numFmtId="170" formatCode="#,##0.00_ ;[Red]\-#,##0.00;\-"/>
    <numFmt numFmtId="171" formatCode="\t#\ ?/?"/>
    <numFmt numFmtId="172" formatCode="General_)"/>
    <numFmt numFmtId="173" formatCode="0.000"/>
    <numFmt numFmtId="174" formatCode="_(&quot;฿&quot;* \t#,##0_);_(&quot;฿&quot;* \(\t#,##0\);_(&quot;฿&quot;* &quot;-&quot;_);_(@_)"/>
    <numFmt numFmtId="175" formatCode="[$MYR]\ #,##0.00;\-[$MYR]\ #,##0.00"/>
    <numFmt numFmtId="176" formatCode="[$GBP]\ #,##0.00;\-[$GBP]\ #,##0.00"/>
    <numFmt numFmtId="177" formatCode="\t#\ ??/??"/>
    <numFmt numFmtId="178" formatCode="0.00_)"/>
    <numFmt numFmtId="179" formatCode="#,##0.000"/>
    <numFmt numFmtId="180" formatCode="0.000000"/>
    <numFmt numFmtId="181" formatCode="d\ \ด\ด\ด\ด\ &quot;พ.ศ.&quot;\ \b\b\b\b"/>
    <numFmt numFmtId="182" formatCode="\ว\ \ด\ด\ด\ด\ &quot;ค.ศ.&quot;\ \ค\ค\ค\ค"/>
    <numFmt numFmtId="183" formatCode="_(* #,##0.000_);_(* \(#,##0.000\);_(* &quot;-&quot;??_);_(@_)"/>
  </numFmts>
  <fonts count="97">
    <font>
      <sz val="15"/>
      <name val="Angsan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8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b/>
      <sz val="11"/>
      <name val="Times New Roman"/>
      <family val="1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Browallia New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sz val="9"/>
      <color indexed="8"/>
      <name val="Tahoma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Tahoma"/>
      <family val="2"/>
    </font>
    <font>
      <i/>
      <sz val="10"/>
      <name val="Arial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name val="Univers"/>
      <family val="2"/>
    </font>
    <font>
      <sz val="12"/>
      <color indexed="8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9"/>
      <name val="ＭＳ Ｐゴシック"/>
      <family val="3"/>
      <charset val="128"/>
    </font>
    <font>
      <sz val="14"/>
      <color indexed="8"/>
      <name val="Courier New"/>
      <family val="2"/>
      <charset val="222"/>
    </font>
    <font>
      <sz val="14"/>
      <color theme="1"/>
      <name val="Courier New"/>
      <family val="2"/>
      <charset val="222"/>
    </font>
    <font>
      <sz val="14"/>
      <color theme="0"/>
      <name val="Courier New"/>
      <family val="2"/>
      <charset val="222"/>
    </font>
    <font>
      <sz val="14"/>
      <color rgb="FF9C0006"/>
      <name val="Courier New"/>
      <family val="2"/>
      <charset val="222"/>
    </font>
    <font>
      <b/>
      <sz val="14"/>
      <color rgb="FFFA7D00"/>
      <name val="Courier New"/>
      <family val="2"/>
      <charset val="222"/>
    </font>
    <font>
      <b/>
      <sz val="14"/>
      <color theme="0"/>
      <name val="Courier New"/>
      <family val="2"/>
      <charset val="222"/>
    </font>
    <font>
      <i/>
      <sz val="14"/>
      <color rgb="FF7F7F7F"/>
      <name val="Courier New"/>
      <family val="2"/>
      <charset val="222"/>
    </font>
    <font>
      <sz val="14"/>
      <color rgb="FF006100"/>
      <name val="Courier New"/>
      <family val="2"/>
      <charset val="222"/>
    </font>
    <font>
      <b/>
      <sz val="15"/>
      <color theme="3"/>
      <name val="Courier New"/>
      <family val="2"/>
      <charset val="222"/>
    </font>
    <font>
      <b/>
      <sz val="13"/>
      <color theme="3"/>
      <name val="Courier New"/>
      <family val="2"/>
      <charset val="222"/>
    </font>
    <font>
      <b/>
      <sz val="11"/>
      <color theme="3"/>
      <name val="Courier New"/>
      <family val="2"/>
      <charset val="222"/>
    </font>
    <font>
      <u/>
      <sz val="7.4"/>
      <color theme="10"/>
      <name val="Arial"/>
      <family val="2"/>
    </font>
    <font>
      <sz val="14"/>
      <color rgb="FF3F3F76"/>
      <name val="Courier New"/>
      <family val="2"/>
      <charset val="222"/>
    </font>
    <font>
      <sz val="14"/>
      <color rgb="FFFA7D00"/>
      <name val="Courier New"/>
      <family val="2"/>
      <charset val="222"/>
    </font>
    <font>
      <sz val="14"/>
      <color rgb="FF9C6500"/>
      <name val="Courier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color rgb="FF3F3F3F"/>
      <name val="Courier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4"/>
      <color theme="1"/>
      <name val="Courier New"/>
      <family val="2"/>
      <charset val="222"/>
    </font>
    <font>
      <sz val="14"/>
      <color rgb="FFFF0000"/>
      <name val="Courier New"/>
      <family val="2"/>
      <charset val="222"/>
    </font>
    <font>
      <i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sz val="12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sz val="14"/>
      <name val="Angsana New"/>
      <family val="1"/>
    </font>
  </fonts>
  <fills count="8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579">
    <xf numFmtId="0" fontId="0" fillId="0" borderId="0"/>
    <xf numFmtId="3" fontId="6" fillId="0" borderId="2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" fontId="7" fillId="0" borderId="0" applyFont="0" applyFill="0" applyBorder="0" applyAlignment="0" applyProtection="0"/>
    <xf numFmtId="0" fontId="6" fillId="0" borderId="0"/>
    <xf numFmtId="9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5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4" fillId="56" borderId="0"/>
    <xf numFmtId="0" fontId="34" fillId="56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4" fillId="56" borderId="0"/>
    <xf numFmtId="0" fontId="34" fillId="56" borderId="0"/>
    <xf numFmtId="0" fontId="34" fillId="56" borderId="0"/>
    <xf numFmtId="0" fontId="34" fillId="56" borderId="0"/>
    <xf numFmtId="0" fontId="34" fillId="56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5" fillId="57" borderId="0"/>
    <xf numFmtId="0" fontId="35" fillId="57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5" fillId="57" borderId="0"/>
    <xf numFmtId="0" fontId="35" fillId="57" borderId="0"/>
    <xf numFmtId="0" fontId="35" fillId="57" borderId="0"/>
    <xf numFmtId="0" fontId="35" fillId="57" borderId="0"/>
    <xf numFmtId="0" fontId="35" fillId="57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6" fillId="58" borderId="0"/>
    <xf numFmtId="0" fontId="36" fillId="58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6" fillId="58" borderId="0"/>
    <xf numFmtId="0" fontId="36" fillId="58" borderId="0"/>
    <xf numFmtId="0" fontId="36" fillId="58" borderId="0"/>
    <xf numFmtId="0" fontId="36" fillId="58" borderId="0"/>
    <xf numFmtId="0" fontId="36" fillId="58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7" fillId="0" borderId="0"/>
    <xf numFmtId="0" fontId="37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8" fillId="0" borderId="0"/>
    <xf numFmtId="0" fontId="38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170" fontId="15" fillId="60" borderId="27"/>
    <xf numFmtId="170" fontId="15" fillId="60" borderId="27"/>
    <xf numFmtId="170" fontId="15" fillId="60" borderId="27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0" fontId="40" fillId="0" borderId="11"/>
    <xf numFmtId="0" fontId="40" fillId="0" borderId="11"/>
    <xf numFmtId="0" fontId="40" fillId="0" borderId="11"/>
    <xf numFmtId="0" fontId="40" fillId="0" borderId="11"/>
    <xf numFmtId="0" fontId="41" fillId="61" borderId="0"/>
    <xf numFmtId="0" fontId="41" fillId="61" borderId="0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1" fillId="61" borderId="0"/>
    <xf numFmtId="0" fontId="41" fillId="61" borderId="0"/>
    <xf numFmtId="0" fontId="41" fillId="61" borderId="0"/>
    <xf numFmtId="0" fontId="41" fillId="61" borderId="0"/>
    <xf numFmtId="0" fontId="41" fillId="61" borderId="0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15" fillId="55" borderId="0"/>
    <xf numFmtId="0" fontId="15" fillId="55" borderId="0"/>
    <xf numFmtId="0" fontId="15" fillId="55" borderId="0"/>
    <xf numFmtId="0" fontId="15" fillId="55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4" fillId="56" borderId="0"/>
    <xf numFmtId="0" fontId="34" fillId="56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4" fillId="56" borderId="0"/>
    <xf numFmtId="0" fontId="34" fillId="56" borderId="0"/>
    <xf numFmtId="0" fontId="34" fillId="56" borderId="0"/>
    <xf numFmtId="0" fontId="34" fillId="56" borderId="0"/>
    <xf numFmtId="0" fontId="34" fillId="56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5" fillId="57" borderId="0"/>
    <xf numFmtId="0" fontId="35" fillId="57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5" fillId="57" borderId="0"/>
    <xf numFmtId="0" fontId="35" fillId="57" borderId="0"/>
    <xf numFmtId="0" fontId="35" fillId="57" borderId="0"/>
    <xf numFmtId="0" fontId="35" fillId="57" borderId="0"/>
    <xf numFmtId="0" fontId="35" fillId="57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6" fillId="58" borderId="0"/>
    <xf numFmtId="0" fontId="36" fillId="58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6" fillId="58" borderId="0"/>
    <xf numFmtId="0" fontId="36" fillId="58" borderId="0"/>
    <xf numFmtId="0" fontId="36" fillId="58" borderId="0"/>
    <xf numFmtId="0" fontId="36" fillId="58" borderId="0"/>
    <xf numFmtId="0" fontId="36" fillId="58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7" fillId="0" borderId="0"/>
    <xf numFmtId="0" fontId="37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8" fillId="0" borderId="0"/>
    <xf numFmtId="0" fontId="38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65" fillId="23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65" fillId="24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65" fillId="25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65" fillId="26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65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65" fillId="28" borderId="0" applyNumberFormat="0" applyBorder="0" applyAlignment="0" applyProtection="0"/>
    <xf numFmtId="0" fontId="13" fillId="19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65" fillId="29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65" fillId="30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65" fillId="31" borderId="0" applyNumberFormat="0" applyBorder="0" applyAlignment="0" applyProtection="0"/>
    <xf numFmtId="0" fontId="13" fillId="9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65" fillId="32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65" fillId="33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65" fillId="34" borderId="0" applyNumberFormat="0" applyBorder="0" applyAlignment="0" applyProtection="0"/>
    <xf numFmtId="0" fontId="13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66" fillId="3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66" fillId="36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66" fillId="37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66" fillId="3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66" fillId="3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66" fillId="40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6" fillId="66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66" fillId="41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6" fillId="69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66" fillId="42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6" fillId="72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66" fillId="43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2" borderId="0" applyNumberFormat="0" applyBorder="0" applyAlignment="0" applyProtection="0"/>
    <xf numFmtId="0" fontId="13" fillId="72" borderId="0" applyNumberFormat="0" applyBorder="0" applyAlignment="0" applyProtection="0"/>
    <xf numFmtId="0" fontId="16" fillId="7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66" fillId="4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6" fillId="65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66" fillId="4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6" fillId="74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66" fillId="46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67" fillId="47" borderId="0" applyNumberFormat="0" applyBorder="0" applyAlignment="0" applyProtection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2" fontId="44" fillId="0" borderId="0" applyFill="0" applyBorder="0" applyAlignment="0"/>
    <xf numFmtId="173" fontId="44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6" fillId="0" borderId="0" applyFill="0" applyBorder="0" applyAlignment="0"/>
    <xf numFmtId="0" fontId="46" fillId="0" borderId="0" applyFill="0" applyBorder="0" applyAlignment="0"/>
    <xf numFmtId="0" fontId="46" fillId="0" borderId="0" applyFill="0" applyBorder="0" applyAlignment="0"/>
    <xf numFmtId="0" fontId="47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3" fillId="0" borderId="0" applyFill="0" applyBorder="0" applyAlignment="0"/>
    <xf numFmtId="172" fontId="44" fillId="0" borderId="0" applyFill="0" applyBorder="0" applyAlignment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68" fillId="48" borderId="15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9" fillId="20" borderId="3" applyNumberFormat="0" applyAlignment="0" applyProtection="0"/>
    <xf numFmtId="0" fontId="19" fillId="20" borderId="3" applyNumberFormat="0" applyAlignment="0" applyProtection="0"/>
    <xf numFmtId="0" fontId="69" fillId="49" borderId="16" applyNumberFormat="0" applyAlignment="0" applyProtection="0"/>
    <xf numFmtId="43" fontId="11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6" fillId="0" borderId="0" applyFont="0" applyFill="0" applyBorder="0" applyAlignment="0" applyProtection="0"/>
    <xf numFmtId="17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2" fontId="44" fillId="0" borderId="0" applyFont="0" applyFill="0" applyBorder="0" applyAlignment="0" applyProtection="0"/>
    <xf numFmtId="164" fontId="15" fillId="0" borderId="0" applyFont="0" applyFill="0" applyBorder="0" applyAlignment="0" applyProtection="0"/>
    <xf numFmtId="38" fontId="48" fillId="0" borderId="0"/>
    <xf numFmtId="14" fontId="49" fillId="0" borderId="0" applyFill="0" applyBorder="0" applyAlignment="0"/>
    <xf numFmtId="177" fontId="42" fillId="0" borderId="29">
      <alignment vertical="center"/>
    </xf>
    <xf numFmtId="177" fontId="42" fillId="0" borderId="29">
      <alignment vertical="center"/>
    </xf>
    <xf numFmtId="177" fontId="42" fillId="0" borderId="29">
      <alignment vertical="center"/>
    </xf>
    <xf numFmtId="177" fontId="43" fillId="0" borderId="29">
      <alignment vertical="center"/>
    </xf>
    <xf numFmtId="0" fontId="30" fillId="75" borderId="0" applyNumberFormat="0" applyBorder="0" applyAlignment="0" applyProtection="0"/>
    <xf numFmtId="0" fontId="30" fillId="76" borderId="0" applyNumberFormat="0" applyBorder="0" applyAlignment="0" applyProtection="0"/>
    <xf numFmtId="0" fontId="30" fillId="77" borderId="0" applyNumberFormat="0" applyBorder="0" applyAlignment="0" applyProtection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2" fontId="44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3" fillId="0" borderId="0" applyFill="0" applyBorder="0" applyAlignment="0"/>
    <xf numFmtId="172" fontId="44" fillId="0" borderId="0" applyFill="0" applyBorder="0" applyAlignment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71" fillId="50" borderId="0" applyNumberFormat="0" applyBorder="0" applyAlignment="0" applyProtection="0"/>
    <xf numFmtId="38" fontId="39" fillId="55" borderId="0" applyNumberFormat="0" applyBorder="0" applyAlignment="0" applyProtection="0"/>
    <xf numFmtId="38" fontId="39" fillId="55" borderId="0" applyNumberFormat="0" applyBorder="0" applyAlignment="0" applyProtection="0"/>
    <xf numFmtId="0" fontId="32" fillId="0" borderId="30" applyNumberFormat="0" applyAlignment="0" applyProtection="0">
      <alignment horizontal="left" vertical="center"/>
    </xf>
    <xf numFmtId="0" fontId="32" fillId="0" borderId="30" applyNumberFormat="0" applyAlignment="0" applyProtection="0">
      <alignment horizontal="left" vertical="center"/>
    </xf>
    <xf numFmtId="0" fontId="32" fillId="0" borderId="30" applyNumberFormat="0" applyAlignment="0" applyProtection="0">
      <alignment horizontal="left" vertical="center"/>
    </xf>
    <xf numFmtId="0" fontId="32" fillId="0" borderId="11">
      <alignment horizontal="left" vertical="center"/>
    </xf>
    <xf numFmtId="0" fontId="32" fillId="0" borderId="11">
      <alignment horizontal="left" vertical="center"/>
    </xf>
    <xf numFmtId="0" fontId="32" fillId="0" borderId="11">
      <alignment horizontal="left" vertical="center"/>
    </xf>
    <xf numFmtId="0" fontId="32" fillId="0" borderId="11">
      <alignment horizontal="left" vertical="center"/>
    </xf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72" fillId="0" borderId="17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73" fillId="0" borderId="18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74" fillId="0" borderId="19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76" fillId="51" borderId="15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2" fontId="44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3" fillId="0" borderId="0" applyFill="0" applyBorder="0" applyAlignment="0"/>
    <xf numFmtId="172" fontId="44" fillId="0" borderId="0" applyFill="0" applyBorder="0" applyAlignment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77" fillId="0" borderId="20" applyNumberFormat="0" applyFill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78" fillId="52" borderId="0" applyNumberFormat="0" applyBorder="0" applyAlignment="0" applyProtection="0"/>
    <xf numFmtId="0" fontId="15" fillId="0" borderId="0"/>
    <xf numFmtId="178" fontId="51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6" fillId="0" borderId="0"/>
    <xf numFmtId="0" fontId="6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9" fillId="0" borderId="0"/>
    <xf numFmtId="0" fontId="79" fillId="0" borderId="0"/>
    <xf numFmtId="0" fontId="79" fillId="0" borderId="0"/>
    <xf numFmtId="0" fontId="12" fillId="0" borderId="0"/>
    <xf numFmtId="0" fontId="14" fillId="0" borderId="0"/>
    <xf numFmtId="0" fontId="79" fillId="0" borderId="0"/>
    <xf numFmtId="0" fontId="6" fillId="0" borderId="0"/>
    <xf numFmtId="0" fontId="15" fillId="0" borderId="0"/>
    <xf numFmtId="0" fontId="14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2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5" fillId="0" borderId="0"/>
    <xf numFmtId="0" fontId="15" fillId="0" borderId="0"/>
    <xf numFmtId="0" fontId="15" fillId="0" borderId="0"/>
    <xf numFmtId="0" fontId="80" fillId="0" borderId="0"/>
    <xf numFmtId="0" fontId="12" fillId="0" borderId="0"/>
    <xf numFmtId="0" fontId="79" fillId="0" borderId="0"/>
    <xf numFmtId="0" fontId="79" fillId="0" borderId="0"/>
    <xf numFmtId="0" fontId="79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4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64" fillId="53" borderId="21" applyNumberFormat="0" applyFont="0" applyAlignment="0" applyProtection="0"/>
    <xf numFmtId="0" fontId="64" fillId="53" borderId="21" applyNumberFormat="0" applyFont="0" applyAlignment="0" applyProtection="0"/>
    <xf numFmtId="0" fontId="64" fillId="53" borderId="21" applyNumberFormat="0" applyFont="0" applyAlignment="0" applyProtection="0"/>
    <xf numFmtId="0" fontId="64" fillId="53" borderId="21" applyNumberFormat="0" applyFont="0" applyAlignment="0" applyProtection="0"/>
    <xf numFmtId="0" fontId="64" fillId="53" borderId="21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81" fillId="48" borderId="22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53" fillId="78" borderId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2" fontId="44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3" fillId="0" borderId="0" applyFill="0" applyBorder="0" applyAlignment="0"/>
    <xf numFmtId="172" fontId="44" fillId="0" borderId="0" applyFill="0" applyBorder="0" applyAlignment="0"/>
    <xf numFmtId="4" fontId="54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4" fillId="21" borderId="31" applyNumberFormat="0" applyProtection="0">
      <alignment horizontal="left" vertical="center" indent="1"/>
    </xf>
    <xf numFmtId="4" fontId="54" fillId="21" borderId="31" applyNumberFormat="0" applyProtection="0">
      <alignment horizontal="left" vertical="center" indent="1"/>
    </xf>
    <xf numFmtId="4" fontId="54" fillId="21" borderId="31" applyNumberFormat="0" applyProtection="0">
      <alignment horizontal="left" vertical="center" indent="1"/>
    </xf>
    <xf numFmtId="4" fontId="54" fillId="21" borderId="31" applyNumberFormat="0" applyProtection="0">
      <alignment horizontal="left" vertical="center" indent="1"/>
    </xf>
    <xf numFmtId="4" fontId="54" fillId="21" borderId="31" applyNumberFormat="0" applyProtection="0">
      <alignment horizontal="left" vertical="center" indent="1"/>
    </xf>
    <xf numFmtId="0" fontId="54" fillId="21" borderId="31" applyNumberFormat="0" applyProtection="0">
      <alignment horizontal="left" vertical="top" indent="1"/>
    </xf>
    <xf numFmtId="0" fontId="54" fillId="21" borderId="31" applyNumberFormat="0" applyProtection="0">
      <alignment horizontal="left" vertical="top" indent="1"/>
    </xf>
    <xf numFmtId="0" fontId="54" fillId="21" borderId="31" applyNumberFormat="0" applyProtection="0">
      <alignment horizontal="left" vertical="top" indent="1"/>
    </xf>
    <xf numFmtId="0" fontId="54" fillId="21" borderId="31" applyNumberFormat="0" applyProtection="0">
      <alignment horizontal="left" vertical="top" indent="1"/>
    </xf>
    <xf numFmtId="0" fontId="54" fillId="21" borderId="31" applyNumberFormat="0" applyProtection="0">
      <alignment horizontal="left" vertical="top" indent="1"/>
    </xf>
    <xf numFmtId="4" fontId="54" fillId="79" borderId="0" applyNumberFormat="0" applyProtection="0">
      <alignment horizontal="left" vertical="center" indent="1"/>
    </xf>
    <xf numFmtId="4" fontId="49" fillId="3" borderId="31" applyNumberFormat="0" applyProtection="0">
      <alignment horizontal="right" vertical="center"/>
    </xf>
    <xf numFmtId="4" fontId="49" fillId="3" borderId="31" applyNumberFormat="0" applyProtection="0">
      <alignment horizontal="right" vertical="center"/>
    </xf>
    <xf numFmtId="4" fontId="49" fillId="3" borderId="31" applyNumberFormat="0" applyProtection="0">
      <alignment horizontal="right" vertical="center"/>
    </xf>
    <xf numFmtId="4" fontId="49" fillId="3" borderId="31" applyNumberFormat="0" applyProtection="0">
      <alignment horizontal="right" vertical="center"/>
    </xf>
    <xf numFmtId="4" fontId="49" fillId="3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54" fillId="81" borderId="32" applyNumberFormat="0" applyProtection="0">
      <alignment horizontal="left" vertical="center" indent="1"/>
    </xf>
    <xf numFmtId="4" fontId="54" fillId="81" borderId="32" applyNumberFormat="0" applyProtection="0">
      <alignment horizontal="left" vertical="center" indent="1"/>
    </xf>
    <xf numFmtId="4" fontId="54" fillId="81" borderId="32" applyNumberFormat="0" applyProtection="0">
      <alignment horizontal="left" vertical="center" indent="1"/>
    </xf>
    <xf numFmtId="4" fontId="49" fillId="82" borderId="0" applyNumberFormat="0" applyProtection="0">
      <alignment horizontal="left" vertical="center" indent="1"/>
    </xf>
    <xf numFmtId="4" fontId="56" fillId="83" borderId="0" applyNumberFormat="0" applyProtection="0">
      <alignment horizontal="left" vertical="center" indent="1"/>
    </xf>
    <xf numFmtId="4" fontId="49" fillId="79" borderId="31" applyNumberFormat="0" applyProtection="0">
      <alignment horizontal="right" vertical="center"/>
    </xf>
    <xf numFmtId="4" fontId="49" fillId="79" borderId="31" applyNumberFormat="0" applyProtection="0">
      <alignment horizontal="right" vertical="center"/>
    </xf>
    <xf numFmtId="4" fontId="49" fillId="79" borderId="31" applyNumberFormat="0" applyProtection="0">
      <alignment horizontal="right" vertical="center"/>
    </xf>
    <xf numFmtId="4" fontId="49" fillId="79" borderId="31" applyNumberFormat="0" applyProtection="0">
      <alignment horizontal="right" vertical="center"/>
    </xf>
    <xf numFmtId="4" fontId="49" fillId="79" borderId="31" applyNumberFormat="0" applyProtection="0">
      <alignment horizontal="right" vertical="center"/>
    </xf>
    <xf numFmtId="4" fontId="49" fillId="82" borderId="0" applyNumberFormat="0" applyProtection="0">
      <alignment horizontal="left" vertical="center" indent="1"/>
    </xf>
    <xf numFmtId="4" fontId="49" fillId="79" borderId="0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top" indent="1"/>
    </xf>
    <xf numFmtId="0" fontId="15" fillId="83" borderId="31" applyNumberFormat="0" applyProtection="0">
      <alignment horizontal="left" vertical="top" indent="1"/>
    </xf>
    <xf numFmtId="0" fontId="15" fillId="83" borderId="31" applyNumberFormat="0" applyProtection="0">
      <alignment horizontal="left" vertical="top" indent="1"/>
    </xf>
    <xf numFmtId="0" fontId="15" fillId="83" borderId="31" applyNumberFormat="0" applyProtection="0">
      <alignment horizontal="left" vertical="top" indent="1"/>
    </xf>
    <xf numFmtId="0" fontId="15" fillId="83" borderId="31" applyNumberFormat="0" applyProtection="0">
      <alignment horizontal="left" vertical="top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top" indent="1"/>
    </xf>
    <xf numFmtId="0" fontId="15" fillId="79" borderId="31" applyNumberFormat="0" applyProtection="0">
      <alignment horizontal="left" vertical="top" indent="1"/>
    </xf>
    <xf numFmtId="0" fontId="15" fillId="79" borderId="31" applyNumberFormat="0" applyProtection="0">
      <alignment horizontal="left" vertical="top" indent="1"/>
    </xf>
    <xf numFmtId="0" fontId="15" fillId="79" borderId="31" applyNumberFormat="0" applyProtection="0">
      <alignment horizontal="left" vertical="top" indent="1"/>
    </xf>
    <xf numFmtId="0" fontId="15" fillId="79" borderId="31" applyNumberFormat="0" applyProtection="0">
      <alignment horizontal="left" vertical="top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top" indent="1"/>
    </xf>
    <xf numFmtId="0" fontId="15" fillId="7" borderId="31" applyNumberFormat="0" applyProtection="0">
      <alignment horizontal="left" vertical="top" indent="1"/>
    </xf>
    <xf numFmtId="0" fontId="15" fillId="7" borderId="31" applyNumberFormat="0" applyProtection="0">
      <alignment horizontal="left" vertical="top" indent="1"/>
    </xf>
    <xf numFmtId="0" fontId="15" fillId="7" borderId="31" applyNumberFormat="0" applyProtection="0">
      <alignment horizontal="left" vertical="top" indent="1"/>
    </xf>
    <xf numFmtId="0" fontId="15" fillId="7" borderId="31" applyNumberFormat="0" applyProtection="0">
      <alignment horizontal="left" vertical="top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top" indent="1"/>
    </xf>
    <xf numFmtId="0" fontId="15" fillId="82" borderId="31" applyNumberFormat="0" applyProtection="0">
      <alignment horizontal="left" vertical="top" indent="1"/>
    </xf>
    <xf numFmtId="0" fontId="15" fillId="82" borderId="31" applyNumberFormat="0" applyProtection="0">
      <alignment horizontal="left" vertical="top" indent="1"/>
    </xf>
    <xf numFmtId="0" fontId="15" fillId="82" borderId="31" applyNumberFormat="0" applyProtection="0">
      <alignment horizontal="left" vertical="top" indent="1"/>
    </xf>
    <xf numFmtId="0" fontId="15" fillId="82" borderId="31" applyNumberFormat="0" applyProtection="0">
      <alignment horizontal="left" vertical="top" indent="1"/>
    </xf>
    <xf numFmtId="0" fontId="15" fillId="63" borderId="2" applyNumberFormat="0">
      <protection locked="0"/>
    </xf>
    <xf numFmtId="0" fontId="15" fillId="63" borderId="2" applyNumberFormat="0">
      <protection locked="0"/>
    </xf>
    <xf numFmtId="0" fontId="15" fillId="63" borderId="2" applyNumberFormat="0">
      <protection locked="0"/>
    </xf>
    <xf numFmtId="0" fontId="15" fillId="63" borderId="2" applyNumberFormat="0">
      <protection locked="0"/>
    </xf>
    <xf numFmtId="4" fontId="49" fillId="22" borderId="31" applyNumberFormat="0" applyProtection="0">
      <alignment vertical="center"/>
    </xf>
    <xf numFmtId="4" fontId="49" fillId="22" borderId="31" applyNumberFormat="0" applyProtection="0">
      <alignment vertical="center"/>
    </xf>
    <xf numFmtId="4" fontId="49" fillId="22" borderId="31" applyNumberFormat="0" applyProtection="0">
      <alignment vertical="center"/>
    </xf>
    <xf numFmtId="4" fontId="49" fillId="22" borderId="31" applyNumberFormat="0" applyProtection="0">
      <alignment vertical="center"/>
    </xf>
    <xf numFmtId="4" fontId="49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49" fillId="22" borderId="31" applyNumberFormat="0" applyProtection="0">
      <alignment horizontal="left" vertical="center" indent="1"/>
    </xf>
    <xf numFmtId="4" fontId="49" fillId="22" borderId="31" applyNumberFormat="0" applyProtection="0">
      <alignment horizontal="left" vertical="center" indent="1"/>
    </xf>
    <xf numFmtId="4" fontId="49" fillId="22" borderId="31" applyNumberFormat="0" applyProtection="0">
      <alignment horizontal="left" vertical="center" indent="1"/>
    </xf>
    <xf numFmtId="4" fontId="49" fillId="22" borderId="31" applyNumberFormat="0" applyProtection="0">
      <alignment horizontal="left" vertical="center" indent="1"/>
    </xf>
    <xf numFmtId="4" fontId="49" fillId="22" borderId="31" applyNumberFormat="0" applyProtection="0">
      <alignment horizontal="left" vertical="center" indent="1"/>
    </xf>
    <xf numFmtId="0" fontId="49" fillId="22" borderId="31" applyNumberFormat="0" applyProtection="0">
      <alignment horizontal="left" vertical="top" indent="1"/>
    </xf>
    <xf numFmtId="0" fontId="49" fillId="22" borderId="31" applyNumberFormat="0" applyProtection="0">
      <alignment horizontal="left" vertical="top" indent="1"/>
    </xf>
    <xf numFmtId="0" fontId="49" fillId="22" borderId="31" applyNumberFormat="0" applyProtection="0">
      <alignment horizontal="left" vertical="top" indent="1"/>
    </xf>
    <xf numFmtId="0" fontId="49" fillId="22" borderId="31" applyNumberFormat="0" applyProtection="0">
      <alignment horizontal="left" vertical="top" indent="1"/>
    </xf>
    <xf numFmtId="0" fontId="49" fillId="22" borderId="31" applyNumberFormat="0" applyProtection="0">
      <alignment horizontal="left" vertical="top" indent="1"/>
    </xf>
    <xf numFmtId="4" fontId="49" fillId="82" borderId="31" applyNumberFormat="0" applyProtection="0">
      <alignment horizontal="right" vertical="center"/>
    </xf>
    <xf numFmtId="4" fontId="49" fillId="82" borderId="31" applyNumberFormat="0" applyProtection="0">
      <alignment horizontal="right" vertical="center"/>
    </xf>
    <xf numFmtId="4" fontId="49" fillId="82" borderId="31" applyNumberFormat="0" applyProtection="0">
      <alignment horizontal="right" vertical="center"/>
    </xf>
    <xf numFmtId="4" fontId="49" fillId="82" borderId="31" applyNumberFormat="0" applyProtection="0">
      <alignment horizontal="right" vertical="center"/>
    </xf>
    <xf numFmtId="4" fontId="49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49" fillId="79" borderId="31" applyNumberFormat="0" applyProtection="0">
      <alignment horizontal="left" vertical="center" indent="1"/>
    </xf>
    <xf numFmtId="4" fontId="49" fillId="79" borderId="31" applyNumberFormat="0" applyProtection="0">
      <alignment horizontal="left" vertical="center" indent="1"/>
    </xf>
    <xf numFmtId="4" fontId="49" fillId="79" borderId="31" applyNumberFormat="0" applyProtection="0">
      <alignment horizontal="left" vertical="center" indent="1"/>
    </xf>
    <xf numFmtId="4" fontId="49" fillId="79" borderId="31" applyNumberFormat="0" applyProtection="0">
      <alignment horizontal="left" vertical="center" indent="1"/>
    </xf>
    <xf numFmtId="4" fontId="49" fillId="79" borderId="31" applyNumberFormat="0" applyProtection="0">
      <alignment horizontal="left" vertical="center" indent="1"/>
    </xf>
    <xf numFmtId="0" fontId="49" fillId="79" borderId="31" applyNumberFormat="0" applyProtection="0">
      <alignment horizontal="left" vertical="top" indent="1"/>
    </xf>
    <xf numFmtId="0" fontId="49" fillId="79" borderId="31" applyNumberFormat="0" applyProtection="0">
      <alignment horizontal="left" vertical="top" indent="1"/>
    </xf>
    <xf numFmtId="0" fontId="49" fillId="79" borderId="31" applyNumberFormat="0" applyProtection="0">
      <alignment horizontal="left" vertical="top" indent="1"/>
    </xf>
    <xf numFmtId="0" fontId="49" fillId="79" borderId="31" applyNumberFormat="0" applyProtection="0">
      <alignment horizontal="left" vertical="top" indent="1"/>
    </xf>
    <xf numFmtId="0" fontId="49" fillId="79" borderId="31" applyNumberFormat="0" applyProtection="0">
      <alignment horizontal="left" vertical="top" indent="1"/>
    </xf>
    <xf numFmtId="4" fontId="58" fillId="84" borderId="0" applyNumberFormat="0" applyProtection="0">
      <alignment horizontal="left" vertical="center" indent="1"/>
    </xf>
    <xf numFmtId="4" fontId="59" fillId="82" borderId="31" applyNumberFormat="0" applyProtection="0">
      <alignment horizontal="right" vertical="center"/>
    </xf>
    <xf numFmtId="4" fontId="59" fillId="82" borderId="31" applyNumberFormat="0" applyProtection="0">
      <alignment horizontal="right" vertical="center"/>
    </xf>
    <xf numFmtId="4" fontId="59" fillId="82" borderId="31" applyNumberFormat="0" applyProtection="0">
      <alignment horizontal="right" vertical="center"/>
    </xf>
    <xf numFmtId="4" fontId="59" fillId="82" borderId="31" applyNumberFormat="0" applyProtection="0">
      <alignment horizontal="right" vertical="center"/>
    </xf>
    <xf numFmtId="4" fontId="59" fillId="82" borderId="31" applyNumberFormat="0" applyProtection="0">
      <alignment horizontal="right" vertical="center"/>
    </xf>
    <xf numFmtId="0" fontId="60" fillId="0" borderId="0" applyNumberFormat="0" applyFill="0" applyBorder="0" applyAlignment="0" applyProtection="0"/>
    <xf numFmtId="0" fontId="52" fillId="0" borderId="0"/>
    <xf numFmtId="180" fontId="15" fillId="0" borderId="0">
      <alignment horizontal="left" wrapText="1"/>
    </xf>
    <xf numFmtId="180" fontId="15" fillId="0" borderId="0">
      <alignment horizontal="left" wrapText="1"/>
    </xf>
    <xf numFmtId="180" fontId="15" fillId="0" borderId="0">
      <alignment horizontal="left" wrapText="1"/>
    </xf>
    <xf numFmtId="180" fontId="15" fillId="0" borderId="0">
      <alignment horizontal="left" wrapText="1"/>
    </xf>
    <xf numFmtId="0" fontId="49" fillId="0" borderId="0" applyNumberFormat="0" applyBorder="0" applyAlignment="0"/>
    <xf numFmtId="0" fontId="49" fillId="0" borderId="0" applyNumberFormat="0" applyBorder="0" applyAlignment="0"/>
    <xf numFmtId="49" fontId="49" fillId="0" borderId="0" applyFill="0" applyBorder="0" applyAlignment="0"/>
    <xf numFmtId="181" fontId="42" fillId="0" borderId="0" applyFill="0" applyBorder="0" applyAlignment="0"/>
    <xf numFmtId="181" fontId="42" fillId="0" borderId="0" applyFill="0" applyBorder="0" applyAlignment="0"/>
    <xf numFmtId="181" fontId="42" fillId="0" borderId="0" applyFill="0" applyBorder="0" applyAlignment="0"/>
    <xf numFmtId="181" fontId="43" fillId="0" borderId="0" applyFill="0" applyBorder="0" applyAlignment="0"/>
    <xf numFmtId="182" fontId="42" fillId="0" borderId="0" applyFill="0" applyBorder="0" applyAlignment="0"/>
    <xf numFmtId="182" fontId="42" fillId="0" borderId="0" applyFill="0" applyBorder="0" applyAlignment="0"/>
    <xf numFmtId="182" fontId="42" fillId="0" borderId="0" applyFill="0" applyBorder="0" applyAlignment="0"/>
    <xf numFmtId="182" fontId="43" fillId="0" borderId="0" applyFill="0" applyBorder="0" applyAlignment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83" fillId="0" borderId="23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168" fontId="5" fillId="0" borderId="0"/>
    <xf numFmtId="0" fontId="63" fillId="0" borderId="0"/>
    <xf numFmtId="0" fontId="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3" fillId="0" borderId="0" applyFont="0" applyFill="0" applyBorder="0" applyAlignment="0" applyProtection="0"/>
  </cellStyleXfs>
  <cellXfs count="265">
    <xf numFmtId="0" fontId="0" fillId="0" borderId="0" xfId="0"/>
    <xf numFmtId="0" fontId="8" fillId="0" borderId="0" xfId="0" applyFont="1" applyFill="1" applyAlignment="1"/>
    <xf numFmtId="0" fontId="8" fillId="0" borderId="0" xfId="0" applyFont="1" applyAlignment="1"/>
    <xf numFmtId="0" fontId="85" fillId="0" borderId="0" xfId="0" applyFont="1" applyFill="1" applyAlignment="1">
      <alignment horizontal="center"/>
    </xf>
    <xf numFmtId="0" fontId="86" fillId="0" borderId="0" xfId="0" applyFont="1" applyAlignment="1"/>
    <xf numFmtId="167" fontId="87" fillId="0" borderId="0" xfId="2" applyNumberFormat="1" applyFont="1" applyAlignment="1"/>
    <xf numFmtId="0" fontId="86" fillId="0" borderId="0" xfId="0" applyFont="1" applyFill="1" applyAlignment="1"/>
    <xf numFmtId="0" fontId="86" fillId="0" borderId="0" xfId="0" applyFont="1" applyBorder="1" applyAlignment="1"/>
    <xf numFmtId="167" fontId="86" fillId="0" borderId="0" xfId="2" applyNumberFormat="1" applyFont="1" applyFill="1" applyBorder="1" applyAlignment="1">
      <alignment horizontal="right"/>
    </xf>
    <xf numFmtId="0" fontId="86" fillId="0" borderId="0" xfId="0" applyFont="1" applyFill="1"/>
    <xf numFmtId="0" fontId="86" fillId="0" borderId="0" xfId="0" applyFont="1" applyFill="1" applyAlignment="1">
      <alignment horizontal="left" vertical="center"/>
    </xf>
    <xf numFmtId="0" fontId="86" fillId="0" borderId="0" xfId="0" applyFont="1" applyFill="1" applyBorder="1" applyAlignment="1"/>
    <xf numFmtId="0" fontId="8" fillId="0" borderId="0" xfId="0" applyFont="1" applyFill="1" applyAlignment="1">
      <alignment horizontal="left" vertical="center"/>
    </xf>
    <xf numFmtId="0" fontId="86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43" fontId="86" fillId="0" borderId="0" xfId="2" applyFont="1" applyFill="1" applyAlignment="1"/>
    <xf numFmtId="0" fontId="91" fillId="0" borderId="0" xfId="0" applyFont="1" applyAlignment="1"/>
    <xf numFmtId="37" fontId="86" fillId="0" borderId="0" xfId="0" applyNumberFormat="1" applyFont="1" applyBorder="1" applyAlignment="1">
      <alignment horizontal="right"/>
    </xf>
    <xf numFmtId="0" fontId="86" fillId="0" borderId="0" xfId="0" applyFont="1" applyFill="1" applyAlignment="1">
      <alignment horizontal="left"/>
    </xf>
    <xf numFmtId="167" fontId="8" fillId="0" borderId="0" xfId="2" applyNumberFormat="1" applyFont="1" applyFill="1" applyBorder="1" applyAlignment="1">
      <alignment horizontal="right"/>
    </xf>
    <xf numFmtId="167" fontId="86" fillId="0" borderId="0" xfId="2" applyNumberFormat="1" applyFont="1" applyFill="1" applyAlignment="1">
      <alignment horizontal="right"/>
    </xf>
    <xf numFmtId="0" fontId="8" fillId="0" borderId="0" xfId="0" applyFont="1" applyFill="1" applyAlignment="1">
      <alignment horizontal="left"/>
    </xf>
    <xf numFmtId="167" fontId="8" fillId="0" borderId="14" xfId="2" applyNumberFormat="1" applyFont="1" applyFill="1" applyBorder="1" applyAlignment="1">
      <alignment horizontal="right"/>
    </xf>
    <xf numFmtId="167" fontId="8" fillId="0" borderId="0" xfId="2" applyNumberFormat="1" applyFont="1" applyFill="1" applyAlignment="1">
      <alignment horizontal="center"/>
    </xf>
    <xf numFmtId="167" fontId="85" fillId="0" borderId="0" xfId="2" applyNumberFormat="1" applyFont="1" applyFill="1" applyAlignment="1">
      <alignment horizontal="center"/>
    </xf>
    <xf numFmtId="0" fontId="8" fillId="0" borderId="0" xfId="0" applyFont="1" applyFill="1" applyBorder="1" applyAlignment="1">
      <alignment horizontal="left"/>
    </xf>
    <xf numFmtId="167" fontId="86" fillId="0" borderId="0" xfId="2" applyNumberFormat="1" applyFont="1" applyBorder="1" applyAlignment="1">
      <alignment horizontal="right"/>
    </xf>
    <xf numFmtId="167" fontId="8" fillId="0" borderId="0" xfId="2" applyNumberFormat="1" applyFont="1" applyFill="1" applyAlignment="1">
      <alignment horizontal="right"/>
    </xf>
    <xf numFmtId="0" fontId="86" fillId="0" borderId="0" xfId="0" applyFont="1" applyFill="1" applyBorder="1" applyAlignment="1">
      <alignment horizontal="left"/>
    </xf>
    <xf numFmtId="167" fontId="86" fillId="0" borderId="0" xfId="2" applyNumberFormat="1" applyFont="1" applyAlignment="1"/>
    <xf numFmtId="167" fontId="86" fillId="0" borderId="0" xfId="2" applyNumberFormat="1" applyFont="1" applyBorder="1" applyAlignment="1"/>
    <xf numFmtId="0" fontId="86" fillId="0" borderId="0" xfId="0" applyFont="1"/>
    <xf numFmtId="0" fontId="94" fillId="0" borderId="0" xfId="0" applyFont="1" applyFill="1" applyAlignment="1"/>
    <xf numFmtId="0" fontId="48" fillId="0" borderId="0" xfId="0" applyFont="1" applyAlignment="1"/>
    <xf numFmtId="167" fontId="86" fillId="0" borderId="0" xfId="2672" applyNumberFormat="1" applyFont="1" applyFill="1" applyAlignment="1"/>
    <xf numFmtId="167" fontId="8" fillId="0" borderId="0" xfId="2672" applyNumberFormat="1" applyFont="1" applyFill="1" applyAlignment="1">
      <alignment horizontal="center"/>
    </xf>
    <xf numFmtId="167" fontId="86" fillId="0" borderId="0" xfId="2672" applyNumberFormat="1" applyFont="1" applyFill="1" applyAlignment="1">
      <alignment horizontal="center"/>
    </xf>
    <xf numFmtId="167" fontId="8" fillId="0" borderId="0" xfId="2" applyNumberFormat="1" applyFont="1" applyFill="1" applyAlignment="1"/>
    <xf numFmtId="167" fontId="8" fillId="0" borderId="0" xfId="2" applyNumberFormat="1" applyFont="1" applyFill="1" applyBorder="1" applyAlignment="1"/>
    <xf numFmtId="167" fontId="86" fillId="0" borderId="0" xfId="2" applyNumberFormat="1" applyFont="1" applyFill="1" applyBorder="1" applyAlignment="1"/>
    <xf numFmtId="167" fontId="86" fillId="0" borderId="0" xfId="2" applyNumberFormat="1" applyFont="1" applyFill="1" applyAlignment="1"/>
    <xf numFmtId="0" fontId="8" fillId="0" borderId="0" xfId="0" applyFont="1" applyAlignment="1">
      <alignment vertical="center"/>
    </xf>
    <xf numFmtId="0" fontId="8" fillId="0" borderId="0" xfId="6" applyFont="1" applyFill="1" applyAlignment="1">
      <alignment vertical="center"/>
    </xf>
    <xf numFmtId="0" fontId="86" fillId="0" borderId="0" xfId="0" applyFont="1" applyFill="1" applyBorder="1" applyAlignment="1">
      <alignment vertical="center"/>
    </xf>
    <xf numFmtId="0" fontId="86" fillId="0" borderId="0" xfId="0" applyFont="1" applyFill="1" applyBorder="1" applyAlignment="1">
      <alignment horizontal="center"/>
    </xf>
    <xf numFmtId="0" fontId="86" fillId="0" borderId="0" xfId="0" applyFont="1" applyFill="1" applyBorder="1" applyAlignment="1">
      <alignment horizontal="center" vertical="center"/>
    </xf>
    <xf numFmtId="0" fontId="85" fillId="0" borderId="0" xfId="3364" applyFont="1" applyFill="1" applyAlignment="1"/>
    <xf numFmtId="0" fontId="86" fillId="0" borderId="0" xfId="3364" applyFont="1" applyFill="1" applyAlignment="1"/>
    <xf numFmtId="0" fontId="86" fillId="0" borderId="0" xfId="1" applyNumberFormat="1" applyFont="1" applyFill="1" applyBorder="1" applyAlignment="1">
      <alignment horizontal="left"/>
    </xf>
    <xf numFmtId="167" fontId="86" fillId="0" borderId="0" xfId="2" applyNumberFormat="1" applyFont="1" applyFill="1" applyBorder="1" applyAlignment="1">
      <alignment horizontal="left"/>
    </xf>
    <xf numFmtId="0" fontId="8" fillId="0" borderId="0" xfId="1" applyNumberFormat="1" applyFont="1" applyFill="1" applyBorder="1" applyAlignment="1">
      <alignment horizontal="left"/>
    </xf>
    <xf numFmtId="167" fontId="8" fillId="0" borderId="0" xfId="2" applyNumberFormat="1" applyFont="1" applyFill="1" applyBorder="1" applyAlignment="1">
      <alignment horizontal="left"/>
    </xf>
    <xf numFmtId="0" fontId="85" fillId="0" borderId="0" xfId="1" applyNumberFormat="1" applyFont="1" applyFill="1" applyBorder="1" applyAlignment="1">
      <alignment horizontal="center"/>
    </xf>
    <xf numFmtId="166" fontId="8" fillId="0" borderId="0" xfId="2" applyNumberFormat="1" applyFont="1" applyFill="1" applyBorder="1" applyAlignment="1"/>
    <xf numFmtId="0" fontId="91" fillId="0" borderId="0" xfId="0" applyFont="1" applyFill="1" applyAlignment="1">
      <alignment horizontal="left"/>
    </xf>
    <xf numFmtId="0" fontId="91" fillId="0" borderId="0" xfId="0" applyFont="1" applyFill="1" applyAlignment="1"/>
    <xf numFmtId="37" fontId="86" fillId="0" borderId="0" xfId="0" applyNumberFormat="1" applyFont="1" applyFill="1" applyAlignment="1"/>
    <xf numFmtId="167" fontId="87" fillId="0" borderId="0" xfId="2" applyNumberFormat="1" applyFont="1" applyFill="1" applyAlignment="1"/>
    <xf numFmtId="0" fontId="88" fillId="0" borderId="0" xfId="0" applyFont="1" applyFill="1" applyAlignment="1">
      <alignment horizontal="left"/>
    </xf>
    <xf numFmtId="167" fontId="90" fillId="0" borderId="0" xfId="2" applyNumberFormat="1" applyFont="1" applyFill="1" applyAlignment="1">
      <alignment horizontal="center"/>
    </xf>
    <xf numFmtId="167" fontId="86" fillId="0" borderId="0" xfId="2" applyNumberFormat="1" applyFont="1" applyFill="1" applyAlignment="1">
      <alignment horizontal="center"/>
    </xf>
    <xf numFmtId="0" fontId="88" fillId="0" borderId="0" xfId="0" applyFont="1" applyFill="1" applyAlignment="1">
      <alignment horizontal="center"/>
    </xf>
    <xf numFmtId="167" fontId="89" fillId="0" borderId="0" xfId="2" applyNumberFormat="1" applyFont="1" applyFill="1" applyBorder="1" applyAlignment="1"/>
    <xf numFmtId="167" fontId="89" fillId="0" borderId="12" xfId="2" applyNumberFormat="1" applyFont="1" applyFill="1" applyBorder="1" applyAlignment="1"/>
    <xf numFmtId="0" fontId="92" fillId="0" borderId="0" xfId="0" applyFont="1" applyFill="1" applyAlignment="1"/>
    <xf numFmtId="0" fontId="93" fillId="0" borderId="0" xfId="0" applyFont="1" applyFill="1" applyAlignment="1"/>
    <xf numFmtId="0" fontId="88" fillId="0" borderId="0" xfId="0" applyFont="1" applyFill="1" applyAlignment="1"/>
    <xf numFmtId="167" fontId="86" fillId="0" borderId="13" xfId="2" applyNumberFormat="1" applyFont="1" applyFill="1" applyBorder="1" applyAlignment="1">
      <alignment horizontal="right"/>
    </xf>
    <xf numFmtId="167" fontId="86" fillId="0" borderId="0" xfId="2672" applyNumberFormat="1" applyFont="1" applyFill="1" applyBorder="1" applyAlignment="1"/>
    <xf numFmtId="0" fontId="8" fillId="0" borderId="0" xfId="6" applyFont="1" applyFill="1" applyAlignment="1">
      <alignment horizontal="left"/>
    </xf>
    <xf numFmtId="0" fontId="8" fillId="0" borderId="0" xfId="0" applyFont="1" applyFill="1" applyBorder="1" applyAlignment="1"/>
    <xf numFmtId="0" fontId="88" fillId="0" borderId="0" xfId="0" applyFont="1" applyFill="1" applyBorder="1" applyAlignment="1"/>
    <xf numFmtId="167" fontId="8" fillId="0" borderId="12" xfId="2" applyNumberFormat="1" applyFont="1" applyFill="1" applyBorder="1" applyAlignment="1">
      <alignment horizontal="right"/>
    </xf>
    <xf numFmtId="43" fontId="8" fillId="0" borderId="0" xfId="3" applyNumberFormat="1" applyFont="1" applyFill="1" applyBorder="1" applyAlignment="1">
      <alignment horizontal="right"/>
    </xf>
    <xf numFmtId="49" fontId="8" fillId="0" borderId="0" xfId="0" applyNumberFormat="1" applyFont="1" applyFill="1" applyAlignment="1">
      <alignment horizontal="left"/>
    </xf>
    <xf numFmtId="0" fontId="88" fillId="0" borderId="0" xfId="3471" applyFont="1" applyFill="1" applyAlignment="1"/>
    <xf numFmtId="49" fontId="88" fillId="0" borderId="0" xfId="0" applyNumberFormat="1" applyFont="1" applyFill="1" applyBorder="1" applyAlignment="1">
      <alignment horizontal="left"/>
    </xf>
    <xf numFmtId="167" fontId="87" fillId="0" borderId="0" xfId="2" quotePrefix="1" applyNumberFormat="1" applyFont="1" applyFill="1" applyBorder="1" applyAlignment="1"/>
    <xf numFmtId="167" fontId="86" fillId="0" borderId="0" xfId="2" quotePrefix="1" applyNumberFormat="1" applyFont="1" applyFill="1" applyBorder="1" applyAlignment="1"/>
    <xf numFmtId="167" fontId="88" fillId="0" borderId="0" xfId="2" applyNumberFormat="1" applyFont="1" applyFill="1" applyBorder="1" applyAlignment="1">
      <alignment horizontal="left"/>
    </xf>
    <xf numFmtId="0" fontId="86" fillId="0" borderId="0" xfId="3471" applyFont="1" applyFill="1" applyAlignment="1"/>
    <xf numFmtId="0" fontId="8" fillId="0" borderId="0" xfId="1" applyNumberFormat="1" applyFont="1" applyFill="1" applyBorder="1" applyAlignment="1"/>
    <xf numFmtId="0" fontId="85" fillId="0" borderId="0" xfId="3471" applyFont="1" applyFill="1" applyAlignment="1"/>
    <xf numFmtId="0" fontId="86" fillId="0" borderId="0" xfId="1" applyNumberFormat="1" applyFont="1" applyFill="1" applyBorder="1" applyAlignment="1"/>
    <xf numFmtId="49" fontId="86" fillId="0" borderId="0" xfId="0" applyNumberFormat="1" applyFont="1" applyFill="1" applyBorder="1" applyAlignment="1">
      <alignment horizontal="left"/>
    </xf>
    <xf numFmtId="167" fontId="86" fillId="0" borderId="0" xfId="2" applyNumberFormat="1" applyFont="1" applyFill="1" applyAlignment="1">
      <alignment horizontal="right" wrapText="1"/>
    </xf>
    <xf numFmtId="0" fontId="85" fillId="0" borderId="0" xfId="0" applyFont="1" applyFill="1" applyBorder="1" applyAlignment="1">
      <alignment horizontal="center" vertical="center"/>
    </xf>
    <xf numFmtId="167" fontId="85" fillId="0" borderId="0" xfId="1" applyNumberFormat="1" applyFont="1" applyFill="1" applyBorder="1" applyAlignment="1">
      <alignment horizontal="center"/>
    </xf>
    <xf numFmtId="167" fontId="8" fillId="0" borderId="13" xfId="2" applyNumberFormat="1" applyFont="1" applyFill="1" applyBorder="1" applyAlignment="1">
      <alignment horizontal="right"/>
    </xf>
    <xf numFmtId="167" fontId="8" fillId="0" borderId="33" xfId="2" applyNumberFormat="1" applyFont="1" applyFill="1" applyBorder="1" applyAlignment="1"/>
    <xf numFmtId="167" fontId="86" fillId="0" borderId="34" xfId="2" applyNumberFormat="1" applyFont="1" applyFill="1" applyBorder="1" applyAlignment="1"/>
    <xf numFmtId="167" fontId="8" fillId="0" borderId="34" xfId="2" applyNumberFormat="1" applyFont="1" applyFill="1" applyBorder="1" applyAlignment="1"/>
    <xf numFmtId="167" fontId="8" fillId="0" borderId="12" xfId="2" applyNumberFormat="1" applyFont="1" applyFill="1" applyBorder="1" applyAlignment="1"/>
    <xf numFmtId="167" fontId="8" fillId="0" borderId="12" xfId="2" applyNumberFormat="1" applyFont="1" applyFill="1" applyBorder="1" applyAlignment="1">
      <alignment vertical="center"/>
    </xf>
    <xf numFmtId="167" fontId="8" fillId="0" borderId="0" xfId="2" applyNumberFormat="1" applyFont="1" applyFill="1" applyAlignment="1">
      <alignment vertical="center"/>
    </xf>
    <xf numFmtId="167" fontId="8" fillId="0" borderId="14" xfId="2" applyNumberFormat="1" applyFont="1" applyFill="1" applyBorder="1" applyAlignment="1">
      <alignment vertical="center"/>
    </xf>
    <xf numFmtId="167" fontId="8" fillId="0" borderId="33" xfId="2" applyNumberFormat="1" applyFont="1" applyFill="1" applyBorder="1" applyAlignment="1">
      <alignment horizontal="right"/>
    </xf>
    <xf numFmtId="167" fontId="8" fillId="0" borderId="34" xfId="2" applyNumberFormat="1" applyFont="1" applyFill="1" applyBorder="1" applyAlignment="1">
      <alignment horizontal="right"/>
    </xf>
    <xf numFmtId="167" fontId="86" fillId="0" borderId="33" xfId="2" applyNumberFormat="1" applyFont="1" applyFill="1" applyBorder="1" applyAlignment="1">
      <alignment horizontal="right"/>
    </xf>
    <xf numFmtId="167" fontId="86" fillId="0" borderId="34" xfId="2" applyNumberFormat="1" applyFont="1" applyFill="1" applyBorder="1" applyAlignment="1">
      <alignment horizontal="right"/>
    </xf>
    <xf numFmtId="167" fontId="85" fillId="0" borderId="0" xfId="2" applyNumberFormat="1" applyFont="1" applyFill="1" applyAlignment="1"/>
    <xf numFmtId="167" fontId="85" fillId="0" borderId="0" xfId="2" applyNumberFormat="1" applyFont="1" applyFill="1" applyBorder="1" applyAlignment="1"/>
    <xf numFmtId="167" fontId="87" fillId="0" borderId="12" xfId="2" applyNumberFormat="1" applyFont="1" applyFill="1" applyBorder="1" applyAlignment="1"/>
    <xf numFmtId="167" fontId="86" fillId="0" borderId="0" xfId="2" applyNumberFormat="1" applyFont="1" applyFill="1"/>
    <xf numFmtId="0" fontId="8" fillId="0" borderId="0" xfId="3474" applyFont="1" applyFill="1" applyAlignment="1">
      <alignment horizontal="left"/>
    </xf>
    <xf numFmtId="167" fontId="87" fillId="0" borderId="13" xfId="8" applyNumberFormat="1" applyFont="1" applyFill="1" applyBorder="1" applyAlignment="1"/>
    <xf numFmtId="37" fontId="86" fillId="0" borderId="0" xfId="2" applyNumberFormat="1" applyFont="1" applyFill="1" applyBorder="1" applyAlignment="1">
      <alignment horizontal="right"/>
    </xf>
    <xf numFmtId="0" fontId="8" fillId="0" borderId="0" xfId="3471" applyFont="1" applyFill="1" applyAlignment="1">
      <alignment vertical="center"/>
    </xf>
    <xf numFmtId="37" fontId="85" fillId="0" borderId="0" xfId="0" applyNumberFormat="1" applyFont="1" applyFill="1" applyAlignment="1">
      <alignment horizontal="center"/>
    </xf>
    <xf numFmtId="0" fontId="86" fillId="0" borderId="0" xfId="3450" applyFont="1" applyFill="1" applyAlignment="1">
      <alignment horizontal="left"/>
    </xf>
    <xf numFmtId="0" fontId="85" fillId="0" borderId="0" xfId="0" applyFont="1" applyFill="1" applyAlignment="1"/>
    <xf numFmtId="10" fontId="86" fillId="0" borderId="0" xfId="3472" applyNumberFormat="1" applyFont="1" applyAlignment="1"/>
    <xf numFmtId="167" fontId="8" fillId="0" borderId="33" xfId="2" applyNumberFormat="1" applyFont="1" applyBorder="1" applyAlignment="1">
      <alignment horizontal="right"/>
    </xf>
    <xf numFmtId="0" fontId="8" fillId="0" borderId="0" xfId="3471" applyFont="1" applyFill="1" applyAlignment="1"/>
    <xf numFmtId="166" fontId="86" fillId="0" borderId="0" xfId="3471" applyNumberFormat="1" applyFont="1" applyFill="1" applyAlignment="1">
      <alignment horizontal="center"/>
    </xf>
    <xf numFmtId="0" fontId="8" fillId="0" borderId="0" xfId="3449" applyFont="1" applyFill="1" applyAlignment="1">
      <alignment horizontal="left"/>
    </xf>
    <xf numFmtId="0" fontId="86" fillId="0" borderId="0" xfId="3449" applyFont="1" applyFill="1" applyAlignment="1">
      <alignment horizontal="left"/>
    </xf>
    <xf numFmtId="0" fontId="85" fillId="0" borderId="0" xfId="6" applyFont="1" applyFill="1" applyAlignment="1">
      <alignment horizontal="center"/>
    </xf>
    <xf numFmtId="0" fontId="86" fillId="0" borderId="0" xfId="3474" applyFont="1" applyFill="1" applyAlignment="1"/>
    <xf numFmtId="0" fontId="86" fillId="0" borderId="0" xfId="3474" applyFont="1" applyFill="1" applyBorder="1" applyAlignment="1"/>
    <xf numFmtId="0" fontId="91" fillId="0" borderId="0" xfId="3474" applyFont="1" applyFill="1" applyAlignment="1">
      <alignment horizontal="left"/>
    </xf>
    <xf numFmtId="0" fontId="8" fillId="0" borderId="0" xfId="3471" applyFont="1" applyFill="1" applyBorder="1" applyAlignment="1">
      <alignment vertical="center"/>
    </xf>
    <xf numFmtId="0" fontId="86" fillId="0" borderId="0" xfId="3474" applyFont="1"/>
    <xf numFmtId="0" fontId="86" fillId="0" borderId="0" xfId="3474" applyFont="1" applyFill="1" applyBorder="1" applyAlignment="1">
      <alignment horizontal="center"/>
    </xf>
    <xf numFmtId="0" fontId="8" fillId="0" borderId="0" xfId="3474" applyFont="1" applyFill="1" applyAlignment="1">
      <alignment horizontal="center"/>
    </xf>
    <xf numFmtId="0" fontId="86" fillId="0" borderId="0" xfId="3474" applyFont="1" applyFill="1" applyAlignment="1">
      <alignment horizontal="center"/>
    </xf>
    <xf numFmtId="0" fontId="85" fillId="0" borderId="0" xfId="3474" applyFont="1" applyFill="1" applyBorder="1" applyAlignment="1">
      <alignment horizontal="center"/>
    </xf>
    <xf numFmtId="0" fontId="85" fillId="0" borderId="0" xfId="3474" applyFont="1" applyAlignment="1">
      <alignment horizontal="center"/>
    </xf>
    <xf numFmtId="0" fontId="88" fillId="0" borderId="0" xfId="3474" applyFont="1" applyFill="1" applyAlignment="1">
      <alignment horizontal="center"/>
    </xf>
    <xf numFmtId="0" fontId="86" fillId="0" borderId="0" xfId="3474" applyFont="1" applyFill="1" applyAlignment="1">
      <alignment horizontal="left"/>
    </xf>
    <xf numFmtId="37" fontId="86" fillId="0" borderId="0" xfId="0" applyNumberFormat="1" applyFont="1" applyFill="1" applyAlignment="1">
      <alignment horizontal="right"/>
    </xf>
    <xf numFmtId="0" fontId="95" fillId="0" borderId="0" xfId="0" applyFont="1" applyAlignment="1"/>
    <xf numFmtId="167" fontId="86" fillId="0" borderId="13" xfId="2" applyNumberFormat="1" applyFont="1" applyFill="1" applyBorder="1"/>
    <xf numFmtId="183" fontId="86" fillId="0" borderId="0" xfId="0" applyNumberFormat="1" applyFont="1" applyAlignment="1"/>
    <xf numFmtId="0" fontId="8" fillId="0" borderId="0" xfId="0" applyFont="1" applyFill="1" applyAlignment="1">
      <alignment horizontal="center"/>
    </xf>
    <xf numFmtId="0" fontId="86" fillId="0" borderId="0" xfId="0" applyFont="1" applyAlignment="1">
      <alignment horizontal="center"/>
    </xf>
    <xf numFmtId="0" fontId="85" fillId="0" borderId="0" xfId="0" applyFont="1" applyFill="1" applyBorder="1" applyAlignment="1">
      <alignment horizontal="center"/>
    </xf>
    <xf numFmtId="49" fontId="88" fillId="0" borderId="0" xfId="0" applyNumberFormat="1" applyFont="1" applyFill="1" applyBorder="1" applyAlignment="1">
      <alignment horizontal="center"/>
    </xf>
    <xf numFmtId="43" fontId="8" fillId="0" borderId="12" xfId="3" applyNumberFormat="1" applyFont="1" applyFill="1" applyBorder="1" applyAlignment="1">
      <alignment horizontal="right"/>
    </xf>
    <xf numFmtId="0" fontId="86" fillId="0" borderId="0" xfId="0" applyFont="1" applyAlignment="1">
      <alignment horizontal="center"/>
    </xf>
    <xf numFmtId="0" fontId="86" fillId="0" borderId="0" xfId="0" quotePrefix="1" applyFont="1" applyAlignment="1">
      <alignment horizontal="center"/>
    </xf>
    <xf numFmtId="0" fontId="85" fillId="0" borderId="0" xfId="0" applyFont="1" applyFill="1" applyBorder="1" applyAlignment="1">
      <alignment horizontal="center"/>
    </xf>
    <xf numFmtId="0" fontId="86" fillId="0" borderId="0" xfId="3471" applyFont="1" applyFill="1" applyAlignment="1">
      <alignment horizontal="center" vertical="center"/>
    </xf>
    <xf numFmtId="0" fontId="8" fillId="0" borderId="0" xfId="3471" applyFont="1" applyFill="1" applyAlignment="1">
      <alignment horizontal="center" vertical="center"/>
    </xf>
    <xf numFmtId="0" fontId="8" fillId="0" borderId="0" xfId="3474" applyFont="1" applyFill="1" applyBorder="1" applyAlignment="1"/>
    <xf numFmtId="43" fontId="8" fillId="0" borderId="0" xfId="2" applyFont="1" applyFill="1" applyBorder="1" applyAlignment="1"/>
    <xf numFmtId="43" fontId="86" fillId="0" borderId="0" xfId="2" applyFont="1" applyFill="1" applyBorder="1" applyAlignment="1">
      <alignment horizontal="right"/>
    </xf>
    <xf numFmtId="0" fontId="86" fillId="0" borderId="0" xfId="0" applyFont="1" applyFill="1" applyAlignment="1">
      <alignment horizontal="center"/>
    </xf>
    <xf numFmtId="167" fontId="86" fillId="0" borderId="13" xfId="2" applyNumberFormat="1" applyFont="1" applyFill="1" applyBorder="1" applyAlignment="1"/>
    <xf numFmtId="167" fontId="8" fillId="0" borderId="13" xfId="2" applyNumberFormat="1" applyFont="1" applyFill="1" applyBorder="1" applyAlignment="1"/>
    <xf numFmtId="0" fontId="8" fillId="0" borderId="0" xfId="0" applyFont="1"/>
    <xf numFmtId="0" fontId="85" fillId="0" borderId="0" xfId="0" applyFont="1" applyFill="1" applyBorder="1" applyAlignment="1">
      <alignment horizontal="center"/>
    </xf>
    <xf numFmtId="3" fontId="86" fillId="0" borderId="0" xfId="0" applyNumberFormat="1" applyFont="1" applyFill="1" applyAlignment="1"/>
    <xf numFmtId="49" fontId="86" fillId="0" borderId="0" xfId="0" applyNumberFormat="1" applyFont="1" applyAlignment="1">
      <alignment horizontal="center"/>
    </xf>
    <xf numFmtId="0" fontId="88" fillId="0" borderId="0" xfId="0" applyFont="1" applyAlignment="1">
      <alignment horizontal="left"/>
    </xf>
    <xf numFmtId="0" fontId="86" fillId="0" borderId="0" xfId="0" applyFont="1" applyAlignment="1">
      <alignment vertical="center"/>
    </xf>
    <xf numFmtId="0" fontId="8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Fill="1" applyAlignment="1">
      <alignment horizontal="center"/>
    </xf>
    <xf numFmtId="0" fontId="86" fillId="0" borderId="0" xfId="0" applyFont="1" applyFill="1" applyAlignment="1">
      <alignment horizontal="center" vertical="center"/>
    </xf>
    <xf numFmtId="0" fontId="86" fillId="0" borderId="0" xfId="3474" applyFont="1" applyAlignment="1">
      <alignment vertical="center"/>
    </xf>
    <xf numFmtId="0" fontId="86" fillId="0" borderId="0" xfId="3474" applyFont="1" applyFill="1" applyAlignment="1">
      <alignment horizontal="center" vertical="center"/>
    </xf>
    <xf numFmtId="0" fontId="86" fillId="0" borderId="0" xfId="3474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85" fillId="0" borderId="0" xfId="3474" applyFont="1" applyFill="1" applyAlignment="1">
      <alignment horizontal="center"/>
    </xf>
    <xf numFmtId="0" fontId="8" fillId="0" borderId="0" xfId="3474" applyFont="1" applyFill="1" applyBorder="1" applyAlignment="1">
      <alignment horizontal="center"/>
    </xf>
    <xf numFmtId="0" fontId="85" fillId="0" borderId="0" xfId="0" applyFont="1" applyFill="1" applyBorder="1" applyAlignment="1">
      <alignment horizontal="center"/>
    </xf>
    <xf numFmtId="0" fontId="86" fillId="0" borderId="0" xfId="0" applyFont="1" applyAlignment="1">
      <alignment horizontal="center"/>
    </xf>
    <xf numFmtId="0" fontId="0" fillId="0" borderId="0" xfId="0" applyFill="1"/>
    <xf numFmtId="0" fontId="3" fillId="0" borderId="0" xfId="0" applyFont="1" applyFill="1"/>
    <xf numFmtId="0" fontId="86" fillId="0" borderId="0" xfId="0" applyNumberFormat="1" applyFont="1" applyFill="1" applyAlignment="1">
      <alignment wrapText="1"/>
    </xf>
    <xf numFmtId="0" fontId="96" fillId="0" borderId="0" xfId="3474" applyFont="1" applyFill="1" applyAlignment="1">
      <alignment horizontal="center"/>
    </xf>
    <xf numFmtId="10" fontId="86" fillId="0" borderId="0" xfId="3472" applyNumberFormat="1" applyFont="1" applyFill="1" applyAlignment="1"/>
    <xf numFmtId="0" fontId="48" fillId="0" borderId="0" xfId="0" applyFont="1" applyFill="1" applyAlignment="1"/>
    <xf numFmtId="0" fontId="86" fillId="85" borderId="0" xfId="0" applyFont="1" applyFill="1" applyAlignment="1">
      <alignment horizontal="center"/>
    </xf>
    <xf numFmtId="167" fontId="86" fillId="85" borderId="0" xfId="2587" applyNumberFormat="1" applyFont="1" applyFill="1" applyAlignment="1">
      <alignment horizontal="center"/>
    </xf>
    <xf numFmtId="0" fontId="0" fillId="85" borderId="0" xfId="0" applyFill="1"/>
    <xf numFmtId="0" fontId="3" fillId="85" borderId="0" xfId="0" applyFont="1" applyFill="1"/>
    <xf numFmtId="167" fontId="85" fillId="85" borderId="0" xfId="2" applyNumberFormat="1" applyFont="1" applyFill="1" applyBorder="1" applyAlignment="1"/>
    <xf numFmtId="167" fontId="8" fillId="85" borderId="0" xfId="2" applyNumberFormat="1" applyFont="1" applyFill="1" applyBorder="1" applyAlignment="1"/>
    <xf numFmtId="167" fontId="86" fillId="85" borderId="13" xfId="2" applyNumberFormat="1" applyFont="1" applyFill="1" applyBorder="1" applyAlignment="1"/>
    <xf numFmtId="167" fontId="8" fillId="85" borderId="0" xfId="2" applyNumberFormat="1" applyFont="1" applyFill="1" applyAlignment="1"/>
    <xf numFmtId="167" fontId="86" fillId="85" borderId="0" xfId="2" applyNumberFormat="1" applyFont="1" applyFill="1" applyBorder="1" applyAlignment="1"/>
    <xf numFmtId="167" fontId="86" fillId="85" borderId="0" xfId="2" applyNumberFormat="1" applyFont="1" applyFill="1" applyAlignment="1"/>
    <xf numFmtId="167" fontId="8" fillId="85" borderId="13" xfId="2" applyNumberFormat="1" applyFont="1" applyFill="1" applyBorder="1" applyAlignment="1"/>
    <xf numFmtId="167" fontId="8" fillId="85" borderId="33" xfId="2" applyNumberFormat="1" applyFont="1" applyFill="1" applyBorder="1" applyAlignment="1"/>
    <xf numFmtId="167" fontId="86" fillId="85" borderId="34" xfId="2" applyNumberFormat="1" applyFont="1" applyFill="1" applyBorder="1" applyAlignment="1"/>
    <xf numFmtId="167" fontId="8" fillId="85" borderId="12" xfId="2" applyNumberFormat="1" applyFont="1" applyFill="1" applyBorder="1" applyAlignment="1"/>
    <xf numFmtId="167" fontId="85" fillId="85" borderId="0" xfId="2" applyNumberFormat="1" applyFont="1" applyFill="1" applyAlignment="1"/>
    <xf numFmtId="0" fontId="91" fillId="0" borderId="0" xfId="0" applyFont="1"/>
    <xf numFmtId="49" fontId="85" fillId="0" borderId="0" xfId="0" applyNumberFormat="1" applyFont="1" applyAlignment="1">
      <alignment horizontal="center"/>
    </xf>
    <xf numFmtId="43" fontId="86" fillId="0" borderId="0" xfId="2" applyFont="1" applyAlignment="1"/>
    <xf numFmtId="166" fontId="86" fillId="0" borderId="0" xfId="0" applyNumberFormat="1" applyFont="1" applyAlignment="1">
      <alignment horizontal="right"/>
    </xf>
    <xf numFmtId="49" fontId="86" fillId="0" borderId="0" xfId="0" applyNumberFormat="1" applyFont="1" applyAlignment="1">
      <alignment horizontal="left"/>
    </xf>
    <xf numFmtId="0" fontId="86" fillId="0" borderId="0" xfId="0" applyFont="1" applyAlignment="1">
      <alignment wrapText="1"/>
    </xf>
    <xf numFmtId="49" fontId="88" fillId="0" borderId="0" xfId="0" applyNumberFormat="1" applyFont="1" applyAlignment="1">
      <alignment horizontal="center"/>
    </xf>
    <xf numFmtId="167" fontId="89" fillId="0" borderId="14" xfId="2" applyNumberFormat="1" applyFont="1" applyBorder="1" applyAlignment="1"/>
    <xf numFmtId="166" fontId="8" fillId="0" borderId="0" xfId="0" applyNumberFormat="1" applyFont="1" applyAlignment="1">
      <alignment horizontal="right"/>
    </xf>
    <xf numFmtId="167" fontId="89" fillId="0" borderId="0" xfId="2" applyNumberFormat="1" applyFont="1" applyBorder="1" applyAlignment="1"/>
    <xf numFmtId="167" fontId="87" fillId="0" borderId="0" xfId="2" applyNumberFormat="1" applyFont="1" applyFill="1" applyAlignment="1">
      <alignment horizontal="center"/>
    </xf>
    <xf numFmtId="0" fontId="86" fillId="0" borderId="0" xfId="0" applyFont="1" applyAlignment="1">
      <alignment horizontal="left"/>
    </xf>
    <xf numFmtId="43" fontId="86" fillId="0" borderId="0" xfId="0" applyNumberFormat="1" applyFont="1"/>
    <xf numFmtId="167" fontId="87" fillId="0" borderId="0" xfId="2" applyNumberFormat="1" applyFont="1" applyFill="1" applyAlignment="1">
      <alignment horizontal="right"/>
    </xf>
    <xf numFmtId="0" fontId="88" fillId="0" borderId="0" xfId="0" applyFont="1" applyAlignment="1">
      <alignment horizontal="center"/>
    </xf>
    <xf numFmtId="167" fontId="89" fillId="0" borderId="33" xfId="2" applyNumberFormat="1" applyFont="1" applyFill="1" applyBorder="1" applyAlignment="1"/>
    <xf numFmtId="167" fontId="89" fillId="0" borderId="33" xfId="2" applyNumberFormat="1" applyFont="1" applyBorder="1" applyAlignment="1"/>
    <xf numFmtId="167" fontId="87" fillId="0" borderId="12" xfId="2" applyNumberFormat="1" applyFont="1" applyBorder="1" applyAlignment="1"/>
    <xf numFmtId="43" fontId="87" fillId="0" borderId="0" xfId="2" applyFont="1" applyFill="1" applyAlignment="1"/>
    <xf numFmtId="43" fontId="86" fillId="0" borderId="0" xfId="2" applyFont="1" applyFill="1"/>
    <xf numFmtId="167" fontId="89" fillId="0" borderId="34" xfId="2" applyNumberFormat="1" applyFont="1" applyBorder="1" applyAlignment="1"/>
    <xf numFmtId="44" fontId="85" fillId="0" borderId="0" xfId="0" applyNumberFormat="1" applyFont="1" applyAlignment="1">
      <alignment horizontal="center"/>
    </xf>
    <xf numFmtId="43" fontId="8" fillId="0" borderId="0" xfId="2" applyFont="1" applyAlignment="1"/>
    <xf numFmtId="49" fontId="85" fillId="0" borderId="0" xfId="0" applyNumberFormat="1" applyFont="1" applyFill="1" applyAlignment="1">
      <alignment horizontal="center"/>
    </xf>
    <xf numFmtId="0" fontId="85" fillId="0" borderId="0" xfId="0" applyFont="1" applyAlignment="1">
      <alignment horizontal="center"/>
    </xf>
    <xf numFmtId="0" fontId="86" fillId="0" borderId="0" xfId="0" applyFont="1" applyAlignment="1">
      <alignment horizontal="center"/>
    </xf>
    <xf numFmtId="167" fontId="89" fillId="0" borderId="34" xfId="2" applyNumberFormat="1" applyFont="1" applyFill="1" applyBorder="1" applyAlignment="1"/>
    <xf numFmtId="0" fontId="86" fillId="0" borderId="0" xfId="3474" applyFont="1" applyAlignment="1">
      <alignment horizontal="center"/>
    </xf>
    <xf numFmtId="49" fontId="86" fillId="0" borderId="0" xfId="0" applyNumberFormat="1" applyFont="1" applyAlignment="1"/>
    <xf numFmtId="37" fontId="86" fillId="0" borderId="0" xfId="0" applyNumberFormat="1" applyFont="1" applyAlignment="1"/>
    <xf numFmtId="49" fontId="8" fillId="0" borderId="0" xfId="0" applyNumberFormat="1" applyFont="1" applyAlignment="1"/>
    <xf numFmtId="167" fontId="86" fillId="0" borderId="0" xfId="0" applyNumberFormat="1" applyFont="1" applyAlignment="1"/>
    <xf numFmtId="41" fontId="86" fillId="0" borderId="0" xfId="0" applyNumberFormat="1" applyFont="1" applyAlignment="1"/>
    <xf numFmtId="41" fontId="8" fillId="0" borderId="0" xfId="0" applyNumberFormat="1" applyFont="1" applyAlignment="1"/>
    <xf numFmtId="0" fontId="85" fillId="0" borderId="0" xfId="3471" applyFont="1" applyFill="1" applyAlignment="1">
      <alignment horizontal="center"/>
    </xf>
    <xf numFmtId="16" fontId="86" fillId="0" borderId="0" xfId="0" quotePrefix="1" applyNumberFormat="1" applyFont="1" applyAlignment="1">
      <alignment horizontal="center"/>
    </xf>
    <xf numFmtId="0" fontId="86" fillId="0" borderId="0" xfId="0" applyFont="1" applyAlignment="1">
      <alignment horizontal="center"/>
    </xf>
    <xf numFmtId="0" fontId="85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85" fillId="0" borderId="0" xfId="0" applyFont="1" applyFill="1" applyBorder="1" applyAlignment="1">
      <alignment horizontal="center"/>
    </xf>
    <xf numFmtId="0" fontId="91" fillId="0" borderId="0" xfId="3474" applyFont="1" applyAlignment="1">
      <alignment horizontal="left"/>
    </xf>
    <xf numFmtId="0" fontId="8" fillId="0" borderId="0" xfId="3471" applyFont="1" applyAlignment="1">
      <alignment vertical="center"/>
    </xf>
    <xf numFmtId="0" fontId="8" fillId="0" borderId="0" xfId="3474" applyFont="1"/>
    <xf numFmtId="0" fontId="8" fillId="0" borderId="0" xfId="3474" applyFont="1" applyAlignment="1">
      <alignment horizontal="center"/>
    </xf>
    <xf numFmtId="0" fontId="3" fillId="0" borderId="0" xfId="0" applyFont="1" applyAlignment="1">
      <alignment horizontal="center"/>
    </xf>
    <xf numFmtId="0" fontId="96" fillId="0" borderId="0" xfId="3474" applyFont="1" applyAlignment="1">
      <alignment horizontal="center"/>
    </xf>
    <xf numFmtId="0" fontId="8" fillId="0" borderId="0" xfId="3474" applyFont="1" applyAlignment="1">
      <alignment horizontal="left"/>
    </xf>
    <xf numFmtId="0" fontId="88" fillId="0" borderId="0" xfId="3474" applyFont="1" applyAlignment="1">
      <alignment horizontal="center"/>
    </xf>
    <xf numFmtId="0" fontId="86" fillId="0" borderId="0" xfId="3474" applyFont="1" applyAlignment="1">
      <alignment horizontal="left"/>
    </xf>
    <xf numFmtId="167" fontId="86" fillId="0" borderId="0" xfId="0" applyNumberFormat="1" applyFont="1"/>
    <xf numFmtId="0" fontId="8" fillId="0" borderId="0" xfId="3471" applyFont="1" applyAlignment="1">
      <alignment horizontal="center" vertical="center"/>
    </xf>
    <xf numFmtId="0" fontId="85" fillId="0" borderId="0" xfId="3471" applyFont="1" applyAlignment="1">
      <alignment horizontal="center" vertical="center"/>
    </xf>
    <xf numFmtId="0" fontId="86" fillId="0" borderId="0" xfId="3471" applyFont="1" applyAlignment="1">
      <alignment horizontal="center" vertical="center"/>
    </xf>
    <xf numFmtId="0" fontId="85" fillId="0" borderId="0" xfId="0" applyFont="1" applyAlignment="1">
      <alignment horizontal="center"/>
    </xf>
    <xf numFmtId="0" fontId="85" fillId="0" borderId="0" xfId="0" applyFont="1" applyFill="1" applyBorder="1" applyAlignment="1">
      <alignment horizontal="center"/>
    </xf>
    <xf numFmtId="0" fontId="88" fillId="0" borderId="0" xfId="3471" applyFont="1" applyAlignment="1">
      <alignment horizontal="left"/>
    </xf>
    <xf numFmtId="0" fontId="86" fillId="0" borderId="0" xfId="3471" applyFont="1" applyAlignment="1">
      <alignment horizontal="left"/>
    </xf>
    <xf numFmtId="0" fontId="8" fillId="0" borderId="0" xfId="3471" applyFont="1" applyAlignment="1">
      <alignment horizontal="left"/>
    </xf>
    <xf numFmtId="0" fontId="85" fillId="0" borderId="0" xfId="0" applyFont="1" applyAlignment="1">
      <alignment horizontal="left" wrapText="1"/>
    </xf>
    <xf numFmtId="167" fontId="87" fillId="0" borderId="0" xfId="2" applyNumberFormat="1" applyFont="1" applyFill="1" applyBorder="1" applyAlignment="1"/>
    <xf numFmtId="167" fontId="87" fillId="0" borderId="0" xfId="2" applyNumberFormat="1" applyFont="1" applyBorder="1" applyAlignment="1"/>
    <xf numFmtId="0" fontId="88" fillId="0" borderId="0" xfId="3471" applyFont="1" applyFill="1" applyAlignment="1">
      <alignment horizontal="left"/>
    </xf>
    <xf numFmtId="0" fontId="86" fillId="0" borderId="13" xfId="3474" applyFont="1" applyFill="1" applyBorder="1" applyAlignment="1"/>
    <xf numFmtId="0" fontId="8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5" fillId="0" borderId="0" xfId="0" applyFont="1" applyBorder="1" applyAlignment="1">
      <alignment horizontal="center"/>
    </xf>
    <xf numFmtId="0" fontId="86" fillId="0" borderId="0" xfId="0" applyFont="1" applyAlignment="1">
      <alignment horizontal="center"/>
    </xf>
    <xf numFmtId="0" fontId="86" fillId="0" borderId="0" xfId="0" quotePrefix="1" applyFont="1" applyAlignment="1">
      <alignment horizontal="center"/>
    </xf>
    <xf numFmtId="0" fontId="8" fillId="0" borderId="0" xfId="3474" applyFont="1" applyAlignment="1">
      <alignment horizontal="center"/>
    </xf>
    <xf numFmtId="0" fontId="86" fillId="0" borderId="13" xfId="3474" applyFont="1" applyBorder="1" applyAlignment="1">
      <alignment horizontal="center"/>
    </xf>
    <xf numFmtId="0" fontId="85" fillId="0" borderId="0" xfId="3474" applyFont="1" applyAlignment="1">
      <alignment horizontal="center"/>
    </xf>
    <xf numFmtId="0" fontId="85" fillId="0" borderId="0" xfId="3474" applyFont="1" applyFill="1" applyAlignment="1">
      <alignment horizontal="center"/>
    </xf>
    <xf numFmtId="0" fontId="8" fillId="0" borderId="0" xfId="3474" applyFont="1" applyFill="1" applyBorder="1" applyAlignment="1">
      <alignment horizontal="center"/>
    </xf>
    <xf numFmtId="0" fontId="86" fillId="0" borderId="13" xfId="3474" applyFont="1" applyFill="1" applyBorder="1" applyAlignment="1">
      <alignment horizontal="center"/>
    </xf>
    <xf numFmtId="0" fontId="85" fillId="0" borderId="0" xfId="0" applyFont="1" applyFill="1" applyAlignment="1">
      <alignment horizontal="center" vertical="center"/>
    </xf>
    <xf numFmtId="0" fontId="85" fillId="0" borderId="0" xfId="0" applyFont="1" applyFill="1" applyBorder="1" applyAlignment="1">
      <alignment horizontal="center"/>
    </xf>
  </cellXfs>
  <cellStyles count="3579">
    <cellStyle name="_Column1" xfId="10" xr:uid="{00000000-0005-0000-0000-000000000000}"/>
    <cellStyle name="_Column1 2" xfId="11" xr:uid="{00000000-0005-0000-0000-000001000000}"/>
    <cellStyle name="_Column1 2 2" xfId="12" xr:uid="{00000000-0005-0000-0000-000002000000}"/>
    <cellStyle name="_Column1 3" xfId="13" xr:uid="{00000000-0005-0000-0000-000003000000}"/>
    <cellStyle name="_Column1_38.AdminRelated (M)" xfId="14" xr:uid="{00000000-0005-0000-0000-000004000000}"/>
    <cellStyle name="_Column1_38.AdminRelated (M) 2" xfId="15" xr:uid="{00000000-0005-0000-0000-000005000000}"/>
    <cellStyle name="_Column1_38.AdminRelated (M)_38.AdminRelated (M)" xfId="16" xr:uid="{00000000-0005-0000-0000-000006000000}"/>
    <cellStyle name="_Column1_38.AdminRelated (M)_38.AdminRelated (M) 2" xfId="17" xr:uid="{00000000-0005-0000-0000-000007000000}"/>
    <cellStyle name="_Column1_38.AdminRelated (M)_4.CEConso" xfId="18" xr:uid="{00000000-0005-0000-0000-000008000000}"/>
    <cellStyle name="_Column1_38.AdminRelated (M)_4.CEConso 2" xfId="19" xr:uid="{00000000-0005-0000-0000-000009000000}"/>
    <cellStyle name="_Column1_38.AdminRelated (M)_4.CEConso_Final 22.1.10" xfId="20" xr:uid="{00000000-0005-0000-0000-00000A000000}"/>
    <cellStyle name="_Column1_38.AdminRelated (M)_4.CEConso_Final 22.1.10 2" xfId="21" xr:uid="{00000000-0005-0000-0000-00000B000000}"/>
    <cellStyle name="_Column1_38.AdminRelated (M)_7.EBITDA" xfId="22" xr:uid="{00000000-0005-0000-0000-00000C000000}"/>
    <cellStyle name="_Column1_38.AdminRelated (M)_7.EBITDA 2" xfId="23" xr:uid="{00000000-0005-0000-0000-00000D000000}"/>
    <cellStyle name="_Column1_38.AdminRelated (M)_8. Cash" xfId="24" xr:uid="{00000000-0005-0000-0000-00000E000000}"/>
    <cellStyle name="_Column1_38.AdminRelated (M)_8. Cash 2" xfId="25" xr:uid="{00000000-0005-0000-0000-00000F000000}"/>
    <cellStyle name="_Column1_38.AdminRelated (M)_Interest Rate Risk" xfId="26" xr:uid="{00000000-0005-0000-0000-000010000000}"/>
    <cellStyle name="_Column1_38.AdminRelated (M)_Interest Rate Risk 2" xfId="27" xr:uid="{00000000-0005-0000-0000-000011000000}"/>
    <cellStyle name="_Column1_38.AdminRelated (M)_PTT for cash flow Dec 09_mjing" xfId="28" xr:uid="{00000000-0005-0000-0000-000012000000}"/>
    <cellStyle name="_Column1_38.AdminRelated (M)_PTT for cash flow Dec 09_mjing 2" xfId="29" xr:uid="{00000000-0005-0000-0000-000013000000}"/>
    <cellStyle name="_Column1_38.AdminRelated (M)_PTT Reports_30.11.10" xfId="30" xr:uid="{00000000-0005-0000-0000-000014000000}"/>
    <cellStyle name="_Column1_38.AdminRelated (M)_PTT Reports_30.11.10 2" xfId="31" xr:uid="{00000000-0005-0000-0000-000015000000}"/>
    <cellStyle name="_Column1_38.AdminRelated (M)_Sheet1" xfId="32" xr:uid="{00000000-0005-0000-0000-000016000000}"/>
    <cellStyle name="_Column1_38.AdminRelated (M)_Sheet1 2" xfId="33" xr:uid="{00000000-0005-0000-0000-000017000000}"/>
    <cellStyle name="_Column1_Cognis_Conso_Dec 06" xfId="34" xr:uid="{00000000-0005-0000-0000-000018000000}"/>
    <cellStyle name="_Column1_Cognis_Conso_Dec 06 2" xfId="35" xr:uid="{00000000-0005-0000-0000-000019000000}"/>
    <cellStyle name="_Column1_Cognis_Conso_Dec 06_38.AdminRelated (M)" xfId="36" xr:uid="{00000000-0005-0000-0000-00001A000000}"/>
    <cellStyle name="_Column1_Cognis_Conso_Dec 06_38.AdminRelated (M) 2" xfId="37" xr:uid="{00000000-0005-0000-0000-00001B000000}"/>
    <cellStyle name="_Column1_Cognis_Conso_Dec 06_4.CEConso" xfId="38" xr:uid="{00000000-0005-0000-0000-00001C000000}"/>
    <cellStyle name="_Column1_Cognis_Conso_Dec 06_4.CEConso 2" xfId="39" xr:uid="{00000000-0005-0000-0000-00001D000000}"/>
    <cellStyle name="_Column1_Cognis_Conso_Dec 06_4.CEConso_Final 22.1.10" xfId="40" xr:uid="{00000000-0005-0000-0000-00001E000000}"/>
    <cellStyle name="_Column1_Cognis_Conso_Dec 06_4.CEConso_Final 22.1.10 2" xfId="41" xr:uid="{00000000-0005-0000-0000-00001F000000}"/>
    <cellStyle name="_Column1_Cognis_Conso_Dec 06_7.EBITDA" xfId="42" xr:uid="{00000000-0005-0000-0000-000020000000}"/>
    <cellStyle name="_Column1_Cognis_Conso_Dec 06_7.EBITDA 2" xfId="43" xr:uid="{00000000-0005-0000-0000-000021000000}"/>
    <cellStyle name="_Column1_Cognis_Conso_Dec 06_8. Cash" xfId="44" xr:uid="{00000000-0005-0000-0000-000022000000}"/>
    <cellStyle name="_Column1_Cognis_Conso_Dec 06_8. Cash 2" xfId="45" xr:uid="{00000000-0005-0000-0000-000023000000}"/>
    <cellStyle name="_Column1_Cognis_Conso_Dec 06_Interest Rate Risk" xfId="46" xr:uid="{00000000-0005-0000-0000-000024000000}"/>
    <cellStyle name="_Column1_Cognis_Conso_Dec 06_Interest Rate Risk 2" xfId="47" xr:uid="{00000000-0005-0000-0000-000025000000}"/>
    <cellStyle name="_Column1_Cognis_Conso_Dec 06_PTT for cash flow Dec 09_mjing" xfId="48" xr:uid="{00000000-0005-0000-0000-000026000000}"/>
    <cellStyle name="_Column1_Cognis_Conso_Dec 06_PTT for cash flow Dec 09_mjing 2" xfId="49" xr:uid="{00000000-0005-0000-0000-000027000000}"/>
    <cellStyle name="_Column1_Cognis_Conso_Dec 06_PTT Reports_30.11.10" xfId="50" xr:uid="{00000000-0005-0000-0000-000028000000}"/>
    <cellStyle name="_Column1_Cognis_Conso_Dec 06_PTT Reports_30.11.10 2" xfId="51" xr:uid="{00000000-0005-0000-0000-000029000000}"/>
    <cellStyle name="_Column1_Cognis_Conso_Dec 06_Sheet1" xfId="52" xr:uid="{00000000-0005-0000-0000-00002A000000}"/>
    <cellStyle name="_Column1_Cognis_Conso_Dec 06_Sheet1 2" xfId="53" xr:uid="{00000000-0005-0000-0000-00002B000000}"/>
    <cellStyle name="_Column1_COM Consol BS and PL 31 Dec 2006_KSY" xfId="54" xr:uid="{00000000-0005-0000-0000-00002C000000}"/>
    <cellStyle name="_Column1_COM Consol BS and PL 31 Dec 2006_KSY 2" xfId="55" xr:uid="{00000000-0005-0000-0000-00002D000000}"/>
    <cellStyle name="_Column1_COM Consol BS and PL 31 Dec 2006_KSY 2 2" xfId="56" xr:uid="{00000000-0005-0000-0000-00002E000000}"/>
    <cellStyle name="_Column1_COM Consol BS and PL 31 Dec 2006_KSY 3" xfId="57" xr:uid="{00000000-0005-0000-0000-00002F000000}"/>
    <cellStyle name="_Column1_Commitments Note" xfId="58" xr:uid="{00000000-0005-0000-0000-000030000000}"/>
    <cellStyle name="_Column1_Commitments Note 2" xfId="59" xr:uid="{00000000-0005-0000-0000-000031000000}"/>
    <cellStyle name="_Column1_Commitments Note 2 2" xfId="60" xr:uid="{00000000-0005-0000-0000-000032000000}"/>
    <cellStyle name="_Column1_Commitments Note 3" xfId="61" xr:uid="{00000000-0005-0000-0000-000033000000}"/>
    <cellStyle name="_Column1_Copy of PTT(amended by Janice on CFS)llatest1" xfId="62" xr:uid="{00000000-0005-0000-0000-000034000000}"/>
    <cellStyle name="_Column1_Copy of PTT(amended by Janice on CFS)llatest1 2" xfId="63" xr:uid="{00000000-0005-0000-0000-000035000000}"/>
    <cellStyle name="_Column1_Copy of PTT(amended by Janice on CFS)llatest1 2 2" xfId="64" xr:uid="{00000000-0005-0000-0000-000036000000}"/>
    <cellStyle name="_Column1_Copy of PTT(amended by Janice on CFS)llatest1 3" xfId="65" xr:uid="{00000000-0005-0000-0000-000037000000}"/>
    <cellStyle name="_Column1_Copy of PTT(amended by Janice on CFS)llatest1_38.AdminRelated (M)" xfId="66" xr:uid="{00000000-0005-0000-0000-000038000000}"/>
    <cellStyle name="_Column1_Copy of PTT(amended by Janice on CFS)llatest1_38.AdminRelated (M) 2" xfId="67" xr:uid="{00000000-0005-0000-0000-000039000000}"/>
    <cellStyle name="_Column1_Copy of PTT(amended by Janice on CFS)llatest1_38.AdminRelated (M) 2 2" xfId="68" xr:uid="{00000000-0005-0000-0000-00003A000000}"/>
    <cellStyle name="_Column1_Copy of PTT(amended by Janice on CFS)llatest1_38.AdminRelated (M) 3" xfId="69" xr:uid="{00000000-0005-0000-0000-00003B000000}"/>
    <cellStyle name="_Column1_Copy of PTT(amended by Janice on CFS)llatest1_38.AdminRelated (M)_1" xfId="70" xr:uid="{00000000-0005-0000-0000-00003C000000}"/>
    <cellStyle name="_Column1_Copy of PTT(amended by Janice on CFS)llatest1_38.AdminRelated (M)_1 2" xfId="71" xr:uid="{00000000-0005-0000-0000-00003D000000}"/>
    <cellStyle name="_Column1_Copy of PTT(amended by Janice on CFS)llatest1_38.AdminRelated (M)_1 2 2" xfId="72" xr:uid="{00000000-0005-0000-0000-00003E000000}"/>
    <cellStyle name="_Column1_Copy of PTT(amended by Janice on CFS)llatest1_38.AdminRelated (M)_1 3" xfId="73" xr:uid="{00000000-0005-0000-0000-00003F000000}"/>
    <cellStyle name="_Column1_Copy of PTT(amended by Janice on CFS)llatest1_38.AdminRelated (M)_PTT Reports_30.11.10" xfId="74" xr:uid="{00000000-0005-0000-0000-000040000000}"/>
    <cellStyle name="_Column1_Copy of PTT(amended by Janice on CFS)llatest1_38.AdminRelated (M)_PTT Reports_30.11.10 2" xfId="75" xr:uid="{00000000-0005-0000-0000-000041000000}"/>
    <cellStyle name="_Column1_Copy of PTT(amended by Janice on CFS)llatest1_38.AdminRelated (M)_PTT Reports_30.11.10 2 2" xfId="76" xr:uid="{00000000-0005-0000-0000-000042000000}"/>
    <cellStyle name="_Column1_Copy of PTT(amended by Janice on CFS)llatest1_38.AdminRelated (M)_PTT Reports_30.11.10 3" xfId="77" xr:uid="{00000000-0005-0000-0000-000043000000}"/>
    <cellStyle name="_Column1_Copy of PTT(amended by Janice on CFS)llatest1_38.AdminRelated (M)_Sheet1" xfId="78" xr:uid="{00000000-0005-0000-0000-000044000000}"/>
    <cellStyle name="_Column1_Copy of PTT(amended by Janice on CFS)llatest1_38.AdminRelated (M)_Sheet1 2" xfId="79" xr:uid="{00000000-0005-0000-0000-000045000000}"/>
    <cellStyle name="_Column1_Copy of PTT(amended by Janice on CFS)llatest1_38.AdminRelated (M)_Sheet1 2 2" xfId="80" xr:uid="{00000000-0005-0000-0000-000046000000}"/>
    <cellStyle name="_Column1_Copy of PTT(amended by Janice on CFS)llatest1_38.AdminRelated (M)_Sheet1 3" xfId="81" xr:uid="{00000000-0005-0000-0000-000047000000}"/>
    <cellStyle name="_Column1_Copy of PTT(amended by Janice on CFS)llatest1_4.CEConso" xfId="82" xr:uid="{00000000-0005-0000-0000-000048000000}"/>
    <cellStyle name="_Column1_Copy of PTT(amended by Janice on CFS)llatest1_4.CEConso 2" xfId="83" xr:uid="{00000000-0005-0000-0000-000049000000}"/>
    <cellStyle name="_Column1_Copy of PTT(amended by Janice on CFS)llatest1_4.CEConso 2 2" xfId="84" xr:uid="{00000000-0005-0000-0000-00004A000000}"/>
    <cellStyle name="_Column1_Copy of PTT(amended by Janice on CFS)llatest1_4.CEConso 3" xfId="85" xr:uid="{00000000-0005-0000-0000-00004B000000}"/>
    <cellStyle name="_Column1_Copy of PTT(amended by Janice on CFS)llatest1_4.CEConso_4.CEConso_Final" xfId="86" xr:uid="{00000000-0005-0000-0000-00004C000000}"/>
    <cellStyle name="_Column1_Copy of PTT(amended by Janice on CFS)llatest1_4.CEConso_4.CEConso_Final 2" xfId="87" xr:uid="{00000000-0005-0000-0000-00004D000000}"/>
    <cellStyle name="_Column1_Copy of PTT(amended by Janice on CFS)llatest1_4.CEConso_4.CEConso_Final 2 2" xfId="88" xr:uid="{00000000-0005-0000-0000-00004E000000}"/>
    <cellStyle name="_Column1_Copy of PTT(amended by Janice on CFS)llatest1_4.CEConso_4.CEConso_Final 3" xfId="89" xr:uid="{00000000-0005-0000-0000-00004F000000}"/>
    <cellStyle name="_Column1_Copy of PTT(amended by Janice on CFS)llatest1_4.CEConso_Final" xfId="90" xr:uid="{00000000-0005-0000-0000-000050000000}"/>
    <cellStyle name="_Column1_Copy of PTT(amended by Janice on CFS)llatest1_4.CEConso_Final 2" xfId="91" xr:uid="{00000000-0005-0000-0000-000051000000}"/>
    <cellStyle name="_Column1_Copy of PTT(amended by Janice on CFS)llatest1_4.CEConso_Final 2 2" xfId="92" xr:uid="{00000000-0005-0000-0000-000052000000}"/>
    <cellStyle name="_Column1_Copy of PTT(amended by Janice on CFS)llatest1_4.CEConso_Final 22.1.10" xfId="93" xr:uid="{00000000-0005-0000-0000-000053000000}"/>
    <cellStyle name="_Column1_Copy of PTT(amended by Janice on CFS)llatest1_4.CEConso_Final 22.1.10 2" xfId="94" xr:uid="{00000000-0005-0000-0000-000054000000}"/>
    <cellStyle name="_Column1_Copy of PTT(amended by Janice on CFS)llatest1_4.CEConso_Final 22.1.10 2 2" xfId="95" xr:uid="{00000000-0005-0000-0000-000055000000}"/>
    <cellStyle name="_Column1_Copy of PTT(amended by Janice on CFS)llatest1_4.CEConso_Final 22.1.10 3" xfId="96" xr:uid="{00000000-0005-0000-0000-000056000000}"/>
    <cellStyle name="_Column1_Copy of PTT(amended by Janice on CFS)llatest1_4.CEConso_Final 22.1.10_PTT Reports_30.11.10" xfId="97" xr:uid="{00000000-0005-0000-0000-000057000000}"/>
    <cellStyle name="_Column1_Copy of PTT(amended by Janice on CFS)llatest1_4.CEConso_Final 22.1.10_PTT Reports_30.11.10 2" xfId="98" xr:uid="{00000000-0005-0000-0000-000058000000}"/>
    <cellStyle name="_Column1_Copy of PTT(amended by Janice on CFS)llatest1_4.CEConso_Final 22.1.10_PTT Reports_30.11.10 2 2" xfId="99" xr:uid="{00000000-0005-0000-0000-000059000000}"/>
    <cellStyle name="_Column1_Copy of PTT(amended by Janice on CFS)llatest1_4.CEConso_Final 22.1.10_PTT Reports_30.11.10 3" xfId="100" xr:uid="{00000000-0005-0000-0000-00005A000000}"/>
    <cellStyle name="_Column1_Copy of PTT(amended by Janice on CFS)llatest1_4.CEConso_Final 3" xfId="101" xr:uid="{00000000-0005-0000-0000-00005B000000}"/>
    <cellStyle name="_Column1_Copy of PTT(amended by Janice on CFS)llatest1_4.CEConso_Final 4" xfId="102" xr:uid="{00000000-0005-0000-0000-00005C000000}"/>
    <cellStyle name="_Column1_Copy of PTT(amended by Janice on CFS)llatest1_4.CEConso_Sheet1" xfId="103" xr:uid="{00000000-0005-0000-0000-00005D000000}"/>
    <cellStyle name="_Column1_Copy of PTT(amended by Janice on CFS)llatest1_4.CEConso_Sheet1 2" xfId="104" xr:uid="{00000000-0005-0000-0000-00005E000000}"/>
    <cellStyle name="_Column1_Copy of PTT(amended by Janice on CFS)llatest1_4.CEConso_Sheet1 2 2" xfId="105" xr:uid="{00000000-0005-0000-0000-00005F000000}"/>
    <cellStyle name="_Column1_Copy of PTT(amended by Janice on CFS)llatest1_4.CEConso_Sheet1 3" xfId="106" xr:uid="{00000000-0005-0000-0000-000060000000}"/>
    <cellStyle name="_Column1_Copy of PTT(amended by Janice on CFS)llatest1_7.EBITDA" xfId="107" xr:uid="{00000000-0005-0000-0000-000061000000}"/>
    <cellStyle name="_Column1_Copy of PTT(amended by Janice on CFS)llatest1_7.EBITDA 2" xfId="108" xr:uid="{00000000-0005-0000-0000-000062000000}"/>
    <cellStyle name="_Column1_Copy of PTT(amended by Janice on CFS)llatest1_7.EBITDA 2 2" xfId="109" xr:uid="{00000000-0005-0000-0000-000063000000}"/>
    <cellStyle name="_Column1_Copy of PTT(amended by Janice on CFS)llatest1_7.EBITDA 3" xfId="110" xr:uid="{00000000-0005-0000-0000-000064000000}"/>
    <cellStyle name="_Column1_Copy of PTT(amended by Janice on CFS)llatest1_7.EBITDA_PTT Reports_30.11.10" xfId="111" xr:uid="{00000000-0005-0000-0000-000065000000}"/>
    <cellStyle name="_Column1_Copy of PTT(amended by Janice on CFS)llatest1_7.EBITDA_PTT Reports_30.11.10 2" xfId="112" xr:uid="{00000000-0005-0000-0000-000066000000}"/>
    <cellStyle name="_Column1_Copy of PTT(amended by Janice on CFS)llatest1_7.EBITDA_PTT Reports_30.11.10 2 2" xfId="113" xr:uid="{00000000-0005-0000-0000-000067000000}"/>
    <cellStyle name="_Column1_Copy of PTT(amended by Janice on CFS)llatest1_7.EBITDA_PTT Reports_30.11.10 3" xfId="114" xr:uid="{00000000-0005-0000-0000-000068000000}"/>
    <cellStyle name="_Column1_Copy of PTT(amended by Janice on CFS)llatest1_7.EBITDA_Sheet1" xfId="115" xr:uid="{00000000-0005-0000-0000-000069000000}"/>
    <cellStyle name="_Column1_Copy of PTT(amended by Janice on CFS)llatest1_7.EBITDA_Sheet1 2" xfId="116" xr:uid="{00000000-0005-0000-0000-00006A000000}"/>
    <cellStyle name="_Column1_Copy of PTT(amended by Janice on CFS)llatest1_7.EBITDA_Sheet1 2 2" xfId="117" xr:uid="{00000000-0005-0000-0000-00006B000000}"/>
    <cellStyle name="_Column1_Copy of PTT(amended by Janice on CFS)llatest1_7.EBITDA_Sheet1 3" xfId="118" xr:uid="{00000000-0005-0000-0000-00006C000000}"/>
    <cellStyle name="_Column1_Copy of PTT(amended by Janice on CFS)llatest1_PTT for cash flow Dec 09_mjing" xfId="119" xr:uid="{00000000-0005-0000-0000-00006D000000}"/>
    <cellStyle name="_Column1_Copy of PTT(amended by Janice on CFS)llatest1_PTT for cash flow Dec 09_mjing 2" xfId="120" xr:uid="{00000000-0005-0000-0000-00006E000000}"/>
    <cellStyle name="_Column1_Copy of PTT(amended by Janice on CFS)llatest1_PTT for cash flow Dec 09_mjing 2 2" xfId="121" xr:uid="{00000000-0005-0000-0000-00006F000000}"/>
    <cellStyle name="_Column1_Copy of PTT(amended by Janice on CFS)llatest1_PTT for cash flow Dec 09_mjing 3" xfId="122" xr:uid="{00000000-0005-0000-0000-000070000000}"/>
    <cellStyle name="_Column1_Copy of PTT(amended by Janice on CFS)llatest1_PTT for cash flow Dec 09_mjing_PTT Reports_30.11.10" xfId="123" xr:uid="{00000000-0005-0000-0000-000071000000}"/>
    <cellStyle name="_Column1_Copy of PTT(amended by Janice on CFS)llatest1_PTT for cash flow Dec 09_mjing_PTT Reports_30.11.10 2" xfId="124" xr:uid="{00000000-0005-0000-0000-000072000000}"/>
    <cellStyle name="_Column1_Copy of PTT(amended by Janice on CFS)llatest1_PTT for cash flow Dec 09_mjing_PTT Reports_30.11.10 2 2" xfId="125" xr:uid="{00000000-0005-0000-0000-000073000000}"/>
    <cellStyle name="_Column1_Copy of PTT(amended by Janice on CFS)llatest1_PTT for cash flow Dec 09_mjing_PTT Reports_30.11.10 3" xfId="126" xr:uid="{00000000-0005-0000-0000-000074000000}"/>
    <cellStyle name="_Column1_Copy of PTT(amended by Janice on CFS)llatest1_PTT for cash flow Dec 09_mjing_Sheet1" xfId="127" xr:uid="{00000000-0005-0000-0000-000075000000}"/>
    <cellStyle name="_Column1_Copy of PTT(amended by Janice on CFS)llatest1_PTT for cash flow Dec 09_mjing_Sheet1 2" xfId="128" xr:uid="{00000000-0005-0000-0000-000076000000}"/>
    <cellStyle name="_Column1_Copy of PTT(amended by Janice on CFS)llatest1_PTT for cash flow Dec 09_mjing_Sheet1 2 2" xfId="129" xr:uid="{00000000-0005-0000-0000-000077000000}"/>
    <cellStyle name="_Column1_Copy of PTT(amended by Janice on CFS)llatest1_PTT for cash flow Dec 09_mjing_Sheet1 3" xfId="130" xr:uid="{00000000-0005-0000-0000-000078000000}"/>
    <cellStyle name="_Column1_Copy of PTT(amended by Janice on CFS)llatest1_PTT Reports_30.11.10" xfId="131" xr:uid="{00000000-0005-0000-0000-000079000000}"/>
    <cellStyle name="_Column1_Copy of PTT(amended by Janice on CFS)llatest1_PTT Reports_30.11.10 2" xfId="132" xr:uid="{00000000-0005-0000-0000-00007A000000}"/>
    <cellStyle name="_Column1_Copy of PTT(amended by Janice on CFS)llatest1_PTT Reports_30.11.10 2 2" xfId="133" xr:uid="{00000000-0005-0000-0000-00007B000000}"/>
    <cellStyle name="_Column1_Copy of PTT(amended by Janice on CFS)llatest1_PTT Reports_30.11.10 3" xfId="134" xr:uid="{00000000-0005-0000-0000-00007C000000}"/>
    <cellStyle name="_Column1_Deferred Tax 31.12.2008" xfId="135" xr:uid="{00000000-0005-0000-0000-00007D000000}"/>
    <cellStyle name="_Column1_Deferred Tax 31.12.2008 2" xfId="136" xr:uid="{00000000-0005-0000-0000-00007E000000}"/>
    <cellStyle name="_Column1_Deferred Tax 31.12.2008 2 2" xfId="137" xr:uid="{00000000-0005-0000-0000-00007F000000}"/>
    <cellStyle name="_Column1_Deferred Tax 31.12.2008 3" xfId="138" xr:uid="{00000000-0005-0000-0000-000080000000}"/>
    <cellStyle name="_Column1_Deferred Tax Note_July 2009" xfId="139" xr:uid="{00000000-0005-0000-0000-000081000000}"/>
    <cellStyle name="_Column1_Deferred Tax Note_July 2009 2" xfId="140" xr:uid="{00000000-0005-0000-0000-000082000000}"/>
    <cellStyle name="_Column1_Deferred Tax Note_July 2009_7.EBITDA" xfId="141" xr:uid="{00000000-0005-0000-0000-000083000000}"/>
    <cellStyle name="_Column1_Deferred Tax Note_July 2009_7.EBITDA 2" xfId="142" xr:uid="{00000000-0005-0000-0000-000084000000}"/>
    <cellStyle name="_Column1_Deferred Tax Note_July 2009_8. Cash" xfId="143" xr:uid="{00000000-0005-0000-0000-000085000000}"/>
    <cellStyle name="_Column1_Deferred Tax Note_July 2009_8. Cash 2" xfId="144" xr:uid="{00000000-0005-0000-0000-000086000000}"/>
    <cellStyle name="_Column1_Deferred Tax Note_July 2009_Interest Rate Risk" xfId="145" xr:uid="{00000000-0005-0000-0000-000087000000}"/>
    <cellStyle name="_Column1_Deferred Tax Note_July 2009_Interest Rate Risk 2" xfId="146" xr:uid="{00000000-0005-0000-0000-000088000000}"/>
    <cellStyle name="_Column1_Deferred Tax Note_July 2009_PTT for cash flow Dec 09_mjing" xfId="147" xr:uid="{00000000-0005-0000-0000-000089000000}"/>
    <cellStyle name="_Column1_Deferred Tax Note_July 2009_PTT for cash flow Dec 09_mjing 2" xfId="148" xr:uid="{00000000-0005-0000-0000-00008A000000}"/>
    <cellStyle name="_Column1_Deferred Tax Note_July 2009_PTT Reports_30.11.10" xfId="149" xr:uid="{00000000-0005-0000-0000-00008B000000}"/>
    <cellStyle name="_Column1_Deferred Tax Note_July 2009_PTT Reports_30.11.10 2" xfId="150" xr:uid="{00000000-0005-0000-0000-00008C000000}"/>
    <cellStyle name="_Column1_Deferred Tax Note_July 2009_Sheet1" xfId="151" xr:uid="{00000000-0005-0000-0000-00008D000000}"/>
    <cellStyle name="_Column1_Deferred Tax Note_July 2009_Sheet1 2" xfId="152" xr:uid="{00000000-0005-0000-0000-00008E000000}"/>
    <cellStyle name="_Column1_Deferred Tax Template" xfId="153" xr:uid="{00000000-0005-0000-0000-00008F000000}"/>
    <cellStyle name="_Column1_Deferred Tax Template 2" xfId="154" xr:uid="{00000000-0005-0000-0000-000090000000}"/>
    <cellStyle name="_Column1_Deferred Tax Template_38.AdminRelated (M)" xfId="155" xr:uid="{00000000-0005-0000-0000-000091000000}"/>
    <cellStyle name="_Column1_Deferred Tax Template_38.AdminRelated (M) 2" xfId="156" xr:uid="{00000000-0005-0000-0000-000092000000}"/>
    <cellStyle name="_Column1_Deferred Tax Template_4.CEConso" xfId="157" xr:uid="{00000000-0005-0000-0000-000093000000}"/>
    <cellStyle name="_Column1_Deferred Tax Template_4.CEConso 2" xfId="158" xr:uid="{00000000-0005-0000-0000-000094000000}"/>
    <cellStyle name="_Column1_Deferred Tax Template_4.CEConso_Final 22.1.10" xfId="159" xr:uid="{00000000-0005-0000-0000-000095000000}"/>
    <cellStyle name="_Column1_Deferred Tax Template_4.CEConso_Final 22.1.10 2" xfId="160" xr:uid="{00000000-0005-0000-0000-000096000000}"/>
    <cellStyle name="_Column1_Deferred Tax Template_7.EBITDA" xfId="161" xr:uid="{00000000-0005-0000-0000-000097000000}"/>
    <cellStyle name="_Column1_Deferred Tax Template_7.EBITDA 2" xfId="162" xr:uid="{00000000-0005-0000-0000-000098000000}"/>
    <cellStyle name="_Column1_Deferred Tax Template_8. Cash" xfId="163" xr:uid="{00000000-0005-0000-0000-000099000000}"/>
    <cellStyle name="_Column1_Deferred Tax Template_8. Cash 2" xfId="164" xr:uid="{00000000-0005-0000-0000-00009A000000}"/>
    <cellStyle name="_Column1_Deferred Tax Template_Interest Rate Risk" xfId="165" xr:uid="{00000000-0005-0000-0000-00009B000000}"/>
    <cellStyle name="_Column1_Deferred Tax Template_Interest Rate Risk 2" xfId="166" xr:uid="{00000000-0005-0000-0000-00009C000000}"/>
    <cellStyle name="_Column1_Deferred Tax Template_PTT for cash flow Dec 09_mjing" xfId="167" xr:uid="{00000000-0005-0000-0000-00009D000000}"/>
    <cellStyle name="_Column1_Deferred Tax Template_PTT for cash flow Dec 09_mjing 2" xfId="168" xr:uid="{00000000-0005-0000-0000-00009E000000}"/>
    <cellStyle name="_Column1_Deferred Tax Template_PTT Reports_30.11.10" xfId="169" xr:uid="{00000000-0005-0000-0000-00009F000000}"/>
    <cellStyle name="_Column1_Deferred Tax Template_PTT Reports_30.11.10 2" xfId="170" xr:uid="{00000000-0005-0000-0000-0000A0000000}"/>
    <cellStyle name="_Column1_Deferred Tax Template_Sheet1" xfId="171" xr:uid="{00000000-0005-0000-0000-0000A1000000}"/>
    <cellStyle name="_Column1_Deferred Tax Template_Sheet1 2" xfId="172" xr:uid="{00000000-0005-0000-0000-0000A2000000}"/>
    <cellStyle name="_Column1_Payable to GC" xfId="173" xr:uid="{00000000-0005-0000-0000-0000A3000000}"/>
    <cellStyle name="_Column1_Payable to GC 2" xfId="174" xr:uid="{00000000-0005-0000-0000-0000A4000000}"/>
    <cellStyle name="_Column1_Quarterly Disclosure Information_2nd Quarter 09_0614" xfId="175" xr:uid="{00000000-0005-0000-0000-0000A5000000}"/>
    <cellStyle name="_Column1_Quarterly Disclosure Information_2nd Quarter 09_0614 2" xfId="176" xr:uid="{00000000-0005-0000-0000-0000A6000000}"/>
    <cellStyle name="_Column1_Recon of prov dd 2" xfId="177" xr:uid="{00000000-0005-0000-0000-0000A7000000}"/>
    <cellStyle name="_Column1_Recon of prov dd 2 2" xfId="178" xr:uid="{00000000-0005-0000-0000-0000A8000000}"/>
    <cellStyle name="_Column1_Template-STDMonthlyReport4Conso v3" xfId="179" xr:uid="{00000000-0005-0000-0000-0000A9000000}"/>
    <cellStyle name="_Column1_Template-STDMonthlyReport4Conso v3 2" xfId="180" xr:uid="{00000000-0005-0000-0000-0000AA000000}"/>
    <cellStyle name="_Column1_Template-STDMonthlyReport4Conso v3 2 2" xfId="181" xr:uid="{00000000-0005-0000-0000-0000AB000000}"/>
    <cellStyle name="_Column1_Template-STDMonthlyReport4Conso v3 3" xfId="182" xr:uid="{00000000-0005-0000-0000-0000AC000000}"/>
    <cellStyle name="_Column2" xfId="183" xr:uid="{00000000-0005-0000-0000-0000AD000000}"/>
    <cellStyle name="_Column2 2" xfId="184" xr:uid="{00000000-0005-0000-0000-0000AE000000}"/>
    <cellStyle name="_Column2 2 2" xfId="185" xr:uid="{00000000-0005-0000-0000-0000AF000000}"/>
    <cellStyle name="_Column2 3" xfId="186" xr:uid="{00000000-0005-0000-0000-0000B0000000}"/>
    <cellStyle name="_Column2_38.AdminRelated (M)" xfId="187" xr:uid="{00000000-0005-0000-0000-0000B1000000}"/>
    <cellStyle name="_Column2_Cognis_Conso_Dec 06" xfId="188" xr:uid="{00000000-0005-0000-0000-0000B2000000}"/>
    <cellStyle name="_Column2_COM Consol BS and PL 31 Dec 2006_KSY" xfId="189" xr:uid="{00000000-0005-0000-0000-0000B3000000}"/>
    <cellStyle name="_Column2_COM Consol BS and PL 31 Dec 2006_KSY 2" xfId="190" xr:uid="{00000000-0005-0000-0000-0000B4000000}"/>
    <cellStyle name="_Column2_COM Consol BS and PL 31 Dec 2006_KSY 2 2" xfId="191" xr:uid="{00000000-0005-0000-0000-0000B5000000}"/>
    <cellStyle name="_Column2_COM Consol BS and PL 31 Dec 2006_KSY 3" xfId="192" xr:uid="{00000000-0005-0000-0000-0000B6000000}"/>
    <cellStyle name="_Column2_Commitments Note" xfId="193" xr:uid="{00000000-0005-0000-0000-0000B7000000}"/>
    <cellStyle name="_Column2_Commitments Note 2" xfId="194" xr:uid="{00000000-0005-0000-0000-0000B8000000}"/>
    <cellStyle name="_Column2_Commitments Note 2 2" xfId="195" xr:uid="{00000000-0005-0000-0000-0000B9000000}"/>
    <cellStyle name="_Column2_Commitments Note 3" xfId="196" xr:uid="{00000000-0005-0000-0000-0000BA000000}"/>
    <cellStyle name="_Column2_Copy of PTT(amended by Janice on CFS)llatest1" xfId="197" xr:uid="{00000000-0005-0000-0000-0000BB000000}"/>
    <cellStyle name="_Column2_Copy of PTT(amended by Janice on CFS)llatest1 2" xfId="198" xr:uid="{00000000-0005-0000-0000-0000BC000000}"/>
    <cellStyle name="_Column2_Copy of PTT(amended by Janice on CFS)llatest1 2 2" xfId="199" xr:uid="{00000000-0005-0000-0000-0000BD000000}"/>
    <cellStyle name="_Column2_Copy of PTT(amended by Janice on CFS)llatest1 3" xfId="200" xr:uid="{00000000-0005-0000-0000-0000BE000000}"/>
    <cellStyle name="_Column2_Copy of PTT(amended by Janice on CFS)llatest1_38.AdminRelated (M)" xfId="201" xr:uid="{00000000-0005-0000-0000-0000BF000000}"/>
    <cellStyle name="_Column2_Copy of PTT(amended by Janice on CFS)llatest1_38.AdminRelated (M) 2" xfId="202" xr:uid="{00000000-0005-0000-0000-0000C0000000}"/>
    <cellStyle name="_Column2_Copy of PTT(amended by Janice on CFS)llatest1_38.AdminRelated (M) 2 2" xfId="203" xr:uid="{00000000-0005-0000-0000-0000C1000000}"/>
    <cellStyle name="_Column2_Copy of PTT(amended by Janice on CFS)llatest1_38.AdminRelated (M) 3" xfId="204" xr:uid="{00000000-0005-0000-0000-0000C2000000}"/>
    <cellStyle name="_Column2_Copy of PTT(amended by Janice on CFS)llatest1_38.AdminRelated (M)_1" xfId="205" xr:uid="{00000000-0005-0000-0000-0000C3000000}"/>
    <cellStyle name="_Column2_Copy of PTT(amended by Janice on CFS)llatest1_38.AdminRelated (M)_1 2" xfId="206" xr:uid="{00000000-0005-0000-0000-0000C4000000}"/>
    <cellStyle name="_Column2_Copy of PTT(amended by Janice on CFS)llatest1_38.AdminRelated (M)_1 2 2" xfId="207" xr:uid="{00000000-0005-0000-0000-0000C5000000}"/>
    <cellStyle name="_Column2_Copy of PTT(amended by Janice on CFS)llatest1_38.AdminRelated (M)_1 3" xfId="208" xr:uid="{00000000-0005-0000-0000-0000C6000000}"/>
    <cellStyle name="_Column2_Copy of PTT(amended by Janice on CFS)llatest1_38.AdminRelated (M)_PTT Reports_30.11.10" xfId="209" xr:uid="{00000000-0005-0000-0000-0000C7000000}"/>
    <cellStyle name="_Column2_Copy of PTT(amended by Janice on CFS)llatest1_38.AdminRelated (M)_PTT Reports_30.11.10 2" xfId="210" xr:uid="{00000000-0005-0000-0000-0000C8000000}"/>
    <cellStyle name="_Column2_Copy of PTT(amended by Janice on CFS)llatest1_38.AdminRelated (M)_PTT Reports_30.11.10 2 2" xfId="211" xr:uid="{00000000-0005-0000-0000-0000C9000000}"/>
    <cellStyle name="_Column2_Copy of PTT(amended by Janice on CFS)llatest1_38.AdminRelated (M)_PTT Reports_30.11.10 3" xfId="212" xr:uid="{00000000-0005-0000-0000-0000CA000000}"/>
    <cellStyle name="_Column2_Copy of PTT(amended by Janice on CFS)llatest1_38.AdminRelated (M)_Sheet1" xfId="213" xr:uid="{00000000-0005-0000-0000-0000CB000000}"/>
    <cellStyle name="_Column2_Copy of PTT(amended by Janice on CFS)llatest1_38.AdminRelated (M)_Sheet1 2" xfId="214" xr:uid="{00000000-0005-0000-0000-0000CC000000}"/>
    <cellStyle name="_Column2_Copy of PTT(amended by Janice on CFS)llatest1_38.AdminRelated (M)_Sheet1 2 2" xfId="215" xr:uid="{00000000-0005-0000-0000-0000CD000000}"/>
    <cellStyle name="_Column2_Copy of PTT(amended by Janice on CFS)llatest1_38.AdminRelated (M)_Sheet1 3" xfId="216" xr:uid="{00000000-0005-0000-0000-0000CE000000}"/>
    <cellStyle name="_Column2_Copy of PTT(amended by Janice on CFS)llatest1_4.CEConso" xfId="217" xr:uid="{00000000-0005-0000-0000-0000CF000000}"/>
    <cellStyle name="_Column2_Copy of PTT(amended by Janice on CFS)llatest1_4.CEConso 2" xfId="218" xr:uid="{00000000-0005-0000-0000-0000D0000000}"/>
    <cellStyle name="_Column2_Copy of PTT(amended by Janice on CFS)llatest1_4.CEConso 2 2" xfId="219" xr:uid="{00000000-0005-0000-0000-0000D1000000}"/>
    <cellStyle name="_Column2_Copy of PTT(amended by Janice on CFS)llatest1_4.CEConso 3" xfId="220" xr:uid="{00000000-0005-0000-0000-0000D2000000}"/>
    <cellStyle name="_Column2_Copy of PTT(amended by Janice on CFS)llatest1_4.CEConso_4.CEConso_Final" xfId="221" xr:uid="{00000000-0005-0000-0000-0000D3000000}"/>
    <cellStyle name="_Column2_Copy of PTT(amended by Janice on CFS)llatest1_4.CEConso_4.CEConso_Final 2" xfId="222" xr:uid="{00000000-0005-0000-0000-0000D4000000}"/>
    <cellStyle name="_Column2_Copy of PTT(amended by Janice on CFS)llatest1_4.CEConso_4.CEConso_Final 2 2" xfId="223" xr:uid="{00000000-0005-0000-0000-0000D5000000}"/>
    <cellStyle name="_Column2_Copy of PTT(amended by Janice on CFS)llatest1_4.CEConso_4.CEConso_Final 3" xfId="224" xr:uid="{00000000-0005-0000-0000-0000D6000000}"/>
    <cellStyle name="_Column2_Copy of PTT(amended by Janice on CFS)llatest1_4.CEConso_Final" xfId="225" xr:uid="{00000000-0005-0000-0000-0000D7000000}"/>
    <cellStyle name="_Column2_Copy of PTT(amended by Janice on CFS)llatest1_4.CEConso_Final 2" xfId="226" xr:uid="{00000000-0005-0000-0000-0000D8000000}"/>
    <cellStyle name="_Column2_Copy of PTT(amended by Janice on CFS)llatest1_4.CEConso_Final 2 2" xfId="227" xr:uid="{00000000-0005-0000-0000-0000D9000000}"/>
    <cellStyle name="_Column2_Copy of PTT(amended by Janice on CFS)llatest1_4.CEConso_Final 22.1.10" xfId="228" xr:uid="{00000000-0005-0000-0000-0000DA000000}"/>
    <cellStyle name="_Column2_Copy of PTT(amended by Janice on CFS)llatest1_4.CEConso_Final 22.1.10 2" xfId="229" xr:uid="{00000000-0005-0000-0000-0000DB000000}"/>
    <cellStyle name="_Column2_Copy of PTT(amended by Janice on CFS)llatest1_4.CEConso_Final 22.1.10 2 2" xfId="230" xr:uid="{00000000-0005-0000-0000-0000DC000000}"/>
    <cellStyle name="_Column2_Copy of PTT(amended by Janice on CFS)llatest1_4.CEConso_Final 22.1.10 3" xfId="231" xr:uid="{00000000-0005-0000-0000-0000DD000000}"/>
    <cellStyle name="_Column2_Copy of PTT(amended by Janice on CFS)llatest1_4.CEConso_Final 22.1.10_PTT Reports_30.11.10" xfId="232" xr:uid="{00000000-0005-0000-0000-0000DE000000}"/>
    <cellStyle name="_Column2_Copy of PTT(amended by Janice on CFS)llatest1_4.CEConso_Final 22.1.10_PTT Reports_30.11.10 2" xfId="233" xr:uid="{00000000-0005-0000-0000-0000DF000000}"/>
    <cellStyle name="_Column2_Copy of PTT(amended by Janice on CFS)llatest1_4.CEConso_Final 22.1.10_PTT Reports_30.11.10 2 2" xfId="234" xr:uid="{00000000-0005-0000-0000-0000E0000000}"/>
    <cellStyle name="_Column2_Copy of PTT(amended by Janice on CFS)llatest1_4.CEConso_Final 22.1.10_PTT Reports_30.11.10 3" xfId="235" xr:uid="{00000000-0005-0000-0000-0000E1000000}"/>
    <cellStyle name="_Column2_Copy of PTT(amended by Janice on CFS)llatest1_4.CEConso_Final 3" xfId="236" xr:uid="{00000000-0005-0000-0000-0000E2000000}"/>
    <cellStyle name="_Column2_Copy of PTT(amended by Janice on CFS)llatest1_4.CEConso_Final 4" xfId="237" xr:uid="{00000000-0005-0000-0000-0000E3000000}"/>
    <cellStyle name="_Column2_Copy of PTT(amended by Janice on CFS)llatest1_4.CEConso_Sheet1" xfId="238" xr:uid="{00000000-0005-0000-0000-0000E4000000}"/>
    <cellStyle name="_Column2_Copy of PTT(amended by Janice on CFS)llatest1_4.CEConso_Sheet1 2" xfId="239" xr:uid="{00000000-0005-0000-0000-0000E5000000}"/>
    <cellStyle name="_Column2_Copy of PTT(amended by Janice on CFS)llatest1_4.CEConso_Sheet1 2 2" xfId="240" xr:uid="{00000000-0005-0000-0000-0000E6000000}"/>
    <cellStyle name="_Column2_Copy of PTT(amended by Janice on CFS)llatest1_4.CEConso_Sheet1 3" xfId="241" xr:uid="{00000000-0005-0000-0000-0000E7000000}"/>
    <cellStyle name="_Column2_Copy of PTT(amended by Janice on CFS)llatest1_7.EBITDA" xfId="242" xr:uid="{00000000-0005-0000-0000-0000E8000000}"/>
    <cellStyle name="_Column2_Copy of PTT(amended by Janice on CFS)llatest1_7.EBITDA 2" xfId="243" xr:uid="{00000000-0005-0000-0000-0000E9000000}"/>
    <cellStyle name="_Column2_Copy of PTT(amended by Janice on CFS)llatest1_7.EBITDA 2 2" xfId="244" xr:uid="{00000000-0005-0000-0000-0000EA000000}"/>
    <cellStyle name="_Column2_Copy of PTT(amended by Janice on CFS)llatest1_7.EBITDA 3" xfId="245" xr:uid="{00000000-0005-0000-0000-0000EB000000}"/>
    <cellStyle name="_Column2_Copy of PTT(amended by Janice on CFS)llatest1_7.EBITDA_PTT Reports_30.11.10" xfId="246" xr:uid="{00000000-0005-0000-0000-0000EC000000}"/>
    <cellStyle name="_Column2_Copy of PTT(amended by Janice on CFS)llatest1_7.EBITDA_PTT Reports_30.11.10 2" xfId="247" xr:uid="{00000000-0005-0000-0000-0000ED000000}"/>
    <cellStyle name="_Column2_Copy of PTT(amended by Janice on CFS)llatest1_7.EBITDA_PTT Reports_30.11.10 2 2" xfId="248" xr:uid="{00000000-0005-0000-0000-0000EE000000}"/>
    <cellStyle name="_Column2_Copy of PTT(amended by Janice on CFS)llatest1_7.EBITDA_PTT Reports_30.11.10 3" xfId="249" xr:uid="{00000000-0005-0000-0000-0000EF000000}"/>
    <cellStyle name="_Column2_Copy of PTT(amended by Janice on CFS)llatest1_7.EBITDA_Sheet1" xfId="250" xr:uid="{00000000-0005-0000-0000-0000F0000000}"/>
    <cellStyle name="_Column2_Copy of PTT(amended by Janice on CFS)llatest1_7.EBITDA_Sheet1 2" xfId="251" xr:uid="{00000000-0005-0000-0000-0000F1000000}"/>
    <cellStyle name="_Column2_Copy of PTT(amended by Janice on CFS)llatest1_7.EBITDA_Sheet1 2 2" xfId="252" xr:uid="{00000000-0005-0000-0000-0000F2000000}"/>
    <cellStyle name="_Column2_Copy of PTT(amended by Janice on CFS)llatest1_7.EBITDA_Sheet1 3" xfId="253" xr:uid="{00000000-0005-0000-0000-0000F3000000}"/>
    <cellStyle name="_Column2_Copy of PTT(amended by Janice on CFS)llatest1_PTT for cash flow Dec 09_mjing" xfId="254" xr:uid="{00000000-0005-0000-0000-0000F4000000}"/>
    <cellStyle name="_Column2_Copy of PTT(amended by Janice on CFS)llatest1_PTT for cash flow Dec 09_mjing 2" xfId="255" xr:uid="{00000000-0005-0000-0000-0000F5000000}"/>
    <cellStyle name="_Column2_Copy of PTT(amended by Janice on CFS)llatest1_PTT for cash flow Dec 09_mjing 2 2" xfId="256" xr:uid="{00000000-0005-0000-0000-0000F6000000}"/>
    <cellStyle name="_Column2_Copy of PTT(amended by Janice on CFS)llatest1_PTT for cash flow Dec 09_mjing 3" xfId="257" xr:uid="{00000000-0005-0000-0000-0000F7000000}"/>
    <cellStyle name="_Column2_Copy of PTT(amended by Janice on CFS)llatest1_PTT for cash flow Dec 09_mjing_PTT Reports_30.11.10" xfId="258" xr:uid="{00000000-0005-0000-0000-0000F8000000}"/>
    <cellStyle name="_Column2_Copy of PTT(amended by Janice on CFS)llatest1_PTT for cash flow Dec 09_mjing_PTT Reports_30.11.10 2" xfId="259" xr:uid="{00000000-0005-0000-0000-0000F9000000}"/>
    <cellStyle name="_Column2_Copy of PTT(amended by Janice on CFS)llatest1_PTT for cash flow Dec 09_mjing_PTT Reports_30.11.10 2 2" xfId="260" xr:uid="{00000000-0005-0000-0000-0000FA000000}"/>
    <cellStyle name="_Column2_Copy of PTT(amended by Janice on CFS)llatest1_PTT for cash flow Dec 09_mjing_PTT Reports_30.11.10 3" xfId="261" xr:uid="{00000000-0005-0000-0000-0000FB000000}"/>
    <cellStyle name="_Column2_Copy of PTT(amended by Janice on CFS)llatest1_PTT for cash flow Dec 09_mjing_Sheet1" xfId="262" xr:uid="{00000000-0005-0000-0000-0000FC000000}"/>
    <cellStyle name="_Column2_Copy of PTT(amended by Janice on CFS)llatest1_PTT for cash flow Dec 09_mjing_Sheet1 2" xfId="263" xr:uid="{00000000-0005-0000-0000-0000FD000000}"/>
    <cellStyle name="_Column2_Copy of PTT(amended by Janice on CFS)llatest1_PTT for cash flow Dec 09_mjing_Sheet1 2 2" xfId="264" xr:uid="{00000000-0005-0000-0000-0000FE000000}"/>
    <cellStyle name="_Column2_Copy of PTT(amended by Janice on CFS)llatest1_PTT for cash flow Dec 09_mjing_Sheet1 3" xfId="265" xr:uid="{00000000-0005-0000-0000-0000FF000000}"/>
    <cellStyle name="_Column2_Copy of PTT(amended by Janice on CFS)llatest1_PTT Reports_30.11.10" xfId="266" xr:uid="{00000000-0005-0000-0000-000000010000}"/>
    <cellStyle name="_Column2_Copy of PTT(amended by Janice on CFS)llatest1_PTT Reports_30.11.10 2" xfId="267" xr:uid="{00000000-0005-0000-0000-000001010000}"/>
    <cellStyle name="_Column2_Copy of PTT(amended by Janice on CFS)llatest1_PTT Reports_30.11.10 2 2" xfId="268" xr:uid="{00000000-0005-0000-0000-000002010000}"/>
    <cellStyle name="_Column2_Copy of PTT(amended by Janice on CFS)llatest1_PTT Reports_30.11.10 3" xfId="269" xr:uid="{00000000-0005-0000-0000-000003010000}"/>
    <cellStyle name="_Column2_Deferred Tax 31.12.2008" xfId="270" xr:uid="{00000000-0005-0000-0000-000004010000}"/>
    <cellStyle name="_Column2_Deferred Tax 31.12.2008 2" xfId="271" xr:uid="{00000000-0005-0000-0000-000005010000}"/>
    <cellStyle name="_Column2_Deferred Tax 31.12.2008 2 2" xfId="272" xr:uid="{00000000-0005-0000-0000-000006010000}"/>
    <cellStyle name="_Column2_Deferred Tax 31.12.2008 3" xfId="273" xr:uid="{00000000-0005-0000-0000-000007010000}"/>
    <cellStyle name="_Column2_Deferred Tax Note_July 2009" xfId="274" xr:uid="{00000000-0005-0000-0000-000008010000}"/>
    <cellStyle name="_Column2_Deferred Tax Template" xfId="275" xr:uid="{00000000-0005-0000-0000-000009010000}"/>
    <cellStyle name="_Column2_Payable to GC" xfId="276" xr:uid="{00000000-0005-0000-0000-00000A010000}"/>
    <cellStyle name="_Column2_Quarterly Disclosure Information_2nd Quarter 09_0614" xfId="277" xr:uid="{00000000-0005-0000-0000-00000B010000}"/>
    <cellStyle name="_Column2_Recon of prov dd 2" xfId="278" xr:uid="{00000000-0005-0000-0000-00000C010000}"/>
    <cellStyle name="_Column2_Template-STDMonthlyReport4Conso v3" xfId="279" xr:uid="{00000000-0005-0000-0000-00000D010000}"/>
    <cellStyle name="_Column2_Template-STDMonthlyReport4Conso v3 2" xfId="280" xr:uid="{00000000-0005-0000-0000-00000E010000}"/>
    <cellStyle name="_Column2_Template-STDMonthlyReport4Conso v3 2 2" xfId="281" xr:uid="{00000000-0005-0000-0000-00000F010000}"/>
    <cellStyle name="_Column2_Template-STDMonthlyReport4Conso v3 3" xfId="282" xr:uid="{00000000-0005-0000-0000-000010010000}"/>
    <cellStyle name="_Column3" xfId="283" xr:uid="{00000000-0005-0000-0000-000011010000}"/>
    <cellStyle name="_Column3 2" xfId="284" xr:uid="{00000000-0005-0000-0000-000012010000}"/>
    <cellStyle name="_Column3 2 2" xfId="285" xr:uid="{00000000-0005-0000-0000-000013010000}"/>
    <cellStyle name="_Column3 3" xfId="286" xr:uid="{00000000-0005-0000-0000-000014010000}"/>
    <cellStyle name="_Column3_38.AdminRelated (M)" xfId="287" xr:uid="{00000000-0005-0000-0000-000015010000}"/>
    <cellStyle name="_Column3_Cognis_Conso_Dec 06" xfId="288" xr:uid="{00000000-0005-0000-0000-000016010000}"/>
    <cellStyle name="_Column3_COM Consol BS and PL 31 Dec 2006_KSY" xfId="289" xr:uid="{00000000-0005-0000-0000-000017010000}"/>
    <cellStyle name="_Column3_COM Consol BS and PL 31 Dec 2006_KSY 2" xfId="290" xr:uid="{00000000-0005-0000-0000-000018010000}"/>
    <cellStyle name="_Column3_COM Consol BS and PL 31 Dec 2006_KSY 2 2" xfId="291" xr:uid="{00000000-0005-0000-0000-000019010000}"/>
    <cellStyle name="_Column3_COM Consol BS and PL 31 Dec 2006_KSY 3" xfId="292" xr:uid="{00000000-0005-0000-0000-00001A010000}"/>
    <cellStyle name="_Column3_Commitments Note" xfId="293" xr:uid="{00000000-0005-0000-0000-00001B010000}"/>
    <cellStyle name="_Column3_Commitments Note 2" xfId="294" xr:uid="{00000000-0005-0000-0000-00001C010000}"/>
    <cellStyle name="_Column3_Commitments Note 2 2" xfId="295" xr:uid="{00000000-0005-0000-0000-00001D010000}"/>
    <cellStyle name="_Column3_Commitments Note 3" xfId="296" xr:uid="{00000000-0005-0000-0000-00001E010000}"/>
    <cellStyle name="_Column3_Copy of PTT(amended by Janice on CFS)llatest1" xfId="297" xr:uid="{00000000-0005-0000-0000-00001F010000}"/>
    <cellStyle name="_Column3_Copy of PTT(amended by Janice on CFS)llatest1 2" xfId="298" xr:uid="{00000000-0005-0000-0000-000020010000}"/>
    <cellStyle name="_Column3_Copy of PTT(amended by Janice on CFS)llatest1 2 2" xfId="299" xr:uid="{00000000-0005-0000-0000-000021010000}"/>
    <cellStyle name="_Column3_Copy of PTT(amended by Janice on CFS)llatest1 3" xfId="300" xr:uid="{00000000-0005-0000-0000-000022010000}"/>
    <cellStyle name="_Column3_Copy of PTT(amended by Janice on CFS)llatest1_38.AdminRelated (M)" xfId="301" xr:uid="{00000000-0005-0000-0000-000023010000}"/>
    <cellStyle name="_Column3_Copy of PTT(amended by Janice on CFS)llatest1_38.AdminRelated (M) 2" xfId="302" xr:uid="{00000000-0005-0000-0000-000024010000}"/>
    <cellStyle name="_Column3_Copy of PTT(amended by Janice on CFS)llatest1_38.AdminRelated (M) 2 2" xfId="303" xr:uid="{00000000-0005-0000-0000-000025010000}"/>
    <cellStyle name="_Column3_Copy of PTT(amended by Janice on CFS)llatest1_38.AdminRelated (M) 3" xfId="304" xr:uid="{00000000-0005-0000-0000-000026010000}"/>
    <cellStyle name="_Column3_Copy of PTT(amended by Janice on CFS)llatest1_38.AdminRelated (M)_1" xfId="305" xr:uid="{00000000-0005-0000-0000-000027010000}"/>
    <cellStyle name="_Column3_Copy of PTT(amended by Janice on CFS)llatest1_38.AdminRelated (M)_1 2" xfId="306" xr:uid="{00000000-0005-0000-0000-000028010000}"/>
    <cellStyle name="_Column3_Copy of PTT(amended by Janice on CFS)llatest1_38.AdminRelated (M)_1 2 2" xfId="307" xr:uid="{00000000-0005-0000-0000-000029010000}"/>
    <cellStyle name="_Column3_Copy of PTT(amended by Janice on CFS)llatest1_38.AdminRelated (M)_1 3" xfId="308" xr:uid="{00000000-0005-0000-0000-00002A010000}"/>
    <cellStyle name="_Column3_Copy of PTT(amended by Janice on CFS)llatest1_38.AdminRelated (M)_PTT Reports_30.11.10" xfId="309" xr:uid="{00000000-0005-0000-0000-00002B010000}"/>
    <cellStyle name="_Column3_Copy of PTT(amended by Janice on CFS)llatest1_38.AdminRelated (M)_PTT Reports_30.11.10 2" xfId="310" xr:uid="{00000000-0005-0000-0000-00002C010000}"/>
    <cellStyle name="_Column3_Copy of PTT(amended by Janice on CFS)llatest1_38.AdminRelated (M)_PTT Reports_30.11.10 2 2" xfId="311" xr:uid="{00000000-0005-0000-0000-00002D010000}"/>
    <cellStyle name="_Column3_Copy of PTT(amended by Janice on CFS)llatest1_38.AdminRelated (M)_PTT Reports_30.11.10 3" xfId="312" xr:uid="{00000000-0005-0000-0000-00002E010000}"/>
    <cellStyle name="_Column3_Copy of PTT(amended by Janice on CFS)llatest1_38.AdminRelated (M)_Sheet1" xfId="313" xr:uid="{00000000-0005-0000-0000-00002F010000}"/>
    <cellStyle name="_Column3_Copy of PTT(amended by Janice on CFS)llatest1_38.AdminRelated (M)_Sheet1 2" xfId="314" xr:uid="{00000000-0005-0000-0000-000030010000}"/>
    <cellStyle name="_Column3_Copy of PTT(amended by Janice on CFS)llatest1_38.AdminRelated (M)_Sheet1 2 2" xfId="315" xr:uid="{00000000-0005-0000-0000-000031010000}"/>
    <cellStyle name="_Column3_Copy of PTT(amended by Janice on CFS)llatest1_38.AdminRelated (M)_Sheet1 3" xfId="316" xr:uid="{00000000-0005-0000-0000-000032010000}"/>
    <cellStyle name="_Column3_Copy of PTT(amended by Janice on CFS)llatest1_4.CEConso" xfId="317" xr:uid="{00000000-0005-0000-0000-000033010000}"/>
    <cellStyle name="_Column3_Copy of PTT(amended by Janice on CFS)llatest1_4.CEConso 2" xfId="318" xr:uid="{00000000-0005-0000-0000-000034010000}"/>
    <cellStyle name="_Column3_Copy of PTT(amended by Janice on CFS)llatest1_4.CEConso 2 2" xfId="319" xr:uid="{00000000-0005-0000-0000-000035010000}"/>
    <cellStyle name="_Column3_Copy of PTT(amended by Janice on CFS)llatest1_4.CEConso 3" xfId="320" xr:uid="{00000000-0005-0000-0000-000036010000}"/>
    <cellStyle name="_Column3_Copy of PTT(amended by Janice on CFS)llatest1_4.CEConso_4.CEConso_Final" xfId="321" xr:uid="{00000000-0005-0000-0000-000037010000}"/>
    <cellStyle name="_Column3_Copy of PTT(amended by Janice on CFS)llatest1_4.CEConso_4.CEConso_Final 2" xfId="322" xr:uid="{00000000-0005-0000-0000-000038010000}"/>
    <cellStyle name="_Column3_Copy of PTT(amended by Janice on CFS)llatest1_4.CEConso_4.CEConso_Final 2 2" xfId="323" xr:uid="{00000000-0005-0000-0000-000039010000}"/>
    <cellStyle name="_Column3_Copy of PTT(amended by Janice on CFS)llatest1_4.CEConso_4.CEConso_Final 3" xfId="324" xr:uid="{00000000-0005-0000-0000-00003A010000}"/>
    <cellStyle name="_Column3_Copy of PTT(amended by Janice on CFS)llatest1_4.CEConso_Final" xfId="325" xr:uid="{00000000-0005-0000-0000-00003B010000}"/>
    <cellStyle name="_Column3_Copy of PTT(amended by Janice on CFS)llatest1_4.CEConso_Final 2" xfId="326" xr:uid="{00000000-0005-0000-0000-00003C010000}"/>
    <cellStyle name="_Column3_Copy of PTT(amended by Janice on CFS)llatest1_4.CEConso_Final 2 2" xfId="327" xr:uid="{00000000-0005-0000-0000-00003D010000}"/>
    <cellStyle name="_Column3_Copy of PTT(amended by Janice on CFS)llatest1_4.CEConso_Final 22.1.10" xfId="328" xr:uid="{00000000-0005-0000-0000-00003E010000}"/>
    <cellStyle name="_Column3_Copy of PTT(amended by Janice on CFS)llatest1_4.CEConso_Final 22.1.10 2" xfId="329" xr:uid="{00000000-0005-0000-0000-00003F010000}"/>
    <cellStyle name="_Column3_Copy of PTT(amended by Janice on CFS)llatest1_4.CEConso_Final 22.1.10 2 2" xfId="330" xr:uid="{00000000-0005-0000-0000-000040010000}"/>
    <cellStyle name="_Column3_Copy of PTT(amended by Janice on CFS)llatest1_4.CEConso_Final 22.1.10 3" xfId="331" xr:uid="{00000000-0005-0000-0000-000041010000}"/>
    <cellStyle name="_Column3_Copy of PTT(amended by Janice on CFS)llatest1_4.CEConso_Final 22.1.10_PTT Reports_30.11.10" xfId="332" xr:uid="{00000000-0005-0000-0000-000042010000}"/>
    <cellStyle name="_Column3_Copy of PTT(amended by Janice on CFS)llatest1_4.CEConso_Final 22.1.10_PTT Reports_30.11.10 2" xfId="333" xr:uid="{00000000-0005-0000-0000-000043010000}"/>
    <cellStyle name="_Column3_Copy of PTT(amended by Janice on CFS)llatest1_4.CEConso_Final 22.1.10_PTT Reports_30.11.10 2 2" xfId="334" xr:uid="{00000000-0005-0000-0000-000044010000}"/>
    <cellStyle name="_Column3_Copy of PTT(amended by Janice on CFS)llatest1_4.CEConso_Final 22.1.10_PTT Reports_30.11.10 3" xfId="335" xr:uid="{00000000-0005-0000-0000-000045010000}"/>
    <cellStyle name="_Column3_Copy of PTT(amended by Janice on CFS)llatest1_4.CEConso_Final 3" xfId="336" xr:uid="{00000000-0005-0000-0000-000046010000}"/>
    <cellStyle name="_Column3_Copy of PTT(amended by Janice on CFS)llatest1_4.CEConso_Final 4" xfId="337" xr:uid="{00000000-0005-0000-0000-000047010000}"/>
    <cellStyle name="_Column3_Copy of PTT(amended by Janice on CFS)llatest1_4.CEConso_Sheet1" xfId="338" xr:uid="{00000000-0005-0000-0000-000048010000}"/>
    <cellStyle name="_Column3_Copy of PTT(amended by Janice on CFS)llatest1_4.CEConso_Sheet1 2" xfId="339" xr:uid="{00000000-0005-0000-0000-000049010000}"/>
    <cellStyle name="_Column3_Copy of PTT(amended by Janice on CFS)llatest1_4.CEConso_Sheet1 2 2" xfId="340" xr:uid="{00000000-0005-0000-0000-00004A010000}"/>
    <cellStyle name="_Column3_Copy of PTT(amended by Janice on CFS)llatest1_4.CEConso_Sheet1 3" xfId="341" xr:uid="{00000000-0005-0000-0000-00004B010000}"/>
    <cellStyle name="_Column3_Copy of PTT(amended by Janice on CFS)llatest1_7.EBITDA" xfId="342" xr:uid="{00000000-0005-0000-0000-00004C010000}"/>
    <cellStyle name="_Column3_Copy of PTT(amended by Janice on CFS)llatest1_7.EBITDA 2" xfId="343" xr:uid="{00000000-0005-0000-0000-00004D010000}"/>
    <cellStyle name="_Column3_Copy of PTT(amended by Janice on CFS)llatest1_7.EBITDA 2 2" xfId="344" xr:uid="{00000000-0005-0000-0000-00004E010000}"/>
    <cellStyle name="_Column3_Copy of PTT(amended by Janice on CFS)llatest1_7.EBITDA 3" xfId="345" xr:uid="{00000000-0005-0000-0000-00004F010000}"/>
    <cellStyle name="_Column3_Copy of PTT(amended by Janice on CFS)llatest1_7.EBITDA_PTT Reports_30.11.10" xfId="346" xr:uid="{00000000-0005-0000-0000-000050010000}"/>
    <cellStyle name="_Column3_Copy of PTT(amended by Janice on CFS)llatest1_7.EBITDA_PTT Reports_30.11.10 2" xfId="347" xr:uid="{00000000-0005-0000-0000-000051010000}"/>
    <cellStyle name="_Column3_Copy of PTT(amended by Janice on CFS)llatest1_7.EBITDA_PTT Reports_30.11.10 2 2" xfId="348" xr:uid="{00000000-0005-0000-0000-000052010000}"/>
    <cellStyle name="_Column3_Copy of PTT(amended by Janice on CFS)llatest1_7.EBITDA_PTT Reports_30.11.10 3" xfId="349" xr:uid="{00000000-0005-0000-0000-000053010000}"/>
    <cellStyle name="_Column3_Copy of PTT(amended by Janice on CFS)llatest1_7.EBITDA_Sheet1" xfId="350" xr:uid="{00000000-0005-0000-0000-000054010000}"/>
    <cellStyle name="_Column3_Copy of PTT(amended by Janice on CFS)llatest1_7.EBITDA_Sheet1 2" xfId="351" xr:uid="{00000000-0005-0000-0000-000055010000}"/>
    <cellStyle name="_Column3_Copy of PTT(amended by Janice on CFS)llatest1_7.EBITDA_Sheet1 2 2" xfId="352" xr:uid="{00000000-0005-0000-0000-000056010000}"/>
    <cellStyle name="_Column3_Copy of PTT(amended by Janice on CFS)llatest1_7.EBITDA_Sheet1 3" xfId="353" xr:uid="{00000000-0005-0000-0000-000057010000}"/>
    <cellStyle name="_Column3_Copy of PTT(amended by Janice on CFS)llatest1_PTT for cash flow Dec 09_mjing" xfId="354" xr:uid="{00000000-0005-0000-0000-000058010000}"/>
    <cellStyle name="_Column3_Copy of PTT(amended by Janice on CFS)llatest1_PTT for cash flow Dec 09_mjing 2" xfId="355" xr:uid="{00000000-0005-0000-0000-000059010000}"/>
    <cellStyle name="_Column3_Copy of PTT(amended by Janice on CFS)llatest1_PTT for cash flow Dec 09_mjing 2 2" xfId="356" xr:uid="{00000000-0005-0000-0000-00005A010000}"/>
    <cellStyle name="_Column3_Copy of PTT(amended by Janice on CFS)llatest1_PTT for cash flow Dec 09_mjing 3" xfId="357" xr:uid="{00000000-0005-0000-0000-00005B010000}"/>
    <cellStyle name="_Column3_Copy of PTT(amended by Janice on CFS)llatest1_PTT for cash flow Dec 09_mjing_PTT Reports_30.11.10" xfId="358" xr:uid="{00000000-0005-0000-0000-00005C010000}"/>
    <cellStyle name="_Column3_Copy of PTT(amended by Janice on CFS)llatest1_PTT for cash flow Dec 09_mjing_PTT Reports_30.11.10 2" xfId="359" xr:uid="{00000000-0005-0000-0000-00005D010000}"/>
    <cellStyle name="_Column3_Copy of PTT(amended by Janice on CFS)llatest1_PTT for cash flow Dec 09_mjing_PTT Reports_30.11.10 2 2" xfId="360" xr:uid="{00000000-0005-0000-0000-00005E010000}"/>
    <cellStyle name="_Column3_Copy of PTT(amended by Janice on CFS)llatest1_PTT for cash flow Dec 09_mjing_PTT Reports_30.11.10 3" xfId="361" xr:uid="{00000000-0005-0000-0000-00005F010000}"/>
    <cellStyle name="_Column3_Copy of PTT(amended by Janice on CFS)llatest1_PTT for cash flow Dec 09_mjing_Sheet1" xfId="362" xr:uid="{00000000-0005-0000-0000-000060010000}"/>
    <cellStyle name="_Column3_Copy of PTT(amended by Janice on CFS)llatest1_PTT for cash flow Dec 09_mjing_Sheet1 2" xfId="363" xr:uid="{00000000-0005-0000-0000-000061010000}"/>
    <cellStyle name="_Column3_Copy of PTT(amended by Janice on CFS)llatest1_PTT for cash flow Dec 09_mjing_Sheet1 2 2" xfId="364" xr:uid="{00000000-0005-0000-0000-000062010000}"/>
    <cellStyle name="_Column3_Copy of PTT(amended by Janice on CFS)llatest1_PTT for cash flow Dec 09_mjing_Sheet1 3" xfId="365" xr:uid="{00000000-0005-0000-0000-000063010000}"/>
    <cellStyle name="_Column3_Copy of PTT(amended by Janice on CFS)llatest1_PTT Reports_30.11.10" xfId="366" xr:uid="{00000000-0005-0000-0000-000064010000}"/>
    <cellStyle name="_Column3_Copy of PTT(amended by Janice on CFS)llatest1_PTT Reports_30.11.10 2" xfId="367" xr:uid="{00000000-0005-0000-0000-000065010000}"/>
    <cellStyle name="_Column3_Copy of PTT(amended by Janice on CFS)llatest1_PTT Reports_30.11.10 2 2" xfId="368" xr:uid="{00000000-0005-0000-0000-000066010000}"/>
    <cellStyle name="_Column3_Copy of PTT(amended by Janice on CFS)llatest1_PTT Reports_30.11.10 3" xfId="369" xr:uid="{00000000-0005-0000-0000-000067010000}"/>
    <cellStyle name="_Column3_Deferred Tax 31.12.2008" xfId="370" xr:uid="{00000000-0005-0000-0000-000068010000}"/>
    <cellStyle name="_Column3_Deferred Tax 31.12.2008 2" xfId="371" xr:uid="{00000000-0005-0000-0000-000069010000}"/>
    <cellStyle name="_Column3_Deferred Tax 31.12.2008 2 2" xfId="372" xr:uid="{00000000-0005-0000-0000-00006A010000}"/>
    <cellStyle name="_Column3_Deferred Tax 31.12.2008 3" xfId="373" xr:uid="{00000000-0005-0000-0000-00006B010000}"/>
    <cellStyle name="_Column3_Deferred Tax Note_July 2009" xfId="374" xr:uid="{00000000-0005-0000-0000-00006C010000}"/>
    <cellStyle name="_Column3_Deferred Tax Template" xfId="375" xr:uid="{00000000-0005-0000-0000-00006D010000}"/>
    <cellStyle name="_Column3_Payable to GC" xfId="376" xr:uid="{00000000-0005-0000-0000-00006E010000}"/>
    <cellStyle name="_Column3_Quarterly Disclosure Information_2nd Quarter 09_0614" xfId="377" xr:uid="{00000000-0005-0000-0000-00006F010000}"/>
    <cellStyle name="_Column3_Recon of prov dd 2" xfId="378" xr:uid="{00000000-0005-0000-0000-000070010000}"/>
    <cellStyle name="_Column3_Template-STDMonthlyReport4Conso v3" xfId="379" xr:uid="{00000000-0005-0000-0000-000071010000}"/>
    <cellStyle name="_Column3_Template-STDMonthlyReport4Conso v3 2" xfId="380" xr:uid="{00000000-0005-0000-0000-000072010000}"/>
    <cellStyle name="_Column3_Template-STDMonthlyReport4Conso v3 2 2" xfId="381" xr:uid="{00000000-0005-0000-0000-000073010000}"/>
    <cellStyle name="_Column3_Template-STDMonthlyReport4Conso v3 3" xfId="382" xr:uid="{00000000-0005-0000-0000-000074010000}"/>
    <cellStyle name="_Column4" xfId="383" xr:uid="{00000000-0005-0000-0000-000075010000}"/>
    <cellStyle name="_Column4 2" xfId="384" xr:uid="{00000000-0005-0000-0000-000076010000}"/>
    <cellStyle name="_Column4 2 2" xfId="385" xr:uid="{00000000-0005-0000-0000-000077010000}"/>
    <cellStyle name="_Column4 3" xfId="386" xr:uid="{00000000-0005-0000-0000-000078010000}"/>
    <cellStyle name="_Column4_38.AdminRelated (M)" xfId="387" xr:uid="{00000000-0005-0000-0000-000079010000}"/>
    <cellStyle name="_Column4_Cognis_Conso_Dec 06" xfId="388" xr:uid="{00000000-0005-0000-0000-00007A010000}"/>
    <cellStyle name="_Column4_COM Consol BS and PL 31 Dec 2006_KSY" xfId="389" xr:uid="{00000000-0005-0000-0000-00007B010000}"/>
    <cellStyle name="_Column4_COM Consol BS and PL 31 Dec 2006_KSY 2" xfId="390" xr:uid="{00000000-0005-0000-0000-00007C010000}"/>
    <cellStyle name="_Column4_COM Consol BS and PL 31 Dec 2006_KSY 2 2" xfId="391" xr:uid="{00000000-0005-0000-0000-00007D010000}"/>
    <cellStyle name="_Column4_COM Consol BS and PL 31 Dec 2006_KSY 3" xfId="392" xr:uid="{00000000-0005-0000-0000-00007E010000}"/>
    <cellStyle name="_Column4_Commitments Note" xfId="393" xr:uid="{00000000-0005-0000-0000-00007F010000}"/>
    <cellStyle name="_Column4_Commitments Note 2" xfId="394" xr:uid="{00000000-0005-0000-0000-000080010000}"/>
    <cellStyle name="_Column4_Commitments Note 2 2" xfId="395" xr:uid="{00000000-0005-0000-0000-000081010000}"/>
    <cellStyle name="_Column4_Commitments Note 3" xfId="396" xr:uid="{00000000-0005-0000-0000-000082010000}"/>
    <cellStyle name="_Column4_Copy of PTT(amended by Janice on CFS)llatest1" xfId="397" xr:uid="{00000000-0005-0000-0000-000083010000}"/>
    <cellStyle name="_Column4_Copy of PTT(amended by Janice on CFS)llatest1 2" xfId="398" xr:uid="{00000000-0005-0000-0000-000084010000}"/>
    <cellStyle name="_Column4_Copy of PTT(amended by Janice on CFS)llatest1 2 2" xfId="399" xr:uid="{00000000-0005-0000-0000-000085010000}"/>
    <cellStyle name="_Column4_Copy of PTT(amended by Janice on CFS)llatest1 3" xfId="400" xr:uid="{00000000-0005-0000-0000-000086010000}"/>
    <cellStyle name="_Column4_Copy of PTT(amended by Janice on CFS)llatest1_38.AdminRelated (M)" xfId="401" xr:uid="{00000000-0005-0000-0000-000087010000}"/>
    <cellStyle name="_Column4_Copy of PTT(amended by Janice on CFS)llatest1_38.AdminRelated (M) 2" xfId="402" xr:uid="{00000000-0005-0000-0000-000088010000}"/>
    <cellStyle name="_Column4_Copy of PTT(amended by Janice on CFS)llatest1_38.AdminRelated (M) 2 2" xfId="403" xr:uid="{00000000-0005-0000-0000-000089010000}"/>
    <cellStyle name="_Column4_Copy of PTT(amended by Janice on CFS)llatest1_38.AdminRelated (M) 3" xfId="404" xr:uid="{00000000-0005-0000-0000-00008A010000}"/>
    <cellStyle name="_Column4_Copy of PTT(amended by Janice on CFS)llatest1_38.AdminRelated (M)_1" xfId="405" xr:uid="{00000000-0005-0000-0000-00008B010000}"/>
    <cellStyle name="_Column4_Copy of PTT(amended by Janice on CFS)llatest1_38.AdminRelated (M)_1 2" xfId="406" xr:uid="{00000000-0005-0000-0000-00008C010000}"/>
    <cellStyle name="_Column4_Copy of PTT(amended by Janice on CFS)llatest1_38.AdminRelated (M)_1 2 2" xfId="407" xr:uid="{00000000-0005-0000-0000-00008D010000}"/>
    <cellStyle name="_Column4_Copy of PTT(amended by Janice on CFS)llatest1_38.AdminRelated (M)_1 3" xfId="408" xr:uid="{00000000-0005-0000-0000-00008E010000}"/>
    <cellStyle name="_Column4_Copy of PTT(amended by Janice on CFS)llatest1_38.AdminRelated (M)_PTT Reports_30.11.10" xfId="409" xr:uid="{00000000-0005-0000-0000-00008F010000}"/>
    <cellStyle name="_Column4_Copy of PTT(amended by Janice on CFS)llatest1_38.AdminRelated (M)_PTT Reports_30.11.10 2" xfId="410" xr:uid="{00000000-0005-0000-0000-000090010000}"/>
    <cellStyle name="_Column4_Copy of PTT(amended by Janice on CFS)llatest1_38.AdminRelated (M)_PTT Reports_30.11.10 2 2" xfId="411" xr:uid="{00000000-0005-0000-0000-000091010000}"/>
    <cellStyle name="_Column4_Copy of PTT(amended by Janice on CFS)llatest1_38.AdminRelated (M)_PTT Reports_30.11.10 3" xfId="412" xr:uid="{00000000-0005-0000-0000-000092010000}"/>
    <cellStyle name="_Column4_Copy of PTT(amended by Janice on CFS)llatest1_38.AdminRelated (M)_Sheet1" xfId="413" xr:uid="{00000000-0005-0000-0000-000093010000}"/>
    <cellStyle name="_Column4_Copy of PTT(amended by Janice on CFS)llatest1_38.AdminRelated (M)_Sheet1 2" xfId="414" xr:uid="{00000000-0005-0000-0000-000094010000}"/>
    <cellStyle name="_Column4_Copy of PTT(amended by Janice on CFS)llatest1_38.AdminRelated (M)_Sheet1 2 2" xfId="415" xr:uid="{00000000-0005-0000-0000-000095010000}"/>
    <cellStyle name="_Column4_Copy of PTT(amended by Janice on CFS)llatest1_38.AdminRelated (M)_Sheet1 3" xfId="416" xr:uid="{00000000-0005-0000-0000-000096010000}"/>
    <cellStyle name="_Column4_Copy of PTT(amended by Janice on CFS)llatest1_4.CEConso" xfId="417" xr:uid="{00000000-0005-0000-0000-000097010000}"/>
    <cellStyle name="_Column4_Copy of PTT(amended by Janice on CFS)llatest1_4.CEConso 2" xfId="418" xr:uid="{00000000-0005-0000-0000-000098010000}"/>
    <cellStyle name="_Column4_Copy of PTT(amended by Janice on CFS)llatest1_4.CEConso 2 2" xfId="419" xr:uid="{00000000-0005-0000-0000-000099010000}"/>
    <cellStyle name="_Column4_Copy of PTT(amended by Janice on CFS)llatest1_4.CEConso 3" xfId="420" xr:uid="{00000000-0005-0000-0000-00009A010000}"/>
    <cellStyle name="_Column4_Copy of PTT(amended by Janice on CFS)llatest1_4.CEConso_4.CEConso_Final" xfId="421" xr:uid="{00000000-0005-0000-0000-00009B010000}"/>
    <cellStyle name="_Column4_Copy of PTT(amended by Janice on CFS)llatest1_4.CEConso_4.CEConso_Final 2" xfId="422" xr:uid="{00000000-0005-0000-0000-00009C010000}"/>
    <cellStyle name="_Column4_Copy of PTT(amended by Janice on CFS)llatest1_4.CEConso_4.CEConso_Final 2 2" xfId="423" xr:uid="{00000000-0005-0000-0000-00009D010000}"/>
    <cellStyle name="_Column4_Copy of PTT(amended by Janice on CFS)llatest1_4.CEConso_4.CEConso_Final 3" xfId="424" xr:uid="{00000000-0005-0000-0000-00009E010000}"/>
    <cellStyle name="_Column4_Copy of PTT(amended by Janice on CFS)llatest1_4.CEConso_Final" xfId="425" xr:uid="{00000000-0005-0000-0000-00009F010000}"/>
    <cellStyle name="_Column4_Copy of PTT(amended by Janice on CFS)llatest1_4.CEConso_Final 2" xfId="426" xr:uid="{00000000-0005-0000-0000-0000A0010000}"/>
    <cellStyle name="_Column4_Copy of PTT(amended by Janice on CFS)llatest1_4.CEConso_Final 2 2" xfId="427" xr:uid="{00000000-0005-0000-0000-0000A1010000}"/>
    <cellStyle name="_Column4_Copy of PTT(amended by Janice on CFS)llatest1_4.CEConso_Final 22.1.10" xfId="428" xr:uid="{00000000-0005-0000-0000-0000A2010000}"/>
    <cellStyle name="_Column4_Copy of PTT(amended by Janice on CFS)llatest1_4.CEConso_Final 22.1.10 2" xfId="429" xr:uid="{00000000-0005-0000-0000-0000A3010000}"/>
    <cellStyle name="_Column4_Copy of PTT(amended by Janice on CFS)llatest1_4.CEConso_Final 22.1.10 2 2" xfId="430" xr:uid="{00000000-0005-0000-0000-0000A4010000}"/>
    <cellStyle name="_Column4_Copy of PTT(amended by Janice on CFS)llatest1_4.CEConso_Final 22.1.10 3" xfId="431" xr:uid="{00000000-0005-0000-0000-0000A5010000}"/>
    <cellStyle name="_Column4_Copy of PTT(amended by Janice on CFS)llatest1_4.CEConso_Final 22.1.10_PTT Reports_30.11.10" xfId="432" xr:uid="{00000000-0005-0000-0000-0000A6010000}"/>
    <cellStyle name="_Column4_Copy of PTT(amended by Janice on CFS)llatest1_4.CEConso_Final 22.1.10_PTT Reports_30.11.10 2" xfId="433" xr:uid="{00000000-0005-0000-0000-0000A7010000}"/>
    <cellStyle name="_Column4_Copy of PTT(amended by Janice on CFS)llatest1_4.CEConso_Final 22.1.10_PTT Reports_30.11.10 2 2" xfId="434" xr:uid="{00000000-0005-0000-0000-0000A8010000}"/>
    <cellStyle name="_Column4_Copy of PTT(amended by Janice on CFS)llatest1_4.CEConso_Final 22.1.10_PTT Reports_30.11.10 3" xfId="435" xr:uid="{00000000-0005-0000-0000-0000A9010000}"/>
    <cellStyle name="_Column4_Copy of PTT(amended by Janice on CFS)llatest1_4.CEConso_Final 3" xfId="436" xr:uid="{00000000-0005-0000-0000-0000AA010000}"/>
    <cellStyle name="_Column4_Copy of PTT(amended by Janice on CFS)llatest1_4.CEConso_Final 4" xfId="437" xr:uid="{00000000-0005-0000-0000-0000AB010000}"/>
    <cellStyle name="_Column4_Copy of PTT(amended by Janice on CFS)llatest1_4.CEConso_Sheet1" xfId="438" xr:uid="{00000000-0005-0000-0000-0000AC010000}"/>
    <cellStyle name="_Column4_Copy of PTT(amended by Janice on CFS)llatest1_4.CEConso_Sheet1 2" xfId="439" xr:uid="{00000000-0005-0000-0000-0000AD010000}"/>
    <cellStyle name="_Column4_Copy of PTT(amended by Janice on CFS)llatest1_4.CEConso_Sheet1 2 2" xfId="440" xr:uid="{00000000-0005-0000-0000-0000AE010000}"/>
    <cellStyle name="_Column4_Copy of PTT(amended by Janice on CFS)llatest1_4.CEConso_Sheet1 3" xfId="441" xr:uid="{00000000-0005-0000-0000-0000AF010000}"/>
    <cellStyle name="_Column4_Copy of PTT(amended by Janice on CFS)llatest1_7.EBITDA" xfId="442" xr:uid="{00000000-0005-0000-0000-0000B0010000}"/>
    <cellStyle name="_Column4_Copy of PTT(amended by Janice on CFS)llatest1_7.EBITDA 2" xfId="443" xr:uid="{00000000-0005-0000-0000-0000B1010000}"/>
    <cellStyle name="_Column4_Copy of PTT(amended by Janice on CFS)llatest1_7.EBITDA 2 2" xfId="444" xr:uid="{00000000-0005-0000-0000-0000B2010000}"/>
    <cellStyle name="_Column4_Copy of PTT(amended by Janice on CFS)llatest1_7.EBITDA 3" xfId="445" xr:uid="{00000000-0005-0000-0000-0000B3010000}"/>
    <cellStyle name="_Column4_Copy of PTT(amended by Janice on CFS)llatest1_7.EBITDA_PTT Reports_30.11.10" xfId="446" xr:uid="{00000000-0005-0000-0000-0000B4010000}"/>
    <cellStyle name="_Column4_Copy of PTT(amended by Janice on CFS)llatest1_7.EBITDA_PTT Reports_30.11.10 2" xfId="447" xr:uid="{00000000-0005-0000-0000-0000B5010000}"/>
    <cellStyle name="_Column4_Copy of PTT(amended by Janice on CFS)llatest1_7.EBITDA_PTT Reports_30.11.10 2 2" xfId="448" xr:uid="{00000000-0005-0000-0000-0000B6010000}"/>
    <cellStyle name="_Column4_Copy of PTT(amended by Janice on CFS)llatest1_7.EBITDA_PTT Reports_30.11.10 3" xfId="449" xr:uid="{00000000-0005-0000-0000-0000B7010000}"/>
    <cellStyle name="_Column4_Copy of PTT(amended by Janice on CFS)llatest1_7.EBITDA_Sheet1" xfId="450" xr:uid="{00000000-0005-0000-0000-0000B8010000}"/>
    <cellStyle name="_Column4_Copy of PTT(amended by Janice on CFS)llatest1_7.EBITDA_Sheet1 2" xfId="451" xr:uid="{00000000-0005-0000-0000-0000B9010000}"/>
    <cellStyle name="_Column4_Copy of PTT(amended by Janice on CFS)llatest1_7.EBITDA_Sheet1 2 2" xfId="452" xr:uid="{00000000-0005-0000-0000-0000BA010000}"/>
    <cellStyle name="_Column4_Copy of PTT(amended by Janice on CFS)llatest1_7.EBITDA_Sheet1 3" xfId="453" xr:uid="{00000000-0005-0000-0000-0000BB010000}"/>
    <cellStyle name="_Column4_Copy of PTT(amended by Janice on CFS)llatest1_PTT for cash flow Dec 09_mjing" xfId="454" xr:uid="{00000000-0005-0000-0000-0000BC010000}"/>
    <cellStyle name="_Column4_Copy of PTT(amended by Janice on CFS)llatest1_PTT for cash flow Dec 09_mjing 2" xfId="455" xr:uid="{00000000-0005-0000-0000-0000BD010000}"/>
    <cellStyle name="_Column4_Copy of PTT(amended by Janice on CFS)llatest1_PTT for cash flow Dec 09_mjing 2 2" xfId="456" xr:uid="{00000000-0005-0000-0000-0000BE010000}"/>
    <cellStyle name="_Column4_Copy of PTT(amended by Janice on CFS)llatest1_PTT for cash flow Dec 09_mjing 3" xfId="457" xr:uid="{00000000-0005-0000-0000-0000BF010000}"/>
    <cellStyle name="_Column4_Copy of PTT(amended by Janice on CFS)llatest1_PTT for cash flow Dec 09_mjing_PTT Reports_30.11.10" xfId="458" xr:uid="{00000000-0005-0000-0000-0000C0010000}"/>
    <cellStyle name="_Column4_Copy of PTT(amended by Janice on CFS)llatest1_PTT for cash flow Dec 09_mjing_PTT Reports_30.11.10 2" xfId="459" xr:uid="{00000000-0005-0000-0000-0000C1010000}"/>
    <cellStyle name="_Column4_Copy of PTT(amended by Janice on CFS)llatest1_PTT for cash flow Dec 09_mjing_PTT Reports_30.11.10 2 2" xfId="460" xr:uid="{00000000-0005-0000-0000-0000C2010000}"/>
    <cellStyle name="_Column4_Copy of PTT(amended by Janice on CFS)llatest1_PTT for cash flow Dec 09_mjing_PTT Reports_30.11.10 3" xfId="461" xr:uid="{00000000-0005-0000-0000-0000C3010000}"/>
    <cellStyle name="_Column4_Copy of PTT(amended by Janice on CFS)llatest1_PTT for cash flow Dec 09_mjing_Sheet1" xfId="462" xr:uid="{00000000-0005-0000-0000-0000C4010000}"/>
    <cellStyle name="_Column4_Copy of PTT(amended by Janice on CFS)llatest1_PTT for cash flow Dec 09_mjing_Sheet1 2" xfId="463" xr:uid="{00000000-0005-0000-0000-0000C5010000}"/>
    <cellStyle name="_Column4_Copy of PTT(amended by Janice on CFS)llatest1_PTT for cash flow Dec 09_mjing_Sheet1 2 2" xfId="464" xr:uid="{00000000-0005-0000-0000-0000C6010000}"/>
    <cellStyle name="_Column4_Copy of PTT(amended by Janice on CFS)llatest1_PTT for cash flow Dec 09_mjing_Sheet1 3" xfId="465" xr:uid="{00000000-0005-0000-0000-0000C7010000}"/>
    <cellStyle name="_Column4_Copy of PTT(amended by Janice on CFS)llatest1_PTT Reports_30.11.10" xfId="466" xr:uid="{00000000-0005-0000-0000-0000C8010000}"/>
    <cellStyle name="_Column4_Copy of PTT(amended by Janice on CFS)llatest1_PTT Reports_30.11.10 2" xfId="467" xr:uid="{00000000-0005-0000-0000-0000C9010000}"/>
    <cellStyle name="_Column4_Copy of PTT(amended by Janice on CFS)llatest1_PTT Reports_30.11.10 2 2" xfId="468" xr:uid="{00000000-0005-0000-0000-0000CA010000}"/>
    <cellStyle name="_Column4_Copy of PTT(amended by Janice on CFS)llatest1_PTT Reports_30.11.10 3" xfId="469" xr:uid="{00000000-0005-0000-0000-0000CB010000}"/>
    <cellStyle name="_Column4_Deferred Tax 31.12.2008" xfId="470" xr:uid="{00000000-0005-0000-0000-0000CC010000}"/>
    <cellStyle name="_Column4_Deferred Tax 31.12.2008 2" xfId="471" xr:uid="{00000000-0005-0000-0000-0000CD010000}"/>
    <cellStyle name="_Column4_Deferred Tax 31.12.2008 2 2" xfId="472" xr:uid="{00000000-0005-0000-0000-0000CE010000}"/>
    <cellStyle name="_Column4_Deferred Tax 31.12.2008 3" xfId="473" xr:uid="{00000000-0005-0000-0000-0000CF010000}"/>
    <cellStyle name="_Column4_Deferred Tax Note_July 2009" xfId="474" xr:uid="{00000000-0005-0000-0000-0000D0010000}"/>
    <cellStyle name="_Column4_Deferred Tax Template" xfId="475" xr:uid="{00000000-0005-0000-0000-0000D1010000}"/>
    <cellStyle name="_Column4_Payable to GC" xfId="476" xr:uid="{00000000-0005-0000-0000-0000D2010000}"/>
    <cellStyle name="_Column4_Quarterly Disclosure Information_2nd Quarter 09_0614" xfId="477" xr:uid="{00000000-0005-0000-0000-0000D3010000}"/>
    <cellStyle name="_Column4_Recon of prov dd 2" xfId="478" xr:uid="{00000000-0005-0000-0000-0000D4010000}"/>
    <cellStyle name="_Column4_Template-STDMonthlyReport4Conso v3" xfId="479" xr:uid="{00000000-0005-0000-0000-0000D5010000}"/>
    <cellStyle name="_Column4_Template-STDMonthlyReport4Conso v3 2" xfId="480" xr:uid="{00000000-0005-0000-0000-0000D6010000}"/>
    <cellStyle name="_Column4_Template-STDMonthlyReport4Conso v3 2 2" xfId="481" xr:uid="{00000000-0005-0000-0000-0000D7010000}"/>
    <cellStyle name="_Column4_Template-STDMonthlyReport4Conso v3 3" xfId="482" xr:uid="{00000000-0005-0000-0000-0000D8010000}"/>
    <cellStyle name="_Column5" xfId="483" xr:uid="{00000000-0005-0000-0000-0000D9010000}"/>
    <cellStyle name="_Column5 2" xfId="484" xr:uid="{00000000-0005-0000-0000-0000DA010000}"/>
    <cellStyle name="_Column5 2 2" xfId="485" xr:uid="{00000000-0005-0000-0000-0000DB010000}"/>
    <cellStyle name="_Column5 3" xfId="486" xr:uid="{00000000-0005-0000-0000-0000DC010000}"/>
    <cellStyle name="_Column5_38.AdminRelated (M)" xfId="487" xr:uid="{00000000-0005-0000-0000-0000DD010000}"/>
    <cellStyle name="_Column5_Cognis_Conso_Dec 06" xfId="488" xr:uid="{00000000-0005-0000-0000-0000DE010000}"/>
    <cellStyle name="_Column5_COM Consol BS and PL 31 Dec 2006_KSY" xfId="489" xr:uid="{00000000-0005-0000-0000-0000DF010000}"/>
    <cellStyle name="_Column5_COM Consol BS and PL 31 Dec 2006_KSY 2" xfId="490" xr:uid="{00000000-0005-0000-0000-0000E0010000}"/>
    <cellStyle name="_Column5_COM Consol BS and PL 31 Dec 2006_KSY 2 2" xfId="491" xr:uid="{00000000-0005-0000-0000-0000E1010000}"/>
    <cellStyle name="_Column5_COM Consol BS and PL 31 Dec 2006_KSY 3" xfId="492" xr:uid="{00000000-0005-0000-0000-0000E2010000}"/>
    <cellStyle name="_Column5_Commitments Note" xfId="493" xr:uid="{00000000-0005-0000-0000-0000E3010000}"/>
    <cellStyle name="_Column5_Commitments Note 2" xfId="494" xr:uid="{00000000-0005-0000-0000-0000E4010000}"/>
    <cellStyle name="_Column5_Commitments Note 2 2" xfId="495" xr:uid="{00000000-0005-0000-0000-0000E5010000}"/>
    <cellStyle name="_Column5_Commitments Note 3" xfId="496" xr:uid="{00000000-0005-0000-0000-0000E6010000}"/>
    <cellStyle name="_Column5_Copy of PTT(amended by Janice on CFS)llatest1" xfId="497" xr:uid="{00000000-0005-0000-0000-0000E7010000}"/>
    <cellStyle name="_Column5_Copy of PTT(amended by Janice on CFS)llatest1 2" xfId="498" xr:uid="{00000000-0005-0000-0000-0000E8010000}"/>
    <cellStyle name="_Column5_Copy of PTT(amended by Janice on CFS)llatest1 2 2" xfId="499" xr:uid="{00000000-0005-0000-0000-0000E9010000}"/>
    <cellStyle name="_Column5_Copy of PTT(amended by Janice on CFS)llatest1 3" xfId="500" xr:uid="{00000000-0005-0000-0000-0000EA010000}"/>
    <cellStyle name="_Column5_Copy of PTT(amended by Janice on CFS)llatest1_38.AdminRelated (M)" xfId="501" xr:uid="{00000000-0005-0000-0000-0000EB010000}"/>
    <cellStyle name="_Column5_Copy of PTT(amended by Janice on CFS)llatest1_38.AdminRelated (M) 2" xfId="502" xr:uid="{00000000-0005-0000-0000-0000EC010000}"/>
    <cellStyle name="_Column5_Copy of PTT(amended by Janice on CFS)llatest1_38.AdminRelated (M) 2 2" xfId="503" xr:uid="{00000000-0005-0000-0000-0000ED010000}"/>
    <cellStyle name="_Column5_Copy of PTT(amended by Janice on CFS)llatest1_38.AdminRelated (M) 3" xfId="504" xr:uid="{00000000-0005-0000-0000-0000EE010000}"/>
    <cellStyle name="_Column5_Copy of PTT(amended by Janice on CFS)llatest1_38.AdminRelated (M)_1" xfId="505" xr:uid="{00000000-0005-0000-0000-0000EF010000}"/>
    <cellStyle name="_Column5_Copy of PTT(amended by Janice on CFS)llatest1_38.AdminRelated (M)_1 2" xfId="506" xr:uid="{00000000-0005-0000-0000-0000F0010000}"/>
    <cellStyle name="_Column5_Copy of PTT(amended by Janice on CFS)llatest1_38.AdminRelated (M)_1 2 2" xfId="507" xr:uid="{00000000-0005-0000-0000-0000F1010000}"/>
    <cellStyle name="_Column5_Copy of PTT(amended by Janice on CFS)llatest1_38.AdminRelated (M)_1 3" xfId="508" xr:uid="{00000000-0005-0000-0000-0000F2010000}"/>
    <cellStyle name="_Column5_Copy of PTT(amended by Janice on CFS)llatest1_38.AdminRelated (M)_PTT Reports_30.11.10" xfId="509" xr:uid="{00000000-0005-0000-0000-0000F3010000}"/>
    <cellStyle name="_Column5_Copy of PTT(amended by Janice on CFS)llatest1_38.AdminRelated (M)_PTT Reports_30.11.10 2" xfId="510" xr:uid="{00000000-0005-0000-0000-0000F4010000}"/>
    <cellStyle name="_Column5_Copy of PTT(amended by Janice on CFS)llatest1_38.AdminRelated (M)_PTT Reports_30.11.10 2 2" xfId="511" xr:uid="{00000000-0005-0000-0000-0000F5010000}"/>
    <cellStyle name="_Column5_Copy of PTT(amended by Janice on CFS)llatest1_38.AdminRelated (M)_PTT Reports_30.11.10 3" xfId="512" xr:uid="{00000000-0005-0000-0000-0000F6010000}"/>
    <cellStyle name="_Column5_Copy of PTT(amended by Janice on CFS)llatest1_38.AdminRelated (M)_Sheet1" xfId="513" xr:uid="{00000000-0005-0000-0000-0000F7010000}"/>
    <cellStyle name="_Column5_Copy of PTT(amended by Janice on CFS)llatest1_38.AdminRelated (M)_Sheet1 2" xfId="514" xr:uid="{00000000-0005-0000-0000-0000F8010000}"/>
    <cellStyle name="_Column5_Copy of PTT(amended by Janice on CFS)llatest1_38.AdminRelated (M)_Sheet1 2 2" xfId="515" xr:uid="{00000000-0005-0000-0000-0000F9010000}"/>
    <cellStyle name="_Column5_Copy of PTT(amended by Janice on CFS)llatest1_38.AdminRelated (M)_Sheet1 3" xfId="516" xr:uid="{00000000-0005-0000-0000-0000FA010000}"/>
    <cellStyle name="_Column5_Copy of PTT(amended by Janice on CFS)llatest1_4.CEConso" xfId="517" xr:uid="{00000000-0005-0000-0000-0000FB010000}"/>
    <cellStyle name="_Column5_Copy of PTT(amended by Janice on CFS)llatest1_4.CEConso 2" xfId="518" xr:uid="{00000000-0005-0000-0000-0000FC010000}"/>
    <cellStyle name="_Column5_Copy of PTT(amended by Janice on CFS)llatest1_4.CEConso 2 2" xfId="519" xr:uid="{00000000-0005-0000-0000-0000FD010000}"/>
    <cellStyle name="_Column5_Copy of PTT(amended by Janice on CFS)llatest1_4.CEConso 3" xfId="520" xr:uid="{00000000-0005-0000-0000-0000FE010000}"/>
    <cellStyle name="_Column5_Copy of PTT(amended by Janice on CFS)llatest1_4.CEConso_4.CEConso_Final" xfId="521" xr:uid="{00000000-0005-0000-0000-0000FF010000}"/>
    <cellStyle name="_Column5_Copy of PTT(amended by Janice on CFS)llatest1_4.CEConso_4.CEConso_Final 2" xfId="522" xr:uid="{00000000-0005-0000-0000-000000020000}"/>
    <cellStyle name="_Column5_Copy of PTT(amended by Janice on CFS)llatest1_4.CEConso_4.CEConso_Final 2 2" xfId="523" xr:uid="{00000000-0005-0000-0000-000001020000}"/>
    <cellStyle name="_Column5_Copy of PTT(amended by Janice on CFS)llatest1_4.CEConso_4.CEConso_Final 3" xfId="524" xr:uid="{00000000-0005-0000-0000-000002020000}"/>
    <cellStyle name="_Column5_Copy of PTT(amended by Janice on CFS)llatest1_4.CEConso_Final" xfId="525" xr:uid="{00000000-0005-0000-0000-000003020000}"/>
    <cellStyle name="_Column5_Copy of PTT(amended by Janice on CFS)llatest1_4.CEConso_Final 2" xfId="526" xr:uid="{00000000-0005-0000-0000-000004020000}"/>
    <cellStyle name="_Column5_Copy of PTT(amended by Janice on CFS)llatest1_4.CEConso_Final 2 2" xfId="527" xr:uid="{00000000-0005-0000-0000-000005020000}"/>
    <cellStyle name="_Column5_Copy of PTT(amended by Janice on CFS)llatest1_4.CEConso_Final 22.1.10" xfId="528" xr:uid="{00000000-0005-0000-0000-000006020000}"/>
    <cellStyle name="_Column5_Copy of PTT(amended by Janice on CFS)llatest1_4.CEConso_Final 22.1.10 2" xfId="529" xr:uid="{00000000-0005-0000-0000-000007020000}"/>
    <cellStyle name="_Column5_Copy of PTT(amended by Janice on CFS)llatest1_4.CEConso_Final 22.1.10 2 2" xfId="530" xr:uid="{00000000-0005-0000-0000-000008020000}"/>
    <cellStyle name="_Column5_Copy of PTT(amended by Janice on CFS)llatest1_4.CEConso_Final 22.1.10 3" xfId="531" xr:uid="{00000000-0005-0000-0000-000009020000}"/>
    <cellStyle name="_Column5_Copy of PTT(amended by Janice on CFS)llatest1_4.CEConso_Final 22.1.10_PTT Reports_30.11.10" xfId="532" xr:uid="{00000000-0005-0000-0000-00000A020000}"/>
    <cellStyle name="_Column5_Copy of PTT(amended by Janice on CFS)llatest1_4.CEConso_Final 22.1.10_PTT Reports_30.11.10 2" xfId="533" xr:uid="{00000000-0005-0000-0000-00000B020000}"/>
    <cellStyle name="_Column5_Copy of PTT(amended by Janice on CFS)llatest1_4.CEConso_Final 22.1.10_PTT Reports_30.11.10 2 2" xfId="534" xr:uid="{00000000-0005-0000-0000-00000C020000}"/>
    <cellStyle name="_Column5_Copy of PTT(amended by Janice on CFS)llatest1_4.CEConso_Final 22.1.10_PTT Reports_30.11.10 3" xfId="535" xr:uid="{00000000-0005-0000-0000-00000D020000}"/>
    <cellStyle name="_Column5_Copy of PTT(amended by Janice on CFS)llatest1_4.CEConso_Final 3" xfId="536" xr:uid="{00000000-0005-0000-0000-00000E020000}"/>
    <cellStyle name="_Column5_Copy of PTT(amended by Janice on CFS)llatest1_4.CEConso_Final 4" xfId="537" xr:uid="{00000000-0005-0000-0000-00000F020000}"/>
    <cellStyle name="_Column5_Copy of PTT(amended by Janice on CFS)llatest1_4.CEConso_Sheet1" xfId="538" xr:uid="{00000000-0005-0000-0000-000010020000}"/>
    <cellStyle name="_Column5_Copy of PTT(amended by Janice on CFS)llatest1_4.CEConso_Sheet1 2" xfId="539" xr:uid="{00000000-0005-0000-0000-000011020000}"/>
    <cellStyle name="_Column5_Copy of PTT(amended by Janice on CFS)llatest1_4.CEConso_Sheet1 2 2" xfId="540" xr:uid="{00000000-0005-0000-0000-000012020000}"/>
    <cellStyle name="_Column5_Copy of PTT(amended by Janice on CFS)llatest1_4.CEConso_Sheet1 3" xfId="541" xr:uid="{00000000-0005-0000-0000-000013020000}"/>
    <cellStyle name="_Column5_Copy of PTT(amended by Janice on CFS)llatest1_7.EBITDA" xfId="542" xr:uid="{00000000-0005-0000-0000-000014020000}"/>
    <cellStyle name="_Column5_Copy of PTT(amended by Janice on CFS)llatest1_7.EBITDA 2" xfId="543" xr:uid="{00000000-0005-0000-0000-000015020000}"/>
    <cellStyle name="_Column5_Copy of PTT(amended by Janice on CFS)llatest1_7.EBITDA 2 2" xfId="544" xr:uid="{00000000-0005-0000-0000-000016020000}"/>
    <cellStyle name="_Column5_Copy of PTT(amended by Janice on CFS)llatest1_7.EBITDA 3" xfId="545" xr:uid="{00000000-0005-0000-0000-000017020000}"/>
    <cellStyle name="_Column5_Copy of PTT(amended by Janice on CFS)llatest1_7.EBITDA_PTT Reports_30.11.10" xfId="546" xr:uid="{00000000-0005-0000-0000-000018020000}"/>
    <cellStyle name="_Column5_Copy of PTT(amended by Janice on CFS)llatest1_7.EBITDA_PTT Reports_30.11.10 2" xfId="547" xr:uid="{00000000-0005-0000-0000-000019020000}"/>
    <cellStyle name="_Column5_Copy of PTT(amended by Janice on CFS)llatest1_7.EBITDA_PTT Reports_30.11.10 2 2" xfId="548" xr:uid="{00000000-0005-0000-0000-00001A020000}"/>
    <cellStyle name="_Column5_Copy of PTT(amended by Janice on CFS)llatest1_7.EBITDA_PTT Reports_30.11.10 3" xfId="549" xr:uid="{00000000-0005-0000-0000-00001B020000}"/>
    <cellStyle name="_Column5_Copy of PTT(amended by Janice on CFS)llatest1_7.EBITDA_Sheet1" xfId="550" xr:uid="{00000000-0005-0000-0000-00001C020000}"/>
    <cellStyle name="_Column5_Copy of PTT(amended by Janice on CFS)llatest1_7.EBITDA_Sheet1 2" xfId="551" xr:uid="{00000000-0005-0000-0000-00001D020000}"/>
    <cellStyle name="_Column5_Copy of PTT(amended by Janice on CFS)llatest1_7.EBITDA_Sheet1 2 2" xfId="552" xr:uid="{00000000-0005-0000-0000-00001E020000}"/>
    <cellStyle name="_Column5_Copy of PTT(amended by Janice on CFS)llatest1_7.EBITDA_Sheet1 3" xfId="553" xr:uid="{00000000-0005-0000-0000-00001F020000}"/>
    <cellStyle name="_Column5_Copy of PTT(amended by Janice on CFS)llatest1_PTT for cash flow Dec 09_mjing" xfId="554" xr:uid="{00000000-0005-0000-0000-000020020000}"/>
    <cellStyle name="_Column5_Copy of PTT(amended by Janice on CFS)llatest1_PTT for cash flow Dec 09_mjing 2" xfId="555" xr:uid="{00000000-0005-0000-0000-000021020000}"/>
    <cellStyle name="_Column5_Copy of PTT(amended by Janice on CFS)llatest1_PTT for cash flow Dec 09_mjing 2 2" xfId="556" xr:uid="{00000000-0005-0000-0000-000022020000}"/>
    <cellStyle name="_Column5_Copy of PTT(amended by Janice on CFS)llatest1_PTT for cash flow Dec 09_mjing 3" xfId="557" xr:uid="{00000000-0005-0000-0000-000023020000}"/>
    <cellStyle name="_Column5_Copy of PTT(amended by Janice on CFS)llatest1_PTT for cash flow Dec 09_mjing_PTT Reports_30.11.10" xfId="558" xr:uid="{00000000-0005-0000-0000-000024020000}"/>
    <cellStyle name="_Column5_Copy of PTT(amended by Janice on CFS)llatest1_PTT for cash flow Dec 09_mjing_PTT Reports_30.11.10 2" xfId="559" xr:uid="{00000000-0005-0000-0000-000025020000}"/>
    <cellStyle name="_Column5_Copy of PTT(amended by Janice on CFS)llatest1_PTT for cash flow Dec 09_mjing_PTT Reports_30.11.10 2 2" xfId="560" xr:uid="{00000000-0005-0000-0000-000026020000}"/>
    <cellStyle name="_Column5_Copy of PTT(amended by Janice on CFS)llatest1_PTT for cash flow Dec 09_mjing_PTT Reports_30.11.10 3" xfId="561" xr:uid="{00000000-0005-0000-0000-000027020000}"/>
    <cellStyle name="_Column5_Copy of PTT(amended by Janice on CFS)llatest1_PTT for cash flow Dec 09_mjing_Sheet1" xfId="562" xr:uid="{00000000-0005-0000-0000-000028020000}"/>
    <cellStyle name="_Column5_Copy of PTT(amended by Janice on CFS)llatest1_PTT for cash flow Dec 09_mjing_Sheet1 2" xfId="563" xr:uid="{00000000-0005-0000-0000-000029020000}"/>
    <cellStyle name="_Column5_Copy of PTT(amended by Janice on CFS)llatest1_PTT for cash flow Dec 09_mjing_Sheet1 2 2" xfId="564" xr:uid="{00000000-0005-0000-0000-00002A020000}"/>
    <cellStyle name="_Column5_Copy of PTT(amended by Janice on CFS)llatest1_PTT for cash flow Dec 09_mjing_Sheet1 3" xfId="565" xr:uid="{00000000-0005-0000-0000-00002B020000}"/>
    <cellStyle name="_Column5_Copy of PTT(amended by Janice on CFS)llatest1_PTT Reports_30.11.10" xfId="566" xr:uid="{00000000-0005-0000-0000-00002C020000}"/>
    <cellStyle name="_Column5_Copy of PTT(amended by Janice on CFS)llatest1_PTT Reports_30.11.10 2" xfId="567" xr:uid="{00000000-0005-0000-0000-00002D020000}"/>
    <cellStyle name="_Column5_Copy of PTT(amended by Janice on CFS)llatest1_PTT Reports_30.11.10 2 2" xfId="568" xr:uid="{00000000-0005-0000-0000-00002E020000}"/>
    <cellStyle name="_Column5_Copy of PTT(amended by Janice on CFS)llatest1_PTT Reports_30.11.10 3" xfId="569" xr:uid="{00000000-0005-0000-0000-00002F020000}"/>
    <cellStyle name="_Column5_Deferred Tax 31.12.2008" xfId="570" xr:uid="{00000000-0005-0000-0000-000030020000}"/>
    <cellStyle name="_Column5_Deferred Tax 31.12.2008 2" xfId="571" xr:uid="{00000000-0005-0000-0000-000031020000}"/>
    <cellStyle name="_Column5_Deferred Tax 31.12.2008 2 2" xfId="572" xr:uid="{00000000-0005-0000-0000-000032020000}"/>
    <cellStyle name="_Column5_Deferred Tax 31.12.2008 3" xfId="573" xr:uid="{00000000-0005-0000-0000-000033020000}"/>
    <cellStyle name="_Column5_Deferred Tax Note_July 2009" xfId="574" xr:uid="{00000000-0005-0000-0000-000034020000}"/>
    <cellStyle name="_Column5_Deferred Tax Template" xfId="575" xr:uid="{00000000-0005-0000-0000-000035020000}"/>
    <cellStyle name="_Column5_Payable to GC" xfId="576" xr:uid="{00000000-0005-0000-0000-000036020000}"/>
    <cellStyle name="_Column5_Quarterly Disclosure Information_2nd Quarter 09_0614" xfId="577" xr:uid="{00000000-0005-0000-0000-000037020000}"/>
    <cellStyle name="_Column5_Recon of prov dd 2" xfId="578" xr:uid="{00000000-0005-0000-0000-000038020000}"/>
    <cellStyle name="_Column5_Template-STDMonthlyReport4Conso v3" xfId="579" xr:uid="{00000000-0005-0000-0000-000039020000}"/>
    <cellStyle name="_Column5_Template-STDMonthlyReport4Conso v3 2" xfId="580" xr:uid="{00000000-0005-0000-0000-00003A020000}"/>
    <cellStyle name="_Column5_Template-STDMonthlyReport4Conso v3 2 2" xfId="581" xr:uid="{00000000-0005-0000-0000-00003B020000}"/>
    <cellStyle name="_Column5_Template-STDMonthlyReport4Conso v3 3" xfId="582" xr:uid="{00000000-0005-0000-0000-00003C020000}"/>
    <cellStyle name="_Column6" xfId="583" xr:uid="{00000000-0005-0000-0000-00003D020000}"/>
    <cellStyle name="_Column6 2" xfId="584" xr:uid="{00000000-0005-0000-0000-00003E020000}"/>
    <cellStyle name="_Column6 2 2" xfId="585" xr:uid="{00000000-0005-0000-0000-00003F020000}"/>
    <cellStyle name="_Column6 3" xfId="586" xr:uid="{00000000-0005-0000-0000-000040020000}"/>
    <cellStyle name="_Column6_38.AdminRelated (M)" xfId="587" xr:uid="{00000000-0005-0000-0000-000041020000}"/>
    <cellStyle name="_Column6_Cognis_Conso_Dec 06" xfId="588" xr:uid="{00000000-0005-0000-0000-000042020000}"/>
    <cellStyle name="_Column6_COM Consol BS and PL 31 Dec 2006_KSY" xfId="589" xr:uid="{00000000-0005-0000-0000-000043020000}"/>
    <cellStyle name="_Column6_COM Consol BS and PL 31 Dec 2006_KSY 2" xfId="590" xr:uid="{00000000-0005-0000-0000-000044020000}"/>
    <cellStyle name="_Column6_COM Consol BS and PL 31 Dec 2006_KSY 2 2" xfId="591" xr:uid="{00000000-0005-0000-0000-000045020000}"/>
    <cellStyle name="_Column6_COM Consol BS and PL 31 Dec 2006_KSY 3" xfId="592" xr:uid="{00000000-0005-0000-0000-000046020000}"/>
    <cellStyle name="_Column6_Commitments Note" xfId="593" xr:uid="{00000000-0005-0000-0000-000047020000}"/>
    <cellStyle name="_Column6_Commitments Note 2" xfId="594" xr:uid="{00000000-0005-0000-0000-000048020000}"/>
    <cellStyle name="_Column6_Commitments Note 2 2" xfId="595" xr:uid="{00000000-0005-0000-0000-000049020000}"/>
    <cellStyle name="_Column6_Commitments Note 3" xfId="596" xr:uid="{00000000-0005-0000-0000-00004A020000}"/>
    <cellStyle name="_Column6_Copy of PTT(amended by Janice on CFS)llatest1" xfId="597" xr:uid="{00000000-0005-0000-0000-00004B020000}"/>
    <cellStyle name="_Column6_Copy of PTT(amended by Janice on CFS)llatest1 2" xfId="598" xr:uid="{00000000-0005-0000-0000-00004C020000}"/>
    <cellStyle name="_Column6_Copy of PTT(amended by Janice on CFS)llatest1 2 2" xfId="599" xr:uid="{00000000-0005-0000-0000-00004D020000}"/>
    <cellStyle name="_Column6_Copy of PTT(amended by Janice on CFS)llatest1 3" xfId="600" xr:uid="{00000000-0005-0000-0000-00004E020000}"/>
    <cellStyle name="_Column6_Copy of PTT(amended by Janice on CFS)llatest1_38.AdminRelated (M)" xfId="601" xr:uid="{00000000-0005-0000-0000-00004F020000}"/>
    <cellStyle name="_Column6_Copy of PTT(amended by Janice on CFS)llatest1_38.AdminRelated (M) 2" xfId="602" xr:uid="{00000000-0005-0000-0000-000050020000}"/>
    <cellStyle name="_Column6_Copy of PTT(amended by Janice on CFS)llatest1_38.AdminRelated (M) 2 2" xfId="603" xr:uid="{00000000-0005-0000-0000-000051020000}"/>
    <cellStyle name="_Column6_Copy of PTT(amended by Janice on CFS)llatest1_38.AdminRelated (M) 3" xfId="604" xr:uid="{00000000-0005-0000-0000-000052020000}"/>
    <cellStyle name="_Column6_Copy of PTT(amended by Janice on CFS)llatest1_38.AdminRelated (M)_1" xfId="605" xr:uid="{00000000-0005-0000-0000-000053020000}"/>
    <cellStyle name="_Column6_Copy of PTT(amended by Janice on CFS)llatest1_38.AdminRelated (M)_1 2" xfId="606" xr:uid="{00000000-0005-0000-0000-000054020000}"/>
    <cellStyle name="_Column6_Copy of PTT(amended by Janice on CFS)llatest1_38.AdminRelated (M)_1 2 2" xfId="607" xr:uid="{00000000-0005-0000-0000-000055020000}"/>
    <cellStyle name="_Column6_Copy of PTT(amended by Janice on CFS)llatest1_38.AdminRelated (M)_1 3" xfId="608" xr:uid="{00000000-0005-0000-0000-000056020000}"/>
    <cellStyle name="_Column6_Copy of PTT(amended by Janice on CFS)llatest1_38.AdminRelated (M)_PTT Reports_30.11.10" xfId="609" xr:uid="{00000000-0005-0000-0000-000057020000}"/>
    <cellStyle name="_Column6_Copy of PTT(amended by Janice on CFS)llatest1_38.AdminRelated (M)_PTT Reports_30.11.10 2" xfId="610" xr:uid="{00000000-0005-0000-0000-000058020000}"/>
    <cellStyle name="_Column6_Copy of PTT(amended by Janice on CFS)llatest1_38.AdminRelated (M)_PTT Reports_30.11.10 2 2" xfId="611" xr:uid="{00000000-0005-0000-0000-000059020000}"/>
    <cellStyle name="_Column6_Copy of PTT(amended by Janice on CFS)llatest1_38.AdminRelated (M)_PTT Reports_30.11.10 3" xfId="612" xr:uid="{00000000-0005-0000-0000-00005A020000}"/>
    <cellStyle name="_Column6_Copy of PTT(amended by Janice on CFS)llatest1_38.AdminRelated (M)_Sheet1" xfId="613" xr:uid="{00000000-0005-0000-0000-00005B020000}"/>
    <cellStyle name="_Column6_Copy of PTT(amended by Janice on CFS)llatest1_38.AdminRelated (M)_Sheet1 2" xfId="614" xr:uid="{00000000-0005-0000-0000-00005C020000}"/>
    <cellStyle name="_Column6_Copy of PTT(amended by Janice on CFS)llatest1_38.AdminRelated (M)_Sheet1 2 2" xfId="615" xr:uid="{00000000-0005-0000-0000-00005D020000}"/>
    <cellStyle name="_Column6_Copy of PTT(amended by Janice on CFS)llatest1_38.AdminRelated (M)_Sheet1 3" xfId="616" xr:uid="{00000000-0005-0000-0000-00005E020000}"/>
    <cellStyle name="_Column6_Copy of PTT(amended by Janice on CFS)llatest1_4.CEConso" xfId="617" xr:uid="{00000000-0005-0000-0000-00005F020000}"/>
    <cellStyle name="_Column6_Copy of PTT(amended by Janice on CFS)llatest1_4.CEConso 2" xfId="618" xr:uid="{00000000-0005-0000-0000-000060020000}"/>
    <cellStyle name="_Column6_Copy of PTT(amended by Janice on CFS)llatest1_4.CEConso 2 2" xfId="619" xr:uid="{00000000-0005-0000-0000-000061020000}"/>
    <cellStyle name="_Column6_Copy of PTT(amended by Janice on CFS)llatest1_4.CEConso 3" xfId="620" xr:uid="{00000000-0005-0000-0000-000062020000}"/>
    <cellStyle name="_Column6_Copy of PTT(amended by Janice on CFS)llatest1_4.CEConso_4.CEConso_Final" xfId="621" xr:uid="{00000000-0005-0000-0000-000063020000}"/>
    <cellStyle name="_Column6_Copy of PTT(amended by Janice on CFS)llatest1_4.CEConso_4.CEConso_Final 2" xfId="622" xr:uid="{00000000-0005-0000-0000-000064020000}"/>
    <cellStyle name="_Column6_Copy of PTT(amended by Janice on CFS)llatest1_4.CEConso_4.CEConso_Final 2 2" xfId="623" xr:uid="{00000000-0005-0000-0000-000065020000}"/>
    <cellStyle name="_Column6_Copy of PTT(amended by Janice on CFS)llatest1_4.CEConso_4.CEConso_Final 3" xfId="624" xr:uid="{00000000-0005-0000-0000-000066020000}"/>
    <cellStyle name="_Column6_Copy of PTT(amended by Janice on CFS)llatest1_4.CEConso_Final" xfId="625" xr:uid="{00000000-0005-0000-0000-000067020000}"/>
    <cellStyle name="_Column6_Copy of PTT(amended by Janice on CFS)llatest1_4.CEConso_Final 2" xfId="626" xr:uid="{00000000-0005-0000-0000-000068020000}"/>
    <cellStyle name="_Column6_Copy of PTT(amended by Janice on CFS)llatest1_4.CEConso_Final 2 2" xfId="627" xr:uid="{00000000-0005-0000-0000-000069020000}"/>
    <cellStyle name="_Column6_Copy of PTT(amended by Janice on CFS)llatest1_4.CEConso_Final 22.1.10" xfId="628" xr:uid="{00000000-0005-0000-0000-00006A020000}"/>
    <cellStyle name="_Column6_Copy of PTT(amended by Janice on CFS)llatest1_4.CEConso_Final 22.1.10 2" xfId="629" xr:uid="{00000000-0005-0000-0000-00006B020000}"/>
    <cellStyle name="_Column6_Copy of PTT(amended by Janice on CFS)llatest1_4.CEConso_Final 22.1.10 2 2" xfId="630" xr:uid="{00000000-0005-0000-0000-00006C020000}"/>
    <cellStyle name="_Column6_Copy of PTT(amended by Janice on CFS)llatest1_4.CEConso_Final 22.1.10 3" xfId="631" xr:uid="{00000000-0005-0000-0000-00006D020000}"/>
    <cellStyle name="_Column6_Copy of PTT(amended by Janice on CFS)llatest1_4.CEConso_Final 22.1.10_PTT Reports_30.11.10" xfId="632" xr:uid="{00000000-0005-0000-0000-00006E020000}"/>
    <cellStyle name="_Column6_Copy of PTT(amended by Janice on CFS)llatest1_4.CEConso_Final 22.1.10_PTT Reports_30.11.10 2" xfId="633" xr:uid="{00000000-0005-0000-0000-00006F020000}"/>
    <cellStyle name="_Column6_Copy of PTT(amended by Janice on CFS)llatest1_4.CEConso_Final 22.1.10_PTT Reports_30.11.10 2 2" xfId="634" xr:uid="{00000000-0005-0000-0000-000070020000}"/>
    <cellStyle name="_Column6_Copy of PTT(amended by Janice on CFS)llatest1_4.CEConso_Final 22.1.10_PTT Reports_30.11.10 3" xfId="635" xr:uid="{00000000-0005-0000-0000-000071020000}"/>
    <cellStyle name="_Column6_Copy of PTT(amended by Janice on CFS)llatest1_4.CEConso_Final 3" xfId="636" xr:uid="{00000000-0005-0000-0000-000072020000}"/>
    <cellStyle name="_Column6_Copy of PTT(amended by Janice on CFS)llatest1_4.CEConso_Final 4" xfId="637" xr:uid="{00000000-0005-0000-0000-000073020000}"/>
    <cellStyle name="_Column6_Copy of PTT(amended by Janice on CFS)llatest1_4.CEConso_Sheet1" xfId="638" xr:uid="{00000000-0005-0000-0000-000074020000}"/>
    <cellStyle name="_Column6_Copy of PTT(amended by Janice on CFS)llatest1_4.CEConso_Sheet1 2" xfId="639" xr:uid="{00000000-0005-0000-0000-000075020000}"/>
    <cellStyle name="_Column6_Copy of PTT(amended by Janice on CFS)llatest1_4.CEConso_Sheet1 2 2" xfId="640" xr:uid="{00000000-0005-0000-0000-000076020000}"/>
    <cellStyle name="_Column6_Copy of PTT(amended by Janice on CFS)llatest1_4.CEConso_Sheet1 3" xfId="641" xr:uid="{00000000-0005-0000-0000-000077020000}"/>
    <cellStyle name="_Column6_Copy of PTT(amended by Janice on CFS)llatest1_7.EBITDA" xfId="642" xr:uid="{00000000-0005-0000-0000-000078020000}"/>
    <cellStyle name="_Column6_Copy of PTT(amended by Janice on CFS)llatest1_7.EBITDA 2" xfId="643" xr:uid="{00000000-0005-0000-0000-000079020000}"/>
    <cellStyle name="_Column6_Copy of PTT(amended by Janice on CFS)llatest1_7.EBITDA 2 2" xfId="644" xr:uid="{00000000-0005-0000-0000-00007A020000}"/>
    <cellStyle name="_Column6_Copy of PTT(amended by Janice on CFS)llatest1_7.EBITDA 3" xfId="645" xr:uid="{00000000-0005-0000-0000-00007B020000}"/>
    <cellStyle name="_Column6_Copy of PTT(amended by Janice on CFS)llatest1_7.EBITDA_PTT Reports_30.11.10" xfId="646" xr:uid="{00000000-0005-0000-0000-00007C020000}"/>
    <cellStyle name="_Column6_Copy of PTT(amended by Janice on CFS)llatest1_7.EBITDA_PTT Reports_30.11.10 2" xfId="647" xr:uid="{00000000-0005-0000-0000-00007D020000}"/>
    <cellStyle name="_Column6_Copy of PTT(amended by Janice on CFS)llatest1_7.EBITDA_PTT Reports_30.11.10 2 2" xfId="648" xr:uid="{00000000-0005-0000-0000-00007E020000}"/>
    <cellStyle name="_Column6_Copy of PTT(amended by Janice on CFS)llatest1_7.EBITDA_PTT Reports_30.11.10 3" xfId="649" xr:uid="{00000000-0005-0000-0000-00007F020000}"/>
    <cellStyle name="_Column6_Copy of PTT(amended by Janice on CFS)llatest1_7.EBITDA_Sheet1" xfId="650" xr:uid="{00000000-0005-0000-0000-000080020000}"/>
    <cellStyle name="_Column6_Copy of PTT(amended by Janice on CFS)llatest1_7.EBITDA_Sheet1 2" xfId="651" xr:uid="{00000000-0005-0000-0000-000081020000}"/>
    <cellStyle name="_Column6_Copy of PTT(amended by Janice on CFS)llatest1_7.EBITDA_Sheet1 2 2" xfId="652" xr:uid="{00000000-0005-0000-0000-000082020000}"/>
    <cellStyle name="_Column6_Copy of PTT(amended by Janice on CFS)llatest1_7.EBITDA_Sheet1 3" xfId="653" xr:uid="{00000000-0005-0000-0000-000083020000}"/>
    <cellStyle name="_Column6_Copy of PTT(amended by Janice on CFS)llatest1_PTT for cash flow Dec 09_mjing" xfId="654" xr:uid="{00000000-0005-0000-0000-000084020000}"/>
    <cellStyle name="_Column6_Copy of PTT(amended by Janice on CFS)llatest1_PTT for cash flow Dec 09_mjing 2" xfId="655" xr:uid="{00000000-0005-0000-0000-000085020000}"/>
    <cellStyle name="_Column6_Copy of PTT(amended by Janice on CFS)llatest1_PTT for cash flow Dec 09_mjing 2 2" xfId="656" xr:uid="{00000000-0005-0000-0000-000086020000}"/>
    <cellStyle name="_Column6_Copy of PTT(amended by Janice on CFS)llatest1_PTT for cash flow Dec 09_mjing 3" xfId="657" xr:uid="{00000000-0005-0000-0000-000087020000}"/>
    <cellStyle name="_Column6_Copy of PTT(amended by Janice on CFS)llatest1_PTT for cash flow Dec 09_mjing_PTT Reports_30.11.10" xfId="658" xr:uid="{00000000-0005-0000-0000-000088020000}"/>
    <cellStyle name="_Column6_Copy of PTT(amended by Janice on CFS)llatest1_PTT for cash flow Dec 09_mjing_PTT Reports_30.11.10 2" xfId="659" xr:uid="{00000000-0005-0000-0000-000089020000}"/>
    <cellStyle name="_Column6_Copy of PTT(amended by Janice on CFS)llatest1_PTT for cash flow Dec 09_mjing_PTT Reports_30.11.10 2 2" xfId="660" xr:uid="{00000000-0005-0000-0000-00008A020000}"/>
    <cellStyle name="_Column6_Copy of PTT(amended by Janice on CFS)llatest1_PTT for cash flow Dec 09_mjing_PTT Reports_30.11.10 3" xfId="661" xr:uid="{00000000-0005-0000-0000-00008B020000}"/>
    <cellStyle name="_Column6_Copy of PTT(amended by Janice on CFS)llatest1_PTT for cash flow Dec 09_mjing_Sheet1" xfId="662" xr:uid="{00000000-0005-0000-0000-00008C020000}"/>
    <cellStyle name="_Column6_Copy of PTT(amended by Janice on CFS)llatest1_PTT for cash flow Dec 09_mjing_Sheet1 2" xfId="663" xr:uid="{00000000-0005-0000-0000-00008D020000}"/>
    <cellStyle name="_Column6_Copy of PTT(amended by Janice on CFS)llatest1_PTT for cash flow Dec 09_mjing_Sheet1 2 2" xfId="664" xr:uid="{00000000-0005-0000-0000-00008E020000}"/>
    <cellStyle name="_Column6_Copy of PTT(amended by Janice on CFS)llatest1_PTT for cash flow Dec 09_mjing_Sheet1 3" xfId="665" xr:uid="{00000000-0005-0000-0000-00008F020000}"/>
    <cellStyle name="_Column6_Copy of PTT(amended by Janice on CFS)llatest1_PTT Reports_30.11.10" xfId="666" xr:uid="{00000000-0005-0000-0000-000090020000}"/>
    <cellStyle name="_Column6_Copy of PTT(amended by Janice on CFS)llatest1_PTT Reports_30.11.10 2" xfId="667" xr:uid="{00000000-0005-0000-0000-000091020000}"/>
    <cellStyle name="_Column6_Copy of PTT(amended by Janice on CFS)llatest1_PTT Reports_30.11.10 2 2" xfId="668" xr:uid="{00000000-0005-0000-0000-000092020000}"/>
    <cellStyle name="_Column6_Copy of PTT(amended by Janice on CFS)llatest1_PTT Reports_30.11.10 3" xfId="669" xr:uid="{00000000-0005-0000-0000-000093020000}"/>
    <cellStyle name="_Column6_Deferred Tax 31.12.2008" xfId="670" xr:uid="{00000000-0005-0000-0000-000094020000}"/>
    <cellStyle name="_Column6_Deferred Tax 31.12.2008 2" xfId="671" xr:uid="{00000000-0005-0000-0000-000095020000}"/>
    <cellStyle name="_Column6_Deferred Tax 31.12.2008 2 2" xfId="672" xr:uid="{00000000-0005-0000-0000-000096020000}"/>
    <cellStyle name="_Column6_Deferred Tax 31.12.2008 3" xfId="673" xr:uid="{00000000-0005-0000-0000-000097020000}"/>
    <cellStyle name="_Column6_Deferred Tax Note_July 2009" xfId="674" xr:uid="{00000000-0005-0000-0000-000098020000}"/>
    <cellStyle name="_Column6_Deferred Tax Template" xfId="675" xr:uid="{00000000-0005-0000-0000-000099020000}"/>
    <cellStyle name="_Column6_Payable to GC" xfId="676" xr:uid="{00000000-0005-0000-0000-00009A020000}"/>
    <cellStyle name="_Column6_Quarterly Disclosure Information_2nd Quarter 09_0614" xfId="677" xr:uid="{00000000-0005-0000-0000-00009B020000}"/>
    <cellStyle name="_Column6_Recon of prov dd 2" xfId="678" xr:uid="{00000000-0005-0000-0000-00009C020000}"/>
    <cellStyle name="_Column6_Template-STDMonthlyReport4Conso v3" xfId="679" xr:uid="{00000000-0005-0000-0000-00009D020000}"/>
    <cellStyle name="_Column6_Template-STDMonthlyReport4Conso v3 2" xfId="680" xr:uid="{00000000-0005-0000-0000-00009E020000}"/>
    <cellStyle name="_Column6_Template-STDMonthlyReport4Conso v3 2 2" xfId="681" xr:uid="{00000000-0005-0000-0000-00009F020000}"/>
    <cellStyle name="_Column6_Template-STDMonthlyReport4Conso v3 3" xfId="682" xr:uid="{00000000-0005-0000-0000-0000A0020000}"/>
    <cellStyle name="_Column7" xfId="683" xr:uid="{00000000-0005-0000-0000-0000A1020000}"/>
    <cellStyle name="_Column7 2" xfId="684" xr:uid="{00000000-0005-0000-0000-0000A2020000}"/>
    <cellStyle name="_Column7 2 2" xfId="685" xr:uid="{00000000-0005-0000-0000-0000A3020000}"/>
    <cellStyle name="_Column7 2 3" xfId="686" xr:uid="{00000000-0005-0000-0000-0000A4020000}"/>
    <cellStyle name="_Column7 3" xfId="687" xr:uid="{00000000-0005-0000-0000-0000A5020000}"/>
    <cellStyle name="_Column7 4" xfId="688" xr:uid="{00000000-0005-0000-0000-0000A6020000}"/>
    <cellStyle name="_Column7_38.AdminRelated (M)" xfId="689" xr:uid="{00000000-0005-0000-0000-0000A7020000}"/>
    <cellStyle name="_Column7_38.AdminRelated (M) 2" xfId="690" xr:uid="{00000000-0005-0000-0000-0000A8020000}"/>
    <cellStyle name="_Column7_38.AdminRelated (M)_38.AdminRelated (M)" xfId="691" xr:uid="{00000000-0005-0000-0000-0000A9020000}"/>
    <cellStyle name="_Column7_38.AdminRelated (M)_38.AdminRelated (M) 2" xfId="692" xr:uid="{00000000-0005-0000-0000-0000AA020000}"/>
    <cellStyle name="_Column7_38.AdminRelated (M)_4.CEConso" xfId="693" xr:uid="{00000000-0005-0000-0000-0000AB020000}"/>
    <cellStyle name="_Column7_38.AdminRelated (M)_4.CEConso 2" xfId="694" xr:uid="{00000000-0005-0000-0000-0000AC020000}"/>
    <cellStyle name="_Column7_38.AdminRelated (M)_4.CEConso_Final 22.1.10" xfId="695" xr:uid="{00000000-0005-0000-0000-0000AD020000}"/>
    <cellStyle name="_Column7_38.AdminRelated (M)_4.CEConso_Final 22.1.10 2" xfId="696" xr:uid="{00000000-0005-0000-0000-0000AE020000}"/>
    <cellStyle name="_Column7_38.AdminRelated (M)_7.EBITDA" xfId="697" xr:uid="{00000000-0005-0000-0000-0000AF020000}"/>
    <cellStyle name="_Column7_38.AdminRelated (M)_7.EBITDA 2" xfId="698" xr:uid="{00000000-0005-0000-0000-0000B0020000}"/>
    <cellStyle name="_Column7_38.AdminRelated (M)_8. Cash" xfId="699" xr:uid="{00000000-0005-0000-0000-0000B1020000}"/>
    <cellStyle name="_Column7_38.AdminRelated (M)_8. Cash 2" xfId="700" xr:uid="{00000000-0005-0000-0000-0000B2020000}"/>
    <cellStyle name="_Column7_38.AdminRelated (M)_Interest Rate Risk" xfId="701" xr:uid="{00000000-0005-0000-0000-0000B3020000}"/>
    <cellStyle name="_Column7_38.AdminRelated (M)_Interest Rate Risk 2" xfId="702" xr:uid="{00000000-0005-0000-0000-0000B4020000}"/>
    <cellStyle name="_Column7_38.AdminRelated (M)_PTT for cash flow Dec 09_mjing" xfId="703" xr:uid="{00000000-0005-0000-0000-0000B5020000}"/>
    <cellStyle name="_Column7_38.AdminRelated (M)_PTT for cash flow Dec 09_mjing 2" xfId="704" xr:uid="{00000000-0005-0000-0000-0000B6020000}"/>
    <cellStyle name="_Column7_38.AdminRelated (M)_PTT Reports_30.11.10" xfId="705" xr:uid="{00000000-0005-0000-0000-0000B7020000}"/>
    <cellStyle name="_Column7_38.AdminRelated (M)_PTT Reports_30.11.10 2" xfId="706" xr:uid="{00000000-0005-0000-0000-0000B8020000}"/>
    <cellStyle name="_Column7_38.AdminRelated (M)_Sheet1" xfId="707" xr:uid="{00000000-0005-0000-0000-0000B9020000}"/>
    <cellStyle name="_Column7_38.AdminRelated (M)_Sheet1 2" xfId="708" xr:uid="{00000000-0005-0000-0000-0000BA020000}"/>
    <cellStyle name="_Column7_Cognis_Conso_Dec 06" xfId="709" xr:uid="{00000000-0005-0000-0000-0000BB020000}"/>
    <cellStyle name="_Column7_Cognis_Conso_Dec 06 2" xfId="710" xr:uid="{00000000-0005-0000-0000-0000BC020000}"/>
    <cellStyle name="_Column7_Cognis_Conso_Dec 06_38.AdminRelated (M)" xfId="711" xr:uid="{00000000-0005-0000-0000-0000BD020000}"/>
    <cellStyle name="_Column7_Cognis_Conso_Dec 06_38.AdminRelated (M) 2" xfId="712" xr:uid="{00000000-0005-0000-0000-0000BE020000}"/>
    <cellStyle name="_Column7_Cognis_Conso_Dec 06_4.CEConso" xfId="713" xr:uid="{00000000-0005-0000-0000-0000BF020000}"/>
    <cellStyle name="_Column7_Cognis_Conso_Dec 06_4.CEConso 2" xfId="714" xr:uid="{00000000-0005-0000-0000-0000C0020000}"/>
    <cellStyle name="_Column7_Cognis_Conso_Dec 06_4.CEConso_Final 22.1.10" xfId="715" xr:uid="{00000000-0005-0000-0000-0000C1020000}"/>
    <cellStyle name="_Column7_Cognis_Conso_Dec 06_4.CEConso_Final 22.1.10 2" xfId="716" xr:uid="{00000000-0005-0000-0000-0000C2020000}"/>
    <cellStyle name="_Column7_Cognis_Conso_Dec 06_7.EBITDA" xfId="717" xr:uid="{00000000-0005-0000-0000-0000C3020000}"/>
    <cellStyle name="_Column7_Cognis_Conso_Dec 06_7.EBITDA 2" xfId="718" xr:uid="{00000000-0005-0000-0000-0000C4020000}"/>
    <cellStyle name="_Column7_Cognis_Conso_Dec 06_8. Cash" xfId="719" xr:uid="{00000000-0005-0000-0000-0000C5020000}"/>
    <cellStyle name="_Column7_Cognis_Conso_Dec 06_8. Cash 2" xfId="720" xr:uid="{00000000-0005-0000-0000-0000C6020000}"/>
    <cellStyle name="_Column7_Cognis_Conso_Dec 06_Interest Rate Risk" xfId="721" xr:uid="{00000000-0005-0000-0000-0000C7020000}"/>
    <cellStyle name="_Column7_Cognis_Conso_Dec 06_Interest Rate Risk 2" xfId="722" xr:uid="{00000000-0005-0000-0000-0000C8020000}"/>
    <cellStyle name="_Column7_Cognis_Conso_Dec 06_PTT for cash flow Dec 09_mjing" xfId="723" xr:uid="{00000000-0005-0000-0000-0000C9020000}"/>
    <cellStyle name="_Column7_Cognis_Conso_Dec 06_PTT for cash flow Dec 09_mjing 2" xfId="724" xr:uid="{00000000-0005-0000-0000-0000CA020000}"/>
    <cellStyle name="_Column7_Cognis_Conso_Dec 06_PTT Reports_30.11.10" xfId="725" xr:uid="{00000000-0005-0000-0000-0000CB020000}"/>
    <cellStyle name="_Column7_Cognis_Conso_Dec 06_PTT Reports_30.11.10 2" xfId="726" xr:uid="{00000000-0005-0000-0000-0000CC020000}"/>
    <cellStyle name="_Column7_Cognis_Conso_Dec 06_Sheet1" xfId="727" xr:uid="{00000000-0005-0000-0000-0000CD020000}"/>
    <cellStyle name="_Column7_Cognis_Conso_Dec 06_Sheet1 2" xfId="728" xr:uid="{00000000-0005-0000-0000-0000CE020000}"/>
    <cellStyle name="_Column7_COM Consol BS and PL 31 Dec 2006_KSY" xfId="729" xr:uid="{00000000-0005-0000-0000-0000CF020000}"/>
    <cellStyle name="_Column7_COM Consol BS and PL 31 Dec 2006_KSY 2" xfId="730" xr:uid="{00000000-0005-0000-0000-0000D0020000}"/>
    <cellStyle name="_Column7_COM Consol BS and PL 31 Dec 2006_KSY 2 2" xfId="731" xr:uid="{00000000-0005-0000-0000-0000D1020000}"/>
    <cellStyle name="_Column7_COM Consol BS and PL 31 Dec 2006_KSY 2 3" xfId="732" xr:uid="{00000000-0005-0000-0000-0000D2020000}"/>
    <cellStyle name="_Column7_COM Consol BS and PL 31 Dec 2006_KSY 3" xfId="733" xr:uid="{00000000-0005-0000-0000-0000D3020000}"/>
    <cellStyle name="_Column7_COM Consol BS and PL 31 Dec 2006_KSY 4" xfId="734" xr:uid="{00000000-0005-0000-0000-0000D4020000}"/>
    <cellStyle name="_Column7_Commitments Note" xfId="735" xr:uid="{00000000-0005-0000-0000-0000D5020000}"/>
    <cellStyle name="_Column7_Commitments Note 2" xfId="736" xr:uid="{00000000-0005-0000-0000-0000D6020000}"/>
    <cellStyle name="_Column7_Commitments Note 2 2" xfId="737" xr:uid="{00000000-0005-0000-0000-0000D7020000}"/>
    <cellStyle name="_Column7_Commitments Note 2 3" xfId="738" xr:uid="{00000000-0005-0000-0000-0000D8020000}"/>
    <cellStyle name="_Column7_Commitments Note 3" xfId="739" xr:uid="{00000000-0005-0000-0000-0000D9020000}"/>
    <cellStyle name="_Column7_Commitments Note 4" xfId="740" xr:uid="{00000000-0005-0000-0000-0000DA020000}"/>
    <cellStyle name="_Column7_Copy of PTT(amended by Janice on CFS)llatest1" xfId="741" xr:uid="{00000000-0005-0000-0000-0000DB020000}"/>
    <cellStyle name="_Column7_Copy of PTT(amended by Janice on CFS)llatest1 2" xfId="742" xr:uid="{00000000-0005-0000-0000-0000DC020000}"/>
    <cellStyle name="_Column7_Copy of PTT(amended by Janice on CFS)llatest1 2 2" xfId="743" xr:uid="{00000000-0005-0000-0000-0000DD020000}"/>
    <cellStyle name="_Column7_Copy of PTT(amended by Janice on CFS)llatest1 2 3" xfId="744" xr:uid="{00000000-0005-0000-0000-0000DE020000}"/>
    <cellStyle name="_Column7_Copy of PTT(amended by Janice on CFS)llatest1 3" xfId="745" xr:uid="{00000000-0005-0000-0000-0000DF020000}"/>
    <cellStyle name="_Column7_Copy of PTT(amended by Janice on CFS)llatest1 4" xfId="746" xr:uid="{00000000-0005-0000-0000-0000E0020000}"/>
    <cellStyle name="_Column7_Copy of PTT(amended by Janice on CFS)llatest1_38.AdminRelated (M)" xfId="747" xr:uid="{00000000-0005-0000-0000-0000E1020000}"/>
    <cellStyle name="_Column7_Copy of PTT(amended by Janice on CFS)llatest1_38.AdminRelated (M) 2" xfId="748" xr:uid="{00000000-0005-0000-0000-0000E2020000}"/>
    <cellStyle name="_Column7_Copy of PTT(amended by Janice on CFS)llatest1_38.AdminRelated (M) 2 2" xfId="749" xr:uid="{00000000-0005-0000-0000-0000E3020000}"/>
    <cellStyle name="_Column7_Copy of PTT(amended by Janice on CFS)llatest1_38.AdminRelated (M) 2 3" xfId="750" xr:uid="{00000000-0005-0000-0000-0000E4020000}"/>
    <cellStyle name="_Column7_Copy of PTT(amended by Janice on CFS)llatest1_38.AdminRelated (M) 3" xfId="751" xr:uid="{00000000-0005-0000-0000-0000E5020000}"/>
    <cellStyle name="_Column7_Copy of PTT(amended by Janice on CFS)llatest1_38.AdminRelated (M) 4" xfId="752" xr:uid="{00000000-0005-0000-0000-0000E6020000}"/>
    <cellStyle name="_Column7_Copy of PTT(amended by Janice on CFS)llatest1_38.AdminRelated (M)_1" xfId="753" xr:uid="{00000000-0005-0000-0000-0000E7020000}"/>
    <cellStyle name="_Column7_Copy of PTT(amended by Janice on CFS)llatest1_38.AdminRelated (M)_1 2" xfId="754" xr:uid="{00000000-0005-0000-0000-0000E8020000}"/>
    <cellStyle name="_Column7_Copy of PTT(amended by Janice on CFS)llatest1_38.AdminRelated (M)_1 2 2" xfId="755" xr:uid="{00000000-0005-0000-0000-0000E9020000}"/>
    <cellStyle name="_Column7_Copy of PTT(amended by Janice on CFS)llatest1_38.AdminRelated (M)_1 2 3" xfId="756" xr:uid="{00000000-0005-0000-0000-0000EA020000}"/>
    <cellStyle name="_Column7_Copy of PTT(amended by Janice on CFS)llatest1_38.AdminRelated (M)_1 3" xfId="757" xr:uid="{00000000-0005-0000-0000-0000EB020000}"/>
    <cellStyle name="_Column7_Copy of PTT(amended by Janice on CFS)llatest1_38.AdminRelated (M)_1 4" xfId="758" xr:uid="{00000000-0005-0000-0000-0000EC020000}"/>
    <cellStyle name="_Column7_Copy of PTT(amended by Janice on CFS)llatest1_38.AdminRelated (M)_PTT Reports_30.11.10" xfId="759" xr:uid="{00000000-0005-0000-0000-0000ED020000}"/>
    <cellStyle name="_Column7_Copy of PTT(amended by Janice on CFS)llatest1_38.AdminRelated (M)_PTT Reports_30.11.10 2" xfId="760" xr:uid="{00000000-0005-0000-0000-0000EE020000}"/>
    <cellStyle name="_Column7_Copy of PTT(amended by Janice on CFS)llatest1_38.AdminRelated (M)_PTT Reports_30.11.10 2 2" xfId="761" xr:uid="{00000000-0005-0000-0000-0000EF020000}"/>
    <cellStyle name="_Column7_Copy of PTT(amended by Janice on CFS)llatest1_38.AdminRelated (M)_PTT Reports_30.11.10 2 3" xfId="762" xr:uid="{00000000-0005-0000-0000-0000F0020000}"/>
    <cellStyle name="_Column7_Copy of PTT(amended by Janice on CFS)llatest1_38.AdminRelated (M)_PTT Reports_30.11.10 3" xfId="763" xr:uid="{00000000-0005-0000-0000-0000F1020000}"/>
    <cellStyle name="_Column7_Copy of PTT(amended by Janice on CFS)llatest1_38.AdminRelated (M)_PTT Reports_30.11.10 4" xfId="764" xr:uid="{00000000-0005-0000-0000-0000F2020000}"/>
    <cellStyle name="_Column7_Copy of PTT(amended by Janice on CFS)llatest1_38.AdminRelated (M)_Sheet1" xfId="765" xr:uid="{00000000-0005-0000-0000-0000F3020000}"/>
    <cellStyle name="_Column7_Copy of PTT(amended by Janice on CFS)llatest1_38.AdminRelated (M)_Sheet1 2" xfId="766" xr:uid="{00000000-0005-0000-0000-0000F4020000}"/>
    <cellStyle name="_Column7_Copy of PTT(amended by Janice on CFS)llatest1_38.AdminRelated (M)_Sheet1 2 2" xfId="767" xr:uid="{00000000-0005-0000-0000-0000F5020000}"/>
    <cellStyle name="_Column7_Copy of PTT(amended by Janice on CFS)llatest1_38.AdminRelated (M)_Sheet1 2 3" xfId="768" xr:uid="{00000000-0005-0000-0000-0000F6020000}"/>
    <cellStyle name="_Column7_Copy of PTT(amended by Janice on CFS)llatest1_38.AdminRelated (M)_Sheet1 3" xfId="769" xr:uid="{00000000-0005-0000-0000-0000F7020000}"/>
    <cellStyle name="_Column7_Copy of PTT(amended by Janice on CFS)llatest1_38.AdminRelated (M)_Sheet1 4" xfId="770" xr:uid="{00000000-0005-0000-0000-0000F8020000}"/>
    <cellStyle name="_Column7_Copy of PTT(amended by Janice on CFS)llatest1_4.CEConso" xfId="771" xr:uid="{00000000-0005-0000-0000-0000F9020000}"/>
    <cellStyle name="_Column7_Copy of PTT(amended by Janice on CFS)llatest1_4.CEConso 2" xfId="772" xr:uid="{00000000-0005-0000-0000-0000FA020000}"/>
    <cellStyle name="_Column7_Copy of PTT(amended by Janice on CFS)llatest1_4.CEConso 2 2" xfId="773" xr:uid="{00000000-0005-0000-0000-0000FB020000}"/>
    <cellStyle name="_Column7_Copy of PTT(amended by Janice on CFS)llatest1_4.CEConso 2 3" xfId="774" xr:uid="{00000000-0005-0000-0000-0000FC020000}"/>
    <cellStyle name="_Column7_Copy of PTT(amended by Janice on CFS)llatest1_4.CEConso 3" xfId="775" xr:uid="{00000000-0005-0000-0000-0000FD020000}"/>
    <cellStyle name="_Column7_Copy of PTT(amended by Janice on CFS)llatest1_4.CEConso 4" xfId="776" xr:uid="{00000000-0005-0000-0000-0000FE020000}"/>
    <cellStyle name="_Column7_Copy of PTT(amended by Janice on CFS)llatest1_4.CEConso_4.CEConso_Final" xfId="777" xr:uid="{00000000-0005-0000-0000-0000FF020000}"/>
    <cellStyle name="_Column7_Copy of PTT(amended by Janice on CFS)llatest1_4.CEConso_4.CEConso_Final 2" xfId="778" xr:uid="{00000000-0005-0000-0000-000000030000}"/>
    <cellStyle name="_Column7_Copy of PTT(amended by Janice on CFS)llatest1_4.CEConso_4.CEConso_Final 2 2" xfId="779" xr:uid="{00000000-0005-0000-0000-000001030000}"/>
    <cellStyle name="_Column7_Copy of PTT(amended by Janice on CFS)llatest1_4.CEConso_4.CEConso_Final 2 3" xfId="780" xr:uid="{00000000-0005-0000-0000-000002030000}"/>
    <cellStyle name="_Column7_Copy of PTT(amended by Janice on CFS)llatest1_4.CEConso_4.CEConso_Final 3" xfId="781" xr:uid="{00000000-0005-0000-0000-000003030000}"/>
    <cellStyle name="_Column7_Copy of PTT(amended by Janice on CFS)llatest1_4.CEConso_4.CEConso_Final 4" xfId="782" xr:uid="{00000000-0005-0000-0000-000004030000}"/>
    <cellStyle name="_Column7_Copy of PTT(amended by Janice on CFS)llatest1_4.CEConso_Final" xfId="783" xr:uid="{00000000-0005-0000-0000-000005030000}"/>
    <cellStyle name="_Column7_Copy of PTT(amended by Janice on CFS)llatest1_4.CEConso_Final 2" xfId="784" xr:uid="{00000000-0005-0000-0000-000006030000}"/>
    <cellStyle name="_Column7_Copy of PTT(amended by Janice on CFS)llatest1_4.CEConso_Final 2 2" xfId="785" xr:uid="{00000000-0005-0000-0000-000007030000}"/>
    <cellStyle name="_Column7_Copy of PTT(amended by Janice on CFS)llatest1_4.CEConso_Final 2 3" xfId="786" xr:uid="{00000000-0005-0000-0000-000008030000}"/>
    <cellStyle name="_Column7_Copy of PTT(amended by Janice on CFS)llatest1_4.CEConso_Final 22.1.10" xfId="787" xr:uid="{00000000-0005-0000-0000-000009030000}"/>
    <cellStyle name="_Column7_Copy of PTT(amended by Janice on CFS)llatest1_4.CEConso_Final 22.1.10 2" xfId="788" xr:uid="{00000000-0005-0000-0000-00000A030000}"/>
    <cellStyle name="_Column7_Copy of PTT(amended by Janice on CFS)llatest1_4.CEConso_Final 22.1.10 2 2" xfId="789" xr:uid="{00000000-0005-0000-0000-00000B030000}"/>
    <cellStyle name="_Column7_Copy of PTT(amended by Janice on CFS)llatest1_4.CEConso_Final 22.1.10 2 3" xfId="790" xr:uid="{00000000-0005-0000-0000-00000C030000}"/>
    <cellStyle name="_Column7_Copy of PTT(amended by Janice on CFS)llatest1_4.CEConso_Final 22.1.10 3" xfId="791" xr:uid="{00000000-0005-0000-0000-00000D030000}"/>
    <cellStyle name="_Column7_Copy of PTT(amended by Janice on CFS)llatest1_4.CEConso_Final 22.1.10 4" xfId="792" xr:uid="{00000000-0005-0000-0000-00000E030000}"/>
    <cellStyle name="_Column7_Copy of PTT(amended by Janice on CFS)llatest1_4.CEConso_Final 22.1.10_PTT Reports_30.11.10" xfId="793" xr:uid="{00000000-0005-0000-0000-00000F030000}"/>
    <cellStyle name="_Column7_Copy of PTT(amended by Janice on CFS)llatest1_4.CEConso_Final 22.1.10_PTT Reports_30.11.10 2" xfId="794" xr:uid="{00000000-0005-0000-0000-000010030000}"/>
    <cellStyle name="_Column7_Copy of PTT(amended by Janice on CFS)llatest1_4.CEConso_Final 22.1.10_PTT Reports_30.11.10 2 2" xfId="795" xr:uid="{00000000-0005-0000-0000-000011030000}"/>
    <cellStyle name="_Column7_Copy of PTT(amended by Janice on CFS)llatest1_4.CEConso_Final 22.1.10_PTT Reports_30.11.10 2 3" xfId="796" xr:uid="{00000000-0005-0000-0000-000012030000}"/>
    <cellStyle name="_Column7_Copy of PTT(amended by Janice on CFS)llatest1_4.CEConso_Final 22.1.10_PTT Reports_30.11.10 3" xfId="797" xr:uid="{00000000-0005-0000-0000-000013030000}"/>
    <cellStyle name="_Column7_Copy of PTT(amended by Janice on CFS)llatest1_4.CEConso_Final 22.1.10_PTT Reports_30.11.10 4" xfId="798" xr:uid="{00000000-0005-0000-0000-000014030000}"/>
    <cellStyle name="_Column7_Copy of PTT(amended by Janice on CFS)llatest1_4.CEConso_Final 3" xfId="799" xr:uid="{00000000-0005-0000-0000-000015030000}"/>
    <cellStyle name="_Column7_Copy of PTT(amended by Janice on CFS)llatest1_4.CEConso_Final 4" xfId="800" xr:uid="{00000000-0005-0000-0000-000016030000}"/>
    <cellStyle name="_Column7_Copy of PTT(amended by Janice on CFS)llatest1_4.CEConso_Final 5" xfId="801" xr:uid="{00000000-0005-0000-0000-000017030000}"/>
    <cellStyle name="_Column7_Copy of PTT(amended by Janice on CFS)llatest1_4.CEConso_Sheet1" xfId="802" xr:uid="{00000000-0005-0000-0000-000018030000}"/>
    <cellStyle name="_Column7_Copy of PTT(amended by Janice on CFS)llatest1_4.CEConso_Sheet1 2" xfId="803" xr:uid="{00000000-0005-0000-0000-000019030000}"/>
    <cellStyle name="_Column7_Copy of PTT(amended by Janice on CFS)llatest1_4.CEConso_Sheet1 2 2" xfId="804" xr:uid="{00000000-0005-0000-0000-00001A030000}"/>
    <cellStyle name="_Column7_Copy of PTT(amended by Janice on CFS)llatest1_4.CEConso_Sheet1 2 3" xfId="805" xr:uid="{00000000-0005-0000-0000-00001B030000}"/>
    <cellStyle name="_Column7_Copy of PTT(amended by Janice on CFS)llatest1_4.CEConso_Sheet1 3" xfId="806" xr:uid="{00000000-0005-0000-0000-00001C030000}"/>
    <cellStyle name="_Column7_Copy of PTT(amended by Janice on CFS)llatest1_4.CEConso_Sheet1 4" xfId="807" xr:uid="{00000000-0005-0000-0000-00001D030000}"/>
    <cellStyle name="_Column7_Copy of PTT(amended by Janice on CFS)llatest1_7.EBITDA" xfId="808" xr:uid="{00000000-0005-0000-0000-00001E030000}"/>
    <cellStyle name="_Column7_Copy of PTT(amended by Janice on CFS)llatest1_7.EBITDA 2" xfId="809" xr:uid="{00000000-0005-0000-0000-00001F030000}"/>
    <cellStyle name="_Column7_Copy of PTT(amended by Janice on CFS)llatest1_7.EBITDA 2 2" xfId="810" xr:uid="{00000000-0005-0000-0000-000020030000}"/>
    <cellStyle name="_Column7_Copy of PTT(amended by Janice on CFS)llatest1_7.EBITDA 2 3" xfId="811" xr:uid="{00000000-0005-0000-0000-000021030000}"/>
    <cellStyle name="_Column7_Copy of PTT(amended by Janice on CFS)llatest1_7.EBITDA 3" xfId="812" xr:uid="{00000000-0005-0000-0000-000022030000}"/>
    <cellStyle name="_Column7_Copy of PTT(amended by Janice on CFS)llatest1_7.EBITDA 4" xfId="813" xr:uid="{00000000-0005-0000-0000-000023030000}"/>
    <cellStyle name="_Column7_Copy of PTT(amended by Janice on CFS)llatest1_7.EBITDA_PTT Reports_30.11.10" xfId="814" xr:uid="{00000000-0005-0000-0000-000024030000}"/>
    <cellStyle name="_Column7_Copy of PTT(amended by Janice on CFS)llatest1_7.EBITDA_PTT Reports_30.11.10 2" xfId="815" xr:uid="{00000000-0005-0000-0000-000025030000}"/>
    <cellStyle name="_Column7_Copy of PTT(amended by Janice on CFS)llatest1_7.EBITDA_PTT Reports_30.11.10 2 2" xfId="816" xr:uid="{00000000-0005-0000-0000-000026030000}"/>
    <cellStyle name="_Column7_Copy of PTT(amended by Janice on CFS)llatest1_7.EBITDA_PTT Reports_30.11.10 2 3" xfId="817" xr:uid="{00000000-0005-0000-0000-000027030000}"/>
    <cellStyle name="_Column7_Copy of PTT(amended by Janice on CFS)llatest1_7.EBITDA_PTT Reports_30.11.10 3" xfId="818" xr:uid="{00000000-0005-0000-0000-000028030000}"/>
    <cellStyle name="_Column7_Copy of PTT(amended by Janice on CFS)llatest1_7.EBITDA_PTT Reports_30.11.10 4" xfId="819" xr:uid="{00000000-0005-0000-0000-000029030000}"/>
    <cellStyle name="_Column7_Copy of PTT(amended by Janice on CFS)llatest1_7.EBITDA_Sheet1" xfId="820" xr:uid="{00000000-0005-0000-0000-00002A030000}"/>
    <cellStyle name="_Column7_Copy of PTT(amended by Janice on CFS)llatest1_7.EBITDA_Sheet1 2" xfId="821" xr:uid="{00000000-0005-0000-0000-00002B030000}"/>
    <cellStyle name="_Column7_Copy of PTT(amended by Janice on CFS)llatest1_7.EBITDA_Sheet1 2 2" xfId="822" xr:uid="{00000000-0005-0000-0000-00002C030000}"/>
    <cellStyle name="_Column7_Copy of PTT(amended by Janice on CFS)llatest1_7.EBITDA_Sheet1 2 3" xfId="823" xr:uid="{00000000-0005-0000-0000-00002D030000}"/>
    <cellStyle name="_Column7_Copy of PTT(amended by Janice on CFS)llatest1_7.EBITDA_Sheet1 3" xfId="824" xr:uid="{00000000-0005-0000-0000-00002E030000}"/>
    <cellStyle name="_Column7_Copy of PTT(amended by Janice on CFS)llatest1_7.EBITDA_Sheet1 4" xfId="825" xr:uid="{00000000-0005-0000-0000-00002F030000}"/>
    <cellStyle name="_Column7_Copy of PTT(amended by Janice on CFS)llatest1_PTT for cash flow Dec 09_mjing" xfId="826" xr:uid="{00000000-0005-0000-0000-000030030000}"/>
    <cellStyle name="_Column7_Copy of PTT(amended by Janice on CFS)llatest1_PTT for cash flow Dec 09_mjing 2" xfId="827" xr:uid="{00000000-0005-0000-0000-000031030000}"/>
    <cellStyle name="_Column7_Copy of PTT(amended by Janice on CFS)llatest1_PTT for cash flow Dec 09_mjing 2 2" xfId="828" xr:uid="{00000000-0005-0000-0000-000032030000}"/>
    <cellStyle name="_Column7_Copy of PTT(amended by Janice on CFS)llatest1_PTT for cash flow Dec 09_mjing 2 3" xfId="829" xr:uid="{00000000-0005-0000-0000-000033030000}"/>
    <cellStyle name="_Column7_Copy of PTT(amended by Janice on CFS)llatest1_PTT for cash flow Dec 09_mjing 3" xfId="830" xr:uid="{00000000-0005-0000-0000-000034030000}"/>
    <cellStyle name="_Column7_Copy of PTT(amended by Janice on CFS)llatest1_PTT for cash flow Dec 09_mjing 4" xfId="831" xr:uid="{00000000-0005-0000-0000-000035030000}"/>
    <cellStyle name="_Column7_Copy of PTT(amended by Janice on CFS)llatest1_PTT for cash flow Dec 09_mjing_PTT Reports_30.11.10" xfId="832" xr:uid="{00000000-0005-0000-0000-000036030000}"/>
    <cellStyle name="_Column7_Copy of PTT(amended by Janice on CFS)llatest1_PTT for cash flow Dec 09_mjing_PTT Reports_30.11.10 2" xfId="833" xr:uid="{00000000-0005-0000-0000-000037030000}"/>
    <cellStyle name="_Column7_Copy of PTT(amended by Janice on CFS)llatest1_PTT for cash flow Dec 09_mjing_PTT Reports_30.11.10 2 2" xfId="834" xr:uid="{00000000-0005-0000-0000-000038030000}"/>
    <cellStyle name="_Column7_Copy of PTT(amended by Janice on CFS)llatest1_PTT for cash flow Dec 09_mjing_PTT Reports_30.11.10 2 3" xfId="835" xr:uid="{00000000-0005-0000-0000-000039030000}"/>
    <cellStyle name="_Column7_Copy of PTT(amended by Janice on CFS)llatest1_PTT for cash flow Dec 09_mjing_PTT Reports_30.11.10 3" xfId="836" xr:uid="{00000000-0005-0000-0000-00003A030000}"/>
    <cellStyle name="_Column7_Copy of PTT(amended by Janice on CFS)llatest1_PTT for cash flow Dec 09_mjing_PTT Reports_30.11.10 4" xfId="837" xr:uid="{00000000-0005-0000-0000-00003B030000}"/>
    <cellStyle name="_Column7_Copy of PTT(amended by Janice on CFS)llatest1_PTT for cash flow Dec 09_mjing_Sheet1" xfId="838" xr:uid="{00000000-0005-0000-0000-00003C030000}"/>
    <cellStyle name="_Column7_Copy of PTT(amended by Janice on CFS)llatest1_PTT for cash flow Dec 09_mjing_Sheet1 2" xfId="839" xr:uid="{00000000-0005-0000-0000-00003D030000}"/>
    <cellStyle name="_Column7_Copy of PTT(amended by Janice on CFS)llatest1_PTT for cash flow Dec 09_mjing_Sheet1 2 2" xfId="840" xr:uid="{00000000-0005-0000-0000-00003E030000}"/>
    <cellStyle name="_Column7_Copy of PTT(amended by Janice on CFS)llatest1_PTT for cash flow Dec 09_mjing_Sheet1 2 3" xfId="841" xr:uid="{00000000-0005-0000-0000-00003F030000}"/>
    <cellStyle name="_Column7_Copy of PTT(amended by Janice on CFS)llatest1_PTT for cash flow Dec 09_mjing_Sheet1 3" xfId="842" xr:uid="{00000000-0005-0000-0000-000040030000}"/>
    <cellStyle name="_Column7_Copy of PTT(amended by Janice on CFS)llatest1_PTT for cash flow Dec 09_mjing_Sheet1 4" xfId="843" xr:uid="{00000000-0005-0000-0000-000041030000}"/>
    <cellStyle name="_Column7_Copy of PTT(amended by Janice on CFS)llatest1_PTT Reports_30.11.10" xfId="844" xr:uid="{00000000-0005-0000-0000-000042030000}"/>
    <cellStyle name="_Column7_Copy of PTT(amended by Janice on CFS)llatest1_PTT Reports_30.11.10 2" xfId="845" xr:uid="{00000000-0005-0000-0000-000043030000}"/>
    <cellStyle name="_Column7_Copy of PTT(amended by Janice on CFS)llatest1_PTT Reports_30.11.10 2 2" xfId="846" xr:uid="{00000000-0005-0000-0000-000044030000}"/>
    <cellStyle name="_Column7_Copy of PTT(amended by Janice on CFS)llatest1_PTT Reports_30.11.10 2 3" xfId="847" xr:uid="{00000000-0005-0000-0000-000045030000}"/>
    <cellStyle name="_Column7_Copy of PTT(amended by Janice on CFS)llatest1_PTT Reports_30.11.10 3" xfId="848" xr:uid="{00000000-0005-0000-0000-000046030000}"/>
    <cellStyle name="_Column7_Copy of PTT(amended by Janice on CFS)llatest1_PTT Reports_30.11.10 4" xfId="849" xr:uid="{00000000-0005-0000-0000-000047030000}"/>
    <cellStyle name="_Column7_Deferred Tax 31.12.2008" xfId="850" xr:uid="{00000000-0005-0000-0000-000048030000}"/>
    <cellStyle name="_Column7_Deferred Tax 31.12.2008 2" xfId="851" xr:uid="{00000000-0005-0000-0000-000049030000}"/>
    <cellStyle name="_Column7_Deferred Tax 31.12.2008 2 2" xfId="852" xr:uid="{00000000-0005-0000-0000-00004A030000}"/>
    <cellStyle name="_Column7_Deferred Tax 31.12.2008 2 3" xfId="853" xr:uid="{00000000-0005-0000-0000-00004B030000}"/>
    <cellStyle name="_Column7_Deferred Tax 31.12.2008 3" xfId="854" xr:uid="{00000000-0005-0000-0000-00004C030000}"/>
    <cellStyle name="_Column7_Deferred Tax 31.12.2008 4" xfId="855" xr:uid="{00000000-0005-0000-0000-00004D030000}"/>
    <cellStyle name="_Column7_Deferred Tax Note_July 2009" xfId="856" xr:uid="{00000000-0005-0000-0000-00004E030000}"/>
    <cellStyle name="_Column7_Deferred Tax Note_July 2009 2" xfId="857" xr:uid="{00000000-0005-0000-0000-00004F030000}"/>
    <cellStyle name="_Column7_Deferred Tax Note_July 2009_7.EBITDA" xfId="858" xr:uid="{00000000-0005-0000-0000-000050030000}"/>
    <cellStyle name="_Column7_Deferred Tax Note_July 2009_7.EBITDA 2" xfId="859" xr:uid="{00000000-0005-0000-0000-000051030000}"/>
    <cellStyle name="_Column7_Deferred Tax Note_July 2009_8. Cash" xfId="860" xr:uid="{00000000-0005-0000-0000-000052030000}"/>
    <cellStyle name="_Column7_Deferred Tax Note_July 2009_8. Cash 2" xfId="861" xr:uid="{00000000-0005-0000-0000-000053030000}"/>
    <cellStyle name="_Column7_Deferred Tax Note_July 2009_Interest Rate Risk" xfId="862" xr:uid="{00000000-0005-0000-0000-000054030000}"/>
    <cellStyle name="_Column7_Deferred Tax Note_July 2009_Interest Rate Risk 2" xfId="863" xr:uid="{00000000-0005-0000-0000-000055030000}"/>
    <cellStyle name="_Column7_Deferred Tax Note_July 2009_PTT for cash flow Dec 09_mjing" xfId="864" xr:uid="{00000000-0005-0000-0000-000056030000}"/>
    <cellStyle name="_Column7_Deferred Tax Note_July 2009_PTT for cash flow Dec 09_mjing 2" xfId="865" xr:uid="{00000000-0005-0000-0000-000057030000}"/>
    <cellStyle name="_Column7_Deferred Tax Note_July 2009_PTT Reports_30.11.10" xfId="866" xr:uid="{00000000-0005-0000-0000-000058030000}"/>
    <cellStyle name="_Column7_Deferred Tax Note_July 2009_PTT Reports_30.11.10 2" xfId="867" xr:uid="{00000000-0005-0000-0000-000059030000}"/>
    <cellStyle name="_Column7_Deferred Tax Note_July 2009_Sheet1" xfId="868" xr:uid="{00000000-0005-0000-0000-00005A030000}"/>
    <cellStyle name="_Column7_Deferred Tax Note_July 2009_Sheet1 2" xfId="869" xr:uid="{00000000-0005-0000-0000-00005B030000}"/>
    <cellStyle name="_Column7_Deferred Tax Template" xfId="870" xr:uid="{00000000-0005-0000-0000-00005C030000}"/>
    <cellStyle name="_Column7_Deferred Tax Template 2" xfId="871" xr:uid="{00000000-0005-0000-0000-00005D030000}"/>
    <cellStyle name="_Column7_Deferred Tax Template_38.AdminRelated (M)" xfId="872" xr:uid="{00000000-0005-0000-0000-00005E030000}"/>
    <cellStyle name="_Column7_Deferred Tax Template_38.AdminRelated (M) 2" xfId="873" xr:uid="{00000000-0005-0000-0000-00005F030000}"/>
    <cellStyle name="_Column7_Deferred Tax Template_4.CEConso" xfId="874" xr:uid="{00000000-0005-0000-0000-000060030000}"/>
    <cellStyle name="_Column7_Deferred Tax Template_4.CEConso 2" xfId="875" xr:uid="{00000000-0005-0000-0000-000061030000}"/>
    <cellStyle name="_Column7_Deferred Tax Template_4.CEConso_Final 22.1.10" xfId="876" xr:uid="{00000000-0005-0000-0000-000062030000}"/>
    <cellStyle name="_Column7_Deferred Tax Template_4.CEConso_Final 22.1.10 2" xfId="877" xr:uid="{00000000-0005-0000-0000-000063030000}"/>
    <cellStyle name="_Column7_Deferred Tax Template_7.EBITDA" xfId="878" xr:uid="{00000000-0005-0000-0000-000064030000}"/>
    <cellStyle name="_Column7_Deferred Tax Template_7.EBITDA 2" xfId="879" xr:uid="{00000000-0005-0000-0000-000065030000}"/>
    <cellStyle name="_Column7_Deferred Tax Template_8. Cash" xfId="880" xr:uid="{00000000-0005-0000-0000-000066030000}"/>
    <cellStyle name="_Column7_Deferred Tax Template_8. Cash 2" xfId="881" xr:uid="{00000000-0005-0000-0000-000067030000}"/>
    <cellStyle name="_Column7_Deferred Tax Template_Interest Rate Risk" xfId="882" xr:uid="{00000000-0005-0000-0000-000068030000}"/>
    <cellStyle name="_Column7_Deferred Tax Template_Interest Rate Risk 2" xfId="883" xr:uid="{00000000-0005-0000-0000-000069030000}"/>
    <cellStyle name="_Column7_Deferred Tax Template_PTT for cash flow Dec 09_mjing" xfId="884" xr:uid="{00000000-0005-0000-0000-00006A030000}"/>
    <cellStyle name="_Column7_Deferred Tax Template_PTT for cash flow Dec 09_mjing 2" xfId="885" xr:uid="{00000000-0005-0000-0000-00006B030000}"/>
    <cellStyle name="_Column7_Deferred Tax Template_PTT Reports_30.11.10" xfId="886" xr:uid="{00000000-0005-0000-0000-00006C030000}"/>
    <cellStyle name="_Column7_Deferred Tax Template_PTT Reports_30.11.10 2" xfId="887" xr:uid="{00000000-0005-0000-0000-00006D030000}"/>
    <cellStyle name="_Column7_Deferred Tax Template_Sheet1" xfId="888" xr:uid="{00000000-0005-0000-0000-00006E030000}"/>
    <cellStyle name="_Column7_Deferred Tax Template_Sheet1 2" xfId="889" xr:uid="{00000000-0005-0000-0000-00006F030000}"/>
    <cellStyle name="_Column7_Payable to GC" xfId="890" xr:uid="{00000000-0005-0000-0000-000070030000}"/>
    <cellStyle name="_Column7_Payable to GC 2" xfId="891" xr:uid="{00000000-0005-0000-0000-000071030000}"/>
    <cellStyle name="_Column7_Quarterly Disclosure Information_2nd Quarter 09_0614" xfId="892" xr:uid="{00000000-0005-0000-0000-000072030000}"/>
    <cellStyle name="_Column7_Quarterly Disclosure Information_2nd Quarter 09_0614 2" xfId="893" xr:uid="{00000000-0005-0000-0000-000073030000}"/>
    <cellStyle name="_Column7_Recon of prov dd 2" xfId="894" xr:uid="{00000000-0005-0000-0000-000074030000}"/>
    <cellStyle name="_Column7_Recon of prov dd 2 2" xfId="895" xr:uid="{00000000-0005-0000-0000-000075030000}"/>
    <cellStyle name="_Column7_Template-STDMonthlyReport4Conso v3" xfId="896" xr:uid="{00000000-0005-0000-0000-000076030000}"/>
    <cellStyle name="_Column7_Template-STDMonthlyReport4Conso v3 2" xfId="897" xr:uid="{00000000-0005-0000-0000-000077030000}"/>
    <cellStyle name="_Column7_Template-STDMonthlyReport4Conso v3 2 2" xfId="898" xr:uid="{00000000-0005-0000-0000-000078030000}"/>
    <cellStyle name="_Column7_Template-STDMonthlyReport4Conso v3 2 3" xfId="899" xr:uid="{00000000-0005-0000-0000-000079030000}"/>
    <cellStyle name="_Column7_Template-STDMonthlyReport4Conso v3 3" xfId="900" xr:uid="{00000000-0005-0000-0000-00007A030000}"/>
    <cellStyle name="_Column7_Template-STDMonthlyReport4Conso v3 4" xfId="901" xr:uid="{00000000-0005-0000-0000-00007B030000}"/>
    <cellStyle name="_Data" xfId="902" xr:uid="{00000000-0005-0000-0000-00007C030000}"/>
    <cellStyle name="_Data 2" xfId="903" xr:uid="{00000000-0005-0000-0000-00007D030000}"/>
    <cellStyle name="_Data 2 2" xfId="904" xr:uid="{00000000-0005-0000-0000-00007E030000}"/>
    <cellStyle name="_Data 2 3" xfId="905" xr:uid="{00000000-0005-0000-0000-00007F030000}"/>
    <cellStyle name="_Data 3" xfId="906" xr:uid="{00000000-0005-0000-0000-000080030000}"/>
    <cellStyle name="_Data 4" xfId="907" xr:uid="{00000000-0005-0000-0000-000081030000}"/>
    <cellStyle name="_Data_38.AdminRelated (M)" xfId="908" xr:uid="{00000000-0005-0000-0000-000082030000}"/>
    <cellStyle name="_Data_38.AdminRelated (M) 2" xfId="909" xr:uid="{00000000-0005-0000-0000-000083030000}"/>
    <cellStyle name="_Data_38.AdminRelated (M)_38.AdminRelated (M)" xfId="910" xr:uid="{00000000-0005-0000-0000-000084030000}"/>
    <cellStyle name="_Data_38.AdminRelated (M)_38.AdminRelated (M) 2" xfId="911" xr:uid="{00000000-0005-0000-0000-000085030000}"/>
    <cellStyle name="_Data_38.AdminRelated (M)_4.CEConso" xfId="912" xr:uid="{00000000-0005-0000-0000-000086030000}"/>
    <cellStyle name="_Data_38.AdminRelated (M)_4.CEConso 2" xfId="913" xr:uid="{00000000-0005-0000-0000-000087030000}"/>
    <cellStyle name="_Data_38.AdminRelated (M)_4.CEConso_Final 22.1.10" xfId="914" xr:uid="{00000000-0005-0000-0000-000088030000}"/>
    <cellStyle name="_Data_38.AdminRelated (M)_4.CEConso_Final 22.1.10 2" xfId="915" xr:uid="{00000000-0005-0000-0000-000089030000}"/>
    <cellStyle name="_Data_38.AdminRelated (M)_7.EBITDA" xfId="916" xr:uid="{00000000-0005-0000-0000-00008A030000}"/>
    <cellStyle name="_Data_38.AdminRelated (M)_7.EBITDA 2" xfId="917" xr:uid="{00000000-0005-0000-0000-00008B030000}"/>
    <cellStyle name="_Data_38.AdminRelated (M)_8. Cash" xfId="918" xr:uid="{00000000-0005-0000-0000-00008C030000}"/>
    <cellStyle name="_Data_38.AdminRelated (M)_8. Cash 2" xfId="919" xr:uid="{00000000-0005-0000-0000-00008D030000}"/>
    <cellStyle name="_Data_38.AdminRelated (M)_Interest Rate Risk" xfId="920" xr:uid="{00000000-0005-0000-0000-00008E030000}"/>
    <cellStyle name="_Data_38.AdminRelated (M)_Interest Rate Risk 2" xfId="921" xr:uid="{00000000-0005-0000-0000-00008F030000}"/>
    <cellStyle name="_Data_38.AdminRelated (M)_PTT for cash flow Dec 09_mjing" xfId="922" xr:uid="{00000000-0005-0000-0000-000090030000}"/>
    <cellStyle name="_Data_38.AdminRelated (M)_PTT for cash flow Dec 09_mjing 2" xfId="923" xr:uid="{00000000-0005-0000-0000-000091030000}"/>
    <cellStyle name="_Data_38.AdminRelated (M)_PTT Reports_30.11.10" xfId="924" xr:uid="{00000000-0005-0000-0000-000092030000}"/>
    <cellStyle name="_Data_38.AdminRelated (M)_PTT Reports_30.11.10 2" xfId="925" xr:uid="{00000000-0005-0000-0000-000093030000}"/>
    <cellStyle name="_Data_38.AdminRelated (M)_Sheet1" xfId="926" xr:uid="{00000000-0005-0000-0000-000094030000}"/>
    <cellStyle name="_Data_38.AdminRelated (M)_Sheet1 2" xfId="927" xr:uid="{00000000-0005-0000-0000-000095030000}"/>
    <cellStyle name="_Data_BS&amp;CF Hibi 09.2005 Arbeitsdatei" xfId="928" xr:uid="{00000000-0005-0000-0000-000096030000}"/>
    <cellStyle name="_Data_BS&amp;CF Hibi 09.2005 Arbeitsdatei 2" xfId="929" xr:uid="{00000000-0005-0000-0000-000097030000}"/>
    <cellStyle name="_Data_BS&amp;CF Hibi 09.2005 Arbeitsdatei 2 2" xfId="930" xr:uid="{00000000-0005-0000-0000-000098030000}"/>
    <cellStyle name="_Data_Cognis_Conso_Dec 06" xfId="931" xr:uid="{00000000-0005-0000-0000-000099030000}"/>
    <cellStyle name="_Data_Cognis_Conso_Dec 06 2" xfId="932" xr:uid="{00000000-0005-0000-0000-00009A030000}"/>
    <cellStyle name="_Data_Cognis_Conso_Dec 06_38.AdminRelated (M)" xfId="933" xr:uid="{00000000-0005-0000-0000-00009B030000}"/>
    <cellStyle name="_Data_Cognis_Conso_Dec 06_38.AdminRelated (M) 2" xfId="934" xr:uid="{00000000-0005-0000-0000-00009C030000}"/>
    <cellStyle name="_Data_Cognis_Conso_Dec 06_4.CEConso" xfId="935" xr:uid="{00000000-0005-0000-0000-00009D030000}"/>
    <cellStyle name="_Data_Cognis_Conso_Dec 06_4.CEConso 2" xfId="936" xr:uid="{00000000-0005-0000-0000-00009E030000}"/>
    <cellStyle name="_Data_Cognis_Conso_Dec 06_4.CEConso_Final 22.1.10" xfId="937" xr:uid="{00000000-0005-0000-0000-00009F030000}"/>
    <cellStyle name="_Data_Cognis_Conso_Dec 06_4.CEConso_Final 22.1.10 2" xfId="938" xr:uid="{00000000-0005-0000-0000-0000A0030000}"/>
    <cellStyle name="_Data_Cognis_Conso_Dec 06_7.EBITDA" xfId="939" xr:uid="{00000000-0005-0000-0000-0000A1030000}"/>
    <cellStyle name="_Data_Cognis_Conso_Dec 06_7.EBITDA 2" xfId="940" xr:uid="{00000000-0005-0000-0000-0000A2030000}"/>
    <cellStyle name="_Data_Cognis_Conso_Dec 06_8. Cash" xfId="941" xr:uid="{00000000-0005-0000-0000-0000A3030000}"/>
    <cellStyle name="_Data_Cognis_Conso_Dec 06_8. Cash 2" xfId="942" xr:uid="{00000000-0005-0000-0000-0000A4030000}"/>
    <cellStyle name="_Data_Cognis_Conso_Dec 06_Interest Rate Risk" xfId="943" xr:uid="{00000000-0005-0000-0000-0000A5030000}"/>
    <cellStyle name="_Data_Cognis_Conso_Dec 06_Interest Rate Risk 2" xfId="944" xr:uid="{00000000-0005-0000-0000-0000A6030000}"/>
    <cellStyle name="_Data_Cognis_Conso_Dec 06_PTT for cash flow Dec 09_mjing" xfId="945" xr:uid="{00000000-0005-0000-0000-0000A7030000}"/>
    <cellStyle name="_Data_Cognis_Conso_Dec 06_PTT for cash flow Dec 09_mjing 2" xfId="946" xr:uid="{00000000-0005-0000-0000-0000A8030000}"/>
    <cellStyle name="_Data_Cognis_Conso_Dec 06_PTT Reports_30.11.10" xfId="947" xr:uid="{00000000-0005-0000-0000-0000A9030000}"/>
    <cellStyle name="_Data_Cognis_Conso_Dec 06_PTT Reports_30.11.10 2" xfId="948" xr:uid="{00000000-0005-0000-0000-0000AA030000}"/>
    <cellStyle name="_Data_Cognis_Conso_Dec 06_Sheet1" xfId="949" xr:uid="{00000000-0005-0000-0000-0000AB030000}"/>
    <cellStyle name="_Data_Cognis_Conso_Dec 06_Sheet1 2" xfId="950" xr:uid="{00000000-0005-0000-0000-0000AC030000}"/>
    <cellStyle name="_Data_COM Consol BS and PL 31 Dec 2006_KSY" xfId="951" xr:uid="{00000000-0005-0000-0000-0000AD030000}"/>
    <cellStyle name="_Data_COM Consol BS and PL 31 Dec 2006_KSY 2" xfId="952" xr:uid="{00000000-0005-0000-0000-0000AE030000}"/>
    <cellStyle name="_Data_COM Consol BS and PL 31 Dec 2006_KSY 2 2" xfId="953" xr:uid="{00000000-0005-0000-0000-0000AF030000}"/>
    <cellStyle name="_Data_COM Consol BS and PL 31 Dec 2006_KSY 2 3" xfId="954" xr:uid="{00000000-0005-0000-0000-0000B0030000}"/>
    <cellStyle name="_Data_COM Consol BS and PL 31 Dec 2006_KSY 3" xfId="955" xr:uid="{00000000-0005-0000-0000-0000B1030000}"/>
    <cellStyle name="_Data_COM Consol BS and PL 31 Dec 2006_KSY 4" xfId="956" xr:uid="{00000000-0005-0000-0000-0000B2030000}"/>
    <cellStyle name="_Data_Commitments Note" xfId="957" xr:uid="{00000000-0005-0000-0000-0000B3030000}"/>
    <cellStyle name="_Data_Commitments Note 2" xfId="958" xr:uid="{00000000-0005-0000-0000-0000B4030000}"/>
    <cellStyle name="_Data_Commitments Note 2 2" xfId="959" xr:uid="{00000000-0005-0000-0000-0000B5030000}"/>
    <cellStyle name="_Data_Commitments Note 2 3" xfId="960" xr:uid="{00000000-0005-0000-0000-0000B6030000}"/>
    <cellStyle name="_Data_Commitments Note 3" xfId="961" xr:uid="{00000000-0005-0000-0000-0000B7030000}"/>
    <cellStyle name="_Data_Commitments Note 4" xfId="962" xr:uid="{00000000-0005-0000-0000-0000B8030000}"/>
    <cellStyle name="_Data_Copy of PTT(amended by Janice on CFS)llatest1" xfId="963" xr:uid="{00000000-0005-0000-0000-0000B9030000}"/>
    <cellStyle name="_Data_Copy of PTT(amended by Janice on CFS)llatest1 2" xfId="964" xr:uid="{00000000-0005-0000-0000-0000BA030000}"/>
    <cellStyle name="_Data_Copy of PTT(amended by Janice on CFS)llatest1 2 2" xfId="965" xr:uid="{00000000-0005-0000-0000-0000BB030000}"/>
    <cellStyle name="_Data_Copy of PTT(amended by Janice on CFS)llatest1 2 3" xfId="966" xr:uid="{00000000-0005-0000-0000-0000BC030000}"/>
    <cellStyle name="_Data_Copy of PTT(amended by Janice on CFS)llatest1 3" xfId="967" xr:uid="{00000000-0005-0000-0000-0000BD030000}"/>
    <cellStyle name="_Data_Copy of PTT(amended by Janice on CFS)llatest1 4" xfId="968" xr:uid="{00000000-0005-0000-0000-0000BE030000}"/>
    <cellStyle name="_Data_Copy of PTT(amended by Janice on CFS)llatest1_38.AdminRelated (M)" xfId="969" xr:uid="{00000000-0005-0000-0000-0000BF030000}"/>
    <cellStyle name="_Data_Copy of PTT(amended by Janice on CFS)llatest1_38.AdminRelated (M) 2" xfId="970" xr:uid="{00000000-0005-0000-0000-0000C0030000}"/>
    <cellStyle name="_Data_Copy of PTT(amended by Janice on CFS)llatest1_38.AdminRelated (M) 2 2" xfId="971" xr:uid="{00000000-0005-0000-0000-0000C1030000}"/>
    <cellStyle name="_Data_Copy of PTT(amended by Janice on CFS)llatest1_38.AdminRelated (M) 2 3" xfId="972" xr:uid="{00000000-0005-0000-0000-0000C2030000}"/>
    <cellStyle name="_Data_Copy of PTT(amended by Janice on CFS)llatest1_38.AdminRelated (M) 3" xfId="973" xr:uid="{00000000-0005-0000-0000-0000C3030000}"/>
    <cellStyle name="_Data_Copy of PTT(amended by Janice on CFS)llatest1_38.AdminRelated (M) 4" xfId="974" xr:uid="{00000000-0005-0000-0000-0000C4030000}"/>
    <cellStyle name="_Data_Copy of PTT(amended by Janice on CFS)llatest1_38.AdminRelated (M)_1" xfId="975" xr:uid="{00000000-0005-0000-0000-0000C5030000}"/>
    <cellStyle name="_Data_Copy of PTT(amended by Janice on CFS)llatest1_38.AdminRelated (M)_1 2" xfId="976" xr:uid="{00000000-0005-0000-0000-0000C6030000}"/>
    <cellStyle name="_Data_Copy of PTT(amended by Janice on CFS)llatest1_38.AdminRelated (M)_1 2 2" xfId="977" xr:uid="{00000000-0005-0000-0000-0000C7030000}"/>
    <cellStyle name="_Data_Copy of PTT(amended by Janice on CFS)llatest1_38.AdminRelated (M)_1 2 3" xfId="978" xr:uid="{00000000-0005-0000-0000-0000C8030000}"/>
    <cellStyle name="_Data_Copy of PTT(amended by Janice on CFS)llatest1_38.AdminRelated (M)_1 3" xfId="979" xr:uid="{00000000-0005-0000-0000-0000C9030000}"/>
    <cellStyle name="_Data_Copy of PTT(amended by Janice on CFS)llatest1_38.AdminRelated (M)_1 4" xfId="980" xr:uid="{00000000-0005-0000-0000-0000CA030000}"/>
    <cellStyle name="_Data_Copy of PTT(amended by Janice on CFS)llatest1_38.AdminRelated (M)_PTT Reports_30.11.10" xfId="981" xr:uid="{00000000-0005-0000-0000-0000CB030000}"/>
    <cellStyle name="_Data_Copy of PTT(amended by Janice on CFS)llatest1_38.AdminRelated (M)_PTT Reports_30.11.10 2" xfId="982" xr:uid="{00000000-0005-0000-0000-0000CC030000}"/>
    <cellStyle name="_Data_Copy of PTT(amended by Janice on CFS)llatest1_38.AdminRelated (M)_PTT Reports_30.11.10 2 2" xfId="983" xr:uid="{00000000-0005-0000-0000-0000CD030000}"/>
    <cellStyle name="_Data_Copy of PTT(amended by Janice on CFS)llatest1_38.AdminRelated (M)_PTT Reports_30.11.10 2 3" xfId="984" xr:uid="{00000000-0005-0000-0000-0000CE030000}"/>
    <cellStyle name="_Data_Copy of PTT(amended by Janice on CFS)llatest1_38.AdminRelated (M)_PTT Reports_30.11.10 3" xfId="985" xr:uid="{00000000-0005-0000-0000-0000CF030000}"/>
    <cellStyle name="_Data_Copy of PTT(amended by Janice on CFS)llatest1_38.AdminRelated (M)_PTT Reports_30.11.10 4" xfId="986" xr:uid="{00000000-0005-0000-0000-0000D0030000}"/>
    <cellStyle name="_Data_Copy of PTT(amended by Janice on CFS)llatest1_38.AdminRelated (M)_Sheet1" xfId="987" xr:uid="{00000000-0005-0000-0000-0000D1030000}"/>
    <cellStyle name="_Data_Copy of PTT(amended by Janice on CFS)llatest1_38.AdminRelated (M)_Sheet1 2" xfId="988" xr:uid="{00000000-0005-0000-0000-0000D2030000}"/>
    <cellStyle name="_Data_Copy of PTT(amended by Janice on CFS)llatest1_38.AdminRelated (M)_Sheet1 2 2" xfId="989" xr:uid="{00000000-0005-0000-0000-0000D3030000}"/>
    <cellStyle name="_Data_Copy of PTT(amended by Janice on CFS)llatest1_38.AdminRelated (M)_Sheet1 2 3" xfId="990" xr:uid="{00000000-0005-0000-0000-0000D4030000}"/>
    <cellStyle name="_Data_Copy of PTT(amended by Janice on CFS)llatest1_38.AdminRelated (M)_Sheet1 3" xfId="991" xr:uid="{00000000-0005-0000-0000-0000D5030000}"/>
    <cellStyle name="_Data_Copy of PTT(amended by Janice on CFS)llatest1_38.AdminRelated (M)_Sheet1 4" xfId="992" xr:uid="{00000000-0005-0000-0000-0000D6030000}"/>
    <cellStyle name="_Data_Copy of PTT(amended by Janice on CFS)llatest1_4.CEConso" xfId="993" xr:uid="{00000000-0005-0000-0000-0000D7030000}"/>
    <cellStyle name="_Data_Copy of PTT(amended by Janice on CFS)llatest1_4.CEConso 2" xfId="994" xr:uid="{00000000-0005-0000-0000-0000D8030000}"/>
    <cellStyle name="_Data_Copy of PTT(amended by Janice on CFS)llatest1_4.CEConso 2 2" xfId="995" xr:uid="{00000000-0005-0000-0000-0000D9030000}"/>
    <cellStyle name="_Data_Copy of PTT(amended by Janice on CFS)llatest1_4.CEConso 2 3" xfId="996" xr:uid="{00000000-0005-0000-0000-0000DA030000}"/>
    <cellStyle name="_Data_Copy of PTT(amended by Janice on CFS)llatest1_4.CEConso 3" xfId="997" xr:uid="{00000000-0005-0000-0000-0000DB030000}"/>
    <cellStyle name="_Data_Copy of PTT(amended by Janice on CFS)llatest1_4.CEConso 4" xfId="998" xr:uid="{00000000-0005-0000-0000-0000DC030000}"/>
    <cellStyle name="_Data_Copy of PTT(amended by Janice on CFS)llatest1_4.CEConso_4.CEConso_Final" xfId="999" xr:uid="{00000000-0005-0000-0000-0000DD030000}"/>
    <cellStyle name="_Data_Copy of PTT(amended by Janice on CFS)llatest1_4.CEConso_4.CEConso_Final 2" xfId="1000" xr:uid="{00000000-0005-0000-0000-0000DE030000}"/>
    <cellStyle name="_Data_Copy of PTT(amended by Janice on CFS)llatest1_4.CEConso_4.CEConso_Final 2 2" xfId="1001" xr:uid="{00000000-0005-0000-0000-0000DF030000}"/>
    <cellStyle name="_Data_Copy of PTT(amended by Janice on CFS)llatest1_4.CEConso_4.CEConso_Final 2 3" xfId="1002" xr:uid="{00000000-0005-0000-0000-0000E0030000}"/>
    <cellStyle name="_Data_Copy of PTT(amended by Janice on CFS)llatest1_4.CEConso_4.CEConso_Final 3" xfId="1003" xr:uid="{00000000-0005-0000-0000-0000E1030000}"/>
    <cellStyle name="_Data_Copy of PTT(amended by Janice on CFS)llatest1_4.CEConso_4.CEConso_Final 4" xfId="1004" xr:uid="{00000000-0005-0000-0000-0000E2030000}"/>
    <cellStyle name="_Data_Copy of PTT(amended by Janice on CFS)llatest1_4.CEConso_Final" xfId="1005" xr:uid="{00000000-0005-0000-0000-0000E3030000}"/>
    <cellStyle name="_Data_Copy of PTT(amended by Janice on CFS)llatest1_4.CEConso_Final 2" xfId="1006" xr:uid="{00000000-0005-0000-0000-0000E4030000}"/>
    <cellStyle name="_Data_Copy of PTT(amended by Janice on CFS)llatest1_4.CEConso_Final 2 2" xfId="1007" xr:uid="{00000000-0005-0000-0000-0000E5030000}"/>
    <cellStyle name="_Data_Copy of PTT(amended by Janice on CFS)llatest1_4.CEConso_Final 2 3" xfId="1008" xr:uid="{00000000-0005-0000-0000-0000E6030000}"/>
    <cellStyle name="_Data_Copy of PTT(amended by Janice on CFS)llatest1_4.CEConso_Final 22.1.10" xfId="1009" xr:uid="{00000000-0005-0000-0000-0000E7030000}"/>
    <cellStyle name="_Data_Copy of PTT(amended by Janice on CFS)llatest1_4.CEConso_Final 22.1.10 2" xfId="1010" xr:uid="{00000000-0005-0000-0000-0000E8030000}"/>
    <cellStyle name="_Data_Copy of PTT(amended by Janice on CFS)llatest1_4.CEConso_Final 22.1.10 2 2" xfId="1011" xr:uid="{00000000-0005-0000-0000-0000E9030000}"/>
    <cellStyle name="_Data_Copy of PTT(amended by Janice on CFS)llatest1_4.CEConso_Final 22.1.10 2 3" xfId="1012" xr:uid="{00000000-0005-0000-0000-0000EA030000}"/>
    <cellStyle name="_Data_Copy of PTT(amended by Janice on CFS)llatest1_4.CEConso_Final 22.1.10 3" xfId="1013" xr:uid="{00000000-0005-0000-0000-0000EB030000}"/>
    <cellStyle name="_Data_Copy of PTT(amended by Janice on CFS)llatest1_4.CEConso_Final 22.1.10 4" xfId="1014" xr:uid="{00000000-0005-0000-0000-0000EC030000}"/>
    <cellStyle name="_Data_Copy of PTT(amended by Janice on CFS)llatest1_4.CEConso_Final 22.1.10_PTT Reports_30.11.10" xfId="1015" xr:uid="{00000000-0005-0000-0000-0000ED030000}"/>
    <cellStyle name="_Data_Copy of PTT(amended by Janice on CFS)llatest1_4.CEConso_Final 22.1.10_PTT Reports_30.11.10 2" xfId="1016" xr:uid="{00000000-0005-0000-0000-0000EE030000}"/>
    <cellStyle name="_Data_Copy of PTT(amended by Janice on CFS)llatest1_4.CEConso_Final 22.1.10_PTT Reports_30.11.10 2 2" xfId="1017" xr:uid="{00000000-0005-0000-0000-0000EF030000}"/>
    <cellStyle name="_Data_Copy of PTT(amended by Janice on CFS)llatest1_4.CEConso_Final 22.1.10_PTT Reports_30.11.10 2 3" xfId="1018" xr:uid="{00000000-0005-0000-0000-0000F0030000}"/>
    <cellStyle name="_Data_Copy of PTT(amended by Janice on CFS)llatest1_4.CEConso_Final 22.1.10_PTT Reports_30.11.10 3" xfId="1019" xr:uid="{00000000-0005-0000-0000-0000F1030000}"/>
    <cellStyle name="_Data_Copy of PTT(amended by Janice on CFS)llatest1_4.CEConso_Final 22.1.10_PTT Reports_30.11.10 4" xfId="1020" xr:uid="{00000000-0005-0000-0000-0000F2030000}"/>
    <cellStyle name="_Data_Copy of PTT(amended by Janice on CFS)llatest1_4.CEConso_Final 3" xfId="1021" xr:uid="{00000000-0005-0000-0000-0000F3030000}"/>
    <cellStyle name="_Data_Copy of PTT(amended by Janice on CFS)llatest1_4.CEConso_Final 4" xfId="1022" xr:uid="{00000000-0005-0000-0000-0000F4030000}"/>
    <cellStyle name="_Data_Copy of PTT(amended by Janice on CFS)llatest1_4.CEConso_Final 5" xfId="1023" xr:uid="{00000000-0005-0000-0000-0000F5030000}"/>
    <cellStyle name="_Data_Copy of PTT(amended by Janice on CFS)llatest1_4.CEConso_Sheet1" xfId="1024" xr:uid="{00000000-0005-0000-0000-0000F6030000}"/>
    <cellStyle name="_Data_Copy of PTT(amended by Janice on CFS)llatest1_4.CEConso_Sheet1 2" xfId="1025" xr:uid="{00000000-0005-0000-0000-0000F7030000}"/>
    <cellStyle name="_Data_Copy of PTT(amended by Janice on CFS)llatest1_4.CEConso_Sheet1 2 2" xfId="1026" xr:uid="{00000000-0005-0000-0000-0000F8030000}"/>
    <cellStyle name="_Data_Copy of PTT(amended by Janice on CFS)llatest1_4.CEConso_Sheet1 2 3" xfId="1027" xr:uid="{00000000-0005-0000-0000-0000F9030000}"/>
    <cellStyle name="_Data_Copy of PTT(amended by Janice on CFS)llatest1_4.CEConso_Sheet1 3" xfId="1028" xr:uid="{00000000-0005-0000-0000-0000FA030000}"/>
    <cellStyle name="_Data_Copy of PTT(amended by Janice on CFS)llatest1_4.CEConso_Sheet1 4" xfId="1029" xr:uid="{00000000-0005-0000-0000-0000FB030000}"/>
    <cellStyle name="_Data_Copy of PTT(amended by Janice on CFS)llatest1_7.EBITDA" xfId="1030" xr:uid="{00000000-0005-0000-0000-0000FC030000}"/>
    <cellStyle name="_Data_Copy of PTT(amended by Janice on CFS)llatest1_7.EBITDA 2" xfId="1031" xr:uid="{00000000-0005-0000-0000-0000FD030000}"/>
    <cellStyle name="_Data_Copy of PTT(amended by Janice on CFS)llatest1_7.EBITDA 2 2" xfId="1032" xr:uid="{00000000-0005-0000-0000-0000FE030000}"/>
    <cellStyle name="_Data_Copy of PTT(amended by Janice on CFS)llatest1_7.EBITDA 2 3" xfId="1033" xr:uid="{00000000-0005-0000-0000-0000FF030000}"/>
    <cellStyle name="_Data_Copy of PTT(amended by Janice on CFS)llatest1_7.EBITDA 3" xfId="1034" xr:uid="{00000000-0005-0000-0000-000000040000}"/>
    <cellStyle name="_Data_Copy of PTT(amended by Janice on CFS)llatest1_7.EBITDA 4" xfId="1035" xr:uid="{00000000-0005-0000-0000-000001040000}"/>
    <cellStyle name="_Data_Copy of PTT(amended by Janice on CFS)llatest1_7.EBITDA_PTT Reports_30.11.10" xfId="1036" xr:uid="{00000000-0005-0000-0000-000002040000}"/>
    <cellStyle name="_Data_Copy of PTT(amended by Janice on CFS)llatest1_7.EBITDA_PTT Reports_30.11.10 2" xfId="1037" xr:uid="{00000000-0005-0000-0000-000003040000}"/>
    <cellStyle name="_Data_Copy of PTT(amended by Janice on CFS)llatest1_7.EBITDA_PTT Reports_30.11.10 2 2" xfId="1038" xr:uid="{00000000-0005-0000-0000-000004040000}"/>
    <cellStyle name="_Data_Copy of PTT(amended by Janice on CFS)llatest1_7.EBITDA_PTT Reports_30.11.10 2 3" xfId="1039" xr:uid="{00000000-0005-0000-0000-000005040000}"/>
    <cellStyle name="_Data_Copy of PTT(amended by Janice on CFS)llatest1_7.EBITDA_PTT Reports_30.11.10 3" xfId="1040" xr:uid="{00000000-0005-0000-0000-000006040000}"/>
    <cellStyle name="_Data_Copy of PTT(amended by Janice on CFS)llatest1_7.EBITDA_PTT Reports_30.11.10 4" xfId="1041" xr:uid="{00000000-0005-0000-0000-000007040000}"/>
    <cellStyle name="_Data_Copy of PTT(amended by Janice on CFS)llatest1_7.EBITDA_Sheet1" xfId="1042" xr:uid="{00000000-0005-0000-0000-000008040000}"/>
    <cellStyle name="_Data_Copy of PTT(amended by Janice on CFS)llatest1_7.EBITDA_Sheet1 2" xfId="1043" xr:uid="{00000000-0005-0000-0000-000009040000}"/>
    <cellStyle name="_Data_Copy of PTT(amended by Janice on CFS)llatest1_7.EBITDA_Sheet1 2 2" xfId="1044" xr:uid="{00000000-0005-0000-0000-00000A040000}"/>
    <cellStyle name="_Data_Copy of PTT(amended by Janice on CFS)llatest1_7.EBITDA_Sheet1 2 3" xfId="1045" xr:uid="{00000000-0005-0000-0000-00000B040000}"/>
    <cellStyle name="_Data_Copy of PTT(amended by Janice on CFS)llatest1_7.EBITDA_Sheet1 3" xfId="1046" xr:uid="{00000000-0005-0000-0000-00000C040000}"/>
    <cellStyle name="_Data_Copy of PTT(amended by Janice on CFS)llatest1_7.EBITDA_Sheet1 4" xfId="1047" xr:uid="{00000000-0005-0000-0000-00000D040000}"/>
    <cellStyle name="_Data_Copy of PTT(amended by Janice on CFS)llatest1_PTT for cash flow Dec 09_mjing" xfId="1048" xr:uid="{00000000-0005-0000-0000-00000E040000}"/>
    <cellStyle name="_Data_Copy of PTT(amended by Janice on CFS)llatest1_PTT for cash flow Dec 09_mjing 2" xfId="1049" xr:uid="{00000000-0005-0000-0000-00000F040000}"/>
    <cellStyle name="_Data_Copy of PTT(amended by Janice on CFS)llatest1_PTT for cash flow Dec 09_mjing 2 2" xfId="1050" xr:uid="{00000000-0005-0000-0000-000010040000}"/>
    <cellStyle name="_Data_Copy of PTT(amended by Janice on CFS)llatest1_PTT for cash flow Dec 09_mjing 2 3" xfId="1051" xr:uid="{00000000-0005-0000-0000-000011040000}"/>
    <cellStyle name="_Data_Copy of PTT(amended by Janice on CFS)llatest1_PTT for cash flow Dec 09_mjing 3" xfId="1052" xr:uid="{00000000-0005-0000-0000-000012040000}"/>
    <cellStyle name="_Data_Copy of PTT(amended by Janice on CFS)llatest1_PTT for cash flow Dec 09_mjing 4" xfId="1053" xr:uid="{00000000-0005-0000-0000-000013040000}"/>
    <cellStyle name="_Data_Copy of PTT(amended by Janice on CFS)llatest1_PTT for cash flow Dec 09_mjing_PTT Reports_30.11.10" xfId="1054" xr:uid="{00000000-0005-0000-0000-000014040000}"/>
    <cellStyle name="_Data_Copy of PTT(amended by Janice on CFS)llatest1_PTT for cash flow Dec 09_mjing_PTT Reports_30.11.10 2" xfId="1055" xr:uid="{00000000-0005-0000-0000-000015040000}"/>
    <cellStyle name="_Data_Copy of PTT(amended by Janice on CFS)llatest1_PTT for cash flow Dec 09_mjing_PTT Reports_30.11.10 2 2" xfId="1056" xr:uid="{00000000-0005-0000-0000-000016040000}"/>
    <cellStyle name="_Data_Copy of PTT(amended by Janice on CFS)llatest1_PTT for cash flow Dec 09_mjing_PTT Reports_30.11.10 2 3" xfId="1057" xr:uid="{00000000-0005-0000-0000-000017040000}"/>
    <cellStyle name="_Data_Copy of PTT(amended by Janice on CFS)llatest1_PTT for cash flow Dec 09_mjing_PTT Reports_30.11.10 3" xfId="1058" xr:uid="{00000000-0005-0000-0000-000018040000}"/>
    <cellStyle name="_Data_Copy of PTT(amended by Janice on CFS)llatest1_PTT for cash flow Dec 09_mjing_PTT Reports_30.11.10 4" xfId="1059" xr:uid="{00000000-0005-0000-0000-000019040000}"/>
    <cellStyle name="_Data_Copy of PTT(amended by Janice on CFS)llatest1_PTT for cash flow Dec 09_mjing_Sheet1" xfId="1060" xr:uid="{00000000-0005-0000-0000-00001A040000}"/>
    <cellStyle name="_Data_Copy of PTT(amended by Janice on CFS)llatest1_PTT for cash flow Dec 09_mjing_Sheet1 2" xfId="1061" xr:uid="{00000000-0005-0000-0000-00001B040000}"/>
    <cellStyle name="_Data_Copy of PTT(amended by Janice on CFS)llatest1_PTT for cash flow Dec 09_mjing_Sheet1 2 2" xfId="1062" xr:uid="{00000000-0005-0000-0000-00001C040000}"/>
    <cellStyle name="_Data_Copy of PTT(amended by Janice on CFS)llatest1_PTT for cash flow Dec 09_mjing_Sheet1 2 3" xfId="1063" xr:uid="{00000000-0005-0000-0000-00001D040000}"/>
    <cellStyle name="_Data_Copy of PTT(amended by Janice on CFS)llatest1_PTT for cash flow Dec 09_mjing_Sheet1 3" xfId="1064" xr:uid="{00000000-0005-0000-0000-00001E040000}"/>
    <cellStyle name="_Data_Copy of PTT(amended by Janice on CFS)llatest1_PTT for cash flow Dec 09_mjing_Sheet1 4" xfId="1065" xr:uid="{00000000-0005-0000-0000-00001F040000}"/>
    <cellStyle name="_Data_Copy of PTT(amended by Janice on CFS)llatest1_PTT Reports_30.11.10" xfId="1066" xr:uid="{00000000-0005-0000-0000-000020040000}"/>
    <cellStyle name="_Data_Copy of PTT(amended by Janice on CFS)llatest1_PTT Reports_30.11.10 2" xfId="1067" xr:uid="{00000000-0005-0000-0000-000021040000}"/>
    <cellStyle name="_Data_Copy of PTT(amended by Janice on CFS)llatest1_PTT Reports_30.11.10 2 2" xfId="1068" xr:uid="{00000000-0005-0000-0000-000022040000}"/>
    <cellStyle name="_Data_Copy of PTT(amended by Janice on CFS)llatest1_PTT Reports_30.11.10 2 3" xfId="1069" xr:uid="{00000000-0005-0000-0000-000023040000}"/>
    <cellStyle name="_Data_Copy of PTT(amended by Janice on CFS)llatest1_PTT Reports_30.11.10 3" xfId="1070" xr:uid="{00000000-0005-0000-0000-000024040000}"/>
    <cellStyle name="_Data_Copy of PTT(amended by Janice on CFS)llatest1_PTT Reports_30.11.10 4" xfId="1071" xr:uid="{00000000-0005-0000-0000-000025040000}"/>
    <cellStyle name="_Data_Deferred Tax 31.12.2008" xfId="1072" xr:uid="{00000000-0005-0000-0000-000026040000}"/>
    <cellStyle name="_Data_Deferred Tax 31.12.2008 2" xfId="1073" xr:uid="{00000000-0005-0000-0000-000027040000}"/>
    <cellStyle name="_Data_Deferred Tax 31.12.2008 2 2" xfId="1074" xr:uid="{00000000-0005-0000-0000-000028040000}"/>
    <cellStyle name="_Data_Deferred Tax 31.12.2008 2 3" xfId="1075" xr:uid="{00000000-0005-0000-0000-000029040000}"/>
    <cellStyle name="_Data_Deferred Tax 31.12.2008 3" xfId="1076" xr:uid="{00000000-0005-0000-0000-00002A040000}"/>
    <cellStyle name="_Data_Deferred Tax 31.12.2008 4" xfId="1077" xr:uid="{00000000-0005-0000-0000-00002B040000}"/>
    <cellStyle name="_Data_Deferred Tax Note_July 2009" xfId="1078" xr:uid="{00000000-0005-0000-0000-00002C040000}"/>
    <cellStyle name="_Data_Deferred Tax Note_July 2009 2" xfId="1079" xr:uid="{00000000-0005-0000-0000-00002D040000}"/>
    <cellStyle name="_Data_Deferred Tax Note_July 2009_7.EBITDA" xfId="1080" xr:uid="{00000000-0005-0000-0000-00002E040000}"/>
    <cellStyle name="_Data_Deferred Tax Note_July 2009_7.EBITDA 2" xfId="1081" xr:uid="{00000000-0005-0000-0000-00002F040000}"/>
    <cellStyle name="_Data_Deferred Tax Note_July 2009_8. Cash" xfId="1082" xr:uid="{00000000-0005-0000-0000-000030040000}"/>
    <cellStyle name="_Data_Deferred Tax Note_July 2009_8. Cash 2" xfId="1083" xr:uid="{00000000-0005-0000-0000-000031040000}"/>
    <cellStyle name="_Data_Deferred Tax Note_July 2009_Interest Rate Risk" xfId="1084" xr:uid="{00000000-0005-0000-0000-000032040000}"/>
    <cellStyle name="_Data_Deferred Tax Note_July 2009_Interest Rate Risk 2" xfId="1085" xr:uid="{00000000-0005-0000-0000-000033040000}"/>
    <cellStyle name="_Data_Deferred Tax Note_July 2009_PTT for cash flow Dec 09_mjing" xfId="1086" xr:uid="{00000000-0005-0000-0000-000034040000}"/>
    <cellStyle name="_Data_Deferred Tax Note_July 2009_PTT for cash flow Dec 09_mjing 2" xfId="1087" xr:uid="{00000000-0005-0000-0000-000035040000}"/>
    <cellStyle name="_Data_Deferred Tax Note_July 2009_PTT Reports_30.11.10" xfId="1088" xr:uid="{00000000-0005-0000-0000-000036040000}"/>
    <cellStyle name="_Data_Deferred Tax Note_July 2009_PTT Reports_30.11.10 2" xfId="1089" xr:uid="{00000000-0005-0000-0000-000037040000}"/>
    <cellStyle name="_Data_Deferred Tax Note_July 2009_Sheet1" xfId="1090" xr:uid="{00000000-0005-0000-0000-000038040000}"/>
    <cellStyle name="_Data_Deferred Tax Note_July 2009_Sheet1 2" xfId="1091" xr:uid="{00000000-0005-0000-0000-000039040000}"/>
    <cellStyle name="_Data_Deferred Tax Template" xfId="1092" xr:uid="{00000000-0005-0000-0000-00003A040000}"/>
    <cellStyle name="_Data_Deferred Tax Template 2" xfId="1093" xr:uid="{00000000-0005-0000-0000-00003B040000}"/>
    <cellStyle name="_Data_Deferred Tax Template_38.AdminRelated (M)" xfId="1094" xr:uid="{00000000-0005-0000-0000-00003C040000}"/>
    <cellStyle name="_Data_Deferred Tax Template_38.AdminRelated (M) 2" xfId="1095" xr:uid="{00000000-0005-0000-0000-00003D040000}"/>
    <cellStyle name="_Data_Deferred Tax Template_4.CEConso" xfId="1096" xr:uid="{00000000-0005-0000-0000-00003E040000}"/>
    <cellStyle name="_Data_Deferred Tax Template_4.CEConso 2" xfId="1097" xr:uid="{00000000-0005-0000-0000-00003F040000}"/>
    <cellStyle name="_Data_Deferred Tax Template_4.CEConso_Final 22.1.10" xfId="1098" xr:uid="{00000000-0005-0000-0000-000040040000}"/>
    <cellStyle name="_Data_Deferred Tax Template_4.CEConso_Final 22.1.10 2" xfId="1099" xr:uid="{00000000-0005-0000-0000-000041040000}"/>
    <cellStyle name="_Data_Deferred Tax Template_7.EBITDA" xfId="1100" xr:uid="{00000000-0005-0000-0000-000042040000}"/>
    <cellStyle name="_Data_Deferred Tax Template_7.EBITDA 2" xfId="1101" xr:uid="{00000000-0005-0000-0000-000043040000}"/>
    <cellStyle name="_Data_Deferred Tax Template_8. Cash" xfId="1102" xr:uid="{00000000-0005-0000-0000-000044040000}"/>
    <cellStyle name="_Data_Deferred Tax Template_8. Cash 2" xfId="1103" xr:uid="{00000000-0005-0000-0000-000045040000}"/>
    <cellStyle name="_Data_Deferred Tax Template_Interest Rate Risk" xfId="1104" xr:uid="{00000000-0005-0000-0000-000046040000}"/>
    <cellStyle name="_Data_Deferred Tax Template_Interest Rate Risk 2" xfId="1105" xr:uid="{00000000-0005-0000-0000-000047040000}"/>
    <cellStyle name="_Data_Deferred Tax Template_PTT for cash flow Dec 09_mjing" xfId="1106" xr:uid="{00000000-0005-0000-0000-000048040000}"/>
    <cellStyle name="_Data_Deferred Tax Template_PTT for cash flow Dec 09_mjing 2" xfId="1107" xr:uid="{00000000-0005-0000-0000-000049040000}"/>
    <cellStyle name="_Data_Deferred Tax Template_PTT Reports_30.11.10" xfId="1108" xr:uid="{00000000-0005-0000-0000-00004A040000}"/>
    <cellStyle name="_Data_Deferred Tax Template_PTT Reports_30.11.10 2" xfId="1109" xr:uid="{00000000-0005-0000-0000-00004B040000}"/>
    <cellStyle name="_Data_Deferred Tax Template_Sheet1" xfId="1110" xr:uid="{00000000-0005-0000-0000-00004C040000}"/>
    <cellStyle name="_Data_Deferred Tax Template_Sheet1 2" xfId="1111" xr:uid="{00000000-0005-0000-0000-00004D040000}"/>
    <cellStyle name="_Data_Payable to GC" xfId="1112" xr:uid="{00000000-0005-0000-0000-00004E040000}"/>
    <cellStyle name="_Data_Payable to GC 2" xfId="1113" xr:uid="{00000000-0005-0000-0000-00004F040000}"/>
    <cellStyle name="_Data_Quarterly Disclosure Information_2nd Quarter 09_0614" xfId="1114" xr:uid="{00000000-0005-0000-0000-000050040000}"/>
    <cellStyle name="_Data_Quarterly Disclosure Information_2nd Quarter 09_0614 2" xfId="1115" xr:uid="{00000000-0005-0000-0000-000051040000}"/>
    <cellStyle name="_Data_Recon of prov dd 2" xfId="1116" xr:uid="{00000000-0005-0000-0000-000052040000}"/>
    <cellStyle name="_Data_Recon of prov dd 2 2" xfId="1117" xr:uid="{00000000-0005-0000-0000-000053040000}"/>
    <cellStyle name="_Data_Template-STDMonthlyReport4Conso v3" xfId="1118" xr:uid="{00000000-0005-0000-0000-000054040000}"/>
    <cellStyle name="_Data_Template-STDMonthlyReport4Conso v3 2" xfId="1119" xr:uid="{00000000-0005-0000-0000-000055040000}"/>
    <cellStyle name="_Data_Template-STDMonthlyReport4Conso v3 2 2" xfId="1120" xr:uid="{00000000-0005-0000-0000-000056040000}"/>
    <cellStyle name="_Data_Template-STDMonthlyReport4Conso v3 2 3" xfId="1121" xr:uid="{00000000-0005-0000-0000-000057040000}"/>
    <cellStyle name="_Data_Template-STDMonthlyReport4Conso v3 3" xfId="1122" xr:uid="{00000000-0005-0000-0000-000058040000}"/>
    <cellStyle name="_Data_Template-STDMonthlyReport4Conso v3 4" xfId="1123" xr:uid="{00000000-0005-0000-0000-000059040000}"/>
    <cellStyle name="_Header" xfId="1124" xr:uid="{00000000-0005-0000-0000-00005A040000}"/>
    <cellStyle name="_Header 2" xfId="1125" xr:uid="{00000000-0005-0000-0000-00005B040000}"/>
    <cellStyle name="_Header 2 2" xfId="1126" xr:uid="{00000000-0005-0000-0000-00005C040000}"/>
    <cellStyle name="_Header 3" xfId="1127" xr:uid="{00000000-0005-0000-0000-00005D040000}"/>
    <cellStyle name="_Header_38.AdminRelated (M)" xfId="1128" xr:uid="{00000000-0005-0000-0000-00005E040000}"/>
    <cellStyle name="_Header_Cognis_Conso_Dec 06" xfId="1129" xr:uid="{00000000-0005-0000-0000-00005F040000}"/>
    <cellStyle name="_Header_COM Consol BS and PL 31 Dec 2006_KSY" xfId="1130" xr:uid="{00000000-0005-0000-0000-000060040000}"/>
    <cellStyle name="_Header_COM Consol BS and PL 31 Dec 2006_KSY 2" xfId="1131" xr:uid="{00000000-0005-0000-0000-000061040000}"/>
    <cellStyle name="_Header_COM Consol BS and PL 31 Dec 2006_KSY 2 2" xfId="1132" xr:uid="{00000000-0005-0000-0000-000062040000}"/>
    <cellStyle name="_Header_COM Consol BS and PL 31 Dec 2006_KSY 3" xfId="1133" xr:uid="{00000000-0005-0000-0000-000063040000}"/>
    <cellStyle name="_Header_Commitments Note" xfId="1134" xr:uid="{00000000-0005-0000-0000-000064040000}"/>
    <cellStyle name="_Header_Commitments Note 2" xfId="1135" xr:uid="{00000000-0005-0000-0000-000065040000}"/>
    <cellStyle name="_Header_Commitments Note 2 2" xfId="1136" xr:uid="{00000000-0005-0000-0000-000066040000}"/>
    <cellStyle name="_Header_Commitments Note 3" xfId="1137" xr:uid="{00000000-0005-0000-0000-000067040000}"/>
    <cellStyle name="_Header_Copy of PTT(amended by Janice on CFS)llatest1" xfId="1138" xr:uid="{00000000-0005-0000-0000-000068040000}"/>
    <cellStyle name="_Header_Copy of PTT(amended by Janice on CFS)llatest1 2" xfId="1139" xr:uid="{00000000-0005-0000-0000-000069040000}"/>
    <cellStyle name="_Header_Copy of PTT(amended by Janice on CFS)llatest1 2 2" xfId="1140" xr:uid="{00000000-0005-0000-0000-00006A040000}"/>
    <cellStyle name="_Header_Copy of PTT(amended by Janice on CFS)llatest1 3" xfId="1141" xr:uid="{00000000-0005-0000-0000-00006B040000}"/>
    <cellStyle name="_Header_Copy of PTT(amended by Janice on CFS)llatest1_38.AdminRelated (M)" xfId="1142" xr:uid="{00000000-0005-0000-0000-00006C040000}"/>
    <cellStyle name="_Header_Copy of PTT(amended by Janice on CFS)llatest1_38.AdminRelated (M) 2" xfId="1143" xr:uid="{00000000-0005-0000-0000-00006D040000}"/>
    <cellStyle name="_Header_Copy of PTT(amended by Janice on CFS)llatest1_38.AdminRelated (M) 2 2" xfId="1144" xr:uid="{00000000-0005-0000-0000-00006E040000}"/>
    <cellStyle name="_Header_Copy of PTT(amended by Janice on CFS)llatest1_38.AdminRelated (M) 3" xfId="1145" xr:uid="{00000000-0005-0000-0000-00006F040000}"/>
    <cellStyle name="_Header_Copy of PTT(amended by Janice on CFS)llatest1_38.AdminRelated (M)_1" xfId="1146" xr:uid="{00000000-0005-0000-0000-000070040000}"/>
    <cellStyle name="_Header_Copy of PTT(amended by Janice on CFS)llatest1_38.AdminRelated (M)_1 2" xfId="1147" xr:uid="{00000000-0005-0000-0000-000071040000}"/>
    <cellStyle name="_Header_Copy of PTT(amended by Janice on CFS)llatest1_38.AdminRelated (M)_1 2 2" xfId="1148" xr:uid="{00000000-0005-0000-0000-000072040000}"/>
    <cellStyle name="_Header_Copy of PTT(amended by Janice on CFS)llatest1_38.AdminRelated (M)_1 3" xfId="1149" xr:uid="{00000000-0005-0000-0000-000073040000}"/>
    <cellStyle name="_Header_Copy of PTT(amended by Janice on CFS)llatest1_38.AdminRelated (M)_PTT Reports_30.11.10" xfId="1150" xr:uid="{00000000-0005-0000-0000-000074040000}"/>
    <cellStyle name="_Header_Copy of PTT(amended by Janice on CFS)llatest1_38.AdminRelated (M)_PTT Reports_30.11.10 2" xfId="1151" xr:uid="{00000000-0005-0000-0000-000075040000}"/>
    <cellStyle name="_Header_Copy of PTT(amended by Janice on CFS)llatest1_38.AdminRelated (M)_PTT Reports_30.11.10 2 2" xfId="1152" xr:uid="{00000000-0005-0000-0000-000076040000}"/>
    <cellStyle name="_Header_Copy of PTT(amended by Janice on CFS)llatest1_38.AdminRelated (M)_PTT Reports_30.11.10 3" xfId="1153" xr:uid="{00000000-0005-0000-0000-000077040000}"/>
    <cellStyle name="_Header_Copy of PTT(amended by Janice on CFS)llatest1_38.AdminRelated (M)_Sheet1" xfId="1154" xr:uid="{00000000-0005-0000-0000-000078040000}"/>
    <cellStyle name="_Header_Copy of PTT(amended by Janice on CFS)llatest1_38.AdminRelated (M)_Sheet1 2" xfId="1155" xr:uid="{00000000-0005-0000-0000-000079040000}"/>
    <cellStyle name="_Header_Copy of PTT(amended by Janice on CFS)llatest1_38.AdminRelated (M)_Sheet1 2 2" xfId="1156" xr:uid="{00000000-0005-0000-0000-00007A040000}"/>
    <cellStyle name="_Header_Copy of PTT(amended by Janice on CFS)llatest1_38.AdminRelated (M)_Sheet1 3" xfId="1157" xr:uid="{00000000-0005-0000-0000-00007B040000}"/>
    <cellStyle name="_Header_Copy of PTT(amended by Janice on CFS)llatest1_4.CEConso" xfId="1158" xr:uid="{00000000-0005-0000-0000-00007C040000}"/>
    <cellStyle name="_Header_Copy of PTT(amended by Janice on CFS)llatest1_4.CEConso 2" xfId="1159" xr:uid="{00000000-0005-0000-0000-00007D040000}"/>
    <cellStyle name="_Header_Copy of PTT(amended by Janice on CFS)llatest1_4.CEConso 2 2" xfId="1160" xr:uid="{00000000-0005-0000-0000-00007E040000}"/>
    <cellStyle name="_Header_Copy of PTT(amended by Janice on CFS)llatest1_4.CEConso 3" xfId="1161" xr:uid="{00000000-0005-0000-0000-00007F040000}"/>
    <cellStyle name="_Header_Copy of PTT(amended by Janice on CFS)llatest1_4.CEConso_4.CEConso_Final" xfId="1162" xr:uid="{00000000-0005-0000-0000-000080040000}"/>
    <cellStyle name="_Header_Copy of PTT(amended by Janice on CFS)llatest1_4.CEConso_4.CEConso_Final 2" xfId="1163" xr:uid="{00000000-0005-0000-0000-000081040000}"/>
    <cellStyle name="_Header_Copy of PTT(amended by Janice on CFS)llatest1_4.CEConso_4.CEConso_Final 2 2" xfId="1164" xr:uid="{00000000-0005-0000-0000-000082040000}"/>
    <cellStyle name="_Header_Copy of PTT(amended by Janice on CFS)llatest1_4.CEConso_4.CEConso_Final 3" xfId="1165" xr:uid="{00000000-0005-0000-0000-000083040000}"/>
    <cellStyle name="_Header_Copy of PTT(amended by Janice on CFS)llatest1_4.CEConso_Final" xfId="1166" xr:uid="{00000000-0005-0000-0000-000084040000}"/>
    <cellStyle name="_Header_Copy of PTT(amended by Janice on CFS)llatest1_4.CEConso_Final 2" xfId="1167" xr:uid="{00000000-0005-0000-0000-000085040000}"/>
    <cellStyle name="_Header_Copy of PTT(amended by Janice on CFS)llatest1_4.CEConso_Final 2 2" xfId="1168" xr:uid="{00000000-0005-0000-0000-000086040000}"/>
    <cellStyle name="_Header_Copy of PTT(amended by Janice on CFS)llatest1_4.CEConso_Final 22.1.10" xfId="1169" xr:uid="{00000000-0005-0000-0000-000087040000}"/>
    <cellStyle name="_Header_Copy of PTT(amended by Janice on CFS)llatest1_4.CEConso_Final 22.1.10 2" xfId="1170" xr:uid="{00000000-0005-0000-0000-000088040000}"/>
    <cellStyle name="_Header_Copy of PTT(amended by Janice on CFS)llatest1_4.CEConso_Final 22.1.10 2 2" xfId="1171" xr:uid="{00000000-0005-0000-0000-000089040000}"/>
    <cellStyle name="_Header_Copy of PTT(amended by Janice on CFS)llatest1_4.CEConso_Final 22.1.10 3" xfId="1172" xr:uid="{00000000-0005-0000-0000-00008A040000}"/>
    <cellStyle name="_Header_Copy of PTT(amended by Janice on CFS)llatest1_4.CEConso_Final 22.1.10_PTT Reports_30.11.10" xfId="1173" xr:uid="{00000000-0005-0000-0000-00008B040000}"/>
    <cellStyle name="_Header_Copy of PTT(amended by Janice on CFS)llatest1_4.CEConso_Final 22.1.10_PTT Reports_30.11.10 2" xfId="1174" xr:uid="{00000000-0005-0000-0000-00008C040000}"/>
    <cellStyle name="_Header_Copy of PTT(amended by Janice on CFS)llatest1_4.CEConso_Final 22.1.10_PTT Reports_30.11.10 2 2" xfId="1175" xr:uid="{00000000-0005-0000-0000-00008D040000}"/>
    <cellStyle name="_Header_Copy of PTT(amended by Janice on CFS)llatest1_4.CEConso_Final 22.1.10_PTT Reports_30.11.10 3" xfId="1176" xr:uid="{00000000-0005-0000-0000-00008E040000}"/>
    <cellStyle name="_Header_Copy of PTT(amended by Janice on CFS)llatest1_4.CEConso_Final 3" xfId="1177" xr:uid="{00000000-0005-0000-0000-00008F040000}"/>
    <cellStyle name="_Header_Copy of PTT(amended by Janice on CFS)llatest1_4.CEConso_Final 4" xfId="1178" xr:uid="{00000000-0005-0000-0000-000090040000}"/>
    <cellStyle name="_Header_Copy of PTT(amended by Janice on CFS)llatest1_4.CEConso_Sheet1" xfId="1179" xr:uid="{00000000-0005-0000-0000-000091040000}"/>
    <cellStyle name="_Header_Copy of PTT(amended by Janice on CFS)llatest1_4.CEConso_Sheet1 2" xfId="1180" xr:uid="{00000000-0005-0000-0000-000092040000}"/>
    <cellStyle name="_Header_Copy of PTT(amended by Janice on CFS)llatest1_4.CEConso_Sheet1 2 2" xfId="1181" xr:uid="{00000000-0005-0000-0000-000093040000}"/>
    <cellStyle name="_Header_Copy of PTT(amended by Janice on CFS)llatest1_4.CEConso_Sheet1 3" xfId="1182" xr:uid="{00000000-0005-0000-0000-000094040000}"/>
    <cellStyle name="_Header_Copy of PTT(amended by Janice on CFS)llatest1_7.EBITDA" xfId="1183" xr:uid="{00000000-0005-0000-0000-000095040000}"/>
    <cellStyle name="_Header_Copy of PTT(amended by Janice on CFS)llatest1_7.EBITDA 2" xfId="1184" xr:uid="{00000000-0005-0000-0000-000096040000}"/>
    <cellStyle name="_Header_Copy of PTT(amended by Janice on CFS)llatest1_7.EBITDA 2 2" xfId="1185" xr:uid="{00000000-0005-0000-0000-000097040000}"/>
    <cellStyle name="_Header_Copy of PTT(amended by Janice on CFS)llatest1_7.EBITDA 3" xfId="1186" xr:uid="{00000000-0005-0000-0000-000098040000}"/>
    <cellStyle name="_Header_Copy of PTT(amended by Janice on CFS)llatest1_7.EBITDA_PTT Reports_30.11.10" xfId="1187" xr:uid="{00000000-0005-0000-0000-000099040000}"/>
    <cellStyle name="_Header_Copy of PTT(amended by Janice on CFS)llatest1_7.EBITDA_PTT Reports_30.11.10 2" xfId="1188" xr:uid="{00000000-0005-0000-0000-00009A040000}"/>
    <cellStyle name="_Header_Copy of PTT(amended by Janice on CFS)llatest1_7.EBITDA_PTT Reports_30.11.10 2 2" xfId="1189" xr:uid="{00000000-0005-0000-0000-00009B040000}"/>
    <cellStyle name="_Header_Copy of PTT(amended by Janice on CFS)llatest1_7.EBITDA_PTT Reports_30.11.10 3" xfId="1190" xr:uid="{00000000-0005-0000-0000-00009C040000}"/>
    <cellStyle name="_Header_Copy of PTT(amended by Janice on CFS)llatest1_7.EBITDA_Sheet1" xfId="1191" xr:uid="{00000000-0005-0000-0000-00009D040000}"/>
    <cellStyle name="_Header_Copy of PTT(amended by Janice on CFS)llatest1_7.EBITDA_Sheet1 2" xfId="1192" xr:uid="{00000000-0005-0000-0000-00009E040000}"/>
    <cellStyle name="_Header_Copy of PTT(amended by Janice on CFS)llatest1_7.EBITDA_Sheet1 2 2" xfId="1193" xr:uid="{00000000-0005-0000-0000-00009F040000}"/>
    <cellStyle name="_Header_Copy of PTT(amended by Janice on CFS)llatest1_7.EBITDA_Sheet1 3" xfId="1194" xr:uid="{00000000-0005-0000-0000-0000A0040000}"/>
    <cellStyle name="_Header_Copy of PTT(amended by Janice on CFS)llatest1_PTT for cash flow Dec 09_mjing" xfId="1195" xr:uid="{00000000-0005-0000-0000-0000A1040000}"/>
    <cellStyle name="_Header_Copy of PTT(amended by Janice on CFS)llatest1_PTT for cash flow Dec 09_mjing 2" xfId="1196" xr:uid="{00000000-0005-0000-0000-0000A2040000}"/>
    <cellStyle name="_Header_Copy of PTT(amended by Janice on CFS)llatest1_PTT for cash flow Dec 09_mjing 2 2" xfId="1197" xr:uid="{00000000-0005-0000-0000-0000A3040000}"/>
    <cellStyle name="_Header_Copy of PTT(amended by Janice on CFS)llatest1_PTT for cash flow Dec 09_mjing 3" xfId="1198" xr:uid="{00000000-0005-0000-0000-0000A4040000}"/>
    <cellStyle name="_Header_Copy of PTT(amended by Janice on CFS)llatest1_PTT for cash flow Dec 09_mjing_PTT Reports_30.11.10" xfId="1199" xr:uid="{00000000-0005-0000-0000-0000A5040000}"/>
    <cellStyle name="_Header_Copy of PTT(amended by Janice on CFS)llatest1_PTT for cash flow Dec 09_mjing_PTT Reports_30.11.10 2" xfId="1200" xr:uid="{00000000-0005-0000-0000-0000A6040000}"/>
    <cellStyle name="_Header_Copy of PTT(amended by Janice on CFS)llatest1_PTT for cash flow Dec 09_mjing_PTT Reports_30.11.10 2 2" xfId="1201" xr:uid="{00000000-0005-0000-0000-0000A7040000}"/>
    <cellStyle name="_Header_Copy of PTT(amended by Janice on CFS)llatest1_PTT for cash flow Dec 09_mjing_PTT Reports_30.11.10 3" xfId="1202" xr:uid="{00000000-0005-0000-0000-0000A8040000}"/>
    <cellStyle name="_Header_Copy of PTT(amended by Janice on CFS)llatest1_PTT for cash flow Dec 09_mjing_Sheet1" xfId="1203" xr:uid="{00000000-0005-0000-0000-0000A9040000}"/>
    <cellStyle name="_Header_Copy of PTT(amended by Janice on CFS)llatest1_PTT for cash flow Dec 09_mjing_Sheet1 2" xfId="1204" xr:uid="{00000000-0005-0000-0000-0000AA040000}"/>
    <cellStyle name="_Header_Copy of PTT(amended by Janice on CFS)llatest1_PTT for cash flow Dec 09_mjing_Sheet1 2 2" xfId="1205" xr:uid="{00000000-0005-0000-0000-0000AB040000}"/>
    <cellStyle name="_Header_Copy of PTT(amended by Janice on CFS)llatest1_PTT for cash flow Dec 09_mjing_Sheet1 3" xfId="1206" xr:uid="{00000000-0005-0000-0000-0000AC040000}"/>
    <cellStyle name="_Header_Copy of PTT(amended by Janice on CFS)llatest1_PTT Reports_30.11.10" xfId="1207" xr:uid="{00000000-0005-0000-0000-0000AD040000}"/>
    <cellStyle name="_Header_Copy of PTT(amended by Janice on CFS)llatest1_PTT Reports_30.11.10 2" xfId="1208" xr:uid="{00000000-0005-0000-0000-0000AE040000}"/>
    <cellStyle name="_Header_Copy of PTT(amended by Janice on CFS)llatest1_PTT Reports_30.11.10 2 2" xfId="1209" xr:uid="{00000000-0005-0000-0000-0000AF040000}"/>
    <cellStyle name="_Header_Copy of PTT(amended by Janice on CFS)llatest1_PTT Reports_30.11.10 3" xfId="1210" xr:uid="{00000000-0005-0000-0000-0000B0040000}"/>
    <cellStyle name="_Header_Deferred Tax 31.12.2008" xfId="1211" xr:uid="{00000000-0005-0000-0000-0000B1040000}"/>
    <cellStyle name="_Header_Deferred Tax 31.12.2008 2" xfId="1212" xr:uid="{00000000-0005-0000-0000-0000B2040000}"/>
    <cellStyle name="_Header_Deferred Tax 31.12.2008 2 2" xfId="1213" xr:uid="{00000000-0005-0000-0000-0000B3040000}"/>
    <cellStyle name="_Header_Deferred Tax 31.12.2008 3" xfId="1214" xr:uid="{00000000-0005-0000-0000-0000B4040000}"/>
    <cellStyle name="_Header_Deferred Tax Note_July 2009" xfId="1215" xr:uid="{00000000-0005-0000-0000-0000B5040000}"/>
    <cellStyle name="_Header_Deferred Tax Template" xfId="1216" xr:uid="{00000000-0005-0000-0000-0000B6040000}"/>
    <cellStyle name="_Header_Payable to GC" xfId="1217" xr:uid="{00000000-0005-0000-0000-0000B7040000}"/>
    <cellStyle name="_Header_Quarterly Disclosure Information_2nd Quarter 09_0614" xfId="1218" xr:uid="{00000000-0005-0000-0000-0000B8040000}"/>
    <cellStyle name="_Header_Recon of prov dd 2" xfId="1219" xr:uid="{00000000-0005-0000-0000-0000B9040000}"/>
    <cellStyle name="_Header_Template-STDMonthlyReport4Conso v3" xfId="1220" xr:uid="{00000000-0005-0000-0000-0000BA040000}"/>
    <cellStyle name="_Header_Template-STDMonthlyReport4Conso v3 2" xfId="1221" xr:uid="{00000000-0005-0000-0000-0000BB040000}"/>
    <cellStyle name="_Header_Template-STDMonthlyReport4Conso v3 2 2" xfId="1222" xr:uid="{00000000-0005-0000-0000-0000BC040000}"/>
    <cellStyle name="_Header_Template-STDMonthlyReport4Conso v3 3" xfId="1223" xr:uid="{00000000-0005-0000-0000-0000BD040000}"/>
    <cellStyle name="_Row1" xfId="1224" xr:uid="{00000000-0005-0000-0000-0000BE040000}"/>
    <cellStyle name="_Row1 2" xfId="1225" xr:uid="{00000000-0005-0000-0000-0000BF040000}"/>
    <cellStyle name="_Row1 2 2" xfId="1226" xr:uid="{00000000-0005-0000-0000-0000C0040000}"/>
    <cellStyle name="_Row1 2 2 2" xfId="1227" xr:uid="{00000000-0005-0000-0000-0000C1040000}"/>
    <cellStyle name="_Row1 2 2 3" xfId="1228" xr:uid="{00000000-0005-0000-0000-0000C2040000}"/>
    <cellStyle name="_Row1 2 3" xfId="1229" xr:uid="{00000000-0005-0000-0000-0000C3040000}"/>
    <cellStyle name="_Row1 2 3 2" xfId="1230" xr:uid="{00000000-0005-0000-0000-0000C4040000}"/>
    <cellStyle name="_Row1 2 4" xfId="1231" xr:uid="{00000000-0005-0000-0000-0000C5040000}"/>
    <cellStyle name="_Row1 2 5" xfId="1232" xr:uid="{00000000-0005-0000-0000-0000C6040000}"/>
    <cellStyle name="_Row1 3" xfId="1233" xr:uid="{00000000-0005-0000-0000-0000C7040000}"/>
    <cellStyle name="_Row1 3 2" xfId="1234" xr:uid="{00000000-0005-0000-0000-0000C8040000}"/>
    <cellStyle name="_Row1 3 2 2" xfId="1235" xr:uid="{00000000-0005-0000-0000-0000C9040000}"/>
    <cellStyle name="_Row1 3 3" xfId="1236" xr:uid="{00000000-0005-0000-0000-0000CA040000}"/>
    <cellStyle name="_Row1 4" xfId="1237" xr:uid="{00000000-0005-0000-0000-0000CB040000}"/>
    <cellStyle name="_Row1 4 2" xfId="1238" xr:uid="{00000000-0005-0000-0000-0000CC040000}"/>
    <cellStyle name="_Row1 5" xfId="1239" xr:uid="{00000000-0005-0000-0000-0000CD040000}"/>
    <cellStyle name="_Row1_38.AdminRelated (M)" xfId="1240" xr:uid="{00000000-0005-0000-0000-0000CE040000}"/>
    <cellStyle name="_Row1_38.AdminRelated (M) 2" xfId="1241" xr:uid="{00000000-0005-0000-0000-0000CF040000}"/>
    <cellStyle name="_Row1_38.AdminRelated (M)_38.AdminRelated (M)" xfId="1242" xr:uid="{00000000-0005-0000-0000-0000D0040000}"/>
    <cellStyle name="_Row1_38.AdminRelated (M)_38.AdminRelated (M) 2" xfId="1243" xr:uid="{00000000-0005-0000-0000-0000D1040000}"/>
    <cellStyle name="_Row1_38.AdminRelated (M)_4.CEConso" xfId="1244" xr:uid="{00000000-0005-0000-0000-0000D2040000}"/>
    <cellStyle name="_Row1_38.AdminRelated (M)_4.CEConso 2" xfId="1245" xr:uid="{00000000-0005-0000-0000-0000D3040000}"/>
    <cellStyle name="_Row1_38.AdminRelated (M)_4.CEConso_Final 22.1.10" xfId="1246" xr:uid="{00000000-0005-0000-0000-0000D4040000}"/>
    <cellStyle name="_Row1_38.AdminRelated (M)_4.CEConso_Final 22.1.10 2" xfId="1247" xr:uid="{00000000-0005-0000-0000-0000D5040000}"/>
    <cellStyle name="_Row1_38.AdminRelated (M)_7.EBITDA" xfId="1248" xr:uid="{00000000-0005-0000-0000-0000D6040000}"/>
    <cellStyle name="_Row1_38.AdminRelated (M)_7.EBITDA 2" xfId="1249" xr:uid="{00000000-0005-0000-0000-0000D7040000}"/>
    <cellStyle name="_Row1_38.AdminRelated (M)_8. Cash" xfId="1250" xr:uid="{00000000-0005-0000-0000-0000D8040000}"/>
    <cellStyle name="_Row1_38.AdminRelated (M)_8. Cash 2" xfId="1251" xr:uid="{00000000-0005-0000-0000-0000D9040000}"/>
    <cellStyle name="_Row1_38.AdminRelated (M)_Interest Rate Risk" xfId="1252" xr:uid="{00000000-0005-0000-0000-0000DA040000}"/>
    <cellStyle name="_Row1_38.AdminRelated (M)_Interest Rate Risk 2" xfId="1253" xr:uid="{00000000-0005-0000-0000-0000DB040000}"/>
    <cellStyle name="_Row1_38.AdminRelated (M)_PTT for cash flow Dec 09_mjing" xfId="1254" xr:uid="{00000000-0005-0000-0000-0000DC040000}"/>
    <cellStyle name="_Row1_38.AdminRelated (M)_PTT for cash flow Dec 09_mjing 2" xfId="1255" xr:uid="{00000000-0005-0000-0000-0000DD040000}"/>
    <cellStyle name="_Row1_38.AdminRelated (M)_PTT Reports_30.11.10" xfId="1256" xr:uid="{00000000-0005-0000-0000-0000DE040000}"/>
    <cellStyle name="_Row1_38.AdminRelated (M)_PTT Reports_30.11.10 2" xfId="1257" xr:uid="{00000000-0005-0000-0000-0000DF040000}"/>
    <cellStyle name="_Row1_38.AdminRelated (M)_Sheet1" xfId="1258" xr:uid="{00000000-0005-0000-0000-0000E0040000}"/>
    <cellStyle name="_Row1_38.AdminRelated (M)_Sheet1 2" xfId="1259" xr:uid="{00000000-0005-0000-0000-0000E1040000}"/>
    <cellStyle name="_Row1_BS&amp;CF Hibi 09.2005 Arbeitsdatei" xfId="1260" xr:uid="{00000000-0005-0000-0000-0000E2040000}"/>
    <cellStyle name="_Row1_Cognis_Conso_Dec 06" xfId="1261" xr:uid="{00000000-0005-0000-0000-0000E3040000}"/>
    <cellStyle name="_Row1_Cognis_Conso_Dec 06 2" xfId="1262" xr:uid="{00000000-0005-0000-0000-0000E4040000}"/>
    <cellStyle name="_Row1_Cognis_Conso_Dec 06_38.AdminRelated (M)" xfId="1263" xr:uid="{00000000-0005-0000-0000-0000E5040000}"/>
    <cellStyle name="_Row1_Cognis_Conso_Dec 06_38.AdminRelated (M) 2" xfId="1264" xr:uid="{00000000-0005-0000-0000-0000E6040000}"/>
    <cellStyle name="_Row1_Cognis_Conso_Dec 06_4.CEConso" xfId="1265" xr:uid="{00000000-0005-0000-0000-0000E7040000}"/>
    <cellStyle name="_Row1_Cognis_Conso_Dec 06_4.CEConso 2" xfId="1266" xr:uid="{00000000-0005-0000-0000-0000E8040000}"/>
    <cellStyle name="_Row1_Cognis_Conso_Dec 06_4.CEConso_Final 22.1.10" xfId="1267" xr:uid="{00000000-0005-0000-0000-0000E9040000}"/>
    <cellStyle name="_Row1_Cognis_Conso_Dec 06_4.CEConso_Final 22.1.10 2" xfId="1268" xr:uid="{00000000-0005-0000-0000-0000EA040000}"/>
    <cellStyle name="_Row1_Cognis_Conso_Dec 06_7.EBITDA" xfId="1269" xr:uid="{00000000-0005-0000-0000-0000EB040000}"/>
    <cellStyle name="_Row1_Cognis_Conso_Dec 06_7.EBITDA 2" xfId="1270" xr:uid="{00000000-0005-0000-0000-0000EC040000}"/>
    <cellStyle name="_Row1_Cognis_Conso_Dec 06_8. Cash" xfId="1271" xr:uid="{00000000-0005-0000-0000-0000ED040000}"/>
    <cellStyle name="_Row1_Cognis_Conso_Dec 06_8. Cash 2" xfId="1272" xr:uid="{00000000-0005-0000-0000-0000EE040000}"/>
    <cellStyle name="_Row1_Cognis_Conso_Dec 06_Interest Rate Risk" xfId="1273" xr:uid="{00000000-0005-0000-0000-0000EF040000}"/>
    <cellStyle name="_Row1_Cognis_Conso_Dec 06_Interest Rate Risk 2" xfId="1274" xr:uid="{00000000-0005-0000-0000-0000F0040000}"/>
    <cellStyle name="_Row1_Cognis_Conso_Dec 06_PTT for cash flow Dec 09_mjing" xfId="1275" xr:uid="{00000000-0005-0000-0000-0000F1040000}"/>
    <cellStyle name="_Row1_Cognis_Conso_Dec 06_PTT for cash flow Dec 09_mjing 2" xfId="1276" xr:uid="{00000000-0005-0000-0000-0000F2040000}"/>
    <cellStyle name="_Row1_Cognis_Conso_Dec 06_PTT Reports_30.11.10" xfId="1277" xr:uid="{00000000-0005-0000-0000-0000F3040000}"/>
    <cellStyle name="_Row1_Cognis_Conso_Dec 06_PTT Reports_30.11.10 2" xfId="1278" xr:uid="{00000000-0005-0000-0000-0000F4040000}"/>
    <cellStyle name="_Row1_Cognis_Conso_Dec 06_Sheet1" xfId="1279" xr:uid="{00000000-0005-0000-0000-0000F5040000}"/>
    <cellStyle name="_Row1_Cognis_Conso_Dec 06_Sheet1 2" xfId="1280" xr:uid="{00000000-0005-0000-0000-0000F6040000}"/>
    <cellStyle name="_Row1_COM Consol BS and PL 31 Dec 2006_KSY" xfId="1281" xr:uid="{00000000-0005-0000-0000-0000F7040000}"/>
    <cellStyle name="_Row1_COM Consol BS and PL 31 Dec 2006_KSY 2" xfId="1282" xr:uid="{00000000-0005-0000-0000-0000F8040000}"/>
    <cellStyle name="_Row1_COM Consol BS and PL 31 Dec 2006_KSY 2 2" xfId="1283" xr:uid="{00000000-0005-0000-0000-0000F9040000}"/>
    <cellStyle name="_Row1_COM Consol BS and PL 31 Dec 2006_KSY 2 3" xfId="1284" xr:uid="{00000000-0005-0000-0000-0000FA040000}"/>
    <cellStyle name="_Row1_COM Consol BS and PL 31 Dec 2006_KSY 3" xfId="1285" xr:uid="{00000000-0005-0000-0000-0000FB040000}"/>
    <cellStyle name="_Row1_COM Consol BS and PL 31 Dec 2006_KSY 4" xfId="1286" xr:uid="{00000000-0005-0000-0000-0000FC040000}"/>
    <cellStyle name="_Row1_Commitments Note" xfId="1287" xr:uid="{00000000-0005-0000-0000-0000FD040000}"/>
    <cellStyle name="_Row1_Commitments Note 2" xfId="1288" xr:uid="{00000000-0005-0000-0000-0000FE040000}"/>
    <cellStyle name="_Row1_Commitments Note 2 2" xfId="1289" xr:uid="{00000000-0005-0000-0000-0000FF040000}"/>
    <cellStyle name="_Row1_Commitments Note 2 3" xfId="1290" xr:uid="{00000000-0005-0000-0000-000000050000}"/>
    <cellStyle name="_Row1_Commitments Note 3" xfId="1291" xr:uid="{00000000-0005-0000-0000-000001050000}"/>
    <cellStyle name="_Row1_Commitments Note 4" xfId="1292" xr:uid="{00000000-0005-0000-0000-000002050000}"/>
    <cellStyle name="_Row1_Copy of PTT(amended by Janice on CFS)llatest1" xfId="1293" xr:uid="{00000000-0005-0000-0000-000003050000}"/>
    <cellStyle name="_Row1_Copy of PTT(amended by Janice on CFS)llatest1 2" xfId="1294" xr:uid="{00000000-0005-0000-0000-000004050000}"/>
    <cellStyle name="_Row1_Copy of PTT(amended by Janice on CFS)llatest1 2 2" xfId="1295" xr:uid="{00000000-0005-0000-0000-000005050000}"/>
    <cellStyle name="_Row1_Copy of PTT(amended by Janice on CFS)llatest1 2 3" xfId="1296" xr:uid="{00000000-0005-0000-0000-000006050000}"/>
    <cellStyle name="_Row1_Copy of PTT(amended by Janice on CFS)llatest1 3" xfId="1297" xr:uid="{00000000-0005-0000-0000-000007050000}"/>
    <cellStyle name="_Row1_Copy of PTT(amended by Janice on CFS)llatest1 4" xfId="1298" xr:uid="{00000000-0005-0000-0000-000008050000}"/>
    <cellStyle name="_Row1_Copy of PTT(amended by Janice on CFS)llatest1_38.AdminRelated (M)" xfId="1299" xr:uid="{00000000-0005-0000-0000-000009050000}"/>
    <cellStyle name="_Row1_Copy of PTT(amended by Janice on CFS)llatest1_38.AdminRelated (M) 2" xfId="1300" xr:uid="{00000000-0005-0000-0000-00000A050000}"/>
    <cellStyle name="_Row1_Copy of PTT(amended by Janice on CFS)llatest1_38.AdminRelated (M) 2 2" xfId="1301" xr:uid="{00000000-0005-0000-0000-00000B050000}"/>
    <cellStyle name="_Row1_Copy of PTT(amended by Janice on CFS)llatest1_38.AdminRelated (M) 2 3" xfId="1302" xr:uid="{00000000-0005-0000-0000-00000C050000}"/>
    <cellStyle name="_Row1_Copy of PTT(amended by Janice on CFS)llatest1_38.AdminRelated (M) 3" xfId="1303" xr:uid="{00000000-0005-0000-0000-00000D050000}"/>
    <cellStyle name="_Row1_Copy of PTT(amended by Janice on CFS)llatest1_38.AdminRelated (M) 4" xfId="1304" xr:uid="{00000000-0005-0000-0000-00000E050000}"/>
    <cellStyle name="_Row1_Copy of PTT(amended by Janice on CFS)llatest1_38.AdminRelated (M)_1" xfId="1305" xr:uid="{00000000-0005-0000-0000-00000F050000}"/>
    <cellStyle name="_Row1_Copy of PTT(amended by Janice on CFS)llatest1_38.AdminRelated (M)_1 2" xfId="1306" xr:uid="{00000000-0005-0000-0000-000010050000}"/>
    <cellStyle name="_Row1_Copy of PTT(amended by Janice on CFS)llatest1_38.AdminRelated (M)_1 2 2" xfId="1307" xr:uid="{00000000-0005-0000-0000-000011050000}"/>
    <cellStyle name="_Row1_Copy of PTT(amended by Janice on CFS)llatest1_38.AdminRelated (M)_1 2 3" xfId="1308" xr:uid="{00000000-0005-0000-0000-000012050000}"/>
    <cellStyle name="_Row1_Copy of PTT(amended by Janice on CFS)llatest1_38.AdminRelated (M)_1 3" xfId="1309" xr:uid="{00000000-0005-0000-0000-000013050000}"/>
    <cellStyle name="_Row1_Copy of PTT(amended by Janice on CFS)llatest1_38.AdminRelated (M)_1 4" xfId="1310" xr:uid="{00000000-0005-0000-0000-000014050000}"/>
    <cellStyle name="_Row1_Copy of PTT(amended by Janice on CFS)llatest1_38.AdminRelated (M)_PTT Reports_30.11.10" xfId="1311" xr:uid="{00000000-0005-0000-0000-000015050000}"/>
    <cellStyle name="_Row1_Copy of PTT(amended by Janice on CFS)llatest1_38.AdminRelated (M)_PTT Reports_30.11.10 2" xfId="1312" xr:uid="{00000000-0005-0000-0000-000016050000}"/>
    <cellStyle name="_Row1_Copy of PTT(amended by Janice on CFS)llatest1_38.AdminRelated (M)_PTT Reports_30.11.10 2 2" xfId="1313" xr:uid="{00000000-0005-0000-0000-000017050000}"/>
    <cellStyle name="_Row1_Copy of PTT(amended by Janice on CFS)llatest1_38.AdminRelated (M)_PTT Reports_30.11.10 2 3" xfId="1314" xr:uid="{00000000-0005-0000-0000-000018050000}"/>
    <cellStyle name="_Row1_Copy of PTT(amended by Janice on CFS)llatest1_38.AdminRelated (M)_PTT Reports_30.11.10 3" xfId="1315" xr:uid="{00000000-0005-0000-0000-000019050000}"/>
    <cellStyle name="_Row1_Copy of PTT(amended by Janice on CFS)llatest1_38.AdminRelated (M)_PTT Reports_30.11.10 4" xfId="1316" xr:uid="{00000000-0005-0000-0000-00001A050000}"/>
    <cellStyle name="_Row1_Copy of PTT(amended by Janice on CFS)llatest1_38.AdminRelated (M)_Sheet1" xfId="1317" xr:uid="{00000000-0005-0000-0000-00001B050000}"/>
    <cellStyle name="_Row1_Copy of PTT(amended by Janice on CFS)llatest1_38.AdminRelated (M)_Sheet1 2" xfId="1318" xr:uid="{00000000-0005-0000-0000-00001C050000}"/>
    <cellStyle name="_Row1_Copy of PTT(amended by Janice on CFS)llatest1_38.AdminRelated (M)_Sheet1 2 2" xfId="1319" xr:uid="{00000000-0005-0000-0000-00001D050000}"/>
    <cellStyle name="_Row1_Copy of PTT(amended by Janice on CFS)llatest1_38.AdminRelated (M)_Sheet1 2 3" xfId="1320" xr:uid="{00000000-0005-0000-0000-00001E050000}"/>
    <cellStyle name="_Row1_Copy of PTT(amended by Janice on CFS)llatest1_38.AdminRelated (M)_Sheet1 3" xfId="1321" xr:uid="{00000000-0005-0000-0000-00001F050000}"/>
    <cellStyle name="_Row1_Copy of PTT(amended by Janice on CFS)llatest1_38.AdminRelated (M)_Sheet1 4" xfId="1322" xr:uid="{00000000-0005-0000-0000-000020050000}"/>
    <cellStyle name="_Row1_Copy of PTT(amended by Janice on CFS)llatest1_4.CEConso" xfId="1323" xr:uid="{00000000-0005-0000-0000-000021050000}"/>
    <cellStyle name="_Row1_Copy of PTT(amended by Janice on CFS)llatest1_4.CEConso 2" xfId="1324" xr:uid="{00000000-0005-0000-0000-000022050000}"/>
    <cellStyle name="_Row1_Copy of PTT(amended by Janice on CFS)llatest1_4.CEConso 2 2" xfId="1325" xr:uid="{00000000-0005-0000-0000-000023050000}"/>
    <cellStyle name="_Row1_Copy of PTT(amended by Janice on CFS)llatest1_4.CEConso 2 3" xfId="1326" xr:uid="{00000000-0005-0000-0000-000024050000}"/>
    <cellStyle name="_Row1_Copy of PTT(amended by Janice on CFS)llatest1_4.CEConso 3" xfId="1327" xr:uid="{00000000-0005-0000-0000-000025050000}"/>
    <cellStyle name="_Row1_Copy of PTT(amended by Janice on CFS)llatest1_4.CEConso 4" xfId="1328" xr:uid="{00000000-0005-0000-0000-000026050000}"/>
    <cellStyle name="_Row1_Copy of PTT(amended by Janice on CFS)llatest1_4.CEConso_4.CEConso_Final" xfId="1329" xr:uid="{00000000-0005-0000-0000-000027050000}"/>
    <cellStyle name="_Row1_Copy of PTT(amended by Janice on CFS)llatest1_4.CEConso_4.CEConso_Final 2" xfId="1330" xr:uid="{00000000-0005-0000-0000-000028050000}"/>
    <cellStyle name="_Row1_Copy of PTT(amended by Janice on CFS)llatest1_4.CEConso_4.CEConso_Final 2 2" xfId="1331" xr:uid="{00000000-0005-0000-0000-000029050000}"/>
    <cellStyle name="_Row1_Copy of PTT(amended by Janice on CFS)llatest1_4.CEConso_4.CEConso_Final 2 3" xfId="1332" xr:uid="{00000000-0005-0000-0000-00002A050000}"/>
    <cellStyle name="_Row1_Copy of PTT(amended by Janice on CFS)llatest1_4.CEConso_4.CEConso_Final 3" xfId="1333" xr:uid="{00000000-0005-0000-0000-00002B050000}"/>
    <cellStyle name="_Row1_Copy of PTT(amended by Janice on CFS)llatest1_4.CEConso_4.CEConso_Final 4" xfId="1334" xr:uid="{00000000-0005-0000-0000-00002C050000}"/>
    <cellStyle name="_Row1_Copy of PTT(amended by Janice on CFS)llatest1_4.CEConso_Final" xfId="1335" xr:uid="{00000000-0005-0000-0000-00002D050000}"/>
    <cellStyle name="_Row1_Copy of PTT(amended by Janice on CFS)llatest1_4.CEConso_Final 2" xfId="1336" xr:uid="{00000000-0005-0000-0000-00002E050000}"/>
    <cellStyle name="_Row1_Copy of PTT(amended by Janice on CFS)llatest1_4.CEConso_Final 2 2" xfId="1337" xr:uid="{00000000-0005-0000-0000-00002F050000}"/>
    <cellStyle name="_Row1_Copy of PTT(amended by Janice on CFS)llatest1_4.CEConso_Final 2 3" xfId="1338" xr:uid="{00000000-0005-0000-0000-000030050000}"/>
    <cellStyle name="_Row1_Copy of PTT(amended by Janice on CFS)llatest1_4.CEConso_Final 22.1.10" xfId="1339" xr:uid="{00000000-0005-0000-0000-000031050000}"/>
    <cellStyle name="_Row1_Copy of PTT(amended by Janice on CFS)llatest1_4.CEConso_Final 22.1.10 2" xfId="1340" xr:uid="{00000000-0005-0000-0000-000032050000}"/>
    <cellStyle name="_Row1_Copy of PTT(amended by Janice on CFS)llatest1_4.CEConso_Final 22.1.10 2 2" xfId="1341" xr:uid="{00000000-0005-0000-0000-000033050000}"/>
    <cellStyle name="_Row1_Copy of PTT(amended by Janice on CFS)llatest1_4.CEConso_Final 22.1.10 2 3" xfId="1342" xr:uid="{00000000-0005-0000-0000-000034050000}"/>
    <cellStyle name="_Row1_Copy of PTT(amended by Janice on CFS)llatest1_4.CEConso_Final 22.1.10 3" xfId="1343" xr:uid="{00000000-0005-0000-0000-000035050000}"/>
    <cellStyle name="_Row1_Copy of PTT(amended by Janice on CFS)llatest1_4.CEConso_Final 22.1.10 4" xfId="1344" xr:uid="{00000000-0005-0000-0000-000036050000}"/>
    <cellStyle name="_Row1_Copy of PTT(amended by Janice on CFS)llatest1_4.CEConso_Final 22.1.10_PTT Reports_30.11.10" xfId="1345" xr:uid="{00000000-0005-0000-0000-000037050000}"/>
    <cellStyle name="_Row1_Copy of PTT(amended by Janice on CFS)llatest1_4.CEConso_Final 22.1.10_PTT Reports_30.11.10 2" xfId="1346" xr:uid="{00000000-0005-0000-0000-000038050000}"/>
    <cellStyle name="_Row1_Copy of PTT(amended by Janice on CFS)llatest1_4.CEConso_Final 22.1.10_PTT Reports_30.11.10 2 2" xfId="1347" xr:uid="{00000000-0005-0000-0000-000039050000}"/>
    <cellStyle name="_Row1_Copy of PTT(amended by Janice on CFS)llatest1_4.CEConso_Final 22.1.10_PTT Reports_30.11.10 2 3" xfId="1348" xr:uid="{00000000-0005-0000-0000-00003A050000}"/>
    <cellStyle name="_Row1_Copy of PTT(amended by Janice on CFS)llatest1_4.CEConso_Final 22.1.10_PTT Reports_30.11.10 3" xfId="1349" xr:uid="{00000000-0005-0000-0000-00003B050000}"/>
    <cellStyle name="_Row1_Copy of PTT(amended by Janice on CFS)llatest1_4.CEConso_Final 22.1.10_PTT Reports_30.11.10 4" xfId="1350" xr:uid="{00000000-0005-0000-0000-00003C050000}"/>
    <cellStyle name="_Row1_Copy of PTT(amended by Janice on CFS)llatest1_4.CEConso_Final 3" xfId="1351" xr:uid="{00000000-0005-0000-0000-00003D050000}"/>
    <cellStyle name="_Row1_Copy of PTT(amended by Janice on CFS)llatest1_4.CEConso_Final 4" xfId="1352" xr:uid="{00000000-0005-0000-0000-00003E050000}"/>
    <cellStyle name="_Row1_Copy of PTT(amended by Janice on CFS)llatest1_4.CEConso_Final 5" xfId="1353" xr:uid="{00000000-0005-0000-0000-00003F050000}"/>
    <cellStyle name="_Row1_Copy of PTT(amended by Janice on CFS)llatest1_4.CEConso_Sheet1" xfId="1354" xr:uid="{00000000-0005-0000-0000-000040050000}"/>
    <cellStyle name="_Row1_Copy of PTT(amended by Janice on CFS)llatest1_4.CEConso_Sheet1 2" xfId="1355" xr:uid="{00000000-0005-0000-0000-000041050000}"/>
    <cellStyle name="_Row1_Copy of PTT(amended by Janice on CFS)llatest1_4.CEConso_Sheet1 2 2" xfId="1356" xr:uid="{00000000-0005-0000-0000-000042050000}"/>
    <cellStyle name="_Row1_Copy of PTT(amended by Janice on CFS)llatest1_4.CEConso_Sheet1 2 3" xfId="1357" xr:uid="{00000000-0005-0000-0000-000043050000}"/>
    <cellStyle name="_Row1_Copy of PTT(amended by Janice on CFS)llatest1_4.CEConso_Sheet1 3" xfId="1358" xr:uid="{00000000-0005-0000-0000-000044050000}"/>
    <cellStyle name="_Row1_Copy of PTT(amended by Janice on CFS)llatest1_4.CEConso_Sheet1 4" xfId="1359" xr:uid="{00000000-0005-0000-0000-000045050000}"/>
    <cellStyle name="_Row1_Copy of PTT(amended by Janice on CFS)llatest1_7.EBITDA" xfId="1360" xr:uid="{00000000-0005-0000-0000-000046050000}"/>
    <cellStyle name="_Row1_Copy of PTT(amended by Janice on CFS)llatest1_7.EBITDA 2" xfId="1361" xr:uid="{00000000-0005-0000-0000-000047050000}"/>
    <cellStyle name="_Row1_Copy of PTT(amended by Janice on CFS)llatest1_7.EBITDA 2 2" xfId="1362" xr:uid="{00000000-0005-0000-0000-000048050000}"/>
    <cellStyle name="_Row1_Copy of PTT(amended by Janice on CFS)llatest1_7.EBITDA 2 3" xfId="1363" xr:uid="{00000000-0005-0000-0000-000049050000}"/>
    <cellStyle name="_Row1_Copy of PTT(amended by Janice on CFS)llatest1_7.EBITDA 3" xfId="1364" xr:uid="{00000000-0005-0000-0000-00004A050000}"/>
    <cellStyle name="_Row1_Copy of PTT(amended by Janice on CFS)llatest1_7.EBITDA 4" xfId="1365" xr:uid="{00000000-0005-0000-0000-00004B050000}"/>
    <cellStyle name="_Row1_Copy of PTT(amended by Janice on CFS)llatest1_7.EBITDA_PTT Reports_30.11.10" xfId="1366" xr:uid="{00000000-0005-0000-0000-00004C050000}"/>
    <cellStyle name="_Row1_Copy of PTT(amended by Janice on CFS)llatest1_7.EBITDA_PTT Reports_30.11.10 2" xfId="1367" xr:uid="{00000000-0005-0000-0000-00004D050000}"/>
    <cellStyle name="_Row1_Copy of PTT(amended by Janice on CFS)llatest1_7.EBITDA_PTT Reports_30.11.10 2 2" xfId="1368" xr:uid="{00000000-0005-0000-0000-00004E050000}"/>
    <cellStyle name="_Row1_Copy of PTT(amended by Janice on CFS)llatest1_7.EBITDA_PTT Reports_30.11.10 2 3" xfId="1369" xr:uid="{00000000-0005-0000-0000-00004F050000}"/>
    <cellStyle name="_Row1_Copy of PTT(amended by Janice on CFS)llatest1_7.EBITDA_PTT Reports_30.11.10 3" xfId="1370" xr:uid="{00000000-0005-0000-0000-000050050000}"/>
    <cellStyle name="_Row1_Copy of PTT(amended by Janice on CFS)llatest1_7.EBITDA_PTT Reports_30.11.10 4" xfId="1371" xr:uid="{00000000-0005-0000-0000-000051050000}"/>
    <cellStyle name="_Row1_Copy of PTT(amended by Janice on CFS)llatest1_7.EBITDA_Sheet1" xfId="1372" xr:uid="{00000000-0005-0000-0000-000052050000}"/>
    <cellStyle name="_Row1_Copy of PTT(amended by Janice on CFS)llatest1_7.EBITDA_Sheet1 2" xfId="1373" xr:uid="{00000000-0005-0000-0000-000053050000}"/>
    <cellStyle name="_Row1_Copy of PTT(amended by Janice on CFS)llatest1_7.EBITDA_Sheet1 2 2" xfId="1374" xr:uid="{00000000-0005-0000-0000-000054050000}"/>
    <cellStyle name="_Row1_Copy of PTT(amended by Janice on CFS)llatest1_7.EBITDA_Sheet1 2 3" xfId="1375" xr:uid="{00000000-0005-0000-0000-000055050000}"/>
    <cellStyle name="_Row1_Copy of PTT(amended by Janice on CFS)llatest1_7.EBITDA_Sheet1 3" xfId="1376" xr:uid="{00000000-0005-0000-0000-000056050000}"/>
    <cellStyle name="_Row1_Copy of PTT(amended by Janice on CFS)llatest1_7.EBITDA_Sheet1 4" xfId="1377" xr:uid="{00000000-0005-0000-0000-000057050000}"/>
    <cellStyle name="_Row1_Copy of PTT(amended by Janice on CFS)llatest1_PTT for cash flow Dec 09_mjing" xfId="1378" xr:uid="{00000000-0005-0000-0000-000058050000}"/>
    <cellStyle name="_Row1_Copy of PTT(amended by Janice on CFS)llatest1_PTT for cash flow Dec 09_mjing 2" xfId="1379" xr:uid="{00000000-0005-0000-0000-000059050000}"/>
    <cellStyle name="_Row1_Copy of PTT(amended by Janice on CFS)llatest1_PTT for cash flow Dec 09_mjing 2 2" xfId="1380" xr:uid="{00000000-0005-0000-0000-00005A050000}"/>
    <cellStyle name="_Row1_Copy of PTT(amended by Janice on CFS)llatest1_PTT for cash flow Dec 09_mjing 2 3" xfId="1381" xr:uid="{00000000-0005-0000-0000-00005B050000}"/>
    <cellStyle name="_Row1_Copy of PTT(amended by Janice on CFS)llatest1_PTT for cash flow Dec 09_mjing 3" xfId="1382" xr:uid="{00000000-0005-0000-0000-00005C050000}"/>
    <cellStyle name="_Row1_Copy of PTT(amended by Janice on CFS)llatest1_PTT for cash flow Dec 09_mjing 4" xfId="1383" xr:uid="{00000000-0005-0000-0000-00005D050000}"/>
    <cellStyle name="_Row1_Copy of PTT(amended by Janice on CFS)llatest1_PTT for cash flow Dec 09_mjing_PTT Reports_30.11.10" xfId="1384" xr:uid="{00000000-0005-0000-0000-00005E050000}"/>
    <cellStyle name="_Row1_Copy of PTT(amended by Janice on CFS)llatest1_PTT for cash flow Dec 09_mjing_PTT Reports_30.11.10 2" xfId="1385" xr:uid="{00000000-0005-0000-0000-00005F050000}"/>
    <cellStyle name="_Row1_Copy of PTT(amended by Janice on CFS)llatest1_PTT for cash flow Dec 09_mjing_PTT Reports_30.11.10 2 2" xfId="1386" xr:uid="{00000000-0005-0000-0000-000060050000}"/>
    <cellStyle name="_Row1_Copy of PTT(amended by Janice on CFS)llatest1_PTT for cash flow Dec 09_mjing_PTT Reports_30.11.10 2 3" xfId="1387" xr:uid="{00000000-0005-0000-0000-000061050000}"/>
    <cellStyle name="_Row1_Copy of PTT(amended by Janice on CFS)llatest1_PTT for cash flow Dec 09_mjing_PTT Reports_30.11.10 3" xfId="1388" xr:uid="{00000000-0005-0000-0000-000062050000}"/>
    <cellStyle name="_Row1_Copy of PTT(amended by Janice on CFS)llatest1_PTT for cash flow Dec 09_mjing_PTT Reports_30.11.10 4" xfId="1389" xr:uid="{00000000-0005-0000-0000-000063050000}"/>
    <cellStyle name="_Row1_Copy of PTT(amended by Janice on CFS)llatest1_PTT for cash flow Dec 09_mjing_Sheet1" xfId="1390" xr:uid="{00000000-0005-0000-0000-000064050000}"/>
    <cellStyle name="_Row1_Copy of PTT(amended by Janice on CFS)llatest1_PTT for cash flow Dec 09_mjing_Sheet1 2" xfId="1391" xr:uid="{00000000-0005-0000-0000-000065050000}"/>
    <cellStyle name="_Row1_Copy of PTT(amended by Janice on CFS)llatest1_PTT for cash flow Dec 09_mjing_Sheet1 2 2" xfId="1392" xr:uid="{00000000-0005-0000-0000-000066050000}"/>
    <cellStyle name="_Row1_Copy of PTT(amended by Janice on CFS)llatest1_PTT for cash flow Dec 09_mjing_Sheet1 2 3" xfId="1393" xr:uid="{00000000-0005-0000-0000-000067050000}"/>
    <cellStyle name="_Row1_Copy of PTT(amended by Janice on CFS)llatest1_PTT for cash flow Dec 09_mjing_Sheet1 3" xfId="1394" xr:uid="{00000000-0005-0000-0000-000068050000}"/>
    <cellStyle name="_Row1_Copy of PTT(amended by Janice on CFS)llatest1_PTT for cash flow Dec 09_mjing_Sheet1 4" xfId="1395" xr:uid="{00000000-0005-0000-0000-000069050000}"/>
    <cellStyle name="_Row1_Copy of PTT(amended by Janice on CFS)llatest1_PTT Reports_30.11.10" xfId="1396" xr:uid="{00000000-0005-0000-0000-00006A050000}"/>
    <cellStyle name="_Row1_Copy of PTT(amended by Janice on CFS)llatest1_PTT Reports_30.11.10 2" xfId="1397" xr:uid="{00000000-0005-0000-0000-00006B050000}"/>
    <cellStyle name="_Row1_Copy of PTT(amended by Janice on CFS)llatest1_PTT Reports_30.11.10 2 2" xfId="1398" xr:uid="{00000000-0005-0000-0000-00006C050000}"/>
    <cellStyle name="_Row1_Copy of PTT(amended by Janice on CFS)llatest1_PTT Reports_30.11.10 2 3" xfId="1399" xr:uid="{00000000-0005-0000-0000-00006D050000}"/>
    <cellStyle name="_Row1_Copy of PTT(amended by Janice on CFS)llatest1_PTT Reports_30.11.10 3" xfId="1400" xr:uid="{00000000-0005-0000-0000-00006E050000}"/>
    <cellStyle name="_Row1_Copy of PTT(amended by Janice on CFS)llatest1_PTT Reports_30.11.10 4" xfId="1401" xr:uid="{00000000-0005-0000-0000-00006F050000}"/>
    <cellStyle name="_Row1_Deferred Tax 31.12.2008" xfId="1402" xr:uid="{00000000-0005-0000-0000-000070050000}"/>
    <cellStyle name="_Row1_Deferred Tax 31.12.2008 2" xfId="1403" xr:uid="{00000000-0005-0000-0000-000071050000}"/>
    <cellStyle name="_Row1_Deferred Tax 31.12.2008 2 2" xfId="1404" xr:uid="{00000000-0005-0000-0000-000072050000}"/>
    <cellStyle name="_Row1_Deferred Tax 31.12.2008 2 3" xfId="1405" xr:uid="{00000000-0005-0000-0000-000073050000}"/>
    <cellStyle name="_Row1_Deferred Tax 31.12.2008 3" xfId="1406" xr:uid="{00000000-0005-0000-0000-000074050000}"/>
    <cellStyle name="_Row1_Deferred Tax 31.12.2008 4" xfId="1407" xr:uid="{00000000-0005-0000-0000-000075050000}"/>
    <cellStyle name="_Row1_Deferred Tax Note_July 2009" xfId="1408" xr:uid="{00000000-0005-0000-0000-000076050000}"/>
    <cellStyle name="_Row1_Deferred Tax Note_July 2009 2" xfId="1409" xr:uid="{00000000-0005-0000-0000-000077050000}"/>
    <cellStyle name="_Row1_Deferred Tax Note_July 2009_7.EBITDA" xfId="1410" xr:uid="{00000000-0005-0000-0000-000078050000}"/>
    <cellStyle name="_Row1_Deferred Tax Note_July 2009_7.EBITDA 2" xfId="1411" xr:uid="{00000000-0005-0000-0000-000079050000}"/>
    <cellStyle name="_Row1_Deferred Tax Note_July 2009_8. Cash" xfId="1412" xr:uid="{00000000-0005-0000-0000-00007A050000}"/>
    <cellStyle name="_Row1_Deferred Tax Note_July 2009_8. Cash 2" xfId="1413" xr:uid="{00000000-0005-0000-0000-00007B050000}"/>
    <cellStyle name="_Row1_Deferred Tax Note_July 2009_Interest Rate Risk" xfId="1414" xr:uid="{00000000-0005-0000-0000-00007C050000}"/>
    <cellStyle name="_Row1_Deferred Tax Note_July 2009_Interest Rate Risk 2" xfId="1415" xr:uid="{00000000-0005-0000-0000-00007D050000}"/>
    <cellStyle name="_Row1_Deferred Tax Note_July 2009_PTT for cash flow Dec 09_mjing" xfId="1416" xr:uid="{00000000-0005-0000-0000-00007E050000}"/>
    <cellStyle name="_Row1_Deferred Tax Note_July 2009_PTT for cash flow Dec 09_mjing 2" xfId="1417" xr:uid="{00000000-0005-0000-0000-00007F050000}"/>
    <cellStyle name="_Row1_Deferred Tax Note_July 2009_PTT Reports_30.11.10" xfId="1418" xr:uid="{00000000-0005-0000-0000-000080050000}"/>
    <cellStyle name="_Row1_Deferred Tax Note_July 2009_PTT Reports_30.11.10 2" xfId="1419" xr:uid="{00000000-0005-0000-0000-000081050000}"/>
    <cellStyle name="_Row1_Deferred Tax Note_July 2009_Sheet1" xfId="1420" xr:uid="{00000000-0005-0000-0000-000082050000}"/>
    <cellStyle name="_Row1_Deferred Tax Note_July 2009_Sheet1 2" xfId="1421" xr:uid="{00000000-0005-0000-0000-000083050000}"/>
    <cellStyle name="_Row1_Deferred Tax Template" xfId="1422" xr:uid="{00000000-0005-0000-0000-000084050000}"/>
    <cellStyle name="_Row1_Deferred Tax Template 2" xfId="1423" xr:uid="{00000000-0005-0000-0000-000085050000}"/>
    <cellStyle name="_Row1_Deferred Tax Template_38.AdminRelated (M)" xfId="1424" xr:uid="{00000000-0005-0000-0000-000086050000}"/>
    <cellStyle name="_Row1_Deferred Tax Template_38.AdminRelated (M) 2" xfId="1425" xr:uid="{00000000-0005-0000-0000-000087050000}"/>
    <cellStyle name="_Row1_Deferred Tax Template_4.CEConso" xfId="1426" xr:uid="{00000000-0005-0000-0000-000088050000}"/>
    <cellStyle name="_Row1_Deferred Tax Template_4.CEConso 2" xfId="1427" xr:uid="{00000000-0005-0000-0000-000089050000}"/>
    <cellStyle name="_Row1_Deferred Tax Template_4.CEConso_Final 22.1.10" xfId="1428" xr:uid="{00000000-0005-0000-0000-00008A050000}"/>
    <cellStyle name="_Row1_Deferred Tax Template_4.CEConso_Final 22.1.10 2" xfId="1429" xr:uid="{00000000-0005-0000-0000-00008B050000}"/>
    <cellStyle name="_Row1_Deferred Tax Template_7.EBITDA" xfId="1430" xr:uid="{00000000-0005-0000-0000-00008C050000}"/>
    <cellStyle name="_Row1_Deferred Tax Template_7.EBITDA 2" xfId="1431" xr:uid="{00000000-0005-0000-0000-00008D050000}"/>
    <cellStyle name="_Row1_Deferred Tax Template_8. Cash" xfId="1432" xr:uid="{00000000-0005-0000-0000-00008E050000}"/>
    <cellStyle name="_Row1_Deferred Tax Template_8. Cash 2" xfId="1433" xr:uid="{00000000-0005-0000-0000-00008F050000}"/>
    <cellStyle name="_Row1_Deferred Tax Template_Interest Rate Risk" xfId="1434" xr:uid="{00000000-0005-0000-0000-000090050000}"/>
    <cellStyle name="_Row1_Deferred Tax Template_Interest Rate Risk 2" xfId="1435" xr:uid="{00000000-0005-0000-0000-000091050000}"/>
    <cellStyle name="_Row1_Deferred Tax Template_PTT for cash flow Dec 09_mjing" xfId="1436" xr:uid="{00000000-0005-0000-0000-000092050000}"/>
    <cellStyle name="_Row1_Deferred Tax Template_PTT for cash flow Dec 09_mjing 2" xfId="1437" xr:uid="{00000000-0005-0000-0000-000093050000}"/>
    <cellStyle name="_Row1_Deferred Tax Template_PTT Reports_30.11.10" xfId="1438" xr:uid="{00000000-0005-0000-0000-000094050000}"/>
    <cellStyle name="_Row1_Deferred Tax Template_PTT Reports_30.11.10 2" xfId="1439" xr:uid="{00000000-0005-0000-0000-000095050000}"/>
    <cellStyle name="_Row1_Deferred Tax Template_Sheet1" xfId="1440" xr:uid="{00000000-0005-0000-0000-000096050000}"/>
    <cellStyle name="_Row1_Deferred Tax Template_Sheet1 2" xfId="1441" xr:uid="{00000000-0005-0000-0000-000097050000}"/>
    <cellStyle name="_Row1_Payable to GC" xfId="1442" xr:uid="{00000000-0005-0000-0000-000098050000}"/>
    <cellStyle name="_Row1_Payable to GC 2" xfId="1443" xr:uid="{00000000-0005-0000-0000-000099050000}"/>
    <cellStyle name="_Row1_PTTCH Reporting Template_COM" xfId="1444" xr:uid="{00000000-0005-0000-0000-00009A050000}"/>
    <cellStyle name="_Row1_PTTCH Reporting Template_COM 2" xfId="1445" xr:uid="{00000000-0005-0000-0000-00009B050000}"/>
    <cellStyle name="_Row1_PTTCH Reporting Template_COM 2 2" xfId="1446" xr:uid="{00000000-0005-0000-0000-00009C050000}"/>
    <cellStyle name="_Row1_PTTCH Reporting Template_COM 2 3" xfId="1447" xr:uid="{00000000-0005-0000-0000-00009D050000}"/>
    <cellStyle name="_Row1_PTTCH Reporting Template_COM 3" xfId="1448" xr:uid="{00000000-0005-0000-0000-00009E050000}"/>
    <cellStyle name="_Row1_PTTCH Reporting Template_COM 4" xfId="1449" xr:uid="{00000000-0005-0000-0000-00009F050000}"/>
    <cellStyle name="_Row1_Quarterly Disclosure Information_2nd Quarter 09_0614" xfId="1450" xr:uid="{00000000-0005-0000-0000-0000A0050000}"/>
    <cellStyle name="_Row1_Quarterly Disclosure Information_2nd Quarter 09_0614 2" xfId="1451" xr:uid="{00000000-0005-0000-0000-0000A1050000}"/>
    <cellStyle name="_Row1_Recon of prov dd 2" xfId="1452" xr:uid="{00000000-0005-0000-0000-0000A2050000}"/>
    <cellStyle name="_Row1_Recon of prov dd 2 2" xfId="1453" xr:uid="{00000000-0005-0000-0000-0000A3050000}"/>
    <cellStyle name="_Row1_Template-STDMonthlyReport4Conso v3" xfId="1454" xr:uid="{00000000-0005-0000-0000-0000A4050000}"/>
    <cellStyle name="_Row1_Template-STDMonthlyReport4Conso v3 2" xfId="1455" xr:uid="{00000000-0005-0000-0000-0000A5050000}"/>
    <cellStyle name="_Row1_Template-STDMonthlyReport4Conso v3 2 2" xfId="1456" xr:uid="{00000000-0005-0000-0000-0000A6050000}"/>
    <cellStyle name="_Row1_Template-STDMonthlyReport4Conso v3 2 3" xfId="1457" xr:uid="{00000000-0005-0000-0000-0000A7050000}"/>
    <cellStyle name="_Row1_Template-STDMonthlyReport4Conso v3 3" xfId="1458" xr:uid="{00000000-0005-0000-0000-0000A8050000}"/>
    <cellStyle name="_Row1_Template-STDMonthlyReport4Conso v3 4" xfId="1459" xr:uid="{00000000-0005-0000-0000-0000A9050000}"/>
    <cellStyle name="_Row1_Template-STDMonthlyReport4ConsoRevise3.9" xfId="1460" xr:uid="{00000000-0005-0000-0000-0000AA050000}"/>
    <cellStyle name="_Row1_Template-STDMonthlyReport4ConsoRevise3.9 2" xfId="1461" xr:uid="{00000000-0005-0000-0000-0000AB050000}"/>
    <cellStyle name="_Row1_Template-STDMonthlyReport4ConsoRevise3.9 2 2" xfId="1462" xr:uid="{00000000-0005-0000-0000-0000AC050000}"/>
    <cellStyle name="_Row1_Template-STDMonthlyReport4ConsoRevise3.9 2 3" xfId="1463" xr:uid="{00000000-0005-0000-0000-0000AD050000}"/>
    <cellStyle name="_Row1_Template-STDMonthlyReport4ConsoRevise3.9 3" xfId="1464" xr:uid="{00000000-0005-0000-0000-0000AE050000}"/>
    <cellStyle name="_Row1_Template-STDMonthlyReport4ConsoRevise3.9 4" xfId="1465" xr:uid="{00000000-0005-0000-0000-0000AF050000}"/>
    <cellStyle name="_Row2" xfId="1466" xr:uid="{00000000-0005-0000-0000-0000B0050000}"/>
    <cellStyle name="_Row2 2" xfId="1467" xr:uid="{00000000-0005-0000-0000-0000B1050000}"/>
    <cellStyle name="_Row2 2 2" xfId="1468" xr:uid="{00000000-0005-0000-0000-0000B2050000}"/>
    <cellStyle name="_Row2 2 3" xfId="1469" xr:uid="{00000000-0005-0000-0000-0000B3050000}"/>
    <cellStyle name="_Row2 3" xfId="1470" xr:uid="{00000000-0005-0000-0000-0000B4050000}"/>
    <cellStyle name="_Row2 4" xfId="1471" xr:uid="{00000000-0005-0000-0000-0000B5050000}"/>
    <cellStyle name="_Row2_38.AdminRelated (M)" xfId="1472" xr:uid="{00000000-0005-0000-0000-0000B6050000}"/>
    <cellStyle name="_Row2_Cognis_Conso_Dec 06" xfId="1473" xr:uid="{00000000-0005-0000-0000-0000B7050000}"/>
    <cellStyle name="_Row2_COM Consol BS and PL 31 Dec 2006_KSY" xfId="1474" xr:uid="{00000000-0005-0000-0000-0000B8050000}"/>
    <cellStyle name="_Row2_COM Consol BS and PL 31 Dec 2006_KSY 2" xfId="1475" xr:uid="{00000000-0005-0000-0000-0000B9050000}"/>
    <cellStyle name="_Row2_COM Consol BS and PL 31 Dec 2006_KSY 2 2" xfId="1476" xr:uid="{00000000-0005-0000-0000-0000BA050000}"/>
    <cellStyle name="_Row2_COM Consol BS and PL 31 Dec 2006_KSY 2 3" xfId="1477" xr:uid="{00000000-0005-0000-0000-0000BB050000}"/>
    <cellStyle name="_Row2_COM Consol BS and PL 31 Dec 2006_KSY 3" xfId="1478" xr:uid="{00000000-0005-0000-0000-0000BC050000}"/>
    <cellStyle name="_Row2_COM Consol BS and PL 31 Dec 2006_KSY 4" xfId="1479" xr:uid="{00000000-0005-0000-0000-0000BD050000}"/>
    <cellStyle name="_Row2_Commitments Note" xfId="1480" xr:uid="{00000000-0005-0000-0000-0000BE050000}"/>
    <cellStyle name="_Row2_Commitments Note 2" xfId="1481" xr:uid="{00000000-0005-0000-0000-0000BF050000}"/>
    <cellStyle name="_Row2_Commitments Note 2 2" xfId="1482" xr:uid="{00000000-0005-0000-0000-0000C0050000}"/>
    <cellStyle name="_Row2_Commitments Note 2 3" xfId="1483" xr:uid="{00000000-0005-0000-0000-0000C1050000}"/>
    <cellStyle name="_Row2_Commitments Note 3" xfId="1484" xr:uid="{00000000-0005-0000-0000-0000C2050000}"/>
    <cellStyle name="_Row2_Commitments Note 4" xfId="1485" xr:uid="{00000000-0005-0000-0000-0000C3050000}"/>
    <cellStyle name="_Row2_Copy of PTT(amended by Janice on CFS)llatest1" xfId="1486" xr:uid="{00000000-0005-0000-0000-0000C4050000}"/>
    <cellStyle name="_Row2_Copy of PTT(amended by Janice on CFS)llatest1 2" xfId="1487" xr:uid="{00000000-0005-0000-0000-0000C5050000}"/>
    <cellStyle name="_Row2_Copy of PTT(amended by Janice on CFS)llatest1 2 2" xfId="1488" xr:uid="{00000000-0005-0000-0000-0000C6050000}"/>
    <cellStyle name="_Row2_Copy of PTT(amended by Janice on CFS)llatest1 2 3" xfId="1489" xr:uid="{00000000-0005-0000-0000-0000C7050000}"/>
    <cellStyle name="_Row2_Copy of PTT(amended by Janice on CFS)llatest1 3" xfId="1490" xr:uid="{00000000-0005-0000-0000-0000C8050000}"/>
    <cellStyle name="_Row2_Copy of PTT(amended by Janice on CFS)llatest1 4" xfId="1491" xr:uid="{00000000-0005-0000-0000-0000C9050000}"/>
    <cellStyle name="_Row2_Copy of PTT(amended by Janice on CFS)llatest1_38.AdminRelated (M)" xfId="1492" xr:uid="{00000000-0005-0000-0000-0000CA050000}"/>
    <cellStyle name="_Row2_Copy of PTT(amended by Janice on CFS)llatest1_38.AdminRelated (M) 2" xfId="1493" xr:uid="{00000000-0005-0000-0000-0000CB050000}"/>
    <cellStyle name="_Row2_Copy of PTT(amended by Janice on CFS)llatest1_38.AdminRelated (M) 2 2" xfId="1494" xr:uid="{00000000-0005-0000-0000-0000CC050000}"/>
    <cellStyle name="_Row2_Copy of PTT(amended by Janice on CFS)llatest1_38.AdminRelated (M) 2 3" xfId="1495" xr:uid="{00000000-0005-0000-0000-0000CD050000}"/>
    <cellStyle name="_Row2_Copy of PTT(amended by Janice on CFS)llatest1_38.AdminRelated (M) 3" xfId="1496" xr:uid="{00000000-0005-0000-0000-0000CE050000}"/>
    <cellStyle name="_Row2_Copy of PTT(amended by Janice on CFS)llatest1_38.AdminRelated (M) 4" xfId="1497" xr:uid="{00000000-0005-0000-0000-0000CF050000}"/>
    <cellStyle name="_Row2_Copy of PTT(amended by Janice on CFS)llatest1_38.AdminRelated (M)_1" xfId="1498" xr:uid="{00000000-0005-0000-0000-0000D0050000}"/>
    <cellStyle name="_Row2_Copy of PTT(amended by Janice on CFS)llatest1_38.AdminRelated (M)_1 2" xfId="1499" xr:uid="{00000000-0005-0000-0000-0000D1050000}"/>
    <cellStyle name="_Row2_Copy of PTT(amended by Janice on CFS)llatest1_38.AdminRelated (M)_1 2 2" xfId="1500" xr:uid="{00000000-0005-0000-0000-0000D2050000}"/>
    <cellStyle name="_Row2_Copy of PTT(amended by Janice on CFS)llatest1_38.AdminRelated (M)_1 2 3" xfId="1501" xr:uid="{00000000-0005-0000-0000-0000D3050000}"/>
    <cellStyle name="_Row2_Copy of PTT(amended by Janice on CFS)llatest1_38.AdminRelated (M)_1 3" xfId="1502" xr:uid="{00000000-0005-0000-0000-0000D4050000}"/>
    <cellStyle name="_Row2_Copy of PTT(amended by Janice on CFS)llatest1_38.AdminRelated (M)_1 4" xfId="1503" xr:uid="{00000000-0005-0000-0000-0000D5050000}"/>
    <cellStyle name="_Row2_Copy of PTT(amended by Janice on CFS)llatest1_38.AdminRelated (M)_PTT Reports_30.11.10" xfId="1504" xr:uid="{00000000-0005-0000-0000-0000D6050000}"/>
    <cellStyle name="_Row2_Copy of PTT(amended by Janice on CFS)llatest1_38.AdminRelated (M)_PTT Reports_30.11.10 2" xfId="1505" xr:uid="{00000000-0005-0000-0000-0000D7050000}"/>
    <cellStyle name="_Row2_Copy of PTT(amended by Janice on CFS)llatest1_38.AdminRelated (M)_PTT Reports_30.11.10 2 2" xfId="1506" xr:uid="{00000000-0005-0000-0000-0000D8050000}"/>
    <cellStyle name="_Row2_Copy of PTT(amended by Janice on CFS)llatest1_38.AdminRelated (M)_PTT Reports_30.11.10 2 3" xfId="1507" xr:uid="{00000000-0005-0000-0000-0000D9050000}"/>
    <cellStyle name="_Row2_Copy of PTT(amended by Janice on CFS)llatest1_38.AdminRelated (M)_PTT Reports_30.11.10 3" xfId="1508" xr:uid="{00000000-0005-0000-0000-0000DA050000}"/>
    <cellStyle name="_Row2_Copy of PTT(amended by Janice on CFS)llatest1_38.AdminRelated (M)_PTT Reports_30.11.10 4" xfId="1509" xr:uid="{00000000-0005-0000-0000-0000DB050000}"/>
    <cellStyle name="_Row2_Copy of PTT(amended by Janice on CFS)llatest1_38.AdminRelated (M)_Sheet1" xfId="1510" xr:uid="{00000000-0005-0000-0000-0000DC050000}"/>
    <cellStyle name="_Row2_Copy of PTT(amended by Janice on CFS)llatest1_38.AdminRelated (M)_Sheet1 2" xfId="1511" xr:uid="{00000000-0005-0000-0000-0000DD050000}"/>
    <cellStyle name="_Row2_Copy of PTT(amended by Janice on CFS)llatest1_38.AdminRelated (M)_Sheet1 2 2" xfId="1512" xr:uid="{00000000-0005-0000-0000-0000DE050000}"/>
    <cellStyle name="_Row2_Copy of PTT(amended by Janice on CFS)llatest1_38.AdminRelated (M)_Sheet1 2 3" xfId="1513" xr:uid="{00000000-0005-0000-0000-0000DF050000}"/>
    <cellStyle name="_Row2_Copy of PTT(amended by Janice on CFS)llatest1_38.AdminRelated (M)_Sheet1 3" xfId="1514" xr:uid="{00000000-0005-0000-0000-0000E0050000}"/>
    <cellStyle name="_Row2_Copy of PTT(amended by Janice on CFS)llatest1_38.AdminRelated (M)_Sheet1 4" xfId="1515" xr:uid="{00000000-0005-0000-0000-0000E1050000}"/>
    <cellStyle name="_Row2_Copy of PTT(amended by Janice on CFS)llatest1_4.CEConso" xfId="1516" xr:uid="{00000000-0005-0000-0000-0000E2050000}"/>
    <cellStyle name="_Row2_Copy of PTT(amended by Janice on CFS)llatest1_4.CEConso 2" xfId="1517" xr:uid="{00000000-0005-0000-0000-0000E3050000}"/>
    <cellStyle name="_Row2_Copy of PTT(amended by Janice on CFS)llatest1_4.CEConso 2 2" xfId="1518" xr:uid="{00000000-0005-0000-0000-0000E4050000}"/>
    <cellStyle name="_Row2_Copy of PTT(amended by Janice on CFS)llatest1_4.CEConso 2 3" xfId="1519" xr:uid="{00000000-0005-0000-0000-0000E5050000}"/>
    <cellStyle name="_Row2_Copy of PTT(amended by Janice on CFS)llatest1_4.CEConso 3" xfId="1520" xr:uid="{00000000-0005-0000-0000-0000E6050000}"/>
    <cellStyle name="_Row2_Copy of PTT(amended by Janice on CFS)llatest1_4.CEConso 4" xfId="1521" xr:uid="{00000000-0005-0000-0000-0000E7050000}"/>
    <cellStyle name="_Row2_Copy of PTT(amended by Janice on CFS)llatest1_4.CEConso_4.CEConso_Final" xfId="1522" xr:uid="{00000000-0005-0000-0000-0000E8050000}"/>
    <cellStyle name="_Row2_Copy of PTT(amended by Janice on CFS)llatest1_4.CEConso_4.CEConso_Final 2" xfId="1523" xr:uid="{00000000-0005-0000-0000-0000E9050000}"/>
    <cellStyle name="_Row2_Copy of PTT(amended by Janice on CFS)llatest1_4.CEConso_4.CEConso_Final 2 2" xfId="1524" xr:uid="{00000000-0005-0000-0000-0000EA050000}"/>
    <cellStyle name="_Row2_Copy of PTT(amended by Janice on CFS)llatest1_4.CEConso_4.CEConso_Final 2 3" xfId="1525" xr:uid="{00000000-0005-0000-0000-0000EB050000}"/>
    <cellStyle name="_Row2_Copy of PTT(amended by Janice on CFS)llatest1_4.CEConso_4.CEConso_Final 3" xfId="1526" xr:uid="{00000000-0005-0000-0000-0000EC050000}"/>
    <cellStyle name="_Row2_Copy of PTT(amended by Janice on CFS)llatest1_4.CEConso_4.CEConso_Final 4" xfId="1527" xr:uid="{00000000-0005-0000-0000-0000ED050000}"/>
    <cellStyle name="_Row2_Copy of PTT(amended by Janice on CFS)llatest1_4.CEConso_Final" xfId="1528" xr:uid="{00000000-0005-0000-0000-0000EE050000}"/>
    <cellStyle name="_Row2_Copy of PTT(amended by Janice on CFS)llatest1_4.CEConso_Final 2" xfId="1529" xr:uid="{00000000-0005-0000-0000-0000EF050000}"/>
    <cellStyle name="_Row2_Copy of PTT(amended by Janice on CFS)llatest1_4.CEConso_Final 2 2" xfId="1530" xr:uid="{00000000-0005-0000-0000-0000F0050000}"/>
    <cellStyle name="_Row2_Copy of PTT(amended by Janice on CFS)llatest1_4.CEConso_Final 2 3" xfId="1531" xr:uid="{00000000-0005-0000-0000-0000F1050000}"/>
    <cellStyle name="_Row2_Copy of PTT(amended by Janice on CFS)llatest1_4.CEConso_Final 22.1.10" xfId="1532" xr:uid="{00000000-0005-0000-0000-0000F2050000}"/>
    <cellStyle name="_Row2_Copy of PTT(amended by Janice on CFS)llatest1_4.CEConso_Final 22.1.10 2" xfId="1533" xr:uid="{00000000-0005-0000-0000-0000F3050000}"/>
    <cellStyle name="_Row2_Copy of PTT(amended by Janice on CFS)llatest1_4.CEConso_Final 22.1.10 2 2" xfId="1534" xr:uid="{00000000-0005-0000-0000-0000F4050000}"/>
    <cellStyle name="_Row2_Copy of PTT(amended by Janice on CFS)llatest1_4.CEConso_Final 22.1.10 2 3" xfId="1535" xr:uid="{00000000-0005-0000-0000-0000F5050000}"/>
    <cellStyle name="_Row2_Copy of PTT(amended by Janice on CFS)llatest1_4.CEConso_Final 22.1.10 3" xfId="1536" xr:uid="{00000000-0005-0000-0000-0000F6050000}"/>
    <cellStyle name="_Row2_Copy of PTT(amended by Janice on CFS)llatest1_4.CEConso_Final 22.1.10 4" xfId="1537" xr:uid="{00000000-0005-0000-0000-0000F7050000}"/>
    <cellStyle name="_Row2_Copy of PTT(amended by Janice on CFS)llatest1_4.CEConso_Final 22.1.10_PTT Reports_30.11.10" xfId="1538" xr:uid="{00000000-0005-0000-0000-0000F8050000}"/>
    <cellStyle name="_Row2_Copy of PTT(amended by Janice on CFS)llatest1_4.CEConso_Final 22.1.10_PTT Reports_30.11.10 2" xfId="1539" xr:uid="{00000000-0005-0000-0000-0000F9050000}"/>
    <cellStyle name="_Row2_Copy of PTT(amended by Janice on CFS)llatest1_4.CEConso_Final 22.1.10_PTT Reports_30.11.10 2 2" xfId="1540" xr:uid="{00000000-0005-0000-0000-0000FA050000}"/>
    <cellStyle name="_Row2_Copy of PTT(amended by Janice on CFS)llatest1_4.CEConso_Final 22.1.10_PTT Reports_30.11.10 2 3" xfId="1541" xr:uid="{00000000-0005-0000-0000-0000FB050000}"/>
    <cellStyle name="_Row2_Copy of PTT(amended by Janice on CFS)llatest1_4.CEConso_Final 22.1.10_PTT Reports_30.11.10 3" xfId="1542" xr:uid="{00000000-0005-0000-0000-0000FC050000}"/>
    <cellStyle name="_Row2_Copy of PTT(amended by Janice on CFS)llatest1_4.CEConso_Final 22.1.10_PTT Reports_30.11.10 4" xfId="1543" xr:uid="{00000000-0005-0000-0000-0000FD050000}"/>
    <cellStyle name="_Row2_Copy of PTT(amended by Janice on CFS)llatest1_4.CEConso_Final 3" xfId="1544" xr:uid="{00000000-0005-0000-0000-0000FE050000}"/>
    <cellStyle name="_Row2_Copy of PTT(amended by Janice on CFS)llatest1_4.CEConso_Final 4" xfId="1545" xr:uid="{00000000-0005-0000-0000-0000FF050000}"/>
    <cellStyle name="_Row2_Copy of PTT(amended by Janice on CFS)llatest1_4.CEConso_Final 5" xfId="1546" xr:uid="{00000000-0005-0000-0000-000000060000}"/>
    <cellStyle name="_Row2_Copy of PTT(amended by Janice on CFS)llatest1_4.CEConso_Sheet1" xfId="1547" xr:uid="{00000000-0005-0000-0000-000001060000}"/>
    <cellStyle name="_Row2_Copy of PTT(amended by Janice on CFS)llatest1_4.CEConso_Sheet1 2" xfId="1548" xr:uid="{00000000-0005-0000-0000-000002060000}"/>
    <cellStyle name="_Row2_Copy of PTT(amended by Janice on CFS)llatest1_4.CEConso_Sheet1 2 2" xfId="1549" xr:uid="{00000000-0005-0000-0000-000003060000}"/>
    <cellStyle name="_Row2_Copy of PTT(amended by Janice on CFS)llatest1_4.CEConso_Sheet1 2 3" xfId="1550" xr:uid="{00000000-0005-0000-0000-000004060000}"/>
    <cellStyle name="_Row2_Copy of PTT(amended by Janice on CFS)llatest1_4.CEConso_Sheet1 3" xfId="1551" xr:uid="{00000000-0005-0000-0000-000005060000}"/>
    <cellStyle name="_Row2_Copy of PTT(amended by Janice on CFS)llatest1_4.CEConso_Sheet1 4" xfId="1552" xr:uid="{00000000-0005-0000-0000-000006060000}"/>
    <cellStyle name="_Row2_Copy of PTT(amended by Janice on CFS)llatest1_7.EBITDA" xfId="1553" xr:uid="{00000000-0005-0000-0000-000007060000}"/>
    <cellStyle name="_Row2_Copy of PTT(amended by Janice on CFS)llatest1_7.EBITDA 2" xfId="1554" xr:uid="{00000000-0005-0000-0000-000008060000}"/>
    <cellStyle name="_Row2_Copy of PTT(amended by Janice on CFS)llatest1_7.EBITDA 2 2" xfId="1555" xr:uid="{00000000-0005-0000-0000-000009060000}"/>
    <cellStyle name="_Row2_Copy of PTT(amended by Janice on CFS)llatest1_7.EBITDA 2 3" xfId="1556" xr:uid="{00000000-0005-0000-0000-00000A060000}"/>
    <cellStyle name="_Row2_Copy of PTT(amended by Janice on CFS)llatest1_7.EBITDA 3" xfId="1557" xr:uid="{00000000-0005-0000-0000-00000B060000}"/>
    <cellStyle name="_Row2_Copy of PTT(amended by Janice on CFS)llatest1_7.EBITDA 4" xfId="1558" xr:uid="{00000000-0005-0000-0000-00000C060000}"/>
    <cellStyle name="_Row2_Copy of PTT(amended by Janice on CFS)llatest1_7.EBITDA_PTT Reports_30.11.10" xfId="1559" xr:uid="{00000000-0005-0000-0000-00000D060000}"/>
    <cellStyle name="_Row2_Copy of PTT(amended by Janice on CFS)llatest1_7.EBITDA_PTT Reports_30.11.10 2" xfId="1560" xr:uid="{00000000-0005-0000-0000-00000E060000}"/>
    <cellStyle name="_Row2_Copy of PTT(amended by Janice on CFS)llatest1_7.EBITDA_PTT Reports_30.11.10 2 2" xfId="1561" xr:uid="{00000000-0005-0000-0000-00000F060000}"/>
    <cellStyle name="_Row2_Copy of PTT(amended by Janice on CFS)llatest1_7.EBITDA_PTT Reports_30.11.10 2 3" xfId="1562" xr:uid="{00000000-0005-0000-0000-000010060000}"/>
    <cellStyle name="_Row2_Copy of PTT(amended by Janice on CFS)llatest1_7.EBITDA_PTT Reports_30.11.10 3" xfId="1563" xr:uid="{00000000-0005-0000-0000-000011060000}"/>
    <cellStyle name="_Row2_Copy of PTT(amended by Janice on CFS)llatest1_7.EBITDA_PTT Reports_30.11.10 4" xfId="1564" xr:uid="{00000000-0005-0000-0000-000012060000}"/>
    <cellStyle name="_Row2_Copy of PTT(amended by Janice on CFS)llatest1_7.EBITDA_Sheet1" xfId="1565" xr:uid="{00000000-0005-0000-0000-000013060000}"/>
    <cellStyle name="_Row2_Copy of PTT(amended by Janice on CFS)llatest1_7.EBITDA_Sheet1 2" xfId="1566" xr:uid="{00000000-0005-0000-0000-000014060000}"/>
    <cellStyle name="_Row2_Copy of PTT(amended by Janice on CFS)llatest1_7.EBITDA_Sheet1 2 2" xfId="1567" xr:uid="{00000000-0005-0000-0000-000015060000}"/>
    <cellStyle name="_Row2_Copy of PTT(amended by Janice on CFS)llatest1_7.EBITDA_Sheet1 2 3" xfId="1568" xr:uid="{00000000-0005-0000-0000-000016060000}"/>
    <cellStyle name="_Row2_Copy of PTT(amended by Janice on CFS)llatest1_7.EBITDA_Sheet1 3" xfId="1569" xr:uid="{00000000-0005-0000-0000-000017060000}"/>
    <cellStyle name="_Row2_Copy of PTT(amended by Janice on CFS)llatest1_7.EBITDA_Sheet1 4" xfId="1570" xr:uid="{00000000-0005-0000-0000-000018060000}"/>
    <cellStyle name="_Row2_Copy of PTT(amended by Janice on CFS)llatest1_PTT for cash flow Dec 09_mjing" xfId="1571" xr:uid="{00000000-0005-0000-0000-000019060000}"/>
    <cellStyle name="_Row2_Copy of PTT(amended by Janice on CFS)llatest1_PTT for cash flow Dec 09_mjing 2" xfId="1572" xr:uid="{00000000-0005-0000-0000-00001A060000}"/>
    <cellStyle name="_Row2_Copy of PTT(amended by Janice on CFS)llatest1_PTT for cash flow Dec 09_mjing 2 2" xfId="1573" xr:uid="{00000000-0005-0000-0000-00001B060000}"/>
    <cellStyle name="_Row2_Copy of PTT(amended by Janice on CFS)llatest1_PTT for cash flow Dec 09_mjing 2 3" xfId="1574" xr:uid="{00000000-0005-0000-0000-00001C060000}"/>
    <cellStyle name="_Row2_Copy of PTT(amended by Janice on CFS)llatest1_PTT for cash flow Dec 09_mjing 3" xfId="1575" xr:uid="{00000000-0005-0000-0000-00001D060000}"/>
    <cellStyle name="_Row2_Copy of PTT(amended by Janice on CFS)llatest1_PTT for cash flow Dec 09_mjing 4" xfId="1576" xr:uid="{00000000-0005-0000-0000-00001E060000}"/>
    <cellStyle name="_Row2_Copy of PTT(amended by Janice on CFS)llatest1_PTT for cash flow Dec 09_mjing_PTT Reports_30.11.10" xfId="1577" xr:uid="{00000000-0005-0000-0000-00001F060000}"/>
    <cellStyle name="_Row2_Copy of PTT(amended by Janice on CFS)llatest1_PTT for cash flow Dec 09_mjing_PTT Reports_30.11.10 2" xfId="1578" xr:uid="{00000000-0005-0000-0000-000020060000}"/>
    <cellStyle name="_Row2_Copy of PTT(amended by Janice on CFS)llatest1_PTT for cash flow Dec 09_mjing_PTT Reports_30.11.10 2 2" xfId="1579" xr:uid="{00000000-0005-0000-0000-000021060000}"/>
    <cellStyle name="_Row2_Copy of PTT(amended by Janice on CFS)llatest1_PTT for cash flow Dec 09_mjing_PTT Reports_30.11.10 2 3" xfId="1580" xr:uid="{00000000-0005-0000-0000-000022060000}"/>
    <cellStyle name="_Row2_Copy of PTT(amended by Janice on CFS)llatest1_PTT for cash flow Dec 09_mjing_PTT Reports_30.11.10 3" xfId="1581" xr:uid="{00000000-0005-0000-0000-000023060000}"/>
    <cellStyle name="_Row2_Copy of PTT(amended by Janice on CFS)llatest1_PTT for cash flow Dec 09_mjing_PTT Reports_30.11.10 4" xfId="1582" xr:uid="{00000000-0005-0000-0000-000024060000}"/>
    <cellStyle name="_Row2_Copy of PTT(amended by Janice on CFS)llatest1_PTT for cash flow Dec 09_mjing_Sheet1" xfId="1583" xr:uid="{00000000-0005-0000-0000-000025060000}"/>
    <cellStyle name="_Row2_Copy of PTT(amended by Janice on CFS)llatest1_PTT for cash flow Dec 09_mjing_Sheet1 2" xfId="1584" xr:uid="{00000000-0005-0000-0000-000026060000}"/>
    <cellStyle name="_Row2_Copy of PTT(amended by Janice on CFS)llatest1_PTT for cash flow Dec 09_mjing_Sheet1 2 2" xfId="1585" xr:uid="{00000000-0005-0000-0000-000027060000}"/>
    <cellStyle name="_Row2_Copy of PTT(amended by Janice on CFS)llatest1_PTT for cash flow Dec 09_mjing_Sheet1 2 3" xfId="1586" xr:uid="{00000000-0005-0000-0000-000028060000}"/>
    <cellStyle name="_Row2_Copy of PTT(amended by Janice on CFS)llatest1_PTT for cash flow Dec 09_mjing_Sheet1 3" xfId="1587" xr:uid="{00000000-0005-0000-0000-000029060000}"/>
    <cellStyle name="_Row2_Copy of PTT(amended by Janice on CFS)llatest1_PTT for cash flow Dec 09_mjing_Sheet1 4" xfId="1588" xr:uid="{00000000-0005-0000-0000-00002A060000}"/>
    <cellStyle name="_Row2_Copy of PTT(amended by Janice on CFS)llatest1_PTT Reports_30.11.10" xfId="1589" xr:uid="{00000000-0005-0000-0000-00002B060000}"/>
    <cellStyle name="_Row2_Copy of PTT(amended by Janice on CFS)llatest1_PTT Reports_30.11.10 2" xfId="1590" xr:uid="{00000000-0005-0000-0000-00002C060000}"/>
    <cellStyle name="_Row2_Copy of PTT(amended by Janice on CFS)llatest1_PTT Reports_30.11.10 2 2" xfId="1591" xr:uid="{00000000-0005-0000-0000-00002D060000}"/>
    <cellStyle name="_Row2_Copy of PTT(amended by Janice on CFS)llatest1_PTT Reports_30.11.10 2 3" xfId="1592" xr:uid="{00000000-0005-0000-0000-00002E060000}"/>
    <cellStyle name="_Row2_Copy of PTT(amended by Janice on CFS)llatest1_PTT Reports_30.11.10 3" xfId="1593" xr:uid="{00000000-0005-0000-0000-00002F060000}"/>
    <cellStyle name="_Row2_Copy of PTT(amended by Janice on CFS)llatest1_PTT Reports_30.11.10 4" xfId="1594" xr:uid="{00000000-0005-0000-0000-000030060000}"/>
    <cellStyle name="_Row2_Deferred Tax 31.12.2008" xfId="1595" xr:uid="{00000000-0005-0000-0000-000031060000}"/>
    <cellStyle name="_Row2_Deferred Tax 31.12.2008 2" xfId="1596" xr:uid="{00000000-0005-0000-0000-000032060000}"/>
    <cellStyle name="_Row2_Deferred Tax 31.12.2008 2 2" xfId="1597" xr:uid="{00000000-0005-0000-0000-000033060000}"/>
    <cellStyle name="_Row2_Deferred Tax 31.12.2008 2 3" xfId="1598" xr:uid="{00000000-0005-0000-0000-000034060000}"/>
    <cellStyle name="_Row2_Deferred Tax 31.12.2008 3" xfId="1599" xr:uid="{00000000-0005-0000-0000-000035060000}"/>
    <cellStyle name="_Row2_Deferred Tax 31.12.2008 4" xfId="1600" xr:uid="{00000000-0005-0000-0000-000036060000}"/>
    <cellStyle name="_Row2_Deferred Tax Note_July 2009" xfId="1601" xr:uid="{00000000-0005-0000-0000-000037060000}"/>
    <cellStyle name="_Row2_Deferred Tax Template" xfId="1602" xr:uid="{00000000-0005-0000-0000-000038060000}"/>
    <cellStyle name="_Row2_Payable to GC" xfId="1603" xr:uid="{00000000-0005-0000-0000-000039060000}"/>
    <cellStyle name="_Row2_Quarterly Disclosure Information_2nd Quarter 09_0614" xfId="1604" xr:uid="{00000000-0005-0000-0000-00003A060000}"/>
    <cellStyle name="_Row2_Recon of prov dd 2" xfId="1605" xr:uid="{00000000-0005-0000-0000-00003B060000}"/>
    <cellStyle name="_Row2_Template-STDMonthlyReport4Conso v3" xfId="1606" xr:uid="{00000000-0005-0000-0000-00003C060000}"/>
    <cellStyle name="_Row2_Template-STDMonthlyReport4Conso v3 2" xfId="1607" xr:uid="{00000000-0005-0000-0000-00003D060000}"/>
    <cellStyle name="_Row2_Template-STDMonthlyReport4Conso v3 2 2" xfId="1608" xr:uid="{00000000-0005-0000-0000-00003E060000}"/>
    <cellStyle name="_Row2_Template-STDMonthlyReport4Conso v3 2 3" xfId="1609" xr:uid="{00000000-0005-0000-0000-00003F060000}"/>
    <cellStyle name="_Row2_Template-STDMonthlyReport4Conso v3 3" xfId="1610" xr:uid="{00000000-0005-0000-0000-000040060000}"/>
    <cellStyle name="_Row2_Template-STDMonthlyReport4Conso v3 4" xfId="1611" xr:uid="{00000000-0005-0000-0000-000041060000}"/>
    <cellStyle name="_Row3" xfId="1612" xr:uid="{00000000-0005-0000-0000-000042060000}"/>
    <cellStyle name="_Row3 2" xfId="1613" xr:uid="{00000000-0005-0000-0000-000043060000}"/>
    <cellStyle name="_Row3 2 2" xfId="1614" xr:uid="{00000000-0005-0000-0000-000044060000}"/>
    <cellStyle name="_Row3 2 3" xfId="1615" xr:uid="{00000000-0005-0000-0000-000045060000}"/>
    <cellStyle name="_Row3 3" xfId="1616" xr:uid="{00000000-0005-0000-0000-000046060000}"/>
    <cellStyle name="_Row3 4" xfId="1617" xr:uid="{00000000-0005-0000-0000-000047060000}"/>
    <cellStyle name="_Row3_38.AdminRelated (M)" xfId="1618" xr:uid="{00000000-0005-0000-0000-000048060000}"/>
    <cellStyle name="_Row3_Cognis_Conso_Dec 06" xfId="1619" xr:uid="{00000000-0005-0000-0000-000049060000}"/>
    <cellStyle name="_Row3_COM Consol BS and PL 31 Dec 2006_KSY" xfId="1620" xr:uid="{00000000-0005-0000-0000-00004A060000}"/>
    <cellStyle name="_Row3_COM Consol BS and PL 31 Dec 2006_KSY 2" xfId="1621" xr:uid="{00000000-0005-0000-0000-00004B060000}"/>
    <cellStyle name="_Row3_COM Consol BS and PL 31 Dec 2006_KSY 2 2" xfId="1622" xr:uid="{00000000-0005-0000-0000-00004C060000}"/>
    <cellStyle name="_Row3_COM Consol BS and PL 31 Dec 2006_KSY 2 3" xfId="1623" xr:uid="{00000000-0005-0000-0000-00004D060000}"/>
    <cellStyle name="_Row3_COM Consol BS and PL 31 Dec 2006_KSY 3" xfId="1624" xr:uid="{00000000-0005-0000-0000-00004E060000}"/>
    <cellStyle name="_Row3_COM Consol BS and PL 31 Dec 2006_KSY 4" xfId="1625" xr:uid="{00000000-0005-0000-0000-00004F060000}"/>
    <cellStyle name="_Row3_Commitments Note" xfId="1626" xr:uid="{00000000-0005-0000-0000-000050060000}"/>
    <cellStyle name="_Row3_Commitments Note 2" xfId="1627" xr:uid="{00000000-0005-0000-0000-000051060000}"/>
    <cellStyle name="_Row3_Commitments Note 2 2" xfId="1628" xr:uid="{00000000-0005-0000-0000-000052060000}"/>
    <cellStyle name="_Row3_Commitments Note 2 3" xfId="1629" xr:uid="{00000000-0005-0000-0000-000053060000}"/>
    <cellStyle name="_Row3_Commitments Note 3" xfId="1630" xr:uid="{00000000-0005-0000-0000-000054060000}"/>
    <cellStyle name="_Row3_Commitments Note 4" xfId="1631" xr:uid="{00000000-0005-0000-0000-000055060000}"/>
    <cellStyle name="_Row3_Copy of PTT(amended by Janice on CFS)llatest1" xfId="1632" xr:uid="{00000000-0005-0000-0000-000056060000}"/>
    <cellStyle name="_Row3_Copy of PTT(amended by Janice on CFS)llatest1 2" xfId="1633" xr:uid="{00000000-0005-0000-0000-000057060000}"/>
    <cellStyle name="_Row3_Copy of PTT(amended by Janice on CFS)llatest1 2 2" xfId="1634" xr:uid="{00000000-0005-0000-0000-000058060000}"/>
    <cellStyle name="_Row3_Copy of PTT(amended by Janice on CFS)llatest1 2 3" xfId="1635" xr:uid="{00000000-0005-0000-0000-000059060000}"/>
    <cellStyle name="_Row3_Copy of PTT(amended by Janice on CFS)llatest1 3" xfId="1636" xr:uid="{00000000-0005-0000-0000-00005A060000}"/>
    <cellStyle name="_Row3_Copy of PTT(amended by Janice on CFS)llatest1 4" xfId="1637" xr:uid="{00000000-0005-0000-0000-00005B060000}"/>
    <cellStyle name="_Row3_Copy of PTT(amended by Janice on CFS)llatest1_38.AdminRelated (M)" xfId="1638" xr:uid="{00000000-0005-0000-0000-00005C060000}"/>
    <cellStyle name="_Row3_Copy of PTT(amended by Janice on CFS)llatest1_38.AdminRelated (M) 2" xfId="1639" xr:uid="{00000000-0005-0000-0000-00005D060000}"/>
    <cellStyle name="_Row3_Copy of PTT(amended by Janice on CFS)llatest1_38.AdminRelated (M) 2 2" xfId="1640" xr:uid="{00000000-0005-0000-0000-00005E060000}"/>
    <cellStyle name="_Row3_Copy of PTT(amended by Janice on CFS)llatest1_38.AdminRelated (M) 2 3" xfId="1641" xr:uid="{00000000-0005-0000-0000-00005F060000}"/>
    <cellStyle name="_Row3_Copy of PTT(amended by Janice on CFS)llatest1_38.AdminRelated (M) 3" xfId="1642" xr:uid="{00000000-0005-0000-0000-000060060000}"/>
    <cellStyle name="_Row3_Copy of PTT(amended by Janice on CFS)llatest1_38.AdminRelated (M) 4" xfId="1643" xr:uid="{00000000-0005-0000-0000-000061060000}"/>
    <cellStyle name="_Row3_Copy of PTT(amended by Janice on CFS)llatest1_38.AdminRelated (M)_1" xfId="1644" xr:uid="{00000000-0005-0000-0000-000062060000}"/>
    <cellStyle name="_Row3_Copy of PTT(amended by Janice on CFS)llatest1_38.AdminRelated (M)_1 2" xfId="1645" xr:uid="{00000000-0005-0000-0000-000063060000}"/>
    <cellStyle name="_Row3_Copy of PTT(amended by Janice on CFS)llatest1_38.AdminRelated (M)_1 2 2" xfId="1646" xr:uid="{00000000-0005-0000-0000-000064060000}"/>
    <cellStyle name="_Row3_Copy of PTT(amended by Janice on CFS)llatest1_38.AdminRelated (M)_1 2 3" xfId="1647" xr:uid="{00000000-0005-0000-0000-000065060000}"/>
    <cellStyle name="_Row3_Copy of PTT(amended by Janice on CFS)llatest1_38.AdminRelated (M)_1 3" xfId="1648" xr:uid="{00000000-0005-0000-0000-000066060000}"/>
    <cellStyle name="_Row3_Copy of PTT(amended by Janice on CFS)llatest1_38.AdminRelated (M)_1 4" xfId="1649" xr:uid="{00000000-0005-0000-0000-000067060000}"/>
    <cellStyle name="_Row3_Copy of PTT(amended by Janice on CFS)llatest1_38.AdminRelated (M)_PTT Reports_30.11.10" xfId="1650" xr:uid="{00000000-0005-0000-0000-000068060000}"/>
    <cellStyle name="_Row3_Copy of PTT(amended by Janice on CFS)llatest1_38.AdminRelated (M)_PTT Reports_30.11.10 2" xfId="1651" xr:uid="{00000000-0005-0000-0000-000069060000}"/>
    <cellStyle name="_Row3_Copy of PTT(amended by Janice on CFS)llatest1_38.AdminRelated (M)_PTT Reports_30.11.10 2 2" xfId="1652" xr:uid="{00000000-0005-0000-0000-00006A060000}"/>
    <cellStyle name="_Row3_Copy of PTT(amended by Janice on CFS)llatest1_38.AdminRelated (M)_PTT Reports_30.11.10 2 3" xfId="1653" xr:uid="{00000000-0005-0000-0000-00006B060000}"/>
    <cellStyle name="_Row3_Copy of PTT(amended by Janice on CFS)llatest1_38.AdminRelated (M)_PTT Reports_30.11.10 3" xfId="1654" xr:uid="{00000000-0005-0000-0000-00006C060000}"/>
    <cellStyle name="_Row3_Copy of PTT(amended by Janice on CFS)llatest1_38.AdminRelated (M)_PTT Reports_30.11.10 4" xfId="1655" xr:uid="{00000000-0005-0000-0000-00006D060000}"/>
    <cellStyle name="_Row3_Copy of PTT(amended by Janice on CFS)llatest1_38.AdminRelated (M)_Sheet1" xfId="1656" xr:uid="{00000000-0005-0000-0000-00006E060000}"/>
    <cellStyle name="_Row3_Copy of PTT(amended by Janice on CFS)llatest1_38.AdminRelated (M)_Sheet1 2" xfId="1657" xr:uid="{00000000-0005-0000-0000-00006F060000}"/>
    <cellStyle name="_Row3_Copy of PTT(amended by Janice on CFS)llatest1_38.AdminRelated (M)_Sheet1 2 2" xfId="1658" xr:uid="{00000000-0005-0000-0000-000070060000}"/>
    <cellStyle name="_Row3_Copy of PTT(amended by Janice on CFS)llatest1_38.AdminRelated (M)_Sheet1 2 3" xfId="1659" xr:uid="{00000000-0005-0000-0000-000071060000}"/>
    <cellStyle name="_Row3_Copy of PTT(amended by Janice on CFS)llatest1_38.AdminRelated (M)_Sheet1 3" xfId="1660" xr:uid="{00000000-0005-0000-0000-000072060000}"/>
    <cellStyle name="_Row3_Copy of PTT(amended by Janice on CFS)llatest1_38.AdminRelated (M)_Sheet1 4" xfId="1661" xr:uid="{00000000-0005-0000-0000-000073060000}"/>
    <cellStyle name="_Row3_Copy of PTT(amended by Janice on CFS)llatest1_4.CEConso" xfId="1662" xr:uid="{00000000-0005-0000-0000-000074060000}"/>
    <cellStyle name="_Row3_Copy of PTT(amended by Janice on CFS)llatest1_4.CEConso 2" xfId="1663" xr:uid="{00000000-0005-0000-0000-000075060000}"/>
    <cellStyle name="_Row3_Copy of PTT(amended by Janice on CFS)llatest1_4.CEConso 2 2" xfId="1664" xr:uid="{00000000-0005-0000-0000-000076060000}"/>
    <cellStyle name="_Row3_Copy of PTT(amended by Janice on CFS)llatest1_4.CEConso 2 3" xfId="1665" xr:uid="{00000000-0005-0000-0000-000077060000}"/>
    <cellStyle name="_Row3_Copy of PTT(amended by Janice on CFS)llatest1_4.CEConso 3" xfId="1666" xr:uid="{00000000-0005-0000-0000-000078060000}"/>
    <cellStyle name="_Row3_Copy of PTT(amended by Janice on CFS)llatest1_4.CEConso 4" xfId="1667" xr:uid="{00000000-0005-0000-0000-000079060000}"/>
    <cellStyle name="_Row3_Copy of PTT(amended by Janice on CFS)llatest1_4.CEConso_4.CEConso_Final" xfId="1668" xr:uid="{00000000-0005-0000-0000-00007A060000}"/>
    <cellStyle name="_Row3_Copy of PTT(amended by Janice on CFS)llatest1_4.CEConso_4.CEConso_Final 2" xfId="1669" xr:uid="{00000000-0005-0000-0000-00007B060000}"/>
    <cellStyle name="_Row3_Copy of PTT(amended by Janice on CFS)llatest1_4.CEConso_4.CEConso_Final 2 2" xfId="1670" xr:uid="{00000000-0005-0000-0000-00007C060000}"/>
    <cellStyle name="_Row3_Copy of PTT(amended by Janice on CFS)llatest1_4.CEConso_4.CEConso_Final 2 3" xfId="1671" xr:uid="{00000000-0005-0000-0000-00007D060000}"/>
    <cellStyle name="_Row3_Copy of PTT(amended by Janice on CFS)llatest1_4.CEConso_4.CEConso_Final 3" xfId="1672" xr:uid="{00000000-0005-0000-0000-00007E060000}"/>
    <cellStyle name="_Row3_Copy of PTT(amended by Janice on CFS)llatest1_4.CEConso_4.CEConso_Final 4" xfId="1673" xr:uid="{00000000-0005-0000-0000-00007F060000}"/>
    <cellStyle name="_Row3_Copy of PTT(amended by Janice on CFS)llatest1_4.CEConso_Final" xfId="1674" xr:uid="{00000000-0005-0000-0000-000080060000}"/>
    <cellStyle name="_Row3_Copy of PTT(amended by Janice on CFS)llatest1_4.CEConso_Final 2" xfId="1675" xr:uid="{00000000-0005-0000-0000-000081060000}"/>
    <cellStyle name="_Row3_Copy of PTT(amended by Janice on CFS)llatest1_4.CEConso_Final 2 2" xfId="1676" xr:uid="{00000000-0005-0000-0000-000082060000}"/>
    <cellStyle name="_Row3_Copy of PTT(amended by Janice on CFS)llatest1_4.CEConso_Final 2 3" xfId="1677" xr:uid="{00000000-0005-0000-0000-000083060000}"/>
    <cellStyle name="_Row3_Copy of PTT(amended by Janice on CFS)llatest1_4.CEConso_Final 22.1.10" xfId="1678" xr:uid="{00000000-0005-0000-0000-000084060000}"/>
    <cellStyle name="_Row3_Copy of PTT(amended by Janice on CFS)llatest1_4.CEConso_Final 22.1.10 2" xfId="1679" xr:uid="{00000000-0005-0000-0000-000085060000}"/>
    <cellStyle name="_Row3_Copy of PTT(amended by Janice on CFS)llatest1_4.CEConso_Final 22.1.10 2 2" xfId="1680" xr:uid="{00000000-0005-0000-0000-000086060000}"/>
    <cellStyle name="_Row3_Copy of PTT(amended by Janice on CFS)llatest1_4.CEConso_Final 22.1.10 2 3" xfId="1681" xr:uid="{00000000-0005-0000-0000-000087060000}"/>
    <cellStyle name="_Row3_Copy of PTT(amended by Janice on CFS)llatest1_4.CEConso_Final 22.1.10 3" xfId="1682" xr:uid="{00000000-0005-0000-0000-000088060000}"/>
    <cellStyle name="_Row3_Copy of PTT(amended by Janice on CFS)llatest1_4.CEConso_Final 22.1.10 4" xfId="1683" xr:uid="{00000000-0005-0000-0000-000089060000}"/>
    <cellStyle name="_Row3_Copy of PTT(amended by Janice on CFS)llatest1_4.CEConso_Final 22.1.10_PTT Reports_30.11.10" xfId="1684" xr:uid="{00000000-0005-0000-0000-00008A060000}"/>
    <cellStyle name="_Row3_Copy of PTT(amended by Janice on CFS)llatest1_4.CEConso_Final 22.1.10_PTT Reports_30.11.10 2" xfId="1685" xr:uid="{00000000-0005-0000-0000-00008B060000}"/>
    <cellStyle name="_Row3_Copy of PTT(amended by Janice on CFS)llatest1_4.CEConso_Final 22.1.10_PTT Reports_30.11.10 2 2" xfId="1686" xr:uid="{00000000-0005-0000-0000-00008C060000}"/>
    <cellStyle name="_Row3_Copy of PTT(amended by Janice on CFS)llatest1_4.CEConso_Final 22.1.10_PTT Reports_30.11.10 2 3" xfId="1687" xr:uid="{00000000-0005-0000-0000-00008D060000}"/>
    <cellStyle name="_Row3_Copy of PTT(amended by Janice on CFS)llatest1_4.CEConso_Final 22.1.10_PTT Reports_30.11.10 3" xfId="1688" xr:uid="{00000000-0005-0000-0000-00008E060000}"/>
    <cellStyle name="_Row3_Copy of PTT(amended by Janice on CFS)llatest1_4.CEConso_Final 22.1.10_PTT Reports_30.11.10 4" xfId="1689" xr:uid="{00000000-0005-0000-0000-00008F060000}"/>
    <cellStyle name="_Row3_Copy of PTT(amended by Janice on CFS)llatest1_4.CEConso_Final 3" xfId="1690" xr:uid="{00000000-0005-0000-0000-000090060000}"/>
    <cellStyle name="_Row3_Copy of PTT(amended by Janice on CFS)llatest1_4.CEConso_Final 4" xfId="1691" xr:uid="{00000000-0005-0000-0000-000091060000}"/>
    <cellStyle name="_Row3_Copy of PTT(amended by Janice on CFS)llatest1_4.CEConso_Final 5" xfId="1692" xr:uid="{00000000-0005-0000-0000-000092060000}"/>
    <cellStyle name="_Row3_Copy of PTT(amended by Janice on CFS)llatest1_4.CEConso_Sheet1" xfId="1693" xr:uid="{00000000-0005-0000-0000-000093060000}"/>
    <cellStyle name="_Row3_Copy of PTT(amended by Janice on CFS)llatest1_4.CEConso_Sheet1 2" xfId="1694" xr:uid="{00000000-0005-0000-0000-000094060000}"/>
    <cellStyle name="_Row3_Copy of PTT(amended by Janice on CFS)llatest1_4.CEConso_Sheet1 2 2" xfId="1695" xr:uid="{00000000-0005-0000-0000-000095060000}"/>
    <cellStyle name="_Row3_Copy of PTT(amended by Janice on CFS)llatest1_4.CEConso_Sheet1 2 3" xfId="1696" xr:uid="{00000000-0005-0000-0000-000096060000}"/>
    <cellStyle name="_Row3_Copy of PTT(amended by Janice on CFS)llatest1_4.CEConso_Sheet1 3" xfId="1697" xr:uid="{00000000-0005-0000-0000-000097060000}"/>
    <cellStyle name="_Row3_Copy of PTT(amended by Janice on CFS)llatest1_4.CEConso_Sheet1 4" xfId="1698" xr:uid="{00000000-0005-0000-0000-000098060000}"/>
    <cellStyle name="_Row3_Copy of PTT(amended by Janice on CFS)llatest1_7.EBITDA" xfId="1699" xr:uid="{00000000-0005-0000-0000-000099060000}"/>
    <cellStyle name="_Row3_Copy of PTT(amended by Janice on CFS)llatest1_7.EBITDA 2" xfId="1700" xr:uid="{00000000-0005-0000-0000-00009A060000}"/>
    <cellStyle name="_Row3_Copy of PTT(amended by Janice on CFS)llatest1_7.EBITDA 2 2" xfId="1701" xr:uid="{00000000-0005-0000-0000-00009B060000}"/>
    <cellStyle name="_Row3_Copy of PTT(amended by Janice on CFS)llatest1_7.EBITDA 2 3" xfId="1702" xr:uid="{00000000-0005-0000-0000-00009C060000}"/>
    <cellStyle name="_Row3_Copy of PTT(amended by Janice on CFS)llatest1_7.EBITDA 3" xfId="1703" xr:uid="{00000000-0005-0000-0000-00009D060000}"/>
    <cellStyle name="_Row3_Copy of PTT(amended by Janice on CFS)llatest1_7.EBITDA 4" xfId="1704" xr:uid="{00000000-0005-0000-0000-00009E060000}"/>
    <cellStyle name="_Row3_Copy of PTT(amended by Janice on CFS)llatest1_7.EBITDA_PTT Reports_30.11.10" xfId="1705" xr:uid="{00000000-0005-0000-0000-00009F060000}"/>
    <cellStyle name="_Row3_Copy of PTT(amended by Janice on CFS)llatest1_7.EBITDA_PTT Reports_30.11.10 2" xfId="1706" xr:uid="{00000000-0005-0000-0000-0000A0060000}"/>
    <cellStyle name="_Row3_Copy of PTT(amended by Janice on CFS)llatest1_7.EBITDA_PTT Reports_30.11.10 2 2" xfId="1707" xr:uid="{00000000-0005-0000-0000-0000A1060000}"/>
    <cellStyle name="_Row3_Copy of PTT(amended by Janice on CFS)llatest1_7.EBITDA_PTT Reports_30.11.10 2 3" xfId="1708" xr:uid="{00000000-0005-0000-0000-0000A2060000}"/>
    <cellStyle name="_Row3_Copy of PTT(amended by Janice on CFS)llatest1_7.EBITDA_PTT Reports_30.11.10 3" xfId="1709" xr:uid="{00000000-0005-0000-0000-0000A3060000}"/>
    <cellStyle name="_Row3_Copy of PTT(amended by Janice on CFS)llatest1_7.EBITDA_PTT Reports_30.11.10 4" xfId="1710" xr:uid="{00000000-0005-0000-0000-0000A4060000}"/>
    <cellStyle name="_Row3_Copy of PTT(amended by Janice on CFS)llatest1_7.EBITDA_Sheet1" xfId="1711" xr:uid="{00000000-0005-0000-0000-0000A5060000}"/>
    <cellStyle name="_Row3_Copy of PTT(amended by Janice on CFS)llatest1_7.EBITDA_Sheet1 2" xfId="1712" xr:uid="{00000000-0005-0000-0000-0000A6060000}"/>
    <cellStyle name="_Row3_Copy of PTT(amended by Janice on CFS)llatest1_7.EBITDA_Sheet1 2 2" xfId="1713" xr:uid="{00000000-0005-0000-0000-0000A7060000}"/>
    <cellStyle name="_Row3_Copy of PTT(amended by Janice on CFS)llatest1_7.EBITDA_Sheet1 2 3" xfId="1714" xr:uid="{00000000-0005-0000-0000-0000A8060000}"/>
    <cellStyle name="_Row3_Copy of PTT(amended by Janice on CFS)llatest1_7.EBITDA_Sheet1 3" xfId="1715" xr:uid="{00000000-0005-0000-0000-0000A9060000}"/>
    <cellStyle name="_Row3_Copy of PTT(amended by Janice on CFS)llatest1_7.EBITDA_Sheet1 4" xfId="1716" xr:uid="{00000000-0005-0000-0000-0000AA060000}"/>
    <cellStyle name="_Row3_Copy of PTT(amended by Janice on CFS)llatest1_PTT for cash flow Dec 09_mjing" xfId="1717" xr:uid="{00000000-0005-0000-0000-0000AB060000}"/>
    <cellStyle name="_Row3_Copy of PTT(amended by Janice on CFS)llatest1_PTT for cash flow Dec 09_mjing 2" xfId="1718" xr:uid="{00000000-0005-0000-0000-0000AC060000}"/>
    <cellStyle name="_Row3_Copy of PTT(amended by Janice on CFS)llatest1_PTT for cash flow Dec 09_mjing 2 2" xfId="1719" xr:uid="{00000000-0005-0000-0000-0000AD060000}"/>
    <cellStyle name="_Row3_Copy of PTT(amended by Janice on CFS)llatest1_PTT for cash flow Dec 09_mjing 2 3" xfId="1720" xr:uid="{00000000-0005-0000-0000-0000AE060000}"/>
    <cellStyle name="_Row3_Copy of PTT(amended by Janice on CFS)llatest1_PTT for cash flow Dec 09_mjing 3" xfId="1721" xr:uid="{00000000-0005-0000-0000-0000AF060000}"/>
    <cellStyle name="_Row3_Copy of PTT(amended by Janice on CFS)llatest1_PTT for cash flow Dec 09_mjing 4" xfId="1722" xr:uid="{00000000-0005-0000-0000-0000B0060000}"/>
    <cellStyle name="_Row3_Copy of PTT(amended by Janice on CFS)llatest1_PTT for cash flow Dec 09_mjing_PTT Reports_30.11.10" xfId="1723" xr:uid="{00000000-0005-0000-0000-0000B1060000}"/>
    <cellStyle name="_Row3_Copy of PTT(amended by Janice on CFS)llatest1_PTT for cash flow Dec 09_mjing_PTT Reports_30.11.10 2" xfId="1724" xr:uid="{00000000-0005-0000-0000-0000B2060000}"/>
    <cellStyle name="_Row3_Copy of PTT(amended by Janice on CFS)llatest1_PTT for cash flow Dec 09_mjing_PTT Reports_30.11.10 2 2" xfId="1725" xr:uid="{00000000-0005-0000-0000-0000B3060000}"/>
    <cellStyle name="_Row3_Copy of PTT(amended by Janice on CFS)llatest1_PTT for cash flow Dec 09_mjing_PTT Reports_30.11.10 2 3" xfId="1726" xr:uid="{00000000-0005-0000-0000-0000B4060000}"/>
    <cellStyle name="_Row3_Copy of PTT(amended by Janice on CFS)llatest1_PTT for cash flow Dec 09_mjing_PTT Reports_30.11.10 3" xfId="1727" xr:uid="{00000000-0005-0000-0000-0000B5060000}"/>
    <cellStyle name="_Row3_Copy of PTT(amended by Janice on CFS)llatest1_PTT for cash flow Dec 09_mjing_PTT Reports_30.11.10 4" xfId="1728" xr:uid="{00000000-0005-0000-0000-0000B6060000}"/>
    <cellStyle name="_Row3_Copy of PTT(amended by Janice on CFS)llatest1_PTT for cash flow Dec 09_mjing_Sheet1" xfId="1729" xr:uid="{00000000-0005-0000-0000-0000B7060000}"/>
    <cellStyle name="_Row3_Copy of PTT(amended by Janice on CFS)llatest1_PTT for cash flow Dec 09_mjing_Sheet1 2" xfId="1730" xr:uid="{00000000-0005-0000-0000-0000B8060000}"/>
    <cellStyle name="_Row3_Copy of PTT(amended by Janice on CFS)llatest1_PTT for cash flow Dec 09_mjing_Sheet1 2 2" xfId="1731" xr:uid="{00000000-0005-0000-0000-0000B9060000}"/>
    <cellStyle name="_Row3_Copy of PTT(amended by Janice on CFS)llatest1_PTT for cash flow Dec 09_mjing_Sheet1 2 3" xfId="1732" xr:uid="{00000000-0005-0000-0000-0000BA060000}"/>
    <cellStyle name="_Row3_Copy of PTT(amended by Janice on CFS)llatest1_PTT for cash flow Dec 09_mjing_Sheet1 3" xfId="1733" xr:uid="{00000000-0005-0000-0000-0000BB060000}"/>
    <cellStyle name="_Row3_Copy of PTT(amended by Janice on CFS)llatest1_PTT for cash flow Dec 09_mjing_Sheet1 4" xfId="1734" xr:uid="{00000000-0005-0000-0000-0000BC060000}"/>
    <cellStyle name="_Row3_Copy of PTT(amended by Janice on CFS)llatest1_PTT Reports_30.11.10" xfId="1735" xr:uid="{00000000-0005-0000-0000-0000BD060000}"/>
    <cellStyle name="_Row3_Copy of PTT(amended by Janice on CFS)llatest1_PTT Reports_30.11.10 2" xfId="1736" xr:uid="{00000000-0005-0000-0000-0000BE060000}"/>
    <cellStyle name="_Row3_Copy of PTT(amended by Janice on CFS)llatest1_PTT Reports_30.11.10 2 2" xfId="1737" xr:uid="{00000000-0005-0000-0000-0000BF060000}"/>
    <cellStyle name="_Row3_Copy of PTT(amended by Janice on CFS)llatest1_PTT Reports_30.11.10 2 3" xfId="1738" xr:uid="{00000000-0005-0000-0000-0000C0060000}"/>
    <cellStyle name="_Row3_Copy of PTT(amended by Janice on CFS)llatest1_PTT Reports_30.11.10 3" xfId="1739" xr:uid="{00000000-0005-0000-0000-0000C1060000}"/>
    <cellStyle name="_Row3_Copy of PTT(amended by Janice on CFS)llatest1_PTT Reports_30.11.10 4" xfId="1740" xr:uid="{00000000-0005-0000-0000-0000C2060000}"/>
    <cellStyle name="_Row3_Deferred Tax 31.12.2008" xfId="1741" xr:uid="{00000000-0005-0000-0000-0000C3060000}"/>
    <cellStyle name="_Row3_Deferred Tax 31.12.2008 2" xfId="1742" xr:uid="{00000000-0005-0000-0000-0000C4060000}"/>
    <cellStyle name="_Row3_Deferred Tax 31.12.2008 2 2" xfId="1743" xr:uid="{00000000-0005-0000-0000-0000C5060000}"/>
    <cellStyle name="_Row3_Deferred Tax 31.12.2008 2 3" xfId="1744" xr:uid="{00000000-0005-0000-0000-0000C6060000}"/>
    <cellStyle name="_Row3_Deferred Tax 31.12.2008 3" xfId="1745" xr:uid="{00000000-0005-0000-0000-0000C7060000}"/>
    <cellStyle name="_Row3_Deferred Tax 31.12.2008 4" xfId="1746" xr:uid="{00000000-0005-0000-0000-0000C8060000}"/>
    <cellStyle name="_Row3_Deferred Tax Note_July 2009" xfId="1747" xr:uid="{00000000-0005-0000-0000-0000C9060000}"/>
    <cellStyle name="_Row3_Deferred Tax Template" xfId="1748" xr:uid="{00000000-0005-0000-0000-0000CA060000}"/>
    <cellStyle name="_Row3_Payable to GC" xfId="1749" xr:uid="{00000000-0005-0000-0000-0000CB060000}"/>
    <cellStyle name="_Row3_Quarterly Disclosure Information_2nd Quarter 09_0614" xfId="1750" xr:uid="{00000000-0005-0000-0000-0000CC060000}"/>
    <cellStyle name="_Row3_Recon of prov dd 2" xfId="1751" xr:uid="{00000000-0005-0000-0000-0000CD060000}"/>
    <cellStyle name="_Row3_Template-STDMonthlyReport4Conso v3" xfId="1752" xr:uid="{00000000-0005-0000-0000-0000CE060000}"/>
    <cellStyle name="_Row3_Template-STDMonthlyReport4Conso v3 2" xfId="1753" xr:uid="{00000000-0005-0000-0000-0000CF060000}"/>
    <cellStyle name="_Row3_Template-STDMonthlyReport4Conso v3 2 2" xfId="1754" xr:uid="{00000000-0005-0000-0000-0000D0060000}"/>
    <cellStyle name="_Row3_Template-STDMonthlyReport4Conso v3 2 3" xfId="1755" xr:uid="{00000000-0005-0000-0000-0000D1060000}"/>
    <cellStyle name="_Row3_Template-STDMonthlyReport4Conso v3 3" xfId="1756" xr:uid="{00000000-0005-0000-0000-0000D2060000}"/>
    <cellStyle name="_Row3_Template-STDMonthlyReport4Conso v3 4" xfId="1757" xr:uid="{00000000-0005-0000-0000-0000D3060000}"/>
    <cellStyle name="_Row4" xfId="1758" xr:uid="{00000000-0005-0000-0000-0000D4060000}"/>
    <cellStyle name="_Row4 2" xfId="1759" xr:uid="{00000000-0005-0000-0000-0000D5060000}"/>
    <cellStyle name="_Row4 2 2" xfId="1760" xr:uid="{00000000-0005-0000-0000-0000D6060000}"/>
    <cellStyle name="_Row4 2 3" xfId="1761" xr:uid="{00000000-0005-0000-0000-0000D7060000}"/>
    <cellStyle name="_Row4 3" xfId="1762" xr:uid="{00000000-0005-0000-0000-0000D8060000}"/>
    <cellStyle name="_Row4 4" xfId="1763" xr:uid="{00000000-0005-0000-0000-0000D9060000}"/>
    <cellStyle name="_Row4_38.AdminRelated (M)" xfId="1764" xr:uid="{00000000-0005-0000-0000-0000DA060000}"/>
    <cellStyle name="_Row4_Cognis_Conso_Dec 06" xfId="1765" xr:uid="{00000000-0005-0000-0000-0000DB060000}"/>
    <cellStyle name="_Row4_COM Consol BS and PL 31 Dec 2006_KSY" xfId="1766" xr:uid="{00000000-0005-0000-0000-0000DC060000}"/>
    <cellStyle name="_Row4_COM Consol BS and PL 31 Dec 2006_KSY 2" xfId="1767" xr:uid="{00000000-0005-0000-0000-0000DD060000}"/>
    <cellStyle name="_Row4_COM Consol BS and PL 31 Dec 2006_KSY 2 2" xfId="1768" xr:uid="{00000000-0005-0000-0000-0000DE060000}"/>
    <cellStyle name="_Row4_COM Consol BS and PL 31 Dec 2006_KSY 2 3" xfId="1769" xr:uid="{00000000-0005-0000-0000-0000DF060000}"/>
    <cellStyle name="_Row4_COM Consol BS and PL 31 Dec 2006_KSY 3" xfId="1770" xr:uid="{00000000-0005-0000-0000-0000E0060000}"/>
    <cellStyle name="_Row4_COM Consol BS and PL 31 Dec 2006_KSY 4" xfId="1771" xr:uid="{00000000-0005-0000-0000-0000E1060000}"/>
    <cellStyle name="_Row4_Commitments Note" xfId="1772" xr:uid="{00000000-0005-0000-0000-0000E2060000}"/>
    <cellStyle name="_Row4_Commitments Note 2" xfId="1773" xr:uid="{00000000-0005-0000-0000-0000E3060000}"/>
    <cellStyle name="_Row4_Commitments Note 2 2" xfId="1774" xr:uid="{00000000-0005-0000-0000-0000E4060000}"/>
    <cellStyle name="_Row4_Commitments Note 2 3" xfId="1775" xr:uid="{00000000-0005-0000-0000-0000E5060000}"/>
    <cellStyle name="_Row4_Commitments Note 3" xfId="1776" xr:uid="{00000000-0005-0000-0000-0000E6060000}"/>
    <cellStyle name="_Row4_Commitments Note 4" xfId="1777" xr:uid="{00000000-0005-0000-0000-0000E7060000}"/>
    <cellStyle name="_Row4_Copy of PTT(amended by Janice on CFS)llatest1" xfId="1778" xr:uid="{00000000-0005-0000-0000-0000E8060000}"/>
    <cellStyle name="_Row4_Copy of PTT(amended by Janice on CFS)llatest1 2" xfId="1779" xr:uid="{00000000-0005-0000-0000-0000E9060000}"/>
    <cellStyle name="_Row4_Copy of PTT(amended by Janice on CFS)llatest1 2 2" xfId="1780" xr:uid="{00000000-0005-0000-0000-0000EA060000}"/>
    <cellStyle name="_Row4_Copy of PTT(amended by Janice on CFS)llatest1 2 3" xfId="1781" xr:uid="{00000000-0005-0000-0000-0000EB060000}"/>
    <cellStyle name="_Row4_Copy of PTT(amended by Janice on CFS)llatest1 3" xfId="1782" xr:uid="{00000000-0005-0000-0000-0000EC060000}"/>
    <cellStyle name="_Row4_Copy of PTT(amended by Janice on CFS)llatest1 4" xfId="1783" xr:uid="{00000000-0005-0000-0000-0000ED060000}"/>
    <cellStyle name="_Row4_Copy of PTT(amended by Janice on CFS)llatest1_38.AdminRelated (M)" xfId="1784" xr:uid="{00000000-0005-0000-0000-0000EE060000}"/>
    <cellStyle name="_Row4_Copy of PTT(amended by Janice on CFS)llatest1_38.AdminRelated (M) 2" xfId="1785" xr:uid="{00000000-0005-0000-0000-0000EF060000}"/>
    <cellStyle name="_Row4_Copy of PTT(amended by Janice on CFS)llatest1_38.AdminRelated (M) 2 2" xfId="1786" xr:uid="{00000000-0005-0000-0000-0000F0060000}"/>
    <cellStyle name="_Row4_Copy of PTT(amended by Janice on CFS)llatest1_38.AdminRelated (M) 2 3" xfId="1787" xr:uid="{00000000-0005-0000-0000-0000F1060000}"/>
    <cellStyle name="_Row4_Copy of PTT(amended by Janice on CFS)llatest1_38.AdminRelated (M) 3" xfId="1788" xr:uid="{00000000-0005-0000-0000-0000F2060000}"/>
    <cellStyle name="_Row4_Copy of PTT(amended by Janice on CFS)llatest1_38.AdminRelated (M) 4" xfId="1789" xr:uid="{00000000-0005-0000-0000-0000F3060000}"/>
    <cellStyle name="_Row4_Copy of PTT(amended by Janice on CFS)llatest1_38.AdminRelated (M)_1" xfId="1790" xr:uid="{00000000-0005-0000-0000-0000F4060000}"/>
    <cellStyle name="_Row4_Copy of PTT(amended by Janice on CFS)llatest1_38.AdminRelated (M)_1 2" xfId="1791" xr:uid="{00000000-0005-0000-0000-0000F5060000}"/>
    <cellStyle name="_Row4_Copy of PTT(amended by Janice on CFS)llatest1_38.AdminRelated (M)_1 2 2" xfId="1792" xr:uid="{00000000-0005-0000-0000-0000F6060000}"/>
    <cellStyle name="_Row4_Copy of PTT(amended by Janice on CFS)llatest1_38.AdminRelated (M)_1 2 3" xfId="1793" xr:uid="{00000000-0005-0000-0000-0000F7060000}"/>
    <cellStyle name="_Row4_Copy of PTT(amended by Janice on CFS)llatest1_38.AdminRelated (M)_1 3" xfId="1794" xr:uid="{00000000-0005-0000-0000-0000F8060000}"/>
    <cellStyle name="_Row4_Copy of PTT(amended by Janice on CFS)llatest1_38.AdminRelated (M)_1 4" xfId="1795" xr:uid="{00000000-0005-0000-0000-0000F9060000}"/>
    <cellStyle name="_Row4_Copy of PTT(amended by Janice on CFS)llatest1_38.AdminRelated (M)_PTT Reports_30.11.10" xfId="1796" xr:uid="{00000000-0005-0000-0000-0000FA060000}"/>
    <cellStyle name="_Row4_Copy of PTT(amended by Janice on CFS)llatest1_38.AdminRelated (M)_PTT Reports_30.11.10 2" xfId="1797" xr:uid="{00000000-0005-0000-0000-0000FB060000}"/>
    <cellStyle name="_Row4_Copy of PTT(amended by Janice on CFS)llatest1_38.AdminRelated (M)_PTT Reports_30.11.10 2 2" xfId="1798" xr:uid="{00000000-0005-0000-0000-0000FC060000}"/>
    <cellStyle name="_Row4_Copy of PTT(amended by Janice on CFS)llatest1_38.AdminRelated (M)_PTT Reports_30.11.10 2 3" xfId="1799" xr:uid="{00000000-0005-0000-0000-0000FD060000}"/>
    <cellStyle name="_Row4_Copy of PTT(amended by Janice on CFS)llatest1_38.AdminRelated (M)_PTT Reports_30.11.10 3" xfId="1800" xr:uid="{00000000-0005-0000-0000-0000FE060000}"/>
    <cellStyle name="_Row4_Copy of PTT(amended by Janice on CFS)llatest1_38.AdminRelated (M)_PTT Reports_30.11.10 4" xfId="1801" xr:uid="{00000000-0005-0000-0000-0000FF060000}"/>
    <cellStyle name="_Row4_Copy of PTT(amended by Janice on CFS)llatest1_38.AdminRelated (M)_Sheet1" xfId="1802" xr:uid="{00000000-0005-0000-0000-000000070000}"/>
    <cellStyle name="_Row4_Copy of PTT(amended by Janice on CFS)llatest1_38.AdminRelated (M)_Sheet1 2" xfId="1803" xr:uid="{00000000-0005-0000-0000-000001070000}"/>
    <cellStyle name="_Row4_Copy of PTT(amended by Janice on CFS)llatest1_38.AdminRelated (M)_Sheet1 2 2" xfId="1804" xr:uid="{00000000-0005-0000-0000-000002070000}"/>
    <cellStyle name="_Row4_Copy of PTT(amended by Janice on CFS)llatest1_38.AdminRelated (M)_Sheet1 2 3" xfId="1805" xr:uid="{00000000-0005-0000-0000-000003070000}"/>
    <cellStyle name="_Row4_Copy of PTT(amended by Janice on CFS)llatest1_38.AdminRelated (M)_Sheet1 3" xfId="1806" xr:uid="{00000000-0005-0000-0000-000004070000}"/>
    <cellStyle name="_Row4_Copy of PTT(amended by Janice on CFS)llatest1_38.AdminRelated (M)_Sheet1 4" xfId="1807" xr:uid="{00000000-0005-0000-0000-000005070000}"/>
    <cellStyle name="_Row4_Copy of PTT(amended by Janice on CFS)llatest1_4.CEConso" xfId="1808" xr:uid="{00000000-0005-0000-0000-000006070000}"/>
    <cellStyle name="_Row4_Copy of PTT(amended by Janice on CFS)llatest1_4.CEConso 2" xfId="1809" xr:uid="{00000000-0005-0000-0000-000007070000}"/>
    <cellStyle name="_Row4_Copy of PTT(amended by Janice on CFS)llatest1_4.CEConso 2 2" xfId="1810" xr:uid="{00000000-0005-0000-0000-000008070000}"/>
    <cellStyle name="_Row4_Copy of PTT(amended by Janice on CFS)llatest1_4.CEConso 2 3" xfId="1811" xr:uid="{00000000-0005-0000-0000-000009070000}"/>
    <cellStyle name="_Row4_Copy of PTT(amended by Janice on CFS)llatest1_4.CEConso 3" xfId="1812" xr:uid="{00000000-0005-0000-0000-00000A070000}"/>
    <cellStyle name="_Row4_Copy of PTT(amended by Janice on CFS)llatest1_4.CEConso 4" xfId="1813" xr:uid="{00000000-0005-0000-0000-00000B070000}"/>
    <cellStyle name="_Row4_Copy of PTT(amended by Janice on CFS)llatest1_4.CEConso_4.CEConso_Final" xfId="1814" xr:uid="{00000000-0005-0000-0000-00000C070000}"/>
    <cellStyle name="_Row4_Copy of PTT(amended by Janice on CFS)llatest1_4.CEConso_4.CEConso_Final 2" xfId="1815" xr:uid="{00000000-0005-0000-0000-00000D070000}"/>
    <cellStyle name="_Row4_Copy of PTT(amended by Janice on CFS)llatest1_4.CEConso_4.CEConso_Final 2 2" xfId="1816" xr:uid="{00000000-0005-0000-0000-00000E070000}"/>
    <cellStyle name="_Row4_Copy of PTT(amended by Janice on CFS)llatest1_4.CEConso_4.CEConso_Final 2 3" xfId="1817" xr:uid="{00000000-0005-0000-0000-00000F070000}"/>
    <cellStyle name="_Row4_Copy of PTT(amended by Janice on CFS)llatest1_4.CEConso_4.CEConso_Final 3" xfId="1818" xr:uid="{00000000-0005-0000-0000-000010070000}"/>
    <cellStyle name="_Row4_Copy of PTT(amended by Janice on CFS)llatest1_4.CEConso_4.CEConso_Final 4" xfId="1819" xr:uid="{00000000-0005-0000-0000-000011070000}"/>
    <cellStyle name="_Row4_Copy of PTT(amended by Janice on CFS)llatest1_4.CEConso_Final" xfId="1820" xr:uid="{00000000-0005-0000-0000-000012070000}"/>
    <cellStyle name="_Row4_Copy of PTT(amended by Janice on CFS)llatest1_4.CEConso_Final 2" xfId="1821" xr:uid="{00000000-0005-0000-0000-000013070000}"/>
    <cellStyle name="_Row4_Copy of PTT(amended by Janice on CFS)llatest1_4.CEConso_Final 2 2" xfId="1822" xr:uid="{00000000-0005-0000-0000-000014070000}"/>
    <cellStyle name="_Row4_Copy of PTT(amended by Janice on CFS)llatest1_4.CEConso_Final 2 3" xfId="1823" xr:uid="{00000000-0005-0000-0000-000015070000}"/>
    <cellStyle name="_Row4_Copy of PTT(amended by Janice on CFS)llatest1_4.CEConso_Final 22.1.10" xfId="1824" xr:uid="{00000000-0005-0000-0000-000016070000}"/>
    <cellStyle name="_Row4_Copy of PTT(amended by Janice on CFS)llatest1_4.CEConso_Final 22.1.10 2" xfId="1825" xr:uid="{00000000-0005-0000-0000-000017070000}"/>
    <cellStyle name="_Row4_Copy of PTT(amended by Janice on CFS)llatest1_4.CEConso_Final 22.1.10 2 2" xfId="1826" xr:uid="{00000000-0005-0000-0000-000018070000}"/>
    <cellStyle name="_Row4_Copy of PTT(amended by Janice on CFS)llatest1_4.CEConso_Final 22.1.10 2 3" xfId="1827" xr:uid="{00000000-0005-0000-0000-000019070000}"/>
    <cellStyle name="_Row4_Copy of PTT(amended by Janice on CFS)llatest1_4.CEConso_Final 22.1.10 3" xfId="1828" xr:uid="{00000000-0005-0000-0000-00001A070000}"/>
    <cellStyle name="_Row4_Copy of PTT(amended by Janice on CFS)llatest1_4.CEConso_Final 22.1.10 4" xfId="1829" xr:uid="{00000000-0005-0000-0000-00001B070000}"/>
    <cellStyle name="_Row4_Copy of PTT(amended by Janice on CFS)llatest1_4.CEConso_Final 22.1.10_PTT Reports_30.11.10" xfId="1830" xr:uid="{00000000-0005-0000-0000-00001C070000}"/>
    <cellStyle name="_Row4_Copy of PTT(amended by Janice on CFS)llatest1_4.CEConso_Final 22.1.10_PTT Reports_30.11.10 2" xfId="1831" xr:uid="{00000000-0005-0000-0000-00001D070000}"/>
    <cellStyle name="_Row4_Copy of PTT(amended by Janice on CFS)llatest1_4.CEConso_Final 22.1.10_PTT Reports_30.11.10 2 2" xfId="1832" xr:uid="{00000000-0005-0000-0000-00001E070000}"/>
    <cellStyle name="_Row4_Copy of PTT(amended by Janice on CFS)llatest1_4.CEConso_Final 22.1.10_PTT Reports_30.11.10 2 3" xfId="1833" xr:uid="{00000000-0005-0000-0000-00001F070000}"/>
    <cellStyle name="_Row4_Copy of PTT(amended by Janice on CFS)llatest1_4.CEConso_Final 22.1.10_PTT Reports_30.11.10 3" xfId="1834" xr:uid="{00000000-0005-0000-0000-000020070000}"/>
    <cellStyle name="_Row4_Copy of PTT(amended by Janice on CFS)llatest1_4.CEConso_Final 22.1.10_PTT Reports_30.11.10 4" xfId="1835" xr:uid="{00000000-0005-0000-0000-000021070000}"/>
    <cellStyle name="_Row4_Copy of PTT(amended by Janice on CFS)llatest1_4.CEConso_Final 3" xfId="1836" xr:uid="{00000000-0005-0000-0000-000022070000}"/>
    <cellStyle name="_Row4_Copy of PTT(amended by Janice on CFS)llatest1_4.CEConso_Final 4" xfId="1837" xr:uid="{00000000-0005-0000-0000-000023070000}"/>
    <cellStyle name="_Row4_Copy of PTT(amended by Janice on CFS)llatest1_4.CEConso_Final 5" xfId="1838" xr:uid="{00000000-0005-0000-0000-000024070000}"/>
    <cellStyle name="_Row4_Copy of PTT(amended by Janice on CFS)llatest1_4.CEConso_Sheet1" xfId="1839" xr:uid="{00000000-0005-0000-0000-000025070000}"/>
    <cellStyle name="_Row4_Copy of PTT(amended by Janice on CFS)llatest1_4.CEConso_Sheet1 2" xfId="1840" xr:uid="{00000000-0005-0000-0000-000026070000}"/>
    <cellStyle name="_Row4_Copy of PTT(amended by Janice on CFS)llatest1_4.CEConso_Sheet1 2 2" xfId="1841" xr:uid="{00000000-0005-0000-0000-000027070000}"/>
    <cellStyle name="_Row4_Copy of PTT(amended by Janice on CFS)llatest1_4.CEConso_Sheet1 2 3" xfId="1842" xr:uid="{00000000-0005-0000-0000-000028070000}"/>
    <cellStyle name="_Row4_Copy of PTT(amended by Janice on CFS)llatest1_4.CEConso_Sheet1 3" xfId="1843" xr:uid="{00000000-0005-0000-0000-000029070000}"/>
    <cellStyle name="_Row4_Copy of PTT(amended by Janice on CFS)llatest1_4.CEConso_Sheet1 4" xfId="1844" xr:uid="{00000000-0005-0000-0000-00002A070000}"/>
    <cellStyle name="_Row4_Copy of PTT(amended by Janice on CFS)llatest1_7.EBITDA" xfId="1845" xr:uid="{00000000-0005-0000-0000-00002B070000}"/>
    <cellStyle name="_Row4_Copy of PTT(amended by Janice on CFS)llatest1_7.EBITDA 2" xfId="1846" xr:uid="{00000000-0005-0000-0000-00002C070000}"/>
    <cellStyle name="_Row4_Copy of PTT(amended by Janice on CFS)llatest1_7.EBITDA 2 2" xfId="1847" xr:uid="{00000000-0005-0000-0000-00002D070000}"/>
    <cellStyle name="_Row4_Copy of PTT(amended by Janice on CFS)llatest1_7.EBITDA 2 3" xfId="1848" xr:uid="{00000000-0005-0000-0000-00002E070000}"/>
    <cellStyle name="_Row4_Copy of PTT(amended by Janice on CFS)llatest1_7.EBITDA 3" xfId="1849" xr:uid="{00000000-0005-0000-0000-00002F070000}"/>
    <cellStyle name="_Row4_Copy of PTT(amended by Janice on CFS)llatest1_7.EBITDA 4" xfId="1850" xr:uid="{00000000-0005-0000-0000-000030070000}"/>
    <cellStyle name="_Row4_Copy of PTT(amended by Janice on CFS)llatest1_7.EBITDA_PTT Reports_30.11.10" xfId="1851" xr:uid="{00000000-0005-0000-0000-000031070000}"/>
    <cellStyle name="_Row4_Copy of PTT(amended by Janice on CFS)llatest1_7.EBITDA_PTT Reports_30.11.10 2" xfId="1852" xr:uid="{00000000-0005-0000-0000-000032070000}"/>
    <cellStyle name="_Row4_Copy of PTT(amended by Janice on CFS)llatest1_7.EBITDA_PTT Reports_30.11.10 2 2" xfId="1853" xr:uid="{00000000-0005-0000-0000-000033070000}"/>
    <cellStyle name="_Row4_Copy of PTT(amended by Janice on CFS)llatest1_7.EBITDA_PTT Reports_30.11.10 2 3" xfId="1854" xr:uid="{00000000-0005-0000-0000-000034070000}"/>
    <cellStyle name="_Row4_Copy of PTT(amended by Janice on CFS)llatest1_7.EBITDA_PTT Reports_30.11.10 3" xfId="1855" xr:uid="{00000000-0005-0000-0000-000035070000}"/>
    <cellStyle name="_Row4_Copy of PTT(amended by Janice on CFS)llatest1_7.EBITDA_PTT Reports_30.11.10 4" xfId="1856" xr:uid="{00000000-0005-0000-0000-000036070000}"/>
    <cellStyle name="_Row4_Copy of PTT(amended by Janice on CFS)llatest1_7.EBITDA_Sheet1" xfId="1857" xr:uid="{00000000-0005-0000-0000-000037070000}"/>
    <cellStyle name="_Row4_Copy of PTT(amended by Janice on CFS)llatest1_7.EBITDA_Sheet1 2" xfId="1858" xr:uid="{00000000-0005-0000-0000-000038070000}"/>
    <cellStyle name="_Row4_Copy of PTT(amended by Janice on CFS)llatest1_7.EBITDA_Sheet1 2 2" xfId="1859" xr:uid="{00000000-0005-0000-0000-000039070000}"/>
    <cellStyle name="_Row4_Copy of PTT(amended by Janice on CFS)llatest1_7.EBITDA_Sheet1 2 3" xfId="1860" xr:uid="{00000000-0005-0000-0000-00003A070000}"/>
    <cellStyle name="_Row4_Copy of PTT(amended by Janice on CFS)llatest1_7.EBITDA_Sheet1 3" xfId="1861" xr:uid="{00000000-0005-0000-0000-00003B070000}"/>
    <cellStyle name="_Row4_Copy of PTT(amended by Janice on CFS)llatest1_7.EBITDA_Sheet1 4" xfId="1862" xr:uid="{00000000-0005-0000-0000-00003C070000}"/>
    <cellStyle name="_Row4_Copy of PTT(amended by Janice on CFS)llatest1_PTT for cash flow Dec 09_mjing" xfId="1863" xr:uid="{00000000-0005-0000-0000-00003D070000}"/>
    <cellStyle name="_Row4_Copy of PTT(amended by Janice on CFS)llatest1_PTT for cash flow Dec 09_mjing 2" xfId="1864" xr:uid="{00000000-0005-0000-0000-00003E070000}"/>
    <cellStyle name="_Row4_Copy of PTT(amended by Janice on CFS)llatest1_PTT for cash flow Dec 09_mjing 2 2" xfId="1865" xr:uid="{00000000-0005-0000-0000-00003F070000}"/>
    <cellStyle name="_Row4_Copy of PTT(amended by Janice on CFS)llatest1_PTT for cash flow Dec 09_mjing 2 3" xfId="1866" xr:uid="{00000000-0005-0000-0000-000040070000}"/>
    <cellStyle name="_Row4_Copy of PTT(amended by Janice on CFS)llatest1_PTT for cash flow Dec 09_mjing 3" xfId="1867" xr:uid="{00000000-0005-0000-0000-000041070000}"/>
    <cellStyle name="_Row4_Copy of PTT(amended by Janice on CFS)llatest1_PTT for cash flow Dec 09_mjing 4" xfId="1868" xr:uid="{00000000-0005-0000-0000-000042070000}"/>
    <cellStyle name="_Row4_Copy of PTT(amended by Janice on CFS)llatest1_PTT for cash flow Dec 09_mjing_PTT Reports_30.11.10" xfId="1869" xr:uid="{00000000-0005-0000-0000-000043070000}"/>
    <cellStyle name="_Row4_Copy of PTT(amended by Janice on CFS)llatest1_PTT for cash flow Dec 09_mjing_PTT Reports_30.11.10 2" xfId="1870" xr:uid="{00000000-0005-0000-0000-000044070000}"/>
    <cellStyle name="_Row4_Copy of PTT(amended by Janice on CFS)llatest1_PTT for cash flow Dec 09_mjing_PTT Reports_30.11.10 2 2" xfId="1871" xr:uid="{00000000-0005-0000-0000-000045070000}"/>
    <cellStyle name="_Row4_Copy of PTT(amended by Janice on CFS)llatest1_PTT for cash flow Dec 09_mjing_PTT Reports_30.11.10 2 3" xfId="1872" xr:uid="{00000000-0005-0000-0000-000046070000}"/>
    <cellStyle name="_Row4_Copy of PTT(amended by Janice on CFS)llatest1_PTT for cash flow Dec 09_mjing_PTT Reports_30.11.10 3" xfId="1873" xr:uid="{00000000-0005-0000-0000-000047070000}"/>
    <cellStyle name="_Row4_Copy of PTT(amended by Janice on CFS)llatest1_PTT for cash flow Dec 09_mjing_PTT Reports_30.11.10 4" xfId="1874" xr:uid="{00000000-0005-0000-0000-000048070000}"/>
    <cellStyle name="_Row4_Copy of PTT(amended by Janice on CFS)llatest1_PTT for cash flow Dec 09_mjing_Sheet1" xfId="1875" xr:uid="{00000000-0005-0000-0000-000049070000}"/>
    <cellStyle name="_Row4_Copy of PTT(amended by Janice on CFS)llatest1_PTT for cash flow Dec 09_mjing_Sheet1 2" xfId="1876" xr:uid="{00000000-0005-0000-0000-00004A070000}"/>
    <cellStyle name="_Row4_Copy of PTT(amended by Janice on CFS)llatest1_PTT for cash flow Dec 09_mjing_Sheet1 2 2" xfId="1877" xr:uid="{00000000-0005-0000-0000-00004B070000}"/>
    <cellStyle name="_Row4_Copy of PTT(amended by Janice on CFS)llatest1_PTT for cash flow Dec 09_mjing_Sheet1 2 3" xfId="1878" xr:uid="{00000000-0005-0000-0000-00004C070000}"/>
    <cellStyle name="_Row4_Copy of PTT(amended by Janice on CFS)llatest1_PTT for cash flow Dec 09_mjing_Sheet1 3" xfId="1879" xr:uid="{00000000-0005-0000-0000-00004D070000}"/>
    <cellStyle name="_Row4_Copy of PTT(amended by Janice on CFS)llatest1_PTT for cash flow Dec 09_mjing_Sheet1 4" xfId="1880" xr:uid="{00000000-0005-0000-0000-00004E070000}"/>
    <cellStyle name="_Row4_Copy of PTT(amended by Janice on CFS)llatest1_PTT Reports_30.11.10" xfId="1881" xr:uid="{00000000-0005-0000-0000-00004F070000}"/>
    <cellStyle name="_Row4_Copy of PTT(amended by Janice on CFS)llatest1_PTT Reports_30.11.10 2" xfId="1882" xr:uid="{00000000-0005-0000-0000-000050070000}"/>
    <cellStyle name="_Row4_Copy of PTT(amended by Janice on CFS)llatest1_PTT Reports_30.11.10 2 2" xfId="1883" xr:uid="{00000000-0005-0000-0000-000051070000}"/>
    <cellStyle name="_Row4_Copy of PTT(amended by Janice on CFS)llatest1_PTT Reports_30.11.10 2 3" xfId="1884" xr:uid="{00000000-0005-0000-0000-000052070000}"/>
    <cellStyle name="_Row4_Copy of PTT(amended by Janice on CFS)llatest1_PTT Reports_30.11.10 3" xfId="1885" xr:uid="{00000000-0005-0000-0000-000053070000}"/>
    <cellStyle name="_Row4_Copy of PTT(amended by Janice on CFS)llatest1_PTT Reports_30.11.10 4" xfId="1886" xr:uid="{00000000-0005-0000-0000-000054070000}"/>
    <cellStyle name="_Row4_Deferred Tax 31.12.2008" xfId="1887" xr:uid="{00000000-0005-0000-0000-000055070000}"/>
    <cellStyle name="_Row4_Deferred Tax 31.12.2008 2" xfId="1888" xr:uid="{00000000-0005-0000-0000-000056070000}"/>
    <cellStyle name="_Row4_Deferred Tax 31.12.2008 2 2" xfId="1889" xr:uid="{00000000-0005-0000-0000-000057070000}"/>
    <cellStyle name="_Row4_Deferred Tax 31.12.2008 2 3" xfId="1890" xr:uid="{00000000-0005-0000-0000-000058070000}"/>
    <cellStyle name="_Row4_Deferred Tax 31.12.2008 3" xfId="1891" xr:uid="{00000000-0005-0000-0000-000059070000}"/>
    <cellStyle name="_Row4_Deferred Tax 31.12.2008 4" xfId="1892" xr:uid="{00000000-0005-0000-0000-00005A070000}"/>
    <cellStyle name="_Row4_Deferred Tax Note_July 2009" xfId="1893" xr:uid="{00000000-0005-0000-0000-00005B070000}"/>
    <cellStyle name="_Row4_Deferred Tax Template" xfId="1894" xr:uid="{00000000-0005-0000-0000-00005C070000}"/>
    <cellStyle name="_Row4_Payable to GC" xfId="1895" xr:uid="{00000000-0005-0000-0000-00005D070000}"/>
    <cellStyle name="_Row4_Quarterly Disclosure Information_2nd Quarter 09_0614" xfId="1896" xr:uid="{00000000-0005-0000-0000-00005E070000}"/>
    <cellStyle name="_Row4_Recon of prov dd 2" xfId="1897" xr:uid="{00000000-0005-0000-0000-00005F070000}"/>
    <cellStyle name="_Row4_Template-STDMonthlyReport4Conso v3" xfId="1898" xr:uid="{00000000-0005-0000-0000-000060070000}"/>
    <cellStyle name="_Row4_Template-STDMonthlyReport4Conso v3 2" xfId="1899" xr:uid="{00000000-0005-0000-0000-000061070000}"/>
    <cellStyle name="_Row4_Template-STDMonthlyReport4Conso v3 2 2" xfId="1900" xr:uid="{00000000-0005-0000-0000-000062070000}"/>
    <cellStyle name="_Row4_Template-STDMonthlyReport4Conso v3 2 3" xfId="1901" xr:uid="{00000000-0005-0000-0000-000063070000}"/>
    <cellStyle name="_Row4_Template-STDMonthlyReport4Conso v3 3" xfId="1902" xr:uid="{00000000-0005-0000-0000-000064070000}"/>
    <cellStyle name="_Row4_Template-STDMonthlyReport4Conso v3 4" xfId="1903" xr:uid="{00000000-0005-0000-0000-000065070000}"/>
    <cellStyle name="_Row5" xfId="1904" xr:uid="{00000000-0005-0000-0000-000066070000}"/>
    <cellStyle name="_Row5 2" xfId="1905" xr:uid="{00000000-0005-0000-0000-000067070000}"/>
    <cellStyle name="_Row5 2 2" xfId="1906" xr:uid="{00000000-0005-0000-0000-000068070000}"/>
    <cellStyle name="_Row5 2 3" xfId="1907" xr:uid="{00000000-0005-0000-0000-000069070000}"/>
    <cellStyle name="_Row5 3" xfId="1908" xr:uid="{00000000-0005-0000-0000-00006A070000}"/>
    <cellStyle name="_Row5 4" xfId="1909" xr:uid="{00000000-0005-0000-0000-00006B070000}"/>
    <cellStyle name="_Row5_38.AdminRelated (M)" xfId="1910" xr:uid="{00000000-0005-0000-0000-00006C070000}"/>
    <cellStyle name="_Row5_Cognis_Conso_Dec 06" xfId="1911" xr:uid="{00000000-0005-0000-0000-00006D070000}"/>
    <cellStyle name="_Row5_COM Consol BS and PL 31 Dec 2006_KSY" xfId="1912" xr:uid="{00000000-0005-0000-0000-00006E070000}"/>
    <cellStyle name="_Row5_COM Consol BS and PL 31 Dec 2006_KSY 2" xfId="1913" xr:uid="{00000000-0005-0000-0000-00006F070000}"/>
    <cellStyle name="_Row5_COM Consol BS and PL 31 Dec 2006_KSY 2 2" xfId="1914" xr:uid="{00000000-0005-0000-0000-000070070000}"/>
    <cellStyle name="_Row5_COM Consol BS and PL 31 Dec 2006_KSY 2 3" xfId="1915" xr:uid="{00000000-0005-0000-0000-000071070000}"/>
    <cellStyle name="_Row5_COM Consol BS and PL 31 Dec 2006_KSY 3" xfId="1916" xr:uid="{00000000-0005-0000-0000-000072070000}"/>
    <cellStyle name="_Row5_COM Consol BS and PL 31 Dec 2006_KSY 4" xfId="1917" xr:uid="{00000000-0005-0000-0000-000073070000}"/>
    <cellStyle name="_Row5_Commitments Note" xfId="1918" xr:uid="{00000000-0005-0000-0000-000074070000}"/>
    <cellStyle name="_Row5_Commitments Note 2" xfId="1919" xr:uid="{00000000-0005-0000-0000-000075070000}"/>
    <cellStyle name="_Row5_Commitments Note 2 2" xfId="1920" xr:uid="{00000000-0005-0000-0000-000076070000}"/>
    <cellStyle name="_Row5_Commitments Note 2 3" xfId="1921" xr:uid="{00000000-0005-0000-0000-000077070000}"/>
    <cellStyle name="_Row5_Commitments Note 3" xfId="1922" xr:uid="{00000000-0005-0000-0000-000078070000}"/>
    <cellStyle name="_Row5_Commitments Note 4" xfId="1923" xr:uid="{00000000-0005-0000-0000-000079070000}"/>
    <cellStyle name="_Row5_Copy of PTT(amended by Janice on CFS)llatest1" xfId="1924" xr:uid="{00000000-0005-0000-0000-00007A070000}"/>
    <cellStyle name="_Row5_Copy of PTT(amended by Janice on CFS)llatest1 2" xfId="1925" xr:uid="{00000000-0005-0000-0000-00007B070000}"/>
    <cellStyle name="_Row5_Copy of PTT(amended by Janice on CFS)llatest1 2 2" xfId="1926" xr:uid="{00000000-0005-0000-0000-00007C070000}"/>
    <cellStyle name="_Row5_Copy of PTT(amended by Janice on CFS)llatest1 2 3" xfId="1927" xr:uid="{00000000-0005-0000-0000-00007D070000}"/>
    <cellStyle name="_Row5_Copy of PTT(amended by Janice on CFS)llatest1 3" xfId="1928" xr:uid="{00000000-0005-0000-0000-00007E070000}"/>
    <cellStyle name="_Row5_Copy of PTT(amended by Janice on CFS)llatest1 4" xfId="1929" xr:uid="{00000000-0005-0000-0000-00007F070000}"/>
    <cellStyle name="_Row5_Copy of PTT(amended by Janice on CFS)llatest1_38.AdminRelated (M)" xfId="1930" xr:uid="{00000000-0005-0000-0000-000080070000}"/>
    <cellStyle name="_Row5_Copy of PTT(amended by Janice on CFS)llatest1_38.AdminRelated (M) 2" xfId="1931" xr:uid="{00000000-0005-0000-0000-000081070000}"/>
    <cellStyle name="_Row5_Copy of PTT(amended by Janice on CFS)llatest1_38.AdminRelated (M) 2 2" xfId="1932" xr:uid="{00000000-0005-0000-0000-000082070000}"/>
    <cellStyle name="_Row5_Copy of PTT(amended by Janice on CFS)llatest1_38.AdminRelated (M) 2 3" xfId="1933" xr:uid="{00000000-0005-0000-0000-000083070000}"/>
    <cellStyle name="_Row5_Copy of PTT(amended by Janice on CFS)llatest1_38.AdminRelated (M) 3" xfId="1934" xr:uid="{00000000-0005-0000-0000-000084070000}"/>
    <cellStyle name="_Row5_Copy of PTT(amended by Janice on CFS)llatest1_38.AdminRelated (M) 4" xfId="1935" xr:uid="{00000000-0005-0000-0000-000085070000}"/>
    <cellStyle name="_Row5_Copy of PTT(amended by Janice on CFS)llatest1_38.AdminRelated (M)_1" xfId="1936" xr:uid="{00000000-0005-0000-0000-000086070000}"/>
    <cellStyle name="_Row5_Copy of PTT(amended by Janice on CFS)llatest1_38.AdminRelated (M)_1 2" xfId="1937" xr:uid="{00000000-0005-0000-0000-000087070000}"/>
    <cellStyle name="_Row5_Copy of PTT(amended by Janice on CFS)llatest1_38.AdminRelated (M)_1 2 2" xfId="1938" xr:uid="{00000000-0005-0000-0000-000088070000}"/>
    <cellStyle name="_Row5_Copy of PTT(amended by Janice on CFS)llatest1_38.AdminRelated (M)_1 2 3" xfId="1939" xr:uid="{00000000-0005-0000-0000-000089070000}"/>
    <cellStyle name="_Row5_Copy of PTT(amended by Janice on CFS)llatest1_38.AdminRelated (M)_1 3" xfId="1940" xr:uid="{00000000-0005-0000-0000-00008A070000}"/>
    <cellStyle name="_Row5_Copy of PTT(amended by Janice on CFS)llatest1_38.AdminRelated (M)_1 4" xfId="1941" xr:uid="{00000000-0005-0000-0000-00008B070000}"/>
    <cellStyle name="_Row5_Copy of PTT(amended by Janice on CFS)llatest1_38.AdminRelated (M)_PTT Reports_30.11.10" xfId="1942" xr:uid="{00000000-0005-0000-0000-00008C070000}"/>
    <cellStyle name="_Row5_Copy of PTT(amended by Janice on CFS)llatest1_38.AdminRelated (M)_PTT Reports_30.11.10 2" xfId="1943" xr:uid="{00000000-0005-0000-0000-00008D070000}"/>
    <cellStyle name="_Row5_Copy of PTT(amended by Janice on CFS)llatest1_38.AdminRelated (M)_PTT Reports_30.11.10 2 2" xfId="1944" xr:uid="{00000000-0005-0000-0000-00008E070000}"/>
    <cellStyle name="_Row5_Copy of PTT(amended by Janice on CFS)llatest1_38.AdminRelated (M)_PTT Reports_30.11.10 2 3" xfId="1945" xr:uid="{00000000-0005-0000-0000-00008F070000}"/>
    <cellStyle name="_Row5_Copy of PTT(amended by Janice on CFS)llatest1_38.AdminRelated (M)_PTT Reports_30.11.10 3" xfId="1946" xr:uid="{00000000-0005-0000-0000-000090070000}"/>
    <cellStyle name="_Row5_Copy of PTT(amended by Janice on CFS)llatest1_38.AdminRelated (M)_PTT Reports_30.11.10 4" xfId="1947" xr:uid="{00000000-0005-0000-0000-000091070000}"/>
    <cellStyle name="_Row5_Copy of PTT(amended by Janice on CFS)llatest1_38.AdminRelated (M)_Sheet1" xfId="1948" xr:uid="{00000000-0005-0000-0000-000092070000}"/>
    <cellStyle name="_Row5_Copy of PTT(amended by Janice on CFS)llatest1_38.AdminRelated (M)_Sheet1 2" xfId="1949" xr:uid="{00000000-0005-0000-0000-000093070000}"/>
    <cellStyle name="_Row5_Copy of PTT(amended by Janice on CFS)llatest1_38.AdminRelated (M)_Sheet1 2 2" xfId="1950" xr:uid="{00000000-0005-0000-0000-000094070000}"/>
    <cellStyle name="_Row5_Copy of PTT(amended by Janice on CFS)llatest1_38.AdminRelated (M)_Sheet1 2 3" xfId="1951" xr:uid="{00000000-0005-0000-0000-000095070000}"/>
    <cellStyle name="_Row5_Copy of PTT(amended by Janice on CFS)llatest1_38.AdminRelated (M)_Sheet1 3" xfId="1952" xr:uid="{00000000-0005-0000-0000-000096070000}"/>
    <cellStyle name="_Row5_Copy of PTT(amended by Janice on CFS)llatest1_38.AdminRelated (M)_Sheet1 4" xfId="1953" xr:uid="{00000000-0005-0000-0000-000097070000}"/>
    <cellStyle name="_Row5_Copy of PTT(amended by Janice on CFS)llatest1_4.CEConso" xfId="1954" xr:uid="{00000000-0005-0000-0000-000098070000}"/>
    <cellStyle name="_Row5_Copy of PTT(amended by Janice on CFS)llatest1_4.CEConso 2" xfId="1955" xr:uid="{00000000-0005-0000-0000-000099070000}"/>
    <cellStyle name="_Row5_Copy of PTT(amended by Janice on CFS)llatest1_4.CEConso 2 2" xfId="1956" xr:uid="{00000000-0005-0000-0000-00009A070000}"/>
    <cellStyle name="_Row5_Copy of PTT(amended by Janice on CFS)llatest1_4.CEConso 2 3" xfId="1957" xr:uid="{00000000-0005-0000-0000-00009B070000}"/>
    <cellStyle name="_Row5_Copy of PTT(amended by Janice on CFS)llatest1_4.CEConso 3" xfId="1958" xr:uid="{00000000-0005-0000-0000-00009C070000}"/>
    <cellStyle name="_Row5_Copy of PTT(amended by Janice on CFS)llatest1_4.CEConso 4" xfId="1959" xr:uid="{00000000-0005-0000-0000-00009D070000}"/>
    <cellStyle name="_Row5_Copy of PTT(amended by Janice on CFS)llatest1_4.CEConso_4.CEConso_Final" xfId="1960" xr:uid="{00000000-0005-0000-0000-00009E070000}"/>
    <cellStyle name="_Row5_Copy of PTT(amended by Janice on CFS)llatest1_4.CEConso_4.CEConso_Final 2" xfId="1961" xr:uid="{00000000-0005-0000-0000-00009F070000}"/>
    <cellStyle name="_Row5_Copy of PTT(amended by Janice on CFS)llatest1_4.CEConso_4.CEConso_Final 2 2" xfId="1962" xr:uid="{00000000-0005-0000-0000-0000A0070000}"/>
    <cellStyle name="_Row5_Copy of PTT(amended by Janice on CFS)llatest1_4.CEConso_4.CEConso_Final 2 3" xfId="1963" xr:uid="{00000000-0005-0000-0000-0000A1070000}"/>
    <cellStyle name="_Row5_Copy of PTT(amended by Janice on CFS)llatest1_4.CEConso_4.CEConso_Final 3" xfId="1964" xr:uid="{00000000-0005-0000-0000-0000A2070000}"/>
    <cellStyle name="_Row5_Copy of PTT(amended by Janice on CFS)llatest1_4.CEConso_4.CEConso_Final 4" xfId="1965" xr:uid="{00000000-0005-0000-0000-0000A3070000}"/>
    <cellStyle name="_Row5_Copy of PTT(amended by Janice on CFS)llatest1_4.CEConso_Final" xfId="1966" xr:uid="{00000000-0005-0000-0000-0000A4070000}"/>
    <cellStyle name="_Row5_Copy of PTT(amended by Janice on CFS)llatest1_4.CEConso_Final 2" xfId="1967" xr:uid="{00000000-0005-0000-0000-0000A5070000}"/>
    <cellStyle name="_Row5_Copy of PTT(amended by Janice on CFS)llatest1_4.CEConso_Final 2 2" xfId="1968" xr:uid="{00000000-0005-0000-0000-0000A6070000}"/>
    <cellStyle name="_Row5_Copy of PTT(amended by Janice on CFS)llatest1_4.CEConso_Final 2 3" xfId="1969" xr:uid="{00000000-0005-0000-0000-0000A7070000}"/>
    <cellStyle name="_Row5_Copy of PTT(amended by Janice on CFS)llatest1_4.CEConso_Final 22.1.10" xfId="1970" xr:uid="{00000000-0005-0000-0000-0000A8070000}"/>
    <cellStyle name="_Row5_Copy of PTT(amended by Janice on CFS)llatest1_4.CEConso_Final 22.1.10 2" xfId="1971" xr:uid="{00000000-0005-0000-0000-0000A9070000}"/>
    <cellStyle name="_Row5_Copy of PTT(amended by Janice on CFS)llatest1_4.CEConso_Final 22.1.10 2 2" xfId="1972" xr:uid="{00000000-0005-0000-0000-0000AA070000}"/>
    <cellStyle name="_Row5_Copy of PTT(amended by Janice on CFS)llatest1_4.CEConso_Final 22.1.10 2 3" xfId="1973" xr:uid="{00000000-0005-0000-0000-0000AB070000}"/>
    <cellStyle name="_Row5_Copy of PTT(amended by Janice on CFS)llatest1_4.CEConso_Final 22.1.10 3" xfId="1974" xr:uid="{00000000-0005-0000-0000-0000AC070000}"/>
    <cellStyle name="_Row5_Copy of PTT(amended by Janice on CFS)llatest1_4.CEConso_Final 22.1.10 4" xfId="1975" xr:uid="{00000000-0005-0000-0000-0000AD070000}"/>
    <cellStyle name="_Row5_Copy of PTT(amended by Janice on CFS)llatest1_4.CEConso_Final 22.1.10_PTT Reports_30.11.10" xfId="1976" xr:uid="{00000000-0005-0000-0000-0000AE070000}"/>
    <cellStyle name="_Row5_Copy of PTT(amended by Janice on CFS)llatest1_4.CEConso_Final 22.1.10_PTT Reports_30.11.10 2" xfId="1977" xr:uid="{00000000-0005-0000-0000-0000AF070000}"/>
    <cellStyle name="_Row5_Copy of PTT(amended by Janice on CFS)llatest1_4.CEConso_Final 22.1.10_PTT Reports_30.11.10 2 2" xfId="1978" xr:uid="{00000000-0005-0000-0000-0000B0070000}"/>
    <cellStyle name="_Row5_Copy of PTT(amended by Janice on CFS)llatest1_4.CEConso_Final 22.1.10_PTT Reports_30.11.10 2 3" xfId="1979" xr:uid="{00000000-0005-0000-0000-0000B1070000}"/>
    <cellStyle name="_Row5_Copy of PTT(amended by Janice on CFS)llatest1_4.CEConso_Final 22.1.10_PTT Reports_30.11.10 3" xfId="1980" xr:uid="{00000000-0005-0000-0000-0000B2070000}"/>
    <cellStyle name="_Row5_Copy of PTT(amended by Janice on CFS)llatest1_4.CEConso_Final 22.1.10_PTT Reports_30.11.10 4" xfId="1981" xr:uid="{00000000-0005-0000-0000-0000B3070000}"/>
    <cellStyle name="_Row5_Copy of PTT(amended by Janice on CFS)llatest1_4.CEConso_Final 3" xfId="1982" xr:uid="{00000000-0005-0000-0000-0000B4070000}"/>
    <cellStyle name="_Row5_Copy of PTT(amended by Janice on CFS)llatest1_4.CEConso_Final 4" xfId="1983" xr:uid="{00000000-0005-0000-0000-0000B5070000}"/>
    <cellStyle name="_Row5_Copy of PTT(amended by Janice on CFS)llatest1_4.CEConso_Final 5" xfId="1984" xr:uid="{00000000-0005-0000-0000-0000B6070000}"/>
    <cellStyle name="_Row5_Copy of PTT(amended by Janice on CFS)llatest1_4.CEConso_Sheet1" xfId="1985" xr:uid="{00000000-0005-0000-0000-0000B7070000}"/>
    <cellStyle name="_Row5_Copy of PTT(amended by Janice on CFS)llatest1_4.CEConso_Sheet1 2" xfId="1986" xr:uid="{00000000-0005-0000-0000-0000B8070000}"/>
    <cellStyle name="_Row5_Copy of PTT(amended by Janice on CFS)llatest1_4.CEConso_Sheet1 2 2" xfId="1987" xr:uid="{00000000-0005-0000-0000-0000B9070000}"/>
    <cellStyle name="_Row5_Copy of PTT(amended by Janice on CFS)llatest1_4.CEConso_Sheet1 2 3" xfId="1988" xr:uid="{00000000-0005-0000-0000-0000BA070000}"/>
    <cellStyle name="_Row5_Copy of PTT(amended by Janice on CFS)llatest1_4.CEConso_Sheet1 3" xfId="1989" xr:uid="{00000000-0005-0000-0000-0000BB070000}"/>
    <cellStyle name="_Row5_Copy of PTT(amended by Janice on CFS)llatest1_4.CEConso_Sheet1 4" xfId="1990" xr:uid="{00000000-0005-0000-0000-0000BC070000}"/>
    <cellStyle name="_Row5_Copy of PTT(amended by Janice on CFS)llatest1_7.EBITDA" xfId="1991" xr:uid="{00000000-0005-0000-0000-0000BD070000}"/>
    <cellStyle name="_Row5_Copy of PTT(amended by Janice on CFS)llatest1_7.EBITDA 2" xfId="1992" xr:uid="{00000000-0005-0000-0000-0000BE070000}"/>
    <cellStyle name="_Row5_Copy of PTT(amended by Janice on CFS)llatest1_7.EBITDA 2 2" xfId="1993" xr:uid="{00000000-0005-0000-0000-0000BF070000}"/>
    <cellStyle name="_Row5_Copy of PTT(amended by Janice on CFS)llatest1_7.EBITDA 2 3" xfId="1994" xr:uid="{00000000-0005-0000-0000-0000C0070000}"/>
    <cellStyle name="_Row5_Copy of PTT(amended by Janice on CFS)llatest1_7.EBITDA 3" xfId="1995" xr:uid="{00000000-0005-0000-0000-0000C1070000}"/>
    <cellStyle name="_Row5_Copy of PTT(amended by Janice on CFS)llatest1_7.EBITDA 4" xfId="1996" xr:uid="{00000000-0005-0000-0000-0000C2070000}"/>
    <cellStyle name="_Row5_Copy of PTT(amended by Janice on CFS)llatest1_7.EBITDA_PTT Reports_30.11.10" xfId="1997" xr:uid="{00000000-0005-0000-0000-0000C3070000}"/>
    <cellStyle name="_Row5_Copy of PTT(amended by Janice on CFS)llatest1_7.EBITDA_PTT Reports_30.11.10 2" xfId="1998" xr:uid="{00000000-0005-0000-0000-0000C4070000}"/>
    <cellStyle name="_Row5_Copy of PTT(amended by Janice on CFS)llatest1_7.EBITDA_PTT Reports_30.11.10 2 2" xfId="1999" xr:uid="{00000000-0005-0000-0000-0000C5070000}"/>
    <cellStyle name="_Row5_Copy of PTT(amended by Janice on CFS)llatest1_7.EBITDA_PTT Reports_30.11.10 2 3" xfId="2000" xr:uid="{00000000-0005-0000-0000-0000C6070000}"/>
    <cellStyle name="_Row5_Copy of PTT(amended by Janice on CFS)llatest1_7.EBITDA_PTT Reports_30.11.10 3" xfId="2001" xr:uid="{00000000-0005-0000-0000-0000C7070000}"/>
    <cellStyle name="_Row5_Copy of PTT(amended by Janice on CFS)llatest1_7.EBITDA_PTT Reports_30.11.10 4" xfId="2002" xr:uid="{00000000-0005-0000-0000-0000C8070000}"/>
    <cellStyle name="_Row5_Copy of PTT(amended by Janice on CFS)llatest1_7.EBITDA_Sheet1" xfId="2003" xr:uid="{00000000-0005-0000-0000-0000C9070000}"/>
    <cellStyle name="_Row5_Copy of PTT(amended by Janice on CFS)llatest1_7.EBITDA_Sheet1 2" xfId="2004" xr:uid="{00000000-0005-0000-0000-0000CA070000}"/>
    <cellStyle name="_Row5_Copy of PTT(amended by Janice on CFS)llatest1_7.EBITDA_Sheet1 2 2" xfId="2005" xr:uid="{00000000-0005-0000-0000-0000CB070000}"/>
    <cellStyle name="_Row5_Copy of PTT(amended by Janice on CFS)llatest1_7.EBITDA_Sheet1 2 3" xfId="2006" xr:uid="{00000000-0005-0000-0000-0000CC070000}"/>
    <cellStyle name="_Row5_Copy of PTT(amended by Janice on CFS)llatest1_7.EBITDA_Sheet1 3" xfId="2007" xr:uid="{00000000-0005-0000-0000-0000CD070000}"/>
    <cellStyle name="_Row5_Copy of PTT(amended by Janice on CFS)llatest1_7.EBITDA_Sheet1 4" xfId="2008" xr:uid="{00000000-0005-0000-0000-0000CE070000}"/>
    <cellStyle name="_Row5_Copy of PTT(amended by Janice on CFS)llatest1_PTT for cash flow Dec 09_mjing" xfId="2009" xr:uid="{00000000-0005-0000-0000-0000CF070000}"/>
    <cellStyle name="_Row5_Copy of PTT(amended by Janice on CFS)llatest1_PTT for cash flow Dec 09_mjing 2" xfId="2010" xr:uid="{00000000-0005-0000-0000-0000D0070000}"/>
    <cellStyle name="_Row5_Copy of PTT(amended by Janice on CFS)llatest1_PTT for cash flow Dec 09_mjing 2 2" xfId="2011" xr:uid="{00000000-0005-0000-0000-0000D1070000}"/>
    <cellStyle name="_Row5_Copy of PTT(amended by Janice on CFS)llatest1_PTT for cash flow Dec 09_mjing 2 3" xfId="2012" xr:uid="{00000000-0005-0000-0000-0000D2070000}"/>
    <cellStyle name="_Row5_Copy of PTT(amended by Janice on CFS)llatest1_PTT for cash flow Dec 09_mjing 3" xfId="2013" xr:uid="{00000000-0005-0000-0000-0000D3070000}"/>
    <cellStyle name="_Row5_Copy of PTT(amended by Janice on CFS)llatest1_PTT for cash flow Dec 09_mjing 4" xfId="2014" xr:uid="{00000000-0005-0000-0000-0000D4070000}"/>
    <cellStyle name="_Row5_Copy of PTT(amended by Janice on CFS)llatest1_PTT for cash flow Dec 09_mjing_PTT Reports_30.11.10" xfId="2015" xr:uid="{00000000-0005-0000-0000-0000D5070000}"/>
    <cellStyle name="_Row5_Copy of PTT(amended by Janice on CFS)llatest1_PTT for cash flow Dec 09_mjing_PTT Reports_30.11.10 2" xfId="2016" xr:uid="{00000000-0005-0000-0000-0000D6070000}"/>
    <cellStyle name="_Row5_Copy of PTT(amended by Janice on CFS)llatest1_PTT for cash flow Dec 09_mjing_PTT Reports_30.11.10 2 2" xfId="2017" xr:uid="{00000000-0005-0000-0000-0000D7070000}"/>
    <cellStyle name="_Row5_Copy of PTT(amended by Janice on CFS)llatest1_PTT for cash flow Dec 09_mjing_PTT Reports_30.11.10 2 3" xfId="2018" xr:uid="{00000000-0005-0000-0000-0000D8070000}"/>
    <cellStyle name="_Row5_Copy of PTT(amended by Janice on CFS)llatest1_PTT for cash flow Dec 09_mjing_PTT Reports_30.11.10 3" xfId="2019" xr:uid="{00000000-0005-0000-0000-0000D9070000}"/>
    <cellStyle name="_Row5_Copy of PTT(amended by Janice on CFS)llatest1_PTT for cash flow Dec 09_mjing_PTT Reports_30.11.10 4" xfId="2020" xr:uid="{00000000-0005-0000-0000-0000DA070000}"/>
    <cellStyle name="_Row5_Copy of PTT(amended by Janice on CFS)llatest1_PTT for cash flow Dec 09_mjing_Sheet1" xfId="2021" xr:uid="{00000000-0005-0000-0000-0000DB070000}"/>
    <cellStyle name="_Row5_Copy of PTT(amended by Janice on CFS)llatest1_PTT for cash flow Dec 09_mjing_Sheet1 2" xfId="2022" xr:uid="{00000000-0005-0000-0000-0000DC070000}"/>
    <cellStyle name="_Row5_Copy of PTT(amended by Janice on CFS)llatest1_PTT for cash flow Dec 09_mjing_Sheet1 2 2" xfId="2023" xr:uid="{00000000-0005-0000-0000-0000DD070000}"/>
    <cellStyle name="_Row5_Copy of PTT(amended by Janice on CFS)llatest1_PTT for cash flow Dec 09_mjing_Sheet1 2 3" xfId="2024" xr:uid="{00000000-0005-0000-0000-0000DE070000}"/>
    <cellStyle name="_Row5_Copy of PTT(amended by Janice on CFS)llatest1_PTT for cash flow Dec 09_mjing_Sheet1 3" xfId="2025" xr:uid="{00000000-0005-0000-0000-0000DF070000}"/>
    <cellStyle name="_Row5_Copy of PTT(amended by Janice on CFS)llatest1_PTT for cash flow Dec 09_mjing_Sheet1 4" xfId="2026" xr:uid="{00000000-0005-0000-0000-0000E0070000}"/>
    <cellStyle name="_Row5_Copy of PTT(amended by Janice on CFS)llatest1_PTT Reports_30.11.10" xfId="2027" xr:uid="{00000000-0005-0000-0000-0000E1070000}"/>
    <cellStyle name="_Row5_Copy of PTT(amended by Janice on CFS)llatest1_PTT Reports_30.11.10 2" xfId="2028" xr:uid="{00000000-0005-0000-0000-0000E2070000}"/>
    <cellStyle name="_Row5_Copy of PTT(amended by Janice on CFS)llatest1_PTT Reports_30.11.10 2 2" xfId="2029" xr:uid="{00000000-0005-0000-0000-0000E3070000}"/>
    <cellStyle name="_Row5_Copy of PTT(amended by Janice on CFS)llatest1_PTT Reports_30.11.10 2 3" xfId="2030" xr:uid="{00000000-0005-0000-0000-0000E4070000}"/>
    <cellStyle name="_Row5_Copy of PTT(amended by Janice on CFS)llatest1_PTT Reports_30.11.10 3" xfId="2031" xr:uid="{00000000-0005-0000-0000-0000E5070000}"/>
    <cellStyle name="_Row5_Copy of PTT(amended by Janice on CFS)llatest1_PTT Reports_30.11.10 4" xfId="2032" xr:uid="{00000000-0005-0000-0000-0000E6070000}"/>
    <cellStyle name="_Row5_Deferred Tax 31.12.2008" xfId="2033" xr:uid="{00000000-0005-0000-0000-0000E7070000}"/>
    <cellStyle name="_Row5_Deferred Tax 31.12.2008 2" xfId="2034" xr:uid="{00000000-0005-0000-0000-0000E8070000}"/>
    <cellStyle name="_Row5_Deferred Tax 31.12.2008 2 2" xfId="2035" xr:uid="{00000000-0005-0000-0000-0000E9070000}"/>
    <cellStyle name="_Row5_Deferred Tax 31.12.2008 2 3" xfId="2036" xr:uid="{00000000-0005-0000-0000-0000EA070000}"/>
    <cellStyle name="_Row5_Deferred Tax 31.12.2008 3" xfId="2037" xr:uid="{00000000-0005-0000-0000-0000EB070000}"/>
    <cellStyle name="_Row5_Deferred Tax 31.12.2008 4" xfId="2038" xr:uid="{00000000-0005-0000-0000-0000EC070000}"/>
    <cellStyle name="_Row5_Deferred Tax Note_July 2009" xfId="2039" xr:uid="{00000000-0005-0000-0000-0000ED070000}"/>
    <cellStyle name="_Row5_Deferred Tax Template" xfId="2040" xr:uid="{00000000-0005-0000-0000-0000EE070000}"/>
    <cellStyle name="_Row5_Payable to GC" xfId="2041" xr:uid="{00000000-0005-0000-0000-0000EF070000}"/>
    <cellStyle name="_Row5_Quarterly Disclosure Information_2nd Quarter 09_0614" xfId="2042" xr:uid="{00000000-0005-0000-0000-0000F0070000}"/>
    <cellStyle name="_Row5_Recon of prov dd 2" xfId="2043" xr:uid="{00000000-0005-0000-0000-0000F1070000}"/>
    <cellStyle name="_Row5_Template-STDMonthlyReport4Conso v3" xfId="2044" xr:uid="{00000000-0005-0000-0000-0000F2070000}"/>
    <cellStyle name="_Row5_Template-STDMonthlyReport4Conso v3 2" xfId="2045" xr:uid="{00000000-0005-0000-0000-0000F3070000}"/>
    <cellStyle name="_Row5_Template-STDMonthlyReport4Conso v3 2 2" xfId="2046" xr:uid="{00000000-0005-0000-0000-0000F4070000}"/>
    <cellStyle name="_Row5_Template-STDMonthlyReport4Conso v3 2 3" xfId="2047" xr:uid="{00000000-0005-0000-0000-0000F5070000}"/>
    <cellStyle name="_Row5_Template-STDMonthlyReport4Conso v3 3" xfId="2048" xr:uid="{00000000-0005-0000-0000-0000F6070000}"/>
    <cellStyle name="_Row5_Template-STDMonthlyReport4Conso v3 4" xfId="2049" xr:uid="{00000000-0005-0000-0000-0000F7070000}"/>
    <cellStyle name="_Row6" xfId="2050" xr:uid="{00000000-0005-0000-0000-0000F8070000}"/>
    <cellStyle name="_Row6 2" xfId="2051" xr:uid="{00000000-0005-0000-0000-0000F9070000}"/>
    <cellStyle name="_Row6 2 2" xfId="2052" xr:uid="{00000000-0005-0000-0000-0000FA070000}"/>
    <cellStyle name="_Row6 2 3" xfId="2053" xr:uid="{00000000-0005-0000-0000-0000FB070000}"/>
    <cellStyle name="_Row6 3" xfId="2054" xr:uid="{00000000-0005-0000-0000-0000FC070000}"/>
    <cellStyle name="_Row6 4" xfId="2055" xr:uid="{00000000-0005-0000-0000-0000FD070000}"/>
    <cellStyle name="_Row6_38.AdminRelated (M)" xfId="2056" xr:uid="{00000000-0005-0000-0000-0000FE070000}"/>
    <cellStyle name="_Row6_Cognis_Conso_Dec 06" xfId="2057" xr:uid="{00000000-0005-0000-0000-0000FF070000}"/>
    <cellStyle name="_Row6_COM Consol BS and PL 31 Dec 2006_KSY" xfId="2058" xr:uid="{00000000-0005-0000-0000-000000080000}"/>
    <cellStyle name="_Row6_COM Consol BS and PL 31 Dec 2006_KSY 2" xfId="2059" xr:uid="{00000000-0005-0000-0000-000001080000}"/>
    <cellStyle name="_Row6_COM Consol BS and PL 31 Dec 2006_KSY 2 2" xfId="2060" xr:uid="{00000000-0005-0000-0000-000002080000}"/>
    <cellStyle name="_Row6_COM Consol BS and PL 31 Dec 2006_KSY 2 3" xfId="2061" xr:uid="{00000000-0005-0000-0000-000003080000}"/>
    <cellStyle name="_Row6_COM Consol BS and PL 31 Dec 2006_KSY 3" xfId="2062" xr:uid="{00000000-0005-0000-0000-000004080000}"/>
    <cellStyle name="_Row6_COM Consol BS and PL 31 Dec 2006_KSY 4" xfId="2063" xr:uid="{00000000-0005-0000-0000-000005080000}"/>
    <cellStyle name="_Row6_Commitments Note" xfId="2064" xr:uid="{00000000-0005-0000-0000-000006080000}"/>
    <cellStyle name="_Row6_Commitments Note 2" xfId="2065" xr:uid="{00000000-0005-0000-0000-000007080000}"/>
    <cellStyle name="_Row6_Commitments Note 2 2" xfId="2066" xr:uid="{00000000-0005-0000-0000-000008080000}"/>
    <cellStyle name="_Row6_Commitments Note 2 3" xfId="2067" xr:uid="{00000000-0005-0000-0000-000009080000}"/>
    <cellStyle name="_Row6_Commitments Note 3" xfId="2068" xr:uid="{00000000-0005-0000-0000-00000A080000}"/>
    <cellStyle name="_Row6_Commitments Note 4" xfId="2069" xr:uid="{00000000-0005-0000-0000-00000B080000}"/>
    <cellStyle name="_Row6_Copy of PTT(amended by Janice on CFS)llatest1" xfId="2070" xr:uid="{00000000-0005-0000-0000-00000C080000}"/>
    <cellStyle name="_Row6_Copy of PTT(amended by Janice on CFS)llatest1 2" xfId="2071" xr:uid="{00000000-0005-0000-0000-00000D080000}"/>
    <cellStyle name="_Row6_Copy of PTT(amended by Janice on CFS)llatest1 2 2" xfId="2072" xr:uid="{00000000-0005-0000-0000-00000E080000}"/>
    <cellStyle name="_Row6_Copy of PTT(amended by Janice on CFS)llatest1 2 3" xfId="2073" xr:uid="{00000000-0005-0000-0000-00000F080000}"/>
    <cellStyle name="_Row6_Copy of PTT(amended by Janice on CFS)llatest1 3" xfId="2074" xr:uid="{00000000-0005-0000-0000-000010080000}"/>
    <cellStyle name="_Row6_Copy of PTT(amended by Janice on CFS)llatest1 4" xfId="2075" xr:uid="{00000000-0005-0000-0000-000011080000}"/>
    <cellStyle name="_Row6_Copy of PTT(amended by Janice on CFS)llatest1_38.AdminRelated (M)" xfId="2076" xr:uid="{00000000-0005-0000-0000-000012080000}"/>
    <cellStyle name="_Row6_Copy of PTT(amended by Janice on CFS)llatest1_38.AdminRelated (M) 2" xfId="2077" xr:uid="{00000000-0005-0000-0000-000013080000}"/>
    <cellStyle name="_Row6_Copy of PTT(amended by Janice on CFS)llatest1_38.AdminRelated (M) 2 2" xfId="2078" xr:uid="{00000000-0005-0000-0000-000014080000}"/>
    <cellStyle name="_Row6_Copy of PTT(amended by Janice on CFS)llatest1_38.AdminRelated (M) 2 3" xfId="2079" xr:uid="{00000000-0005-0000-0000-000015080000}"/>
    <cellStyle name="_Row6_Copy of PTT(amended by Janice on CFS)llatest1_38.AdminRelated (M) 3" xfId="2080" xr:uid="{00000000-0005-0000-0000-000016080000}"/>
    <cellStyle name="_Row6_Copy of PTT(amended by Janice on CFS)llatest1_38.AdminRelated (M) 4" xfId="2081" xr:uid="{00000000-0005-0000-0000-000017080000}"/>
    <cellStyle name="_Row6_Copy of PTT(amended by Janice on CFS)llatest1_38.AdminRelated (M)_1" xfId="2082" xr:uid="{00000000-0005-0000-0000-000018080000}"/>
    <cellStyle name="_Row6_Copy of PTT(amended by Janice on CFS)llatest1_38.AdminRelated (M)_1 2" xfId="2083" xr:uid="{00000000-0005-0000-0000-000019080000}"/>
    <cellStyle name="_Row6_Copy of PTT(amended by Janice on CFS)llatest1_38.AdminRelated (M)_1 2 2" xfId="2084" xr:uid="{00000000-0005-0000-0000-00001A080000}"/>
    <cellStyle name="_Row6_Copy of PTT(amended by Janice on CFS)llatest1_38.AdminRelated (M)_1 2 3" xfId="2085" xr:uid="{00000000-0005-0000-0000-00001B080000}"/>
    <cellStyle name="_Row6_Copy of PTT(amended by Janice on CFS)llatest1_38.AdminRelated (M)_1 3" xfId="2086" xr:uid="{00000000-0005-0000-0000-00001C080000}"/>
    <cellStyle name="_Row6_Copy of PTT(amended by Janice on CFS)llatest1_38.AdminRelated (M)_1 4" xfId="2087" xr:uid="{00000000-0005-0000-0000-00001D080000}"/>
    <cellStyle name="_Row6_Copy of PTT(amended by Janice on CFS)llatest1_38.AdminRelated (M)_PTT Reports_30.11.10" xfId="2088" xr:uid="{00000000-0005-0000-0000-00001E080000}"/>
    <cellStyle name="_Row6_Copy of PTT(amended by Janice on CFS)llatest1_38.AdminRelated (M)_PTT Reports_30.11.10 2" xfId="2089" xr:uid="{00000000-0005-0000-0000-00001F080000}"/>
    <cellStyle name="_Row6_Copy of PTT(amended by Janice on CFS)llatest1_38.AdminRelated (M)_PTT Reports_30.11.10 2 2" xfId="2090" xr:uid="{00000000-0005-0000-0000-000020080000}"/>
    <cellStyle name="_Row6_Copy of PTT(amended by Janice on CFS)llatest1_38.AdminRelated (M)_PTT Reports_30.11.10 2 3" xfId="2091" xr:uid="{00000000-0005-0000-0000-000021080000}"/>
    <cellStyle name="_Row6_Copy of PTT(amended by Janice on CFS)llatest1_38.AdminRelated (M)_PTT Reports_30.11.10 3" xfId="2092" xr:uid="{00000000-0005-0000-0000-000022080000}"/>
    <cellStyle name="_Row6_Copy of PTT(amended by Janice on CFS)llatest1_38.AdminRelated (M)_PTT Reports_30.11.10 4" xfId="2093" xr:uid="{00000000-0005-0000-0000-000023080000}"/>
    <cellStyle name="_Row6_Copy of PTT(amended by Janice on CFS)llatest1_38.AdminRelated (M)_Sheet1" xfId="2094" xr:uid="{00000000-0005-0000-0000-000024080000}"/>
    <cellStyle name="_Row6_Copy of PTT(amended by Janice on CFS)llatest1_38.AdminRelated (M)_Sheet1 2" xfId="2095" xr:uid="{00000000-0005-0000-0000-000025080000}"/>
    <cellStyle name="_Row6_Copy of PTT(amended by Janice on CFS)llatest1_38.AdminRelated (M)_Sheet1 2 2" xfId="2096" xr:uid="{00000000-0005-0000-0000-000026080000}"/>
    <cellStyle name="_Row6_Copy of PTT(amended by Janice on CFS)llatest1_38.AdminRelated (M)_Sheet1 2 3" xfId="2097" xr:uid="{00000000-0005-0000-0000-000027080000}"/>
    <cellStyle name="_Row6_Copy of PTT(amended by Janice on CFS)llatest1_38.AdminRelated (M)_Sheet1 3" xfId="2098" xr:uid="{00000000-0005-0000-0000-000028080000}"/>
    <cellStyle name="_Row6_Copy of PTT(amended by Janice on CFS)llatest1_38.AdminRelated (M)_Sheet1 4" xfId="2099" xr:uid="{00000000-0005-0000-0000-000029080000}"/>
    <cellStyle name="_Row6_Copy of PTT(amended by Janice on CFS)llatest1_4.CEConso" xfId="2100" xr:uid="{00000000-0005-0000-0000-00002A080000}"/>
    <cellStyle name="_Row6_Copy of PTT(amended by Janice on CFS)llatest1_4.CEConso 2" xfId="2101" xr:uid="{00000000-0005-0000-0000-00002B080000}"/>
    <cellStyle name="_Row6_Copy of PTT(amended by Janice on CFS)llatest1_4.CEConso 2 2" xfId="2102" xr:uid="{00000000-0005-0000-0000-00002C080000}"/>
    <cellStyle name="_Row6_Copy of PTT(amended by Janice on CFS)llatest1_4.CEConso 2 3" xfId="2103" xr:uid="{00000000-0005-0000-0000-00002D080000}"/>
    <cellStyle name="_Row6_Copy of PTT(amended by Janice on CFS)llatest1_4.CEConso 3" xfId="2104" xr:uid="{00000000-0005-0000-0000-00002E080000}"/>
    <cellStyle name="_Row6_Copy of PTT(amended by Janice on CFS)llatest1_4.CEConso 4" xfId="2105" xr:uid="{00000000-0005-0000-0000-00002F080000}"/>
    <cellStyle name="_Row6_Copy of PTT(amended by Janice on CFS)llatest1_4.CEConso_4.CEConso_Final" xfId="2106" xr:uid="{00000000-0005-0000-0000-000030080000}"/>
    <cellStyle name="_Row6_Copy of PTT(amended by Janice on CFS)llatest1_4.CEConso_4.CEConso_Final 2" xfId="2107" xr:uid="{00000000-0005-0000-0000-000031080000}"/>
    <cellStyle name="_Row6_Copy of PTT(amended by Janice on CFS)llatest1_4.CEConso_4.CEConso_Final 2 2" xfId="2108" xr:uid="{00000000-0005-0000-0000-000032080000}"/>
    <cellStyle name="_Row6_Copy of PTT(amended by Janice on CFS)llatest1_4.CEConso_4.CEConso_Final 2 3" xfId="2109" xr:uid="{00000000-0005-0000-0000-000033080000}"/>
    <cellStyle name="_Row6_Copy of PTT(amended by Janice on CFS)llatest1_4.CEConso_4.CEConso_Final 3" xfId="2110" xr:uid="{00000000-0005-0000-0000-000034080000}"/>
    <cellStyle name="_Row6_Copy of PTT(amended by Janice on CFS)llatest1_4.CEConso_4.CEConso_Final 4" xfId="2111" xr:uid="{00000000-0005-0000-0000-000035080000}"/>
    <cellStyle name="_Row6_Copy of PTT(amended by Janice on CFS)llatest1_4.CEConso_Final" xfId="2112" xr:uid="{00000000-0005-0000-0000-000036080000}"/>
    <cellStyle name="_Row6_Copy of PTT(amended by Janice on CFS)llatest1_4.CEConso_Final 2" xfId="2113" xr:uid="{00000000-0005-0000-0000-000037080000}"/>
    <cellStyle name="_Row6_Copy of PTT(amended by Janice on CFS)llatest1_4.CEConso_Final 2 2" xfId="2114" xr:uid="{00000000-0005-0000-0000-000038080000}"/>
    <cellStyle name="_Row6_Copy of PTT(amended by Janice on CFS)llatest1_4.CEConso_Final 2 3" xfId="2115" xr:uid="{00000000-0005-0000-0000-000039080000}"/>
    <cellStyle name="_Row6_Copy of PTT(amended by Janice on CFS)llatest1_4.CEConso_Final 22.1.10" xfId="2116" xr:uid="{00000000-0005-0000-0000-00003A080000}"/>
    <cellStyle name="_Row6_Copy of PTT(amended by Janice on CFS)llatest1_4.CEConso_Final 22.1.10 2" xfId="2117" xr:uid="{00000000-0005-0000-0000-00003B080000}"/>
    <cellStyle name="_Row6_Copy of PTT(amended by Janice on CFS)llatest1_4.CEConso_Final 22.1.10 2 2" xfId="2118" xr:uid="{00000000-0005-0000-0000-00003C080000}"/>
    <cellStyle name="_Row6_Copy of PTT(amended by Janice on CFS)llatest1_4.CEConso_Final 22.1.10 2 3" xfId="2119" xr:uid="{00000000-0005-0000-0000-00003D080000}"/>
    <cellStyle name="_Row6_Copy of PTT(amended by Janice on CFS)llatest1_4.CEConso_Final 22.1.10 3" xfId="2120" xr:uid="{00000000-0005-0000-0000-00003E080000}"/>
    <cellStyle name="_Row6_Copy of PTT(amended by Janice on CFS)llatest1_4.CEConso_Final 22.1.10 4" xfId="2121" xr:uid="{00000000-0005-0000-0000-00003F080000}"/>
    <cellStyle name="_Row6_Copy of PTT(amended by Janice on CFS)llatest1_4.CEConso_Final 22.1.10_PTT Reports_30.11.10" xfId="2122" xr:uid="{00000000-0005-0000-0000-000040080000}"/>
    <cellStyle name="_Row6_Copy of PTT(amended by Janice on CFS)llatest1_4.CEConso_Final 22.1.10_PTT Reports_30.11.10 2" xfId="2123" xr:uid="{00000000-0005-0000-0000-000041080000}"/>
    <cellStyle name="_Row6_Copy of PTT(amended by Janice on CFS)llatest1_4.CEConso_Final 22.1.10_PTT Reports_30.11.10 2 2" xfId="2124" xr:uid="{00000000-0005-0000-0000-000042080000}"/>
    <cellStyle name="_Row6_Copy of PTT(amended by Janice on CFS)llatest1_4.CEConso_Final 22.1.10_PTT Reports_30.11.10 2 3" xfId="2125" xr:uid="{00000000-0005-0000-0000-000043080000}"/>
    <cellStyle name="_Row6_Copy of PTT(amended by Janice on CFS)llatest1_4.CEConso_Final 22.1.10_PTT Reports_30.11.10 3" xfId="2126" xr:uid="{00000000-0005-0000-0000-000044080000}"/>
    <cellStyle name="_Row6_Copy of PTT(amended by Janice on CFS)llatest1_4.CEConso_Final 22.1.10_PTT Reports_30.11.10 4" xfId="2127" xr:uid="{00000000-0005-0000-0000-000045080000}"/>
    <cellStyle name="_Row6_Copy of PTT(amended by Janice on CFS)llatest1_4.CEConso_Final 3" xfId="2128" xr:uid="{00000000-0005-0000-0000-000046080000}"/>
    <cellStyle name="_Row6_Copy of PTT(amended by Janice on CFS)llatest1_4.CEConso_Final 4" xfId="2129" xr:uid="{00000000-0005-0000-0000-000047080000}"/>
    <cellStyle name="_Row6_Copy of PTT(amended by Janice on CFS)llatest1_4.CEConso_Final 5" xfId="2130" xr:uid="{00000000-0005-0000-0000-000048080000}"/>
    <cellStyle name="_Row6_Copy of PTT(amended by Janice on CFS)llatest1_4.CEConso_Sheet1" xfId="2131" xr:uid="{00000000-0005-0000-0000-000049080000}"/>
    <cellStyle name="_Row6_Copy of PTT(amended by Janice on CFS)llatest1_4.CEConso_Sheet1 2" xfId="2132" xr:uid="{00000000-0005-0000-0000-00004A080000}"/>
    <cellStyle name="_Row6_Copy of PTT(amended by Janice on CFS)llatest1_4.CEConso_Sheet1 2 2" xfId="2133" xr:uid="{00000000-0005-0000-0000-00004B080000}"/>
    <cellStyle name="_Row6_Copy of PTT(amended by Janice on CFS)llatest1_4.CEConso_Sheet1 2 3" xfId="2134" xr:uid="{00000000-0005-0000-0000-00004C080000}"/>
    <cellStyle name="_Row6_Copy of PTT(amended by Janice on CFS)llatest1_4.CEConso_Sheet1 3" xfId="2135" xr:uid="{00000000-0005-0000-0000-00004D080000}"/>
    <cellStyle name="_Row6_Copy of PTT(amended by Janice on CFS)llatest1_4.CEConso_Sheet1 4" xfId="2136" xr:uid="{00000000-0005-0000-0000-00004E080000}"/>
    <cellStyle name="_Row6_Copy of PTT(amended by Janice on CFS)llatest1_7.EBITDA" xfId="2137" xr:uid="{00000000-0005-0000-0000-00004F080000}"/>
    <cellStyle name="_Row6_Copy of PTT(amended by Janice on CFS)llatest1_7.EBITDA 2" xfId="2138" xr:uid="{00000000-0005-0000-0000-000050080000}"/>
    <cellStyle name="_Row6_Copy of PTT(amended by Janice on CFS)llatest1_7.EBITDA 2 2" xfId="2139" xr:uid="{00000000-0005-0000-0000-000051080000}"/>
    <cellStyle name="_Row6_Copy of PTT(amended by Janice on CFS)llatest1_7.EBITDA 2 3" xfId="2140" xr:uid="{00000000-0005-0000-0000-000052080000}"/>
    <cellStyle name="_Row6_Copy of PTT(amended by Janice on CFS)llatest1_7.EBITDA 3" xfId="2141" xr:uid="{00000000-0005-0000-0000-000053080000}"/>
    <cellStyle name="_Row6_Copy of PTT(amended by Janice on CFS)llatest1_7.EBITDA 4" xfId="2142" xr:uid="{00000000-0005-0000-0000-000054080000}"/>
    <cellStyle name="_Row6_Copy of PTT(amended by Janice on CFS)llatest1_7.EBITDA_PTT Reports_30.11.10" xfId="2143" xr:uid="{00000000-0005-0000-0000-000055080000}"/>
    <cellStyle name="_Row6_Copy of PTT(amended by Janice on CFS)llatest1_7.EBITDA_PTT Reports_30.11.10 2" xfId="2144" xr:uid="{00000000-0005-0000-0000-000056080000}"/>
    <cellStyle name="_Row6_Copy of PTT(amended by Janice on CFS)llatest1_7.EBITDA_PTT Reports_30.11.10 2 2" xfId="2145" xr:uid="{00000000-0005-0000-0000-000057080000}"/>
    <cellStyle name="_Row6_Copy of PTT(amended by Janice on CFS)llatest1_7.EBITDA_PTT Reports_30.11.10 2 3" xfId="2146" xr:uid="{00000000-0005-0000-0000-000058080000}"/>
    <cellStyle name="_Row6_Copy of PTT(amended by Janice on CFS)llatest1_7.EBITDA_PTT Reports_30.11.10 3" xfId="2147" xr:uid="{00000000-0005-0000-0000-000059080000}"/>
    <cellStyle name="_Row6_Copy of PTT(amended by Janice on CFS)llatest1_7.EBITDA_PTT Reports_30.11.10 4" xfId="2148" xr:uid="{00000000-0005-0000-0000-00005A080000}"/>
    <cellStyle name="_Row6_Copy of PTT(amended by Janice on CFS)llatest1_7.EBITDA_Sheet1" xfId="2149" xr:uid="{00000000-0005-0000-0000-00005B080000}"/>
    <cellStyle name="_Row6_Copy of PTT(amended by Janice on CFS)llatest1_7.EBITDA_Sheet1 2" xfId="2150" xr:uid="{00000000-0005-0000-0000-00005C080000}"/>
    <cellStyle name="_Row6_Copy of PTT(amended by Janice on CFS)llatest1_7.EBITDA_Sheet1 2 2" xfId="2151" xr:uid="{00000000-0005-0000-0000-00005D080000}"/>
    <cellStyle name="_Row6_Copy of PTT(amended by Janice on CFS)llatest1_7.EBITDA_Sheet1 2 3" xfId="2152" xr:uid="{00000000-0005-0000-0000-00005E080000}"/>
    <cellStyle name="_Row6_Copy of PTT(amended by Janice on CFS)llatest1_7.EBITDA_Sheet1 3" xfId="2153" xr:uid="{00000000-0005-0000-0000-00005F080000}"/>
    <cellStyle name="_Row6_Copy of PTT(amended by Janice on CFS)llatest1_7.EBITDA_Sheet1 4" xfId="2154" xr:uid="{00000000-0005-0000-0000-000060080000}"/>
    <cellStyle name="_Row6_Copy of PTT(amended by Janice on CFS)llatest1_PTT for cash flow Dec 09_mjing" xfId="2155" xr:uid="{00000000-0005-0000-0000-000061080000}"/>
    <cellStyle name="_Row6_Copy of PTT(amended by Janice on CFS)llatest1_PTT for cash flow Dec 09_mjing 2" xfId="2156" xr:uid="{00000000-0005-0000-0000-000062080000}"/>
    <cellStyle name="_Row6_Copy of PTT(amended by Janice on CFS)llatest1_PTT for cash flow Dec 09_mjing 2 2" xfId="2157" xr:uid="{00000000-0005-0000-0000-000063080000}"/>
    <cellStyle name="_Row6_Copy of PTT(amended by Janice on CFS)llatest1_PTT for cash flow Dec 09_mjing 2 3" xfId="2158" xr:uid="{00000000-0005-0000-0000-000064080000}"/>
    <cellStyle name="_Row6_Copy of PTT(amended by Janice on CFS)llatest1_PTT for cash flow Dec 09_mjing 3" xfId="2159" xr:uid="{00000000-0005-0000-0000-000065080000}"/>
    <cellStyle name="_Row6_Copy of PTT(amended by Janice on CFS)llatest1_PTT for cash flow Dec 09_mjing 4" xfId="2160" xr:uid="{00000000-0005-0000-0000-000066080000}"/>
    <cellStyle name="_Row6_Copy of PTT(amended by Janice on CFS)llatest1_PTT for cash flow Dec 09_mjing_PTT Reports_30.11.10" xfId="2161" xr:uid="{00000000-0005-0000-0000-000067080000}"/>
    <cellStyle name="_Row6_Copy of PTT(amended by Janice on CFS)llatest1_PTT for cash flow Dec 09_mjing_PTT Reports_30.11.10 2" xfId="2162" xr:uid="{00000000-0005-0000-0000-000068080000}"/>
    <cellStyle name="_Row6_Copy of PTT(amended by Janice on CFS)llatest1_PTT for cash flow Dec 09_mjing_PTT Reports_30.11.10 2 2" xfId="2163" xr:uid="{00000000-0005-0000-0000-000069080000}"/>
    <cellStyle name="_Row6_Copy of PTT(amended by Janice on CFS)llatest1_PTT for cash flow Dec 09_mjing_PTT Reports_30.11.10 2 3" xfId="2164" xr:uid="{00000000-0005-0000-0000-00006A080000}"/>
    <cellStyle name="_Row6_Copy of PTT(amended by Janice on CFS)llatest1_PTT for cash flow Dec 09_mjing_PTT Reports_30.11.10 3" xfId="2165" xr:uid="{00000000-0005-0000-0000-00006B080000}"/>
    <cellStyle name="_Row6_Copy of PTT(amended by Janice on CFS)llatest1_PTT for cash flow Dec 09_mjing_PTT Reports_30.11.10 4" xfId="2166" xr:uid="{00000000-0005-0000-0000-00006C080000}"/>
    <cellStyle name="_Row6_Copy of PTT(amended by Janice on CFS)llatest1_PTT for cash flow Dec 09_mjing_Sheet1" xfId="2167" xr:uid="{00000000-0005-0000-0000-00006D080000}"/>
    <cellStyle name="_Row6_Copy of PTT(amended by Janice on CFS)llatest1_PTT for cash flow Dec 09_mjing_Sheet1 2" xfId="2168" xr:uid="{00000000-0005-0000-0000-00006E080000}"/>
    <cellStyle name="_Row6_Copy of PTT(amended by Janice on CFS)llatest1_PTT for cash flow Dec 09_mjing_Sheet1 2 2" xfId="2169" xr:uid="{00000000-0005-0000-0000-00006F080000}"/>
    <cellStyle name="_Row6_Copy of PTT(amended by Janice on CFS)llatest1_PTT for cash flow Dec 09_mjing_Sheet1 2 3" xfId="2170" xr:uid="{00000000-0005-0000-0000-000070080000}"/>
    <cellStyle name="_Row6_Copy of PTT(amended by Janice on CFS)llatest1_PTT for cash flow Dec 09_mjing_Sheet1 3" xfId="2171" xr:uid="{00000000-0005-0000-0000-000071080000}"/>
    <cellStyle name="_Row6_Copy of PTT(amended by Janice on CFS)llatest1_PTT for cash flow Dec 09_mjing_Sheet1 4" xfId="2172" xr:uid="{00000000-0005-0000-0000-000072080000}"/>
    <cellStyle name="_Row6_Copy of PTT(amended by Janice on CFS)llatest1_PTT Reports_30.11.10" xfId="2173" xr:uid="{00000000-0005-0000-0000-000073080000}"/>
    <cellStyle name="_Row6_Copy of PTT(amended by Janice on CFS)llatest1_PTT Reports_30.11.10 2" xfId="2174" xr:uid="{00000000-0005-0000-0000-000074080000}"/>
    <cellStyle name="_Row6_Copy of PTT(amended by Janice on CFS)llatest1_PTT Reports_30.11.10 2 2" xfId="2175" xr:uid="{00000000-0005-0000-0000-000075080000}"/>
    <cellStyle name="_Row6_Copy of PTT(amended by Janice on CFS)llatest1_PTT Reports_30.11.10 2 3" xfId="2176" xr:uid="{00000000-0005-0000-0000-000076080000}"/>
    <cellStyle name="_Row6_Copy of PTT(amended by Janice on CFS)llatest1_PTT Reports_30.11.10 3" xfId="2177" xr:uid="{00000000-0005-0000-0000-000077080000}"/>
    <cellStyle name="_Row6_Copy of PTT(amended by Janice on CFS)llatest1_PTT Reports_30.11.10 4" xfId="2178" xr:uid="{00000000-0005-0000-0000-000078080000}"/>
    <cellStyle name="_Row6_Deferred Tax 31.12.2008" xfId="2179" xr:uid="{00000000-0005-0000-0000-000079080000}"/>
    <cellStyle name="_Row6_Deferred Tax 31.12.2008 2" xfId="2180" xr:uid="{00000000-0005-0000-0000-00007A080000}"/>
    <cellStyle name="_Row6_Deferred Tax 31.12.2008 2 2" xfId="2181" xr:uid="{00000000-0005-0000-0000-00007B080000}"/>
    <cellStyle name="_Row6_Deferred Tax 31.12.2008 2 3" xfId="2182" xr:uid="{00000000-0005-0000-0000-00007C080000}"/>
    <cellStyle name="_Row6_Deferred Tax 31.12.2008 3" xfId="2183" xr:uid="{00000000-0005-0000-0000-00007D080000}"/>
    <cellStyle name="_Row6_Deferred Tax 31.12.2008 4" xfId="2184" xr:uid="{00000000-0005-0000-0000-00007E080000}"/>
    <cellStyle name="_Row6_Deferred Tax Note_July 2009" xfId="2185" xr:uid="{00000000-0005-0000-0000-00007F080000}"/>
    <cellStyle name="_Row6_Deferred Tax Template" xfId="2186" xr:uid="{00000000-0005-0000-0000-000080080000}"/>
    <cellStyle name="_Row6_Payable to GC" xfId="2187" xr:uid="{00000000-0005-0000-0000-000081080000}"/>
    <cellStyle name="_Row6_Quarterly Disclosure Information_2nd Quarter 09_0614" xfId="2188" xr:uid="{00000000-0005-0000-0000-000082080000}"/>
    <cellStyle name="_Row6_Recon of prov dd 2" xfId="2189" xr:uid="{00000000-0005-0000-0000-000083080000}"/>
    <cellStyle name="_Row6_Template-STDMonthlyReport4Conso v3" xfId="2190" xr:uid="{00000000-0005-0000-0000-000084080000}"/>
    <cellStyle name="_Row6_Template-STDMonthlyReport4Conso v3 2" xfId="2191" xr:uid="{00000000-0005-0000-0000-000085080000}"/>
    <cellStyle name="_Row6_Template-STDMonthlyReport4Conso v3 2 2" xfId="2192" xr:uid="{00000000-0005-0000-0000-000086080000}"/>
    <cellStyle name="_Row6_Template-STDMonthlyReport4Conso v3 2 3" xfId="2193" xr:uid="{00000000-0005-0000-0000-000087080000}"/>
    <cellStyle name="_Row6_Template-STDMonthlyReport4Conso v3 3" xfId="2194" xr:uid="{00000000-0005-0000-0000-000088080000}"/>
    <cellStyle name="_Row6_Template-STDMonthlyReport4Conso v3 4" xfId="2195" xr:uid="{00000000-0005-0000-0000-000089080000}"/>
    <cellStyle name="_Row7" xfId="2196" xr:uid="{00000000-0005-0000-0000-00008A080000}"/>
    <cellStyle name="_Row7 2" xfId="2197" xr:uid="{00000000-0005-0000-0000-00008B080000}"/>
    <cellStyle name="_Row7 2 2" xfId="2198" xr:uid="{00000000-0005-0000-0000-00008C080000}"/>
    <cellStyle name="_Row7 2 3" xfId="2199" xr:uid="{00000000-0005-0000-0000-00008D080000}"/>
    <cellStyle name="_Row7 3" xfId="2200" xr:uid="{00000000-0005-0000-0000-00008E080000}"/>
    <cellStyle name="_Row7 4" xfId="2201" xr:uid="{00000000-0005-0000-0000-00008F080000}"/>
    <cellStyle name="_Row7_38.AdminRelated (M)" xfId="2202" xr:uid="{00000000-0005-0000-0000-000090080000}"/>
    <cellStyle name="_Row7_38.AdminRelated (M) 2" xfId="2203" xr:uid="{00000000-0005-0000-0000-000091080000}"/>
    <cellStyle name="_Row7_38.AdminRelated (M)_38.AdminRelated (M)" xfId="2204" xr:uid="{00000000-0005-0000-0000-000092080000}"/>
    <cellStyle name="_Row7_38.AdminRelated (M)_38.AdminRelated (M) 2" xfId="2205" xr:uid="{00000000-0005-0000-0000-000093080000}"/>
    <cellStyle name="_Row7_38.AdminRelated (M)_4.CEConso" xfId="2206" xr:uid="{00000000-0005-0000-0000-000094080000}"/>
    <cellStyle name="_Row7_38.AdminRelated (M)_4.CEConso 2" xfId="2207" xr:uid="{00000000-0005-0000-0000-000095080000}"/>
    <cellStyle name="_Row7_38.AdminRelated (M)_4.CEConso_Final 22.1.10" xfId="2208" xr:uid="{00000000-0005-0000-0000-000096080000}"/>
    <cellStyle name="_Row7_38.AdminRelated (M)_4.CEConso_Final 22.1.10 2" xfId="2209" xr:uid="{00000000-0005-0000-0000-000097080000}"/>
    <cellStyle name="_Row7_38.AdminRelated (M)_7.EBITDA" xfId="2210" xr:uid="{00000000-0005-0000-0000-000098080000}"/>
    <cellStyle name="_Row7_38.AdminRelated (M)_7.EBITDA 2" xfId="2211" xr:uid="{00000000-0005-0000-0000-000099080000}"/>
    <cellStyle name="_Row7_38.AdminRelated (M)_8. Cash" xfId="2212" xr:uid="{00000000-0005-0000-0000-00009A080000}"/>
    <cellStyle name="_Row7_38.AdminRelated (M)_8. Cash 2" xfId="2213" xr:uid="{00000000-0005-0000-0000-00009B080000}"/>
    <cellStyle name="_Row7_38.AdminRelated (M)_Interest Rate Risk" xfId="2214" xr:uid="{00000000-0005-0000-0000-00009C080000}"/>
    <cellStyle name="_Row7_38.AdminRelated (M)_Interest Rate Risk 2" xfId="2215" xr:uid="{00000000-0005-0000-0000-00009D080000}"/>
    <cellStyle name="_Row7_38.AdminRelated (M)_PTT for cash flow Dec 09_mjing" xfId="2216" xr:uid="{00000000-0005-0000-0000-00009E080000}"/>
    <cellStyle name="_Row7_38.AdminRelated (M)_PTT for cash flow Dec 09_mjing 2" xfId="2217" xr:uid="{00000000-0005-0000-0000-00009F080000}"/>
    <cellStyle name="_Row7_38.AdminRelated (M)_PTT Reports_30.11.10" xfId="2218" xr:uid="{00000000-0005-0000-0000-0000A0080000}"/>
    <cellStyle name="_Row7_38.AdminRelated (M)_PTT Reports_30.11.10 2" xfId="2219" xr:uid="{00000000-0005-0000-0000-0000A1080000}"/>
    <cellStyle name="_Row7_38.AdminRelated (M)_Sheet1" xfId="2220" xr:uid="{00000000-0005-0000-0000-0000A2080000}"/>
    <cellStyle name="_Row7_38.AdminRelated (M)_Sheet1 2" xfId="2221" xr:uid="{00000000-0005-0000-0000-0000A3080000}"/>
    <cellStyle name="_Row7_Cognis_Conso_Dec 06" xfId="2222" xr:uid="{00000000-0005-0000-0000-0000A4080000}"/>
    <cellStyle name="_Row7_Cognis_Conso_Dec 06 2" xfId="2223" xr:uid="{00000000-0005-0000-0000-0000A5080000}"/>
    <cellStyle name="_Row7_Cognis_Conso_Dec 06_38.AdminRelated (M)" xfId="2224" xr:uid="{00000000-0005-0000-0000-0000A6080000}"/>
    <cellStyle name="_Row7_Cognis_Conso_Dec 06_38.AdminRelated (M) 2" xfId="2225" xr:uid="{00000000-0005-0000-0000-0000A7080000}"/>
    <cellStyle name="_Row7_Cognis_Conso_Dec 06_4.CEConso" xfId="2226" xr:uid="{00000000-0005-0000-0000-0000A8080000}"/>
    <cellStyle name="_Row7_Cognis_Conso_Dec 06_4.CEConso 2" xfId="2227" xr:uid="{00000000-0005-0000-0000-0000A9080000}"/>
    <cellStyle name="_Row7_Cognis_Conso_Dec 06_4.CEConso_Final 22.1.10" xfId="2228" xr:uid="{00000000-0005-0000-0000-0000AA080000}"/>
    <cellStyle name="_Row7_Cognis_Conso_Dec 06_4.CEConso_Final 22.1.10 2" xfId="2229" xr:uid="{00000000-0005-0000-0000-0000AB080000}"/>
    <cellStyle name="_Row7_Cognis_Conso_Dec 06_7.EBITDA" xfId="2230" xr:uid="{00000000-0005-0000-0000-0000AC080000}"/>
    <cellStyle name="_Row7_Cognis_Conso_Dec 06_7.EBITDA 2" xfId="2231" xr:uid="{00000000-0005-0000-0000-0000AD080000}"/>
    <cellStyle name="_Row7_Cognis_Conso_Dec 06_8. Cash" xfId="2232" xr:uid="{00000000-0005-0000-0000-0000AE080000}"/>
    <cellStyle name="_Row7_Cognis_Conso_Dec 06_8. Cash 2" xfId="2233" xr:uid="{00000000-0005-0000-0000-0000AF080000}"/>
    <cellStyle name="_Row7_Cognis_Conso_Dec 06_Interest Rate Risk" xfId="2234" xr:uid="{00000000-0005-0000-0000-0000B0080000}"/>
    <cellStyle name="_Row7_Cognis_Conso_Dec 06_Interest Rate Risk 2" xfId="2235" xr:uid="{00000000-0005-0000-0000-0000B1080000}"/>
    <cellStyle name="_Row7_Cognis_Conso_Dec 06_PTT for cash flow Dec 09_mjing" xfId="2236" xr:uid="{00000000-0005-0000-0000-0000B2080000}"/>
    <cellStyle name="_Row7_Cognis_Conso_Dec 06_PTT for cash flow Dec 09_mjing 2" xfId="2237" xr:uid="{00000000-0005-0000-0000-0000B3080000}"/>
    <cellStyle name="_Row7_Cognis_Conso_Dec 06_PTT Reports_30.11.10" xfId="2238" xr:uid="{00000000-0005-0000-0000-0000B4080000}"/>
    <cellStyle name="_Row7_Cognis_Conso_Dec 06_PTT Reports_30.11.10 2" xfId="2239" xr:uid="{00000000-0005-0000-0000-0000B5080000}"/>
    <cellStyle name="_Row7_Cognis_Conso_Dec 06_Sheet1" xfId="2240" xr:uid="{00000000-0005-0000-0000-0000B6080000}"/>
    <cellStyle name="_Row7_Cognis_Conso_Dec 06_Sheet1 2" xfId="2241" xr:uid="{00000000-0005-0000-0000-0000B7080000}"/>
    <cellStyle name="_Row7_COM Consol BS and PL 31 Dec 2006_KSY" xfId="2242" xr:uid="{00000000-0005-0000-0000-0000B8080000}"/>
    <cellStyle name="_Row7_COM Consol BS and PL 31 Dec 2006_KSY 2" xfId="2243" xr:uid="{00000000-0005-0000-0000-0000B9080000}"/>
    <cellStyle name="_Row7_COM Consol BS and PL 31 Dec 2006_KSY 2 2" xfId="2244" xr:uid="{00000000-0005-0000-0000-0000BA080000}"/>
    <cellStyle name="_Row7_COM Consol BS and PL 31 Dec 2006_KSY 2 3" xfId="2245" xr:uid="{00000000-0005-0000-0000-0000BB080000}"/>
    <cellStyle name="_Row7_COM Consol BS and PL 31 Dec 2006_KSY 3" xfId="2246" xr:uid="{00000000-0005-0000-0000-0000BC080000}"/>
    <cellStyle name="_Row7_COM Consol BS and PL 31 Dec 2006_KSY 4" xfId="2247" xr:uid="{00000000-0005-0000-0000-0000BD080000}"/>
    <cellStyle name="_Row7_Commitments Note" xfId="2248" xr:uid="{00000000-0005-0000-0000-0000BE080000}"/>
    <cellStyle name="_Row7_Commitments Note 2" xfId="2249" xr:uid="{00000000-0005-0000-0000-0000BF080000}"/>
    <cellStyle name="_Row7_Commitments Note 2 2" xfId="2250" xr:uid="{00000000-0005-0000-0000-0000C0080000}"/>
    <cellStyle name="_Row7_Commitments Note 2 3" xfId="2251" xr:uid="{00000000-0005-0000-0000-0000C1080000}"/>
    <cellStyle name="_Row7_Commitments Note 3" xfId="2252" xr:uid="{00000000-0005-0000-0000-0000C2080000}"/>
    <cellStyle name="_Row7_Commitments Note 4" xfId="2253" xr:uid="{00000000-0005-0000-0000-0000C3080000}"/>
    <cellStyle name="_Row7_Copy of PTT(amended by Janice on CFS)llatest1" xfId="2254" xr:uid="{00000000-0005-0000-0000-0000C4080000}"/>
    <cellStyle name="_Row7_Copy of PTT(amended by Janice on CFS)llatest1 2" xfId="2255" xr:uid="{00000000-0005-0000-0000-0000C5080000}"/>
    <cellStyle name="_Row7_Copy of PTT(amended by Janice on CFS)llatest1 2 2" xfId="2256" xr:uid="{00000000-0005-0000-0000-0000C6080000}"/>
    <cellStyle name="_Row7_Copy of PTT(amended by Janice on CFS)llatest1 2 3" xfId="2257" xr:uid="{00000000-0005-0000-0000-0000C7080000}"/>
    <cellStyle name="_Row7_Copy of PTT(amended by Janice on CFS)llatest1 3" xfId="2258" xr:uid="{00000000-0005-0000-0000-0000C8080000}"/>
    <cellStyle name="_Row7_Copy of PTT(amended by Janice on CFS)llatest1 4" xfId="2259" xr:uid="{00000000-0005-0000-0000-0000C9080000}"/>
    <cellStyle name="_Row7_Copy of PTT(amended by Janice on CFS)llatest1_38.AdminRelated (M)" xfId="2260" xr:uid="{00000000-0005-0000-0000-0000CA080000}"/>
    <cellStyle name="_Row7_Copy of PTT(amended by Janice on CFS)llatest1_38.AdminRelated (M) 2" xfId="2261" xr:uid="{00000000-0005-0000-0000-0000CB080000}"/>
    <cellStyle name="_Row7_Copy of PTT(amended by Janice on CFS)llatest1_38.AdminRelated (M) 2 2" xfId="2262" xr:uid="{00000000-0005-0000-0000-0000CC080000}"/>
    <cellStyle name="_Row7_Copy of PTT(amended by Janice on CFS)llatest1_38.AdminRelated (M) 2 3" xfId="2263" xr:uid="{00000000-0005-0000-0000-0000CD080000}"/>
    <cellStyle name="_Row7_Copy of PTT(amended by Janice on CFS)llatest1_38.AdminRelated (M) 3" xfId="2264" xr:uid="{00000000-0005-0000-0000-0000CE080000}"/>
    <cellStyle name="_Row7_Copy of PTT(amended by Janice on CFS)llatest1_38.AdminRelated (M) 4" xfId="2265" xr:uid="{00000000-0005-0000-0000-0000CF080000}"/>
    <cellStyle name="_Row7_Copy of PTT(amended by Janice on CFS)llatest1_38.AdminRelated (M)_1" xfId="2266" xr:uid="{00000000-0005-0000-0000-0000D0080000}"/>
    <cellStyle name="_Row7_Copy of PTT(amended by Janice on CFS)llatest1_38.AdminRelated (M)_1 2" xfId="2267" xr:uid="{00000000-0005-0000-0000-0000D1080000}"/>
    <cellStyle name="_Row7_Copy of PTT(amended by Janice on CFS)llatest1_38.AdminRelated (M)_1 2 2" xfId="2268" xr:uid="{00000000-0005-0000-0000-0000D2080000}"/>
    <cellStyle name="_Row7_Copy of PTT(amended by Janice on CFS)llatest1_38.AdminRelated (M)_1 2 3" xfId="2269" xr:uid="{00000000-0005-0000-0000-0000D3080000}"/>
    <cellStyle name="_Row7_Copy of PTT(amended by Janice on CFS)llatest1_38.AdminRelated (M)_1 3" xfId="2270" xr:uid="{00000000-0005-0000-0000-0000D4080000}"/>
    <cellStyle name="_Row7_Copy of PTT(amended by Janice on CFS)llatest1_38.AdminRelated (M)_1 4" xfId="2271" xr:uid="{00000000-0005-0000-0000-0000D5080000}"/>
    <cellStyle name="_Row7_Copy of PTT(amended by Janice on CFS)llatest1_38.AdminRelated (M)_PTT Reports_30.11.10" xfId="2272" xr:uid="{00000000-0005-0000-0000-0000D6080000}"/>
    <cellStyle name="_Row7_Copy of PTT(amended by Janice on CFS)llatest1_38.AdminRelated (M)_PTT Reports_30.11.10 2" xfId="2273" xr:uid="{00000000-0005-0000-0000-0000D7080000}"/>
    <cellStyle name="_Row7_Copy of PTT(amended by Janice on CFS)llatest1_38.AdminRelated (M)_PTT Reports_30.11.10 2 2" xfId="2274" xr:uid="{00000000-0005-0000-0000-0000D8080000}"/>
    <cellStyle name="_Row7_Copy of PTT(amended by Janice on CFS)llatest1_38.AdminRelated (M)_PTT Reports_30.11.10 2 3" xfId="2275" xr:uid="{00000000-0005-0000-0000-0000D9080000}"/>
    <cellStyle name="_Row7_Copy of PTT(amended by Janice on CFS)llatest1_38.AdminRelated (M)_PTT Reports_30.11.10 3" xfId="2276" xr:uid="{00000000-0005-0000-0000-0000DA080000}"/>
    <cellStyle name="_Row7_Copy of PTT(amended by Janice on CFS)llatest1_38.AdminRelated (M)_PTT Reports_30.11.10 4" xfId="2277" xr:uid="{00000000-0005-0000-0000-0000DB080000}"/>
    <cellStyle name="_Row7_Copy of PTT(amended by Janice on CFS)llatest1_38.AdminRelated (M)_Sheet1" xfId="2278" xr:uid="{00000000-0005-0000-0000-0000DC080000}"/>
    <cellStyle name="_Row7_Copy of PTT(amended by Janice on CFS)llatest1_38.AdminRelated (M)_Sheet1 2" xfId="2279" xr:uid="{00000000-0005-0000-0000-0000DD080000}"/>
    <cellStyle name="_Row7_Copy of PTT(amended by Janice on CFS)llatest1_38.AdminRelated (M)_Sheet1 2 2" xfId="2280" xr:uid="{00000000-0005-0000-0000-0000DE080000}"/>
    <cellStyle name="_Row7_Copy of PTT(amended by Janice on CFS)llatest1_38.AdminRelated (M)_Sheet1 2 3" xfId="2281" xr:uid="{00000000-0005-0000-0000-0000DF080000}"/>
    <cellStyle name="_Row7_Copy of PTT(amended by Janice on CFS)llatest1_38.AdminRelated (M)_Sheet1 3" xfId="2282" xr:uid="{00000000-0005-0000-0000-0000E0080000}"/>
    <cellStyle name="_Row7_Copy of PTT(amended by Janice on CFS)llatest1_38.AdminRelated (M)_Sheet1 4" xfId="2283" xr:uid="{00000000-0005-0000-0000-0000E1080000}"/>
    <cellStyle name="_Row7_Copy of PTT(amended by Janice on CFS)llatest1_4.CEConso" xfId="2284" xr:uid="{00000000-0005-0000-0000-0000E2080000}"/>
    <cellStyle name="_Row7_Copy of PTT(amended by Janice on CFS)llatest1_4.CEConso 2" xfId="2285" xr:uid="{00000000-0005-0000-0000-0000E3080000}"/>
    <cellStyle name="_Row7_Copy of PTT(amended by Janice on CFS)llatest1_4.CEConso 2 2" xfId="2286" xr:uid="{00000000-0005-0000-0000-0000E4080000}"/>
    <cellStyle name="_Row7_Copy of PTT(amended by Janice on CFS)llatest1_4.CEConso 2 3" xfId="2287" xr:uid="{00000000-0005-0000-0000-0000E5080000}"/>
    <cellStyle name="_Row7_Copy of PTT(amended by Janice on CFS)llatest1_4.CEConso 3" xfId="2288" xr:uid="{00000000-0005-0000-0000-0000E6080000}"/>
    <cellStyle name="_Row7_Copy of PTT(amended by Janice on CFS)llatest1_4.CEConso 4" xfId="2289" xr:uid="{00000000-0005-0000-0000-0000E7080000}"/>
    <cellStyle name="_Row7_Copy of PTT(amended by Janice on CFS)llatest1_4.CEConso_4.CEConso_Final" xfId="2290" xr:uid="{00000000-0005-0000-0000-0000E8080000}"/>
    <cellStyle name="_Row7_Copy of PTT(amended by Janice on CFS)llatest1_4.CEConso_4.CEConso_Final 2" xfId="2291" xr:uid="{00000000-0005-0000-0000-0000E9080000}"/>
    <cellStyle name="_Row7_Copy of PTT(amended by Janice on CFS)llatest1_4.CEConso_4.CEConso_Final 2 2" xfId="2292" xr:uid="{00000000-0005-0000-0000-0000EA080000}"/>
    <cellStyle name="_Row7_Copy of PTT(amended by Janice on CFS)llatest1_4.CEConso_4.CEConso_Final 2 3" xfId="2293" xr:uid="{00000000-0005-0000-0000-0000EB080000}"/>
    <cellStyle name="_Row7_Copy of PTT(amended by Janice on CFS)llatest1_4.CEConso_4.CEConso_Final 3" xfId="2294" xr:uid="{00000000-0005-0000-0000-0000EC080000}"/>
    <cellStyle name="_Row7_Copy of PTT(amended by Janice on CFS)llatest1_4.CEConso_4.CEConso_Final 4" xfId="2295" xr:uid="{00000000-0005-0000-0000-0000ED080000}"/>
    <cellStyle name="_Row7_Copy of PTT(amended by Janice on CFS)llatest1_4.CEConso_Final" xfId="2296" xr:uid="{00000000-0005-0000-0000-0000EE080000}"/>
    <cellStyle name="_Row7_Copy of PTT(amended by Janice on CFS)llatest1_4.CEConso_Final 2" xfId="2297" xr:uid="{00000000-0005-0000-0000-0000EF080000}"/>
    <cellStyle name="_Row7_Copy of PTT(amended by Janice on CFS)llatest1_4.CEConso_Final 2 2" xfId="2298" xr:uid="{00000000-0005-0000-0000-0000F0080000}"/>
    <cellStyle name="_Row7_Copy of PTT(amended by Janice on CFS)llatest1_4.CEConso_Final 2 3" xfId="2299" xr:uid="{00000000-0005-0000-0000-0000F1080000}"/>
    <cellStyle name="_Row7_Copy of PTT(amended by Janice on CFS)llatest1_4.CEConso_Final 22.1.10" xfId="2300" xr:uid="{00000000-0005-0000-0000-0000F2080000}"/>
    <cellStyle name="_Row7_Copy of PTT(amended by Janice on CFS)llatest1_4.CEConso_Final 22.1.10 2" xfId="2301" xr:uid="{00000000-0005-0000-0000-0000F3080000}"/>
    <cellStyle name="_Row7_Copy of PTT(amended by Janice on CFS)llatest1_4.CEConso_Final 22.1.10 2 2" xfId="2302" xr:uid="{00000000-0005-0000-0000-0000F4080000}"/>
    <cellStyle name="_Row7_Copy of PTT(amended by Janice on CFS)llatest1_4.CEConso_Final 22.1.10 2 3" xfId="2303" xr:uid="{00000000-0005-0000-0000-0000F5080000}"/>
    <cellStyle name="_Row7_Copy of PTT(amended by Janice on CFS)llatest1_4.CEConso_Final 22.1.10 3" xfId="2304" xr:uid="{00000000-0005-0000-0000-0000F6080000}"/>
    <cellStyle name="_Row7_Copy of PTT(amended by Janice on CFS)llatest1_4.CEConso_Final 22.1.10 4" xfId="2305" xr:uid="{00000000-0005-0000-0000-0000F7080000}"/>
    <cellStyle name="_Row7_Copy of PTT(amended by Janice on CFS)llatest1_4.CEConso_Final 22.1.10_PTT Reports_30.11.10" xfId="2306" xr:uid="{00000000-0005-0000-0000-0000F8080000}"/>
    <cellStyle name="_Row7_Copy of PTT(amended by Janice on CFS)llatest1_4.CEConso_Final 22.1.10_PTT Reports_30.11.10 2" xfId="2307" xr:uid="{00000000-0005-0000-0000-0000F9080000}"/>
    <cellStyle name="_Row7_Copy of PTT(amended by Janice on CFS)llatest1_4.CEConso_Final 22.1.10_PTT Reports_30.11.10 2 2" xfId="2308" xr:uid="{00000000-0005-0000-0000-0000FA080000}"/>
    <cellStyle name="_Row7_Copy of PTT(amended by Janice on CFS)llatest1_4.CEConso_Final 22.1.10_PTT Reports_30.11.10 2 3" xfId="2309" xr:uid="{00000000-0005-0000-0000-0000FB080000}"/>
    <cellStyle name="_Row7_Copy of PTT(amended by Janice on CFS)llatest1_4.CEConso_Final 22.1.10_PTT Reports_30.11.10 3" xfId="2310" xr:uid="{00000000-0005-0000-0000-0000FC080000}"/>
    <cellStyle name="_Row7_Copy of PTT(amended by Janice on CFS)llatest1_4.CEConso_Final 22.1.10_PTT Reports_30.11.10 4" xfId="2311" xr:uid="{00000000-0005-0000-0000-0000FD080000}"/>
    <cellStyle name="_Row7_Copy of PTT(amended by Janice on CFS)llatest1_4.CEConso_Final 3" xfId="2312" xr:uid="{00000000-0005-0000-0000-0000FE080000}"/>
    <cellStyle name="_Row7_Copy of PTT(amended by Janice on CFS)llatest1_4.CEConso_Final 4" xfId="2313" xr:uid="{00000000-0005-0000-0000-0000FF080000}"/>
    <cellStyle name="_Row7_Copy of PTT(amended by Janice on CFS)llatest1_4.CEConso_Final 5" xfId="2314" xr:uid="{00000000-0005-0000-0000-000000090000}"/>
    <cellStyle name="_Row7_Copy of PTT(amended by Janice on CFS)llatest1_4.CEConso_Sheet1" xfId="2315" xr:uid="{00000000-0005-0000-0000-000001090000}"/>
    <cellStyle name="_Row7_Copy of PTT(amended by Janice on CFS)llatest1_4.CEConso_Sheet1 2" xfId="2316" xr:uid="{00000000-0005-0000-0000-000002090000}"/>
    <cellStyle name="_Row7_Copy of PTT(amended by Janice on CFS)llatest1_4.CEConso_Sheet1 2 2" xfId="2317" xr:uid="{00000000-0005-0000-0000-000003090000}"/>
    <cellStyle name="_Row7_Copy of PTT(amended by Janice on CFS)llatest1_4.CEConso_Sheet1 2 3" xfId="2318" xr:uid="{00000000-0005-0000-0000-000004090000}"/>
    <cellStyle name="_Row7_Copy of PTT(amended by Janice on CFS)llatest1_4.CEConso_Sheet1 3" xfId="2319" xr:uid="{00000000-0005-0000-0000-000005090000}"/>
    <cellStyle name="_Row7_Copy of PTT(amended by Janice on CFS)llatest1_4.CEConso_Sheet1 4" xfId="2320" xr:uid="{00000000-0005-0000-0000-000006090000}"/>
    <cellStyle name="_Row7_Copy of PTT(amended by Janice on CFS)llatest1_7.EBITDA" xfId="2321" xr:uid="{00000000-0005-0000-0000-000007090000}"/>
    <cellStyle name="_Row7_Copy of PTT(amended by Janice on CFS)llatest1_7.EBITDA 2" xfId="2322" xr:uid="{00000000-0005-0000-0000-000008090000}"/>
    <cellStyle name="_Row7_Copy of PTT(amended by Janice on CFS)llatest1_7.EBITDA 2 2" xfId="2323" xr:uid="{00000000-0005-0000-0000-000009090000}"/>
    <cellStyle name="_Row7_Copy of PTT(amended by Janice on CFS)llatest1_7.EBITDA 2 3" xfId="2324" xr:uid="{00000000-0005-0000-0000-00000A090000}"/>
    <cellStyle name="_Row7_Copy of PTT(amended by Janice on CFS)llatest1_7.EBITDA 3" xfId="2325" xr:uid="{00000000-0005-0000-0000-00000B090000}"/>
    <cellStyle name="_Row7_Copy of PTT(amended by Janice on CFS)llatest1_7.EBITDA 4" xfId="2326" xr:uid="{00000000-0005-0000-0000-00000C090000}"/>
    <cellStyle name="_Row7_Copy of PTT(amended by Janice on CFS)llatest1_7.EBITDA_PTT Reports_30.11.10" xfId="2327" xr:uid="{00000000-0005-0000-0000-00000D090000}"/>
    <cellStyle name="_Row7_Copy of PTT(amended by Janice on CFS)llatest1_7.EBITDA_PTT Reports_30.11.10 2" xfId="2328" xr:uid="{00000000-0005-0000-0000-00000E090000}"/>
    <cellStyle name="_Row7_Copy of PTT(amended by Janice on CFS)llatest1_7.EBITDA_PTT Reports_30.11.10 2 2" xfId="2329" xr:uid="{00000000-0005-0000-0000-00000F090000}"/>
    <cellStyle name="_Row7_Copy of PTT(amended by Janice on CFS)llatest1_7.EBITDA_PTT Reports_30.11.10 2 3" xfId="2330" xr:uid="{00000000-0005-0000-0000-000010090000}"/>
    <cellStyle name="_Row7_Copy of PTT(amended by Janice on CFS)llatest1_7.EBITDA_PTT Reports_30.11.10 3" xfId="2331" xr:uid="{00000000-0005-0000-0000-000011090000}"/>
    <cellStyle name="_Row7_Copy of PTT(amended by Janice on CFS)llatest1_7.EBITDA_PTT Reports_30.11.10 4" xfId="2332" xr:uid="{00000000-0005-0000-0000-000012090000}"/>
    <cellStyle name="_Row7_Copy of PTT(amended by Janice on CFS)llatest1_7.EBITDA_Sheet1" xfId="2333" xr:uid="{00000000-0005-0000-0000-000013090000}"/>
    <cellStyle name="_Row7_Copy of PTT(amended by Janice on CFS)llatest1_7.EBITDA_Sheet1 2" xfId="2334" xr:uid="{00000000-0005-0000-0000-000014090000}"/>
    <cellStyle name="_Row7_Copy of PTT(amended by Janice on CFS)llatest1_7.EBITDA_Sheet1 2 2" xfId="2335" xr:uid="{00000000-0005-0000-0000-000015090000}"/>
    <cellStyle name="_Row7_Copy of PTT(amended by Janice on CFS)llatest1_7.EBITDA_Sheet1 2 3" xfId="2336" xr:uid="{00000000-0005-0000-0000-000016090000}"/>
    <cellStyle name="_Row7_Copy of PTT(amended by Janice on CFS)llatest1_7.EBITDA_Sheet1 3" xfId="2337" xr:uid="{00000000-0005-0000-0000-000017090000}"/>
    <cellStyle name="_Row7_Copy of PTT(amended by Janice on CFS)llatest1_7.EBITDA_Sheet1 4" xfId="2338" xr:uid="{00000000-0005-0000-0000-000018090000}"/>
    <cellStyle name="_Row7_Copy of PTT(amended by Janice on CFS)llatest1_PTT for cash flow Dec 09_mjing" xfId="2339" xr:uid="{00000000-0005-0000-0000-000019090000}"/>
    <cellStyle name="_Row7_Copy of PTT(amended by Janice on CFS)llatest1_PTT for cash flow Dec 09_mjing 2" xfId="2340" xr:uid="{00000000-0005-0000-0000-00001A090000}"/>
    <cellStyle name="_Row7_Copy of PTT(amended by Janice on CFS)llatest1_PTT for cash flow Dec 09_mjing 2 2" xfId="2341" xr:uid="{00000000-0005-0000-0000-00001B090000}"/>
    <cellStyle name="_Row7_Copy of PTT(amended by Janice on CFS)llatest1_PTT for cash flow Dec 09_mjing 2 3" xfId="2342" xr:uid="{00000000-0005-0000-0000-00001C090000}"/>
    <cellStyle name="_Row7_Copy of PTT(amended by Janice on CFS)llatest1_PTT for cash flow Dec 09_mjing 3" xfId="2343" xr:uid="{00000000-0005-0000-0000-00001D090000}"/>
    <cellStyle name="_Row7_Copy of PTT(amended by Janice on CFS)llatest1_PTT for cash flow Dec 09_mjing 4" xfId="2344" xr:uid="{00000000-0005-0000-0000-00001E090000}"/>
    <cellStyle name="_Row7_Copy of PTT(amended by Janice on CFS)llatest1_PTT for cash flow Dec 09_mjing_PTT Reports_30.11.10" xfId="2345" xr:uid="{00000000-0005-0000-0000-00001F090000}"/>
    <cellStyle name="_Row7_Copy of PTT(amended by Janice on CFS)llatest1_PTT for cash flow Dec 09_mjing_PTT Reports_30.11.10 2" xfId="2346" xr:uid="{00000000-0005-0000-0000-000020090000}"/>
    <cellStyle name="_Row7_Copy of PTT(amended by Janice on CFS)llatest1_PTT for cash flow Dec 09_mjing_PTT Reports_30.11.10 2 2" xfId="2347" xr:uid="{00000000-0005-0000-0000-000021090000}"/>
    <cellStyle name="_Row7_Copy of PTT(amended by Janice on CFS)llatest1_PTT for cash flow Dec 09_mjing_PTT Reports_30.11.10 2 3" xfId="2348" xr:uid="{00000000-0005-0000-0000-000022090000}"/>
    <cellStyle name="_Row7_Copy of PTT(amended by Janice on CFS)llatest1_PTT for cash flow Dec 09_mjing_PTT Reports_30.11.10 3" xfId="2349" xr:uid="{00000000-0005-0000-0000-000023090000}"/>
    <cellStyle name="_Row7_Copy of PTT(amended by Janice on CFS)llatest1_PTT for cash flow Dec 09_mjing_PTT Reports_30.11.10 4" xfId="2350" xr:uid="{00000000-0005-0000-0000-000024090000}"/>
    <cellStyle name="_Row7_Copy of PTT(amended by Janice on CFS)llatest1_PTT for cash flow Dec 09_mjing_Sheet1" xfId="2351" xr:uid="{00000000-0005-0000-0000-000025090000}"/>
    <cellStyle name="_Row7_Copy of PTT(amended by Janice on CFS)llatest1_PTT for cash flow Dec 09_mjing_Sheet1 2" xfId="2352" xr:uid="{00000000-0005-0000-0000-000026090000}"/>
    <cellStyle name="_Row7_Copy of PTT(amended by Janice on CFS)llatest1_PTT for cash flow Dec 09_mjing_Sheet1 2 2" xfId="2353" xr:uid="{00000000-0005-0000-0000-000027090000}"/>
    <cellStyle name="_Row7_Copy of PTT(amended by Janice on CFS)llatest1_PTT for cash flow Dec 09_mjing_Sheet1 2 3" xfId="2354" xr:uid="{00000000-0005-0000-0000-000028090000}"/>
    <cellStyle name="_Row7_Copy of PTT(amended by Janice on CFS)llatest1_PTT for cash flow Dec 09_mjing_Sheet1 3" xfId="2355" xr:uid="{00000000-0005-0000-0000-000029090000}"/>
    <cellStyle name="_Row7_Copy of PTT(amended by Janice on CFS)llatest1_PTT for cash flow Dec 09_mjing_Sheet1 4" xfId="2356" xr:uid="{00000000-0005-0000-0000-00002A090000}"/>
    <cellStyle name="_Row7_Copy of PTT(amended by Janice on CFS)llatest1_PTT Reports_30.11.10" xfId="2357" xr:uid="{00000000-0005-0000-0000-00002B090000}"/>
    <cellStyle name="_Row7_Copy of PTT(amended by Janice on CFS)llatest1_PTT Reports_30.11.10 2" xfId="2358" xr:uid="{00000000-0005-0000-0000-00002C090000}"/>
    <cellStyle name="_Row7_Copy of PTT(amended by Janice on CFS)llatest1_PTT Reports_30.11.10 2 2" xfId="2359" xr:uid="{00000000-0005-0000-0000-00002D090000}"/>
    <cellStyle name="_Row7_Copy of PTT(amended by Janice on CFS)llatest1_PTT Reports_30.11.10 2 3" xfId="2360" xr:uid="{00000000-0005-0000-0000-00002E090000}"/>
    <cellStyle name="_Row7_Copy of PTT(amended by Janice on CFS)llatest1_PTT Reports_30.11.10 3" xfId="2361" xr:uid="{00000000-0005-0000-0000-00002F090000}"/>
    <cellStyle name="_Row7_Copy of PTT(amended by Janice on CFS)llatest1_PTT Reports_30.11.10 4" xfId="2362" xr:uid="{00000000-0005-0000-0000-000030090000}"/>
    <cellStyle name="_Row7_Deferred Tax 31.12.2008" xfId="2363" xr:uid="{00000000-0005-0000-0000-000031090000}"/>
    <cellStyle name="_Row7_Deferred Tax 31.12.2008 2" xfId="2364" xr:uid="{00000000-0005-0000-0000-000032090000}"/>
    <cellStyle name="_Row7_Deferred Tax 31.12.2008 2 2" xfId="2365" xr:uid="{00000000-0005-0000-0000-000033090000}"/>
    <cellStyle name="_Row7_Deferred Tax 31.12.2008 2 3" xfId="2366" xr:uid="{00000000-0005-0000-0000-000034090000}"/>
    <cellStyle name="_Row7_Deferred Tax 31.12.2008 3" xfId="2367" xr:uid="{00000000-0005-0000-0000-000035090000}"/>
    <cellStyle name="_Row7_Deferred Tax 31.12.2008 4" xfId="2368" xr:uid="{00000000-0005-0000-0000-000036090000}"/>
    <cellStyle name="_Row7_Deferred Tax Note_July 2009" xfId="2369" xr:uid="{00000000-0005-0000-0000-000037090000}"/>
    <cellStyle name="_Row7_Deferred Tax Note_July 2009 2" xfId="2370" xr:uid="{00000000-0005-0000-0000-000038090000}"/>
    <cellStyle name="_Row7_Deferred Tax Note_July 2009_7.EBITDA" xfId="2371" xr:uid="{00000000-0005-0000-0000-000039090000}"/>
    <cellStyle name="_Row7_Deferred Tax Note_July 2009_7.EBITDA 2" xfId="2372" xr:uid="{00000000-0005-0000-0000-00003A090000}"/>
    <cellStyle name="_Row7_Deferred Tax Note_July 2009_8. Cash" xfId="2373" xr:uid="{00000000-0005-0000-0000-00003B090000}"/>
    <cellStyle name="_Row7_Deferred Tax Note_July 2009_8. Cash 2" xfId="2374" xr:uid="{00000000-0005-0000-0000-00003C090000}"/>
    <cellStyle name="_Row7_Deferred Tax Note_July 2009_Interest Rate Risk" xfId="2375" xr:uid="{00000000-0005-0000-0000-00003D090000}"/>
    <cellStyle name="_Row7_Deferred Tax Note_July 2009_Interest Rate Risk 2" xfId="2376" xr:uid="{00000000-0005-0000-0000-00003E090000}"/>
    <cellStyle name="_Row7_Deferred Tax Note_July 2009_PTT for cash flow Dec 09_mjing" xfId="2377" xr:uid="{00000000-0005-0000-0000-00003F090000}"/>
    <cellStyle name="_Row7_Deferred Tax Note_July 2009_PTT for cash flow Dec 09_mjing 2" xfId="2378" xr:uid="{00000000-0005-0000-0000-000040090000}"/>
    <cellStyle name="_Row7_Deferred Tax Note_July 2009_PTT Reports_30.11.10" xfId="2379" xr:uid="{00000000-0005-0000-0000-000041090000}"/>
    <cellStyle name="_Row7_Deferred Tax Note_July 2009_PTT Reports_30.11.10 2" xfId="2380" xr:uid="{00000000-0005-0000-0000-000042090000}"/>
    <cellStyle name="_Row7_Deferred Tax Note_July 2009_Sheet1" xfId="2381" xr:uid="{00000000-0005-0000-0000-000043090000}"/>
    <cellStyle name="_Row7_Deferred Tax Note_July 2009_Sheet1 2" xfId="2382" xr:uid="{00000000-0005-0000-0000-000044090000}"/>
    <cellStyle name="_Row7_Deferred Tax Template" xfId="2383" xr:uid="{00000000-0005-0000-0000-000045090000}"/>
    <cellStyle name="_Row7_Deferred Tax Template 2" xfId="2384" xr:uid="{00000000-0005-0000-0000-000046090000}"/>
    <cellStyle name="_Row7_Deferred Tax Template_38.AdminRelated (M)" xfId="2385" xr:uid="{00000000-0005-0000-0000-000047090000}"/>
    <cellStyle name="_Row7_Deferred Tax Template_38.AdminRelated (M) 2" xfId="2386" xr:uid="{00000000-0005-0000-0000-000048090000}"/>
    <cellStyle name="_Row7_Deferred Tax Template_4.CEConso" xfId="2387" xr:uid="{00000000-0005-0000-0000-000049090000}"/>
    <cellStyle name="_Row7_Deferred Tax Template_4.CEConso 2" xfId="2388" xr:uid="{00000000-0005-0000-0000-00004A090000}"/>
    <cellStyle name="_Row7_Deferred Tax Template_4.CEConso_Final 22.1.10" xfId="2389" xr:uid="{00000000-0005-0000-0000-00004B090000}"/>
    <cellStyle name="_Row7_Deferred Tax Template_4.CEConso_Final 22.1.10 2" xfId="2390" xr:uid="{00000000-0005-0000-0000-00004C090000}"/>
    <cellStyle name="_Row7_Deferred Tax Template_7.EBITDA" xfId="2391" xr:uid="{00000000-0005-0000-0000-00004D090000}"/>
    <cellStyle name="_Row7_Deferred Tax Template_7.EBITDA 2" xfId="2392" xr:uid="{00000000-0005-0000-0000-00004E090000}"/>
    <cellStyle name="_Row7_Deferred Tax Template_8. Cash" xfId="2393" xr:uid="{00000000-0005-0000-0000-00004F090000}"/>
    <cellStyle name="_Row7_Deferred Tax Template_8. Cash 2" xfId="2394" xr:uid="{00000000-0005-0000-0000-000050090000}"/>
    <cellStyle name="_Row7_Deferred Tax Template_Interest Rate Risk" xfId="2395" xr:uid="{00000000-0005-0000-0000-000051090000}"/>
    <cellStyle name="_Row7_Deferred Tax Template_Interest Rate Risk 2" xfId="2396" xr:uid="{00000000-0005-0000-0000-000052090000}"/>
    <cellStyle name="_Row7_Deferred Tax Template_PTT for cash flow Dec 09_mjing" xfId="2397" xr:uid="{00000000-0005-0000-0000-000053090000}"/>
    <cellStyle name="_Row7_Deferred Tax Template_PTT for cash flow Dec 09_mjing 2" xfId="2398" xr:uid="{00000000-0005-0000-0000-000054090000}"/>
    <cellStyle name="_Row7_Deferred Tax Template_PTT Reports_30.11.10" xfId="2399" xr:uid="{00000000-0005-0000-0000-000055090000}"/>
    <cellStyle name="_Row7_Deferred Tax Template_PTT Reports_30.11.10 2" xfId="2400" xr:uid="{00000000-0005-0000-0000-000056090000}"/>
    <cellStyle name="_Row7_Deferred Tax Template_Sheet1" xfId="2401" xr:uid="{00000000-0005-0000-0000-000057090000}"/>
    <cellStyle name="_Row7_Deferred Tax Template_Sheet1 2" xfId="2402" xr:uid="{00000000-0005-0000-0000-000058090000}"/>
    <cellStyle name="_Row7_Payable to GC" xfId="2403" xr:uid="{00000000-0005-0000-0000-000059090000}"/>
    <cellStyle name="_Row7_Payable to GC 2" xfId="2404" xr:uid="{00000000-0005-0000-0000-00005A090000}"/>
    <cellStyle name="_Row7_Quarterly Disclosure Information_2nd Quarter 09_0614" xfId="2405" xr:uid="{00000000-0005-0000-0000-00005B090000}"/>
    <cellStyle name="_Row7_Quarterly Disclosure Information_2nd Quarter 09_0614 2" xfId="2406" xr:uid="{00000000-0005-0000-0000-00005C090000}"/>
    <cellStyle name="_Row7_Recon of prov dd 2" xfId="2407" xr:uid="{00000000-0005-0000-0000-00005D090000}"/>
    <cellStyle name="_Row7_Recon of prov dd 2 2" xfId="2408" xr:uid="{00000000-0005-0000-0000-00005E090000}"/>
    <cellStyle name="_Row7_Template-STDMonthlyReport4Conso v3" xfId="2409" xr:uid="{00000000-0005-0000-0000-00005F090000}"/>
    <cellStyle name="_Row7_Template-STDMonthlyReport4Conso v3 2" xfId="2410" xr:uid="{00000000-0005-0000-0000-000060090000}"/>
    <cellStyle name="_Row7_Template-STDMonthlyReport4Conso v3 2 2" xfId="2411" xr:uid="{00000000-0005-0000-0000-000061090000}"/>
    <cellStyle name="_Row7_Template-STDMonthlyReport4Conso v3 2 3" xfId="2412" xr:uid="{00000000-0005-0000-0000-000062090000}"/>
    <cellStyle name="_Row7_Template-STDMonthlyReport4Conso v3 3" xfId="2413" xr:uid="{00000000-0005-0000-0000-000063090000}"/>
    <cellStyle name="_Row7_Template-STDMonthlyReport4Conso v3 4" xfId="2414" xr:uid="{00000000-0005-0000-0000-000064090000}"/>
    <cellStyle name="20% - Accent1 2" xfId="2415" xr:uid="{00000000-0005-0000-0000-000065090000}"/>
    <cellStyle name="20% - Accent1 2 2" xfId="2416" xr:uid="{00000000-0005-0000-0000-000066090000}"/>
    <cellStyle name="20% - Accent1 2 2 2" xfId="2417" xr:uid="{00000000-0005-0000-0000-000067090000}"/>
    <cellStyle name="20% - Accent1 2 3" xfId="2418" xr:uid="{00000000-0005-0000-0000-000068090000}"/>
    <cellStyle name="20% - Accent1 2 4" xfId="2419" xr:uid="{00000000-0005-0000-0000-000069090000}"/>
    <cellStyle name="20% - Accent2 2" xfId="2420" xr:uid="{00000000-0005-0000-0000-00006A090000}"/>
    <cellStyle name="20% - Accent2 2 2" xfId="2421" xr:uid="{00000000-0005-0000-0000-00006B090000}"/>
    <cellStyle name="20% - Accent2 2 2 2" xfId="2422" xr:uid="{00000000-0005-0000-0000-00006C090000}"/>
    <cellStyle name="20% - Accent2 2 3" xfId="2423" xr:uid="{00000000-0005-0000-0000-00006D090000}"/>
    <cellStyle name="20% - Accent2 2 4" xfId="2424" xr:uid="{00000000-0005-0000-0000-00006E090000}"/>
    <cellStyle name="20% - Accent3 2" xfId="2425" xr:uid="{00000000-0005-0000-0000-00006F090000}"/>
    <cellStyle name="20% - Accent3 2 2" xfId="2426" xr:uid="{00000000-0005-0000-0000-000070090000}"/>
    <cellStyle name="20% - Accent3 2 2 2" xfId="2427" xr:uid="{00000000-0005-0000-0000-000071090000}"/>
    <cellStyle name="20% - Accent3 2 3" xfId="2428" xr:uid="{00000000-0005-0000-0000-000072090000}"/>
    <cellStyle name="20% - Accent3 2 4" xfId="2429" xr:uid="{00000000-0005-0000-0000-000073090000}"/>
    <cellStyle name="20% - Accent4 2" xfId="2430" xr:uid="{00000000-0005-0000-0000-000074090000}"/>
    <cellStyle name="20% - Accent4 2 2" xfId="2431" xr:uid="{00000000-0005-0000-0000-000075090000}"/>
    <cellStyle name="20% - Accent4 2 2 2" xfId="2432" xr:uid="{00000000-0005-0000-0000-000076090000}"/>
    <cellStyle name="20% - Accent4 2 3" xfId="2433" xr:uid="{00000000-0005-0000-0000-000077090000}"/>
    <cellStyle name="20% - Accent4 2 4" xfId="2434" xr:uid="{00000000-0005-0000-0000-000078090000}"/>
    <cellStyle name="20% - Accent5 2" xfId="2435" xr:uid="{00000000-0005-0000-0000-000079090000}"/>
    <cellStyle name="20% - Accent5 2 2" xfId="2436" xr:uid="{00000000-0005-0000-0000-00007A090000}"/>
    <cellStyle name="20% - Accent5 2 2 2" xfId="2437" xr:uid="{00000000-0005-0000-0000-00007B090000}"/>
    <cellStyle name="20% - Accent5 2 3" xfId="2438" xr:uid="{00000000-0005-0000-0000-00007C090000}"/>
    <cellStyle name="20% - Accent5 2 4" xfId="2439" xr:uid="{00000000-0005-0000-0000-00007D090000}"/>
    <cellStyle name="20% - Accent6 2" xfId="2440" xr:uid="{00000000-0005-0000-0000-00007E090000}"/>
    <cellStyle name="20% - Accent6 2 2" xfId="2441" xr:uid="{00000000-0005-0000-0000-00007F090000}"/>
    <cellStyle name="20% - Accent6 2 2 2" xfId="2442" xr:uid="{00000000-0005-0000-0000-000080090000}"/>
    <cellStyle name="20% - Accent6 2 3" xfId="2443" xr:uid="{00000000-0005-0000-0000-000081090000}"/>
    <cellStyle name="20% - Accent6 2 4" xfId="2444" xr:uid="{00000000-0005-0000-0000-000082090000}"/>
    <cellStyle name="40% - Accent1 2" xfId="2445" xr:uid="{00000000-0005-0000-0000-000083090000}"/>
    <cellStyle name="40% - Accent1 2 2" xfId="2446" xr:uid="{00000000-0005-0000-0000-000084090000}"/>
    <cellStyle name="40% - Accent1 2 2 2" xfId="2447" xr:uid="{00000000-0005-0000-0000-000085090000}"/>
    <cellStyle name="40% - Accent1 2 3" xfId="2448" xr:uid="{00000000-0005-0000-0000-000086090000}"/>
    <cellStyle name="40% - Accent1 2 4" xfId="2449" xr:uid="{00000000-0005-0000-0000-000087090000}"/>
    <cellStyle name="40% - Accent2 2" xfId="2450" xr:uid="{00000000-0005-0000-0000-000088090000}"/>
    <cellStyle name="40% - Accent2 2 2" xfId="2451" xr:uid="{00000000-0005-0000-0000-000089090000}"/>
    <cellStyle name="40% - Accent2 2 2 2" xfId="2452" xr:uid="{00000000-0005-0000-0000-00008A090000}"/>
    <cellStyle name="40% - Accent2 2 3" xfId="2453" xr:uid="{00000000-0005-0000-0000-00008B090000}"/>
    <cellStyle name="40% - Accent2 2 4" xfId="2454" xr:uid="{00000000-0005-0000-0000-00008C090000}"/>
    <cellStyle name="40% - Accent3 2" xfId="2455" xr:uid="{00000000-0005-0000-0000-00008D090000}"/>
    <cellStyle name="40% - Accent3 2 2" xfId="2456" xr:uid="{00000000-0005-0000-0000-00008E090000}"/>
    <cellStyle name="40% - Accent3 2 2 2" xfId="2457" xr:uid="{00000000-0005-0000-0000-00008F090000}"/>
    <cellStyle name="40% - Accent3 2 3" xfId="2458" xr:uid="{00000000-0005-0000-0000-000090090000}"/>
    <cellStyle name="40% - Accent3 2 4" xfId="2459" xr:uid="{00000000-0005-0000-0000-000091090000}"/>
    <cellStyle name="40% - Accent4 2" xfId="2460" xr:uid="{00000000-0005-0000-0000-000092090000}"/>
    <cellStyle name="40% - Accent4 2 2" xfId="2461" xr:uid="{00000000-0005-0000-0000-000093090000}"/>
    <cellStyle name="40% - Accent4 2 2 2" xfId="2462" xr:uid="{00000000-0005-0000-0000-000094090000}"/>
    <cellStyle name="40% - Accent4 2 3" xfId="2463" xr:uid="{00000000-0005-0000-0000-000095090000}"/>
    <cellStyle name="40% - Accent4 2 4" xfId="2464" xr:uid="{00000000-0005-0000-0000-000096090000}"/>
    <cellStyle name="40% - Accent5 2" xfId="2465" xr:uid="{00000000-0005-0000-0000-000097090000}"/>
    <cellStyle name="40% - Accent5 2 2" xfId="2466" xr:uid="{00000000-0005-0000-0000-000098090000}"/>
    <cellStyle name="40% - Accent5 2 2 2" xfId="2467" xr:uid="{00000000-0005-0000-0000-000099090000}"/>
    <cellStyle name="40% - Accent5 2 3" xfId="2468" xr:uid="{00000000-0005-0000-0000-00009A090000}"/>
    <cellStyle name="40% - Accent5 2 4" xfId="2469" xr:uid="{00000000-0005-0000-0000-00009B090000}"/>
    <cellStyle name="40% - Accent6 2" xfId="2470" xr:uid="{00000000-0005-0000-0000-00009C090000}"/>
    <cellStyle name="40% - Accent6 2 2" xfId="2471" xr:uid="{00000000-0005-0000-0000-00009D090000}"/>
    <cellStyle name="40% - Accent6 2 2 2" xfId="2472" xr:uid="{00000000-0005-0000-0000-00009E090000}"/>
    <cellStyle name="40% - Accent6 2 3" xfId="2473" xr:uid="{00000000-0005-0000-0000-00009F090000}"/>
    <cellStyle name="40% - Accent6 2 4" xfId="2474" xr:uid="{00000000-0005-0000-0000-0000A0090000}"/>
    <cellStyle name="60% - Accent1 2" xfId="2475" xr:uid="{00000000-0005-0000-0000-0000A1090000}"/>
    <cellStyle name="60% - Accent1 2 2" xfId="2476" xr:uid="{00000000-0005-0000-0000-0000A2090000}"/>
    <cellStyle name="60% - Accent1 2 3" xfId="2477" xr:uid="{00000000-0005-0000-0000-0000A3090000}"/>
    <cellStyle name="60% - Accent2 2" xfId="2478" xr:uid="{00000000-0005-0000-0000-0000A4090000}"/>
    <cellStyle name="60% - Accent2 2 2" xfId="2479" xr:uid="{00000000-0005-0000-0000-0000A5090000}"/>
    <cellStyle name="60% - Accent2 2 3" xfId="2480" xr:uid="{00000000-0005-0000-0000-0000A6090000}"/>
    <cellStyle name="60% - Accent3 2" xfId="2481" xr:uid="{00000000-0005-0000-0000-0000A7090000}"/>
    <cellStyle name="60% - Accent3 2 2" xfId="2482" xr:uid="{00000000-0005-0000-0000-0000A8090000}"/>
    <cellStyle name="60% - Accent3 2 3" xfId="2483" xr:uid="{00000000-0005-0000-0000-0000A9090000}"/>
    <cellStyle name="60% - Accent4 2" xfId="2484" xr:uid="{00000000-0005-0000-0000-0000AA090000}"/>
    <cellStyle name="60% - Accent4 2 2" xfId="2485" xr:uid="{00000000-0005-0000-0000-0000AB090000}"/>
    <cellStyle name="60% - Accent4 2 3" xfId="2486" xr:uid="{00000000-0005-0000-0000-0000AC090000}"/>
    <cellStyle name="60% - Accent5 2" xfId="2487" xr:uid="{00000000-0005-0000-0000-0000AD090000}"/>
    <cellStyle name="60% - Accent5 2 2" xfId="2488" xr:uid="{00000000-0005-0000-0000-0000AE090000}"/>
    <cellStyle name="60% - Accent5 2 3" xfId="2489" xr:uid="{00000000-0005-0000-0000-0000AF090000}"/>
    <cellStyle name="60% - Accent6 2" xfId="2490" xr:uid="{00000000-0005-0000-0000-0000B0090000}"/>
    <cellStyle name="60% - Accent6 2 2" xfId="2491" xr:uid="{00000000-0005-0000-0000-0000B1090000}"/>
    <cellStyle name="60% - Accent6 2 3" xfId="2492" xr:uid="{00000000-0005-0000-0000-0000B2090000}"/>
    <cellStyle name="Accent1 - 20%" xfId="2493" xr:uid="{00000000-0005-0000-0000-0000B3090000}"/>
    <cellStyle name="Accent1 - 20% 2" xfId="2494" xr:uid="{00000000-0005-0000-0000-0000B4090000}"/>
    <cellStyle name="Accent1 - 40%" xfId="2495" xr:uid="{00000000-0005-0000-0000-0000B5090000}"/>
    <cellStyle name="Accent1 - 40% 2" xfId="2496" xr:uid="{00000000-0005-0000-0000-0000B6090000}"/>
    <cellStyle name="Accent1 - 60%" xfId="2497" xr:uid="{00000000-0005-0000-0000-0000B7090000}"/>
    <cellStyle name="Accent1 2" xfId="2498" xr:uid="{00000000-0005-0000-0000-0000B8090000}"/>
    <cellStyle name="Accent1 2 2" xfId="2499" xr:uid="{00000000-0005-0000-0000-0000B9090000}"/>
    <cellStyle name="Accent1 2 3" xfId="2500" xr:uid="{00000000-0005-0000-0000-0000BA090000}"/>
    <cellStyle name="Accent2 - 20%" xfId="2501" xr:uid="{00000000-0005-0000-0000-0000BB090000}"/>
    <cellStyle name="Accent2 - 20% 2" xfId="2502" xr:uid="{00000000-0005-0000-0000-0000BC090000}"/>
    <cellStyle name="Accent2 - 40%" xfId="2503" xr:uid="{00000000-0005-0000-0000-0000BD090000}"/>
    <cellStyle name="Accent2 - 40% 2" xfId="2504" xr:uid="{00000000-0005-0000-0000-0000BE090000}"/>
    <cellStyle name="Accent2 - 60%" xfId="2505" xr:uid="{00000000-0005-0000-0000-0000BF090000}"/>
    <cellStyle name="Accent2 2" xfId="2506" xr:uid="{00000000-0005-0000-0000-0000C0090000}"/>
    <cellStyle name="Accent2 2 2" xfId="2507" xr:uid="{00000000-0005-0000-0000-0000C1090000}"/>
    <cellStyle name="Accent2 2 3" xfId="2508" xr:uid="{00000000-0005-0000-0000-0000C2090000}"/>
    <cellStyle name="Accent3 - 20%" xfId="2509" xr:uid="{00000000-0005-0000-0000-0000C3090000}"/>
    <cellStyle name="Accent3 - 20% 2" xfId="2510" xr:uid="{00000000-0005-0000-0000-0000C4090000}"/>
    <cellStyle name="Accent3 - 40%" xfId="2511" xr:uid="{00000000-0005-0000-0000-0000C5090000}"/>
    <cellStyle name="Accent3 - 40% 2" xfId="2512" xr:uid="{00000000-0005-0000-0000-0000C6090000}"/>
    <cellStyle name="Accent3 - 60%" xfId="2513" xr:uid="{00000000-0005-0000-0000-0000C7090000}"/>
    <cellStyle name="Accent3 2" xfId="2514" xr:uid="{00000000-0005-0000-0000-0000C8090000}"/>
    <cellStyle name="Accent3 2 2" xfId="2515" xr:uid="{00000000-0005-0000-0000-0000C9090000}"/>
    <cellStyle name="Accent3 2 3" xfId="2516" xr:uid="{00000000-0005-0000-0000-0000CA090000}"/>
    <cellStyle name="Accent4 - 20%" xfId="2517" xr:uid="{00000000-0005-0000-0000-0000CB090000}"/>
    <cellStyle name="Accent4 - 20% 2" xfId="2518" xr:uid="{00000000-0005-0000-0000-0000CC090000}"/>
    <cellStyle name="Accent4 - 40%" xfId="2519" xr:uid="{00000000-0005-0000-0000-0000CD090000}"/>
    <cellStyle name="Accent4 - 40% 2" xfId="2520" xr:uid="{00000000-0005-0000-0000-0000CE090000}"/>
    <cellStyle name="Accent4 - 60%" xfId="2521" xr:uid="{00000000-0005-0000-0000-0000CF090000}"/>
    <cellStyle name="Accent4 2" xfId="2522" xr:uid="{00000000-0005-0000-0000-0000D0090000}"/>
    <cellStyle name="Accent4 2 2" xfId="2523" xr:uid="{00000000-0005-0000-0000-0000D1090000}"/>
    <cellStyle name="Accent4 2 3" xfId="2524" xr:uid="{00000000-0005-0000-0000-0000D2090000}"/>
    <cellStyle name="Accent5 - 20%" xfId="2525" xr:uid="{00000000-0005-0000-0000-0000D3090000}"/>
    <cellStyle name="Accent5 - 20% 2" xfId="2526" xr:uid="{00000000-0005-0000-0000-0000D4090000}"/>
    <cellStyle name="Accent5 - 40%" xfId="2527" xr:uid="{00000000-0005-0000-0000-0000D5090000}"/>
    <cellStyle name="Accent5 - 40% 2" xfId="2528" xr:uid="{00000000-0005-0000-0000-0000D6090000}"/>
    <cellStyle name="Accent5 - 60%" xfId="2529" xr:uid="{00000000-0005-0000-0000-0000D7090000}"/>
    <cellStyle name="Accent5 2" xfId="2530" xr:uid="{00000000-0005-0000-0000-0000D8090000}"/>
    <cellStyle name="Accent5 2 2" xfId="2531" xr:uid="{00000000-0005-0000-0000-0000D9090000}"/>
    <cellStyle name="Accent5 2 3" xfId="2532" xr:uid="{00000000-0005-0000-0000-0000DA090000}"/>
    <cellStyle name="Accent6 - 20%" xfId="2533" xr:uid="{00000000-0005-0000-0000-0000DB090000}"/>
    <cellStyle name="Accent6 - 20% 2" xfId="2534" xr:uid="{00000000-0005-0000-0000-0000DC090000}"/>
    <cellStyle name="Accent6 - 40%" xfId="2535" xr:uid="{00000000-0005-0000-0000-0000DD090000}"/>
    <cellStyle name="Accent6 - 40% 2" xfId="2536" xr:uid="{00000000-0005-0000-0000-0000DE090000}"/>
    <cellStyle name="Accent6 - 60%" xfId="2537" xr:uid="{00000000-0005-0000-0000-0000DF090000}"/>
    <cellStyle name="Accent6 2" xfId="2538" xr:uid="{00000000-0005-0000-0000-0000E0090000}"/>
    <cellStyle name="Accent6 2 2" xfId="2539" xr:uid="{00000000-0005-0000-0000-0000E1090000}"/>
    <cellStyle name="Accent6 2 3" xfId="2540" xr:uid="{00000000-0005-0000-0000-0000E2090000}"/>
    <cellStyle name="Bad 2" xfId="2541" xr:uid="{00000000-0005-0000-0000-0000E3090000}"/>
    <cellStyle name="Bad 2 2" xfId="2542" xr:uid="{00000000-0005-0000-0000-0000E4090000}"/>
    <cellStyle name="Bad 2 3" xfId="2543" xr:uid="{00000000-0005-0000-0000-0000E5090000}"/>
    <cellStyle name="Calc Currency (0)" xfId="2544" xr:uid="{00000000-0005-0000-0000-0000E6090000}"/>
    <cellStyle name="Calc Currency (0) 2" xfId="2545" xr:uid="{00000000-0005-0000-0000-0000E7090000}"/>
    <cellStyle name="Calc Currency (0) 2 2" xfId="2546" xr:uid="{00000000-0005-0000-0000-0000E8090000}"/>
    <cellStyle name="Calc Currency (0) 3" xfId="2547" xr:uid="{00000000-0005-0000-0000-0000E9090000}"/>
    <cellStyle name="Calc Currency (2)" xfId="2548" xr:uid="{00000000-0005-0000-0000-0000EA090000}"/>
    <cellStyle name="Calc Percent (0)" xfId="2549" xr:uid="{00000000-0005-0000-0000-0000EB090000}"/>
    <cellStyle name="Calc Percent (1)" xfId="2550" xr:uid="{00000000-0005-0000-0000-0000EC090000}"/>
    <cellStyle name="Calc Percent (1) 2" xfId="2551" xr:uid="{00000000-0005-0000-0000-0000ED090000}"/>
    <cellStyle name="Calc Percent (1) 2 2" xfId="2552" xr:uid="{00000000-0005-0000-0000-0000EE090000}"/>
    <cellStyle name="Calc Percent (2)" xfId="2553" xr:uid="{00000000-0005-0000-0000-0000EF090000}"/>
    <cellStyle name="Calc Percent (2) 2" xfId="2554" xr:uid="{00000000-0005-0000-0000-0000F0090000}"/>
    <cellStyle name="Calc Percent (2) 2 2" xfId="2555" xr:uid="{00000000-0005-0000-0000-0000F1090000}"/>
    <cellStyle name="Calc Percent (2) 3" xfId="2556" xr:uid="{00000000-0005-0000-0000-0000F2090000}"/>
    <cellStyle name="Calc Units (0)" xfId="2557" xr:uid="{00000000-0005-0000-0000-0000F3090000}"/>
    <cellStyle name="Calc Units (0) 2" xfId="2558" xr:uid="{00000000-0005-0000-0000-0000F4090000}"/>
    <cellStyle name="Calc Units (0) 2 2" xfId="2559" xr:uid="{00000000-0005-0000-0000-0000F5090000}"/>
    <cellStyle name="Calc Units (0) 3" xfId="2560" xr:uid="{00000000-0005-0000-0000-0000F6090000}"/>
    <cellStyle name="Calc Units (1)" xfId="2561" xr:uid="{00000000-0005-0000-0000-0000F7090000}"/>
    <cellStyle name="Calc Units (1) 2" xfId="2562" xr:uid="{00000000-0005-0000-0000-0000F8090000}"/>
    <cellStyle name="Calc Units (1) 2 2" xfId="2563" xr:uid="{00000000-0005-0000-0000-0000F9090000}"/>
    <cellStyle name="Calc Units (1) 3" xfId="2564" xr:uid="{00000000-0005-0000-0000-0000FA090000}"/>
    <cellStyle name="Calc Units (2)" xfId="2565" xr:uid="{00000000-0005-0000-0000-0000FB090000}"/>
    <cellStyle name="Calculation 2" xfId="2566" xr:uid="{00000000-0005-0000-0000-0000FC090000}"/>
    <cellStyle name="Calculation 2 2" xfId="2567" xr:uid="{00000000-0005-0000-0000-0000FD090000}"/>
    <cellStyle name="Calculation 2 2 2" xfId="2568" xr:uid="{00000000-0005-0000-0000-0000FE090000}"/>
    <cellStyle name="Calculation 2 2 2 2" xfId="2569" xr:uid="{00000000-0005-0000-0000-0000FF090000}"/>
    <cellStyle name="Calculation 2 2 2 3" xfId="2570" xr:uid="{00000000-0005-0000-0000-0000000A0000}"/>
    <cellStyle name="Calculation 2 2 3" xfId="2571" xr:uid="{00000000-0005-0000-0000-0000010A0000}"/>
    <cellStyle name="Calculation 2 2 4" xfId="2572" xr:uid="{00000000-0005-0000-0000-0000020A0000}"/>
    <cellStyle name="Calculation 2 3" xfId="2573" xr:uid="{00000000-0005-0000-0000-0000030A0000}"/>
    <cellStyle name="Calculation 2 4" xfId="2574" xr:uid="{00000000-0005-0000-0000-0000040A0000}"/>
    <cellStyle name="Calculation 2 4 2" xfId="2575" xr:uid="{00000000-0005-0000-0000-0000050A0000}"/>
    <cellStyle name="Calculation 2 4 3" xfId="2576" xr:uid="{00000000-0005-0000-0000-0000060A0000}"/>
    <cellStyle name="Calculation 2 5" xfId="2577" xr:uid="{00000000-0005-0000-0000-0000070A0000}"/>
    <cellStyle name="Calculation 2 6" xfId="2578" xr:uid="{00000000-0005-0000-0000-0000080A0000}"/>
    <cellStyle name="Change A&amp;ll" xfId="1" xr:uid="{00000000-0005-0000-0000-0000090A0000}"/>
    <cellStyle name="Check Cell 2" xfId="2579" xr:uid="{00000000-0005-0000-0000-00000A0A0000}"/>
    <cellStyle name="Check Cell 2 2" xfId="2580" xr:uid="{00000000-0005-0000-0000-00000B0A0000}"/>
    <cellStyle name="Check Cell 2 3" xfId="2581" xr:uid="{00000000-0005-0000-0000-00000C0A0000}"/>
    <cellStyle name="Comma" xfId="2" builtinId="3"/>
    <cellStyle name="Comma [00]" xfId="2583" xr:uid="{00000000-0005-0000-0000-00000E0A0000}"/>
    <cellStyle name="Comma [00] 2" xfId="2584" xr:uid="{00000000-0005-0000-0000-00000F0A0000}"/>
    <cellStyle name="Comma [00] 2 2" xfId="2585" xr:uid="{00000000-0005-0000-0000-0000100A0000}"/>
    <cellStyle name="Comma [00] 3" xfId="2586" xr:uid="{00000000-0005-0000-0000-0000110A0000}"/>
    <cellStyle name="Comma 10" xfId="2587" xr:uid="{00000000-0005-0000-0000-0000120A0000}"/>
    <cellStyle name="Comma 10 2" xfId="2588" xr:uid="{00000000-0005-0000-0000-0000130A0000}"/>
    <cellStyle name="Comma 11" xfId="2589" xr:uid="{00000000-0005-0000-0000-0000140A0000}"/>
    <cellStyle name="Comma 11 2" xfId="2590" xr:uid="{00000000-0005-0000-0000-0000150A0000}"/>
    <cellStyle name="Comma 12" xfId="2591" xr:uid="{00000000-0005-0000-0000-0000160A0000}"/>
    <cellStyle name="Comma 12 2" xfId="2592" xr:uid="{00000000-0005-0000-0000-0000170A0000}"/>
    <cellStyle name="Comma 13" xfId="2593" xr:uid="{00000000-0005-0000-0000-0000180A0000}"/>
    <cellStyle name="Comma 13 2" xfId="2594" xr:uid="{00000000-0005-0000-0000-0000190A0000}"/>
    <cellStyle name="Comma 14" xfId="2595" xr:uid="{00000000-0005-0000-0000-00001A0A0000}"/>
    <cellStyle name="Comma 14 2" xfId="2596" xr:uid="{00000000-0005-0000-0000-00001B0A0000}"/>
    <cellStyle name="Comma 15" xfId="2597" xr:uid="{00000000-0005-0000-0000-00001C0A0000}"/>
    <cellStyle name="Comma 15 2" xfId="2598" xr:uid="{00000000-0005-0000-0000-00001D0A0000}"/>
    <cellStyle name="Comma 16" xfId="2599" xr:uid="{00000000-0005-0000-0000-00001E0A0000}"/>
    <cellStyle name="Comma 16 2" xfId="2600" xr:uid="{00000000-0005-0000-0000-00001F0A0000}"/>
    <cellStyle name="Comma 17" xfId="2601" xr:uid="{00000000-0005-0000-0000-0000200A0000}"/>
    <cellStyle name="Comma 17 2" xfId="2602" xr:uid="{00000000-0005-0000-0000-0000210A0000}"/>
    <cellStyle name="Comma 18" xfId="2603" xr:uid="{00000000-0005-0000-0000-0000220A0000}"/>
    <cellStyle name="Comma 18 2" xfId="2604" xr:uid="{00000000-0005-0000-0000-0000230A0000}"/>
    <cellStyle name="Comma 19" xfId="2605" xr:uid="{00000000-0005-0000-0000-0000240A0000}"/>
    <cellStyle name="Comma 19 2" xfId="2606" xr:uid="{00000000-0005-0000-0000-0000250A0000}"/>
    <cellStyle name="Comma 19 2 2" xfId="2607" xr:uid="{00000000-0005-0000-0000-0000260A0000}"/>
    <cellStyle name="Comma 19 2 2 2" xfId="2608" xr:uid="{00000000-0005-0000-0000-0000270A0000}"/>
    <cellStyle name="Comma 19 2 2 3" xfId="2609" xr:uid="{00000000-0005-0000-0000-0000280A0000}"/>
    <cellStyle name="Comma 19 2 3" xfId="2610" xr:uid="{00000000-0005-0000-0000-0000290A0000}"/>
    <cellStyle name="Comma 19 2 3 2" xfId="2611" xr:uid="{00000000-0005-0000-0000-00002A0A0000}"/>
    <cellStyle name="Comma 19 2 4" xfId="2612" xr:uid="{00000000-0005-0000-0000-00002B0A0000}"/>
    <cellStyle name="Comma 19 2 5" xfId="2613" xr:uid="{00000000-0005-0000-0000-00002C0A0000}"/>
    <cellStyle name="Comma 19 3" xfId="2614" xr:uid="{00000000-0005-0000-0000-00002D0A0000}"/>
    <cellStyle name="Comma 19 3 2" xfId="2615" xr:uid="{00000000-0005-0000-0000-00002E0A0000}"/>
    <cellStyle name="Comma 19 3 3" xfId="2616" xr:uid="{00000000-0005-0000-0000-00002F0A0000}"/>
    <cellStyle name="Comma 19 4" xfId="2617" xr:uid="{00000000-0005-0000-0000-0000300A0000}"/>
    <cellStyle name="Comma 19 4 2" xfId="2618" xr:uid="{00000000-0005-0000-0000-0000310A0000}"/>
    <cellStyle name="Comma 19 5" xfId="2619" xr:uid="{00000000-0005-0000-0000-0000320A0000}"/>
    <cellStyle name="Comma 19 6" xfId="2620" xr:uid="{00000000-0005-0000-0000-0000330A0000}"/>
    <cellStyle name="Comma 2" xfId="3" xr:uid="{00000000-0005-0000-0000-0000340A0000}"/>
    <cellStyle name="Comma 2 2" xfId="2622" xr:uid="{00000000-0005-0000-0000-0000350A0000}"/>
    <cellStyle name="Comma 2 2 2" xfId="2623" xr:uid="{00000000-0005-0000-0000-0000360A0000}"/>
    <cellStyle name="Comma 2 2 3" xfId="2624" xr:uid="{00000000-0005-0000-0000-0000370A0000}"/>
    <cellStyle name="Comma 2 2 3 2" xfId="2625" xr:uid="{00000000-0005-0000-0000-0000380A0000}"/>
    <cellStyle name="Comma 2 2 4" xfId="2626" xr:uid="{00000000-0005-0000-0000-0000390A0000}"/>
    <cellStyle name="Comma 2 2 5" xfId="2627" xr:uid="{00000000-0005-0000-0000-00003A0A0000}"/>
    <cellStyle name="Comma 2 3" xfId="2628" xr:uid="{00000000-0005-0000-0000-00003B0A0000}"/>
    <cellStyle name="Comma 2 4" xfId="2629" xr:uid="{00000000-0005-0000-0000-00003C0A0000}"/>
    <cellStyle name="Comma 2 5" xfId="2630" xr:uid="{00000000-0005-0000-0000-00003D0A0000}"/>
    <cellStyle name="Comma 2 6" xfId="2621" xr:uid="{00000000-0005-0000-0000-00003E0A0000}"/>
    <cellStyle name="Comma 2 7" xfId="3475" xr:uid="{9828D5FC-FAC0-441C-9EE4-8174B6EEE35C}"/>
    <cellStyle name="Comma 20" xfId="2631" xr:uid="{00000000-0005-0000-0000-00003F0A0000}"/>
    <cellStyle name="Comma 21" xfId="2632" xr:uid="{00000000-0005-0000-0000-0000400A0000}"/>
    <cellStyle name="Comma 21 2" xfId="2633" xr:uid="{00000000-0005-0000-0000-0000410A0000}"/>
    <cellStyle name="Comma 21 2 2" xfId="3367" xr:uid="{00000000-0005-0000-0000-0000420A0000}"/>
    <cellStyle name="Comma 22" xfId="2634" xr:uid="{00000000-0005-0000-0000-0000430A0000}"/>
    <cellStyle name="Comma 22 2" xfId="2635" xr:uid="{00000000-0005-0000-0000-0000440A0000}"/>
    <cellStyle name="Comma 22 2 2" xfId="3368" xr:uid="{00000000-0005-0000-0000-0000450A0000}"/>
    <cellStyle name="Comma 23" xfId="2636" xr:uid="{00000000-0005-0000-0000-0000460A0000}"/>
    <cellStyle name="Comma 23 2" xfId="2637" xr:uid="{00000000-0005-0000-0000-0000470A0000}"/>
    <cellStyle name="Comma 23 2 2" xfId="3369" xr:uid="{00000000-0005-0000-0000-0000480A0000}"/>
    <cellStyle name="Comma 24" xfId="2638" xr:uid="{00000000-0005-0000-0000-0000490A0000}"/>
    <cellStyle name="Comma 24 2" xfId="3370" xr:uid="{00000000-0005-0000-0000-00004A0A0000}"/>
    <cellStyle name="Comma 25" xfId="2639" xr:uid="{00000000-0005-0000-0000-00004B0A0000}"/>
    <cellStyle name="Comma 25 2" xfId="2640" xr:uid="{00000000-0005-0000-0000-00004C0A0000}"/>
    <cellStyle name="Comma 25 2 2" xfId="3371" xr:uid="{00000000-0005-0000-0000-00004D0A0000}"/>
    <cellStyle name="Comma 25 3" xfId="2641" xr:uid="{00000000-0005-0000-0000-00004E0A0000}"/>
    <cellStyle name="Comma 26" xfId="2642" xr:uid="{00000000-0005-0000-0000-00004F0A0000}"/>
    <cellStyle name="Comma 26 2" xfId="3372" xr:uid="{00000000-0005-0000-0000-0000500A0000}"/>
    <cellStyle name="Comma 27" xfId="2643" xr:uid="{00000000-0005-0000-0000-0000510A0000}"/>
    <cellStyle name="Comma 27 2" xfId="3373" xr:uid="{00000000-0005-0000-0000-0000520A0000}"/>
    <cellStyle name="Comma 28" xfId="2644" xr:uid="{00000000-0005-0000-0000-0000530A0000}"/>
    <cellStyle name="Comma 28 2" xfId="3374" xr:uid="{00000000-0005-0000-0000-0000540A0000}"/>
    <cellStyle name="Comma 29" xfId="2645" xr:uid="{00000000-0005-0000-0000-0000550A0000}"/>
    <cellStyle name="Comma 29 2" xfId="3375" xr:uid="{00000000-0005-0000-0000-0000560A0000}"/>
    <cellStyle name="Comma 3" xfId="4" xr:uid="{00000000-0005-0000-0000-0000570A0000}"/>
    <cellStyle name="Comma 3 2" xfId="2647" xr:uid="{00000000-0005-0000-0000-0000580A0000}"/>
    <cellStyle name="Comma 3 2 2" xfId="2648" xr:uid="{00000000-0005-0000-0000-0000590A0000}"/>
    <cellStyle name="Comma 3 2 2 2" xfId="2649" xr:uid="{00000000-0005-0000-0000-00005A0A0000}"/>
    <cellStyle name="Comma 3 2 3" xfId="2650" xr:uid="{00000000-0005-0000-0000-00005B0A0000}"/>
    <cellStyle name="Comma 3 3" xfId="2651" xr:uid="{00000000-0005-0000-0000-00005C0A0000}"/>
    <cellStyle name="Comma 3 3 2" xfId="2652" xr:uid="{00000000-0005-0000-0000-00005D0A0000}"/>
    <cellStyle name="Comma 3 3 3" xfId="2653" xr:uid="{00000000-0005-0000-0000-00005E0A0000}"/>
    <cellStyle name="Comma 3 3 4" xfId="2654" xr:uid="{00000000-0005-0000-0000-00005F0A0000}"/>
    <cellStyle name="Comma 3 3 5" xfId="2655" xr:uid="{00000000-0005-0000-0000-0000600A0000}"/>
    <cellStyle name="Comma 3 3 6" xfId="2656" xr:uid="{00000000-0005-0000-0000-0000610A0000}"/>
    <cellStyle name="Comma 3 3 7" xfId="2657" xr:uid="{00000000-0005-0000-0000-0000620A0000}"/>
    <cellStyle name="Comma 3 4" xfId="2658" xr:uid="{00000000-0005-0000-0000-0000630A0000}"/>
    <cellStyle name="Comma 3 5" xfId="2659" xr:uid="{00000000-0005-0000-0000-0000640A0000}"/>
    <cellStyle name="Comma 3 6" xfId="2660" xr:uid="{00000000-0005-0000-0000-0000650A0000}"/>
    <cellStyle name="Comma 3 7" xfId="2661" xr:uid="{00000000-0005-0000-0000-0000660A0000}"/>
    <cellStyle name="Comma 3 8" xfId="2646" xr:uid="{00000000-0005-0000-0000-0000670A0000}"/>
    <cellStyle name="Comma 3 9" xfId="3476" xr:uid="{82AAF397-BD62-4A5C-B9CD-91FB957971FE}"/>
    <cellStyle name="Comma 30" xfId="2662" xr:uid="{00000000-0005-0000-0000-0000680A0000}"/>
    <cellStyle name="Comma 30 2" xfId="3376" xr:uid="{00000000-0005-0000-0000-0000690A0000}"/>
    <cellStyle name="Comma 31" xfId="2663" xr:uid="{00000000-0005-0000-0000-00006A0A0000}"/>
    <cellStyle name="Comma 31 2" xfId="3377" xr:uid="{00000000-0005-0000-0000-00006B0A0000}"/>
    <cellStyle name="Comma 32" xfId="2664" xr:uid="{00000000-0005-0000-0000-00006C0A0000}"/>
    <cellStyle name="Comma 32 2" xfId="3378" xr:uid="{00000000-0005-0000-0000-00006D0A0000}"/>
    <cellStyle name="Comma 33" xfId="2665" xr:uid="{00000000-0005-0000-0000-00006E0A0000}"/>
    <cellStyle name="Comma 34" xfId="2666" xr:uid="{00000000-0005-0000-0000-00006F0A0000}"/>
    <cellStyle name="Comma 35" xfId="2667" xr:uid="{00000000-0005-0000-0000-0000700A0000}"/>
    <cellStyle name="Comma 36" xfId="2668" xr:uid="{00000000-0005-0000-0000-0000710A0000}"/>
    <cellStyle name="Comma 36 2" xfId="3379" xr:uid="{00000000-0005-0000-0000-0000720A0000}"/>
    <cellStyle name="Comma 37" xfId="2669" xr:uid="{00000000-0005-0000-0000-0000730A0000}"/>
    <cellStyle name="Comma 37 2" xfId="3380" xr:uid="{00000000-0005-0000-0000-0000740A0000}"/>
    <cellStyle name="Comma 38" xfId="2670" xr:uid="{00000000-0005-0000-0000-0000750A0000}"/>
    <cellStyle name="Comma 38 2" xfId="3381" xr:uid="{00000000-0005-0000-0000-0000760A0000}"/>
    <cellStyle name="Comma 39" xfId="2671" xr:uid="{00000000-0005-0000-0000-0000770A0000}"/>
    <cellStyle name="Comma 39 2" xfId="3382" xr:uid="{00000000-0005-0000-0000-0000780A0000}"/>
    <cellStyle name="Comma 4" xfId="2672" xr:uid="{00000000-0005-0000-0000-0000790A0000}"/>
    <cellStyle name="Comma 4 2" xfId="2673" xr:uid="{00000000-0005-0000-0000-00007A0A0000}"/>
    <cellStyle name="Comma 4 2 2" xfId="2674" xr:uid="{00000000-0005-0000-0000-00007B0A0000}"/>
    <cellStyle name="Comma 4 2 3" xfId="2675" xr:uid="{00000000-0005-0000-0000-00007C0A0000}"/>
    <cellStyle name="Comma 4 2 4" xfId="2676" xr:uid="{00000000-0005-0000-0000-00007D0A0000}"/>
    <cellStyle name="Comma 4 3" xfId="2677" xr:uid="{00000000-0005-0000-0000-00007E0A0000}"/>
    <cellStyle name="Comma 4 3 2" xfId="2678" xr:uid="{00000000-0005-0000-0000-00007F0A0000}"/>
    <cellStyle name="Comma 4 4" xfId="2679" xr:uid="{00000000-0005-0000-0000-0000800A0000}"/>
    <cellStyle name="Comma 4 5" xfId="2680" xr:uid="{00000000-0005-0000-0000-0000810A0000}"/>
    <cellStyle name="Comma 40" xfId="2582" xr:uid="{00000000-0005-0000-0000-0000820A0000}"/>
    <cellStyle name="Comma 41" xfId="3357" xr:uid="{00000000-0005-0000-0000-0000830A0000}"/>
    <cellStyle name="Comma 42" xfId="3355" xr:uid="{00000000-0005-0000-0000-0000840A0000}"/>
    <cellStyle name="Comma 43" xfId="3358" xr:uid="{00000000-0005-0000-0000-0000850A0000}"/>
    <cellStyle name="Comma 43 2" xfId="3383" xr:uid="{00000000-0005-0000-0000-0000860A0000}"/>
    <cellStyle name="Comma 44" xfId="3354" xr:uid="{00000000-0005-0000-0000-0000870A0000}"/>
    <cellStyle name="Comma 44 2" xfId="3384" xr:uid="{00000000-0005-0000-0000-0000880A0000}"/>
    <cellStyle name="Comma 45" xfId="3356" xr:uid="{00000000-0005-0000-0000-0000890A0000}"/>
    <cellStyle name="Comma 45 2" xfId="3385" xr:uid="{00000000-0005-0000-0000-00008A0A0000}"/>
    <cellStyle name="Comma 46" xfId="3353" xr:uid="{00000000-0005-0000-0000-00008B0A0000}"/>
    <cellStyle name="Comma 46 2" xfId="3386" xr:uid="{00000000-0005-0000-0000-00008C0A0000}"/>
    <cellStyle name="Comma 47" xfId="3387" xr:uid="{00000000-0005-0000-0000-00008D0A0000}"/>
    <cellStyle name="Comma 48" xfId="3388" xr:uid="{00000000-0005-0000-0000-00008E0A0000}"/>
    <cellStyle name="Comma 49" xfId="3389" xr:uid="{00000000-0005-0000-0000-00008F0A0000}"/>
    <cellStyle name="Comma 5" xfId="2681" xr:uid="{00000000-0005-0000-0000-0000900A0000}"/>
    <cellStyle name="Comma 5 2" xfId="2682" xr:uid="{00000000-0005-0000-0000-0000910A0000}"/>
    <cellStyle name="Comma 5 3" xfId="2683" xr:uid="{00000000-0005-0000-0000-0000920A0000}"/>
    <cellStyle name="Comma 5 4" xfId="2684" xr:uid="{00000000-0005-0000-0000-0000930A0000}"/>
    <cellStyle name="Comma 5 4 2" xfId="2685" xr:uid="{00000000-0005-0000-0000-0000940A0000}"/>
    <cellStyle name="Comma 5 5" xfId="2686" xr:uid="{00000000-0005-0000-0000-0000950A0000}"/>
    <cellStyle name="Comma 5 6" xfId="2687" xr:uid="{00000000-0005-0000-0000-0000960A0000}"/>
    <cellStyle name="Comma 50" xfId="3390" xr:uid="{00000000-0005-0000-0000-0000970A0000}"/>
    <cellStyle name="Comma 51" xfId="3391" xr:uid="{00000000-0005-0000-0000-0000980A0000}"/>
    <cellStyle name="Comma 52" xfId="3392" xr:uid="{00000000-0005-0000-0000-0000990A0000}"/>
    <cellStyle name="Comma 53" xfId="3393" xr:uid="{00000000-0005-0000-0000-00009A0A0000}"/>
    <cellStyle name="Comma 54" xfId="2688" xr:uid="{00000000-0005-0000-0000-00009B0A0000}"/>
    <cellStyle name="Comma 54 2" xfId="3394" xr:uid="{00000000-0005-0000-0000-00009C0A0000}"/>
    <cellStyle name="Comma 55" xfId="3395" xr:uid="{00000000-0005-0000-0000-00009D0A0000}"/>
    <cellStyle name="Comma 56" xfId="3396" xr:uid="{00000000-0005-0000-0000-00009E0A0000}"/>
    <cellStyle name="Comma 57" xfId="3397" xr:uid="{00000000-0005-0000-0000-00009F0A0000}"/>
    <cellStyle name="Comma 58" xfId="3398" xr:uid="{00000000-0005-0000-0000-0000A00A0000}"/>
    <cellStyle name="Comma 59" xfId="3399" xr:uid="{00000000-0005-0000-0000-0000A10A0000}"/>
    <cellStyle name="Comma 6" xfId="2689" xr:uid="{00000000-0005-0000-0000-0000A20A0000}"/>
    <cellStyle name="Comma 6 2" xfId="2690" xr:uid="{00000000-0005-0000-0000-0000A30A0000}"/>
    <cellStyle name="Comma 6 3" xfId="2691" xr:uid="{00000000-0005-0000-0000-0000A40A0000}"/>
    <cellStyle name="Comma 6 4" xfId="2692" xr:uid="{00000000-0005-0000-0000-0000A50A0000}"/>
    <cellStyle name="Comma 6 4 2" xfId="2693" xr:uid="{00000000-0005-0000-0000-0000A60A0000}"/>
    <cellStyle name="Comma 6 5" xfId="2694" xr:uid="{00000000-0005-0000-0000-0000A70A0000}"/>
    <cellStyle name="Comma 6 6" xfId="2695" xr:uid="{00000000-0005-0000-0000-0000A80A0000}"/>
    <cellStyle name="Comma 60" xfId="3366" xr:uid="{00000000-0005-0000-0000-0000A90A0000}"/>
    <cellStyle name="Comma 61" xfId="3365" xr:uid="{00000000-0005-0000-0000-0000AA0A0000}"/>
    <cellStyle name="Comma 7" xfId="2696" xr:uid="{00000000-0005-0000-0000-0000AB0A0000}"/>
    <cellStyle name="Comma 7 2" xfId="2697" xr:uid="{00000000-0005-0000-0000-0000AC0A0000}"/>
    <cellStyle name="Comma 7 2 2" xfId="2698" xr:uid="{00000000-0005-0000-0000-0000AD0A0000}"/>
    <cellStyle name="Comma 7 3" xfId="2699" xr:uid="{00000000-0005-0000-0000-0000AE0A0000}"/>
    <cellStyle name="Comma 8" xfId="2700" xr:uid="{00000000-0005-0000-0000-0000AF0A0000}"/>
    <cellStyle name="Comma 8 2" xfId="2701" xr:uid="{00000000-0005-0000-0000-0000B00A0000}"/>
    <cellStyle name="Comma 9" xfId="2702" xr:uid="{00000000-0005-0000-0000-0000B10A0000}"/>
    <cellStyle name="Comma 9 2" xfId="2703" xr:uid="{00000000-0005-0000-0000-0000B20A0000}"/>
    <cellStyle name="Currency [00]" xfId="2704" xr:uid="{00000000-0005-0000-0000-0000B30A0000}"/>
    <cellStyle name="Currency 2" xfId="3578" xr:uid="{A5F32B04-87BB-456D-AE38-64CAEB5D3DC0}"/>
    <cellStyle name="Currency 4" xfId="2705" xr:uid="{00000000-0005-0000-0000-0000B40A0000}"/>
    <cellStyle name="Custom - Style8" xfId="2706" xr:uid="{00000000-0005-0000-0000-0000B50A0000}"/>
    <cellStyle name="Date Short" xfId="2707" xr:uid="{00000000-0005-0000-0000-0000B60A0000}"/>
    <cellStyle name="DELTA" xfId="2708" xr:uid="{00000000-0005-0000-0000-0000B70A0000}"/>
    <cellStyle name="DELTA 2" xfId="2709" xr:uid="{00000000-0005-0000-0000-0000B80A0000}"/>
    <cellStyle name="DELTA 2 2" xfId="2710" xr:uid="{00000000-0005-0000-0000-0000B90A0000}"/>
    <cellStyle name="DELTA 3" xfId="2711" xr:uid="{00000000-0005-0000-0000-0000BA0A0000}"/>
    <cellStyle name="Emphasis 1" xfId="2712" xr:uid="{00000000-0005-0000-0000-0000BB0A0000}"/>
    <cellStyle name="Emphasis 2" xfId="2713" xr:uid="{00000000-0005-0000-0000-0000BC0A0000}"/>
    <cellStyle name="Emphasis 3" xfId="2714" xr:uid="{00000000-0005-0000-0000-0000BD0A0000}"/>
    <cellStyle name="Enter Currency (0)" xfId="2715" xr:uid="{00000000-0005-0000-0000-0000BE0A0000}"/>
    <cellStyle name="Enter Currency (0) 2" xfId="2716" xr:uid="{00000000-0005-0000-0000-0000BF0A0000}"/>
    <cellStyle name="Enter Currency (0) 2 2" xfId="2717" xr:uid="{00000000-0005-0000-0000-0000C00A0000}"/>
    <cellStyle name="Enter Currency (0) 3" xfId="2718" xr:uid="{00000000-0005-0000-0000-0000C10A0000}"/>
    <cellStyle name="Enter Currency (2)" xfId="2719" xr:uid="{00000000-0005-0000-0000-0000C20A0000}"/>
    <cellStyle name="Enter Units (0)" xfId="2720" xr:uid="{00000000-0005-0000-0000-0000C30A0000}"/>
    <cellStyle name="Enter Units (0) 2" xfId="2721" xr:uid="{00000000-0005-0000-0000-0000C40A0000}"/>
    <cellStyle name="Enter Units (0) 2 2" xfId="2722" xr:uid="{00000000-0005-0000-0000-0000C50A0000}"/>
    <cellStyle name="Enter Units (0) 3" xfId="2723" xr:uid="{00000000-0005-0000-0000-0000C60A0000}"/>
    <cellStyle name="Enter Units (1)" xfId="2724" xr:uid="{00000000-0005-0000-0000-0000C70A0000}"/>
    <cellStyle name="Enter Units (1) 2" xfId="2725" xr:uid="{00000000-0005-0000-0000-0000C80A0000}"/>
    <cellStyle name="Enter Units (1) 2 2" xfId="2726" xr:uid="{00000000-0005-0000-0000-0000C90A0000}"/>
    <cellStyle name="Enter Units (1) 3" xfId="2727" xr:uid="{00000000-0005-0000-0000-0000CA0A0000}"/>
    <cellStyle name="Enter Units (2)" xfId="2728" xr:uid="{00000000-0005-0000-0000-0000CB0A0000}"/>
    <cellStyle name="Explanatory Text 2" xfId="2729" xr:uid="{00000000-0005-0000-0000-0000CC0A0000}"/>
    <cellStyle name="Explanatory Text 2 2" xfId="2730" xr:uid="{00000000-0005-0000-0000-0000CD0A0000}"/>
    <cellStyle name="Explanatory Text 2 3" xfId="2731" xr:uid="{00000000-0005-0000-0000-0000CE0A0000}"/>
    <cellStyle name="Good 2" xfId="2732" xr:uid="{00000000-0005-0000-0000-0000CF0A0000}"/>
    <cellStyle name="Good 2 2" xfId="2733" xr:uid="{00000000-0005-0000-0000-0000D00A0000}"/>
    <cellStyle name="Good 2 3" xfId="2734" xr:uid="{00000000-0005-0000-0000-0000D10A0000}"/>
    <cellStyle name="Grey" xfId="2735" xr:uid="{00000000-0005-0000-0000-0000D20A0000}"/>
    <cellStyle name="Grey 2" xfId="2736" xr:uid="{00000000-0005-0000-0000-0000D30A0000}"/>
    <cellStyle name="Header1" xfId="2737" xr:uid="{00000000-0005-0000-0000-0000D40A0000}"/>
    <cellStyle name="Header1 2" xfId="2738" xr:uid="{00000000-0005-0000-0000-0000D50A0000}"/>
    <cellStyle name="Header1 2 2" xfId="2739" xr:uid="{00000000-0005-0000-0000-0000D60A0000}"/>
    <cellStyle name="Header2" xfId="2740" xr:uid="{00000000-0005-0000-0000-0000D70A0000}"/>
    <cellStyle name="Header2 2" xfId="2741" xr:uid="{00000000-0005-0000-0000-0000D80A0000}"/>
    <cellStyle name="Header2 2 2" xfId="2742" xr:uid="{00000000-0005-0000-0000-0000D90A0000}"/>
    <cellStyle name="Header2 3" xfId="2743" xr:uid="{00000000-0005-0000-0000-0000DA0A0000}"/>
    <cellStyle name="Heading 1 2" xfId="2744" xr:uid="{00000000-0005-0000-0000-0000DB0A0000}"/>
    <cellStyle name="Heading 1 2 2" xfId="2745" xr:uid="{00000000-0005-0000-0000-0000DC0A0000}"/>
    <cellStyle name="Heading 1 2 3" xfId="2746" xr:uid="{00000000-0005-0000-0000-0000DD0A0000}"/>
    <cellStyle name="Heading 2 2" xfId="2747" xr:uid="{00000000-0005-0000-0000-0000DE0A0000}"/>
    <cellStyle name="Heading 2 2 2" xfId="2748" xr:uid="{00000000-0005-0000-0000-0000DF0A0000}"/>
    <cellStyle name="Heading 2 2 3" xfId="2749" xr:uid="{00000000-0005-0000-0000-0000E00A0000}"/>
    <cellStyle name="Heading 3 2" xfId="2750" xr:uid="{00000000-0005-0000-0000-0000E10A0000}"/>
    <cellStyle name="Heading 3 2 2" xfId="2751" xr:uid="{00000000-0005-0000-0000-0000E20A0000}"/>
    <cellStyle name="Heading 3 2 3" xfId="2752" xr:uid="{00000000-0005-0000-0000-0000E30A0000}"/>
    <cellStyle name="Heading 4 2" xfId="2753" xr:uid="{00000000-0005-0000-0000-0000E40A0000}"/>
    <cellStyle name="Heading 4 2 2" xfId="2754" xr:uid="{00000000-0005-0000-0000-0000E50A0000}"/>
    <cellStyle name="Heading 4 2 3" xfId="2755" xr:uid="{00000000-0005-0000-0000-0000E60A0000}"/>
    <cellStyle name="Hyperlink 2" xfId="2756" xr:uid="{00000000-0005-0000-0000-0000E70A0000}"/>
    <cellStyle name="Hyperlink 3" xfId="2757" xr:uid="{00000000-0005-0000-0000-0000E80A0000}"/>
    <cellStyle name="Index Number" xfId="5" xr:uid="{00000000-0005-0000-0000-0000E90A0000}"/>
    <cellStyle name="Input [yellow]" xfId="2758" xr:uid="{00000000-0005-0000-0000-0000EA0A0000}"/>
    <cellStyle name="Input [yellow] 2" xfId="2759" xr:uid="{00000000-0005-0000-0000-0000EB0A0000}"/>
    <cellStyle name="Input [yellow] 2 2" xfId="2760" xr:uid="{00000000-0005-0000-0000-0000EC0A0000}"/>
    <cellStyle name="Input [yellow] 2 2 2" xfId="2761" xr:uid="{00000000-0005-0000-0000-0000ED0A0000}"/>
    <cellStyle name="Input [yellow] 2 3" xfId="2762" xr:uid="{00000000-0005-0000-0000-0000EE0A0000}"/>
    <cellStyle name="Input [yellow] 3" xfId="2763" xr:uid="{00000000-0005-0000-0000-0000EF0A0000}"/>
    <cellStyle name="Input [yellow] 3 2" xfId="2764" xr:uid="{00000000-0005-0000-0000-0000F00A0000}"/>
    <cellStyle name="Input [yellow] 4" xfId="2765" xr:uid="{00000000-0005-0000-0000-0000F10A0000}"/>
    <cellStyle name="Input 10" xfId="2766" xr:uid="{00000000-0005-0000-0000-0000F20A0000}"/>
    <cellStyle name="Input 10 2" xfId="2767" xr:uid="{00000000-0005-0000-0000-0000F30A0000}"/>
    <cellStyle name="Input 10 2 2" xfId="2768" xr:uid="{00000000-0005-0000-0000-0000F40A0000}"/>
    <cellStyle name="Input 10 2 3" xfId="2769" xr:uid="{00000000-0005-0000-0000-0000F50A0000}"/>
    <cellStyle name="Input 10 3" xfId="2770" xr:uid="{00000000-0005-0000-0000-0000F60A0000}"/>
    <cellStyle name="Input 10 4" xfId="2771" xr:uid="{00000000-0005-0000-0000-0000F70A0000}"/>
    <cellStyle name="Input 11" xfId="2772" xr:uid="{00000000-0005-0000-0000-0000F80A0000}"/>
    <cellStyle name="Input 11 2" xfId="2773" xr:uid="{00000000-0005-0000-0000-0000F90A0000}"/>
    <cellStyle name="Input 11 2 2" xfId="2774" xr:uid="{00000000-0005-0000-0000-0000FA0A0000}"/>
    <cellStyle name="Input 11 2 3" xfId="2775" xr:uid="{00000000-0005-0000-0000-0000FB0A0000}"/>
    <cellStyle name="Input 11 3" xfId="2776" xr:uid="{00000000-0005-0000-0000-0000FC0A0000}"/>
    <cellStyle name="Input 11 4" xfId="2777" xr:uid="{00000000-0005-0000-0000-0000FD0A0000}"/>
    <cellStyle name="Input 12" xfId="2778" xr:uid="{00000000-0005-0000-0000-0000FE0A0000}"/>
    <cellStyle name="Input 12 2" xfId="2779" xr:uid="{00000000-0005-0000-0000-0000FF0A0000}"/>
    <cellStyle name="Input 12 2 2" xfId="2780" xr:uid="{00000000-0005-0000-0000-0000000B0000}"/>
    <cellStyle name="Input 12 2 3" xfId="2781" xr:uid="{00000000-0005-0000-0000-0000010B0000}"/>
    <cellStyle name="Input 12 3" xfId="2782" xr:uid="{00000000-0005-0000-0000-0000020B0000}"/>
    <cellStyle name="Input 12 4" xfId="2783" xr:uid="{00000000-0005-0000-0000-0000030B0000}"/>
    <cellStyle name="Input 13" xfId="2784" xr:uid="{00000000-0005-0000-0000-0000040B0000}"/>
    <cellStyle name="Input 13 2" xfId="2785" xr:uid="{00000000-0005-0000-0000-0000050B0000}"/>
    <cellStyle name="Input 13 2 2" xfId="2786" xr:uid="{00000000-0005-0000-0000-0000060B0000}"/>
    <cellStyle name="Input 13 2 3" xfId="2787" xr:uid="{00000000-0005-0000-0000-0000070B0000}"/>
    <cellStyle name="Input 13 3" xfId="2788" xr:uid="{00000000-0005-0000-0000-0000080B0000}"/>
    <cellStyle name="Input 13 4" xfId="2789" xr:uid="{00000000-0005-0000-0000-0000090B0000}"/>
    <cellStyle name="Input 14" xfId="2790" xr:uid="{00000000-0005-0000-0000-00000A0B0000}"/>
    <cellStyle name="Input 14 2" xfId="2791" xr:uid="{00000000-0005-0000-0000-00000B0B0000}"/>
    <cellStyle name="Input 14 2 2" xfId="2792" xr:uid="{00000000-0005-0000-0000-00000C0B0000}"/>
    <cellStyle name="Input 14 2 3" xfId="2793" xr:uid="{00000000-0005-0000-0000-00000D0B0000}"/>
    <cellStyle name="Input 14 3" xfId="2794" xr:uid="{00000000-0005-0000-0000-00000E0B0000}"/>
    <cellStyle name="Input 14 4" xfId="2795" xr:uid="{00000000-0005-0000-0000-00000F0B0000}"/>
    <cellStyle name="Input 15" xfId="2796" xr:uid="{00000000-0005-0000-0000-0000100B0000}"/>
    <cellStyle name="Input 15 2" xfId="2797" xr:uid="{00000000-0005-0000-0000-0000110B0000}"/>
    <cellStyle name="Input 15 2 2" xfId="2798" xr:uid="{00000000-0005-0000-0000-0000120B0000}"/>
    <cellStyle name="Input 15 2 3" xfId="2799" xr:uid="{00000000-0005-0000-0000-0000130B0000}"/>
    <cellStyle name="Input 15 3" xfId="2800" xr:uid="{00000000-0005-0000-0000-0000140B0000}"/>
    <cellStyle name="Input 15 4" xfId="2801" xr:uid="{00000000-0005-0000-0000-0000150B0000}"/>
    <cellStyle name="Input 16" xfId="2802" xr:uid="{00000000-0005-0000-0000-0000160B0000}"/>
    <cellStyle name="Input 16 2" xfId="2803" xr:uid="{00000000-0005-0000-0000-0000170B0000}"/>
    <cellStyle name="Input 16 2 2" xfId="2804" xr:uid="{00000000-0005-0000-0000-0000180B0000}"/>
    <cellStyle name="Input 16 2 3" xfId="2805" xr:uid="{00000000-0005-0000-0000-0000190B0000}"/>
    <cellStyle name="Input 16 3" xfId="2806" xr:uid="{00000000-0005-0000-0000-00001A0B0000}"/>
    <cellStyle name="Input 16 4" xfId="2807" xr:uid="{00000000-0005-0000-0000-00001B0B0000}"/>
    <cellStyle name="Input 17" xfId="2808" xr:uid="{00000000-0005-0000-0000-00001C0B0000}"/>
    <cellStyle name="Input 17 2" xfId="2809" xr:uid="{00000000-0005-0000-0000-00001D0B0000}"/>
    <cellStyle name="Input 17 2 2" xfId="2810" xr:uid="{00000000-0005-0000-0000-00001E0B0000}"/>
    <cellStyle name="Input 17 2 3" xfId="2811" xr:uid="{00000000-0005-0000-0000-00001F0B0000}"/>
    <cellStyle name="Input 17 3" xfId="2812" xr:uid="{00000000-0005-0000-0000-0000200B0000}"/>
    <cellStyle name="Input 17 4" xfId="2813" xr:uid="{00000000-0005-0000-0000-0000210B0000}"/>
    <cellStyle name="Input 18" xfId="2814" xr:uid="{00000000-0005-0000-0000-0000220B0000}"/>
    <cellStyle name="Input 18 2" xfId="2815" xr:uid="{00000000-0005-0000-0000-0000230B0000}"/>
    <cellStyle name="Input 18 2 2" xfId="2816" xr:uid="{00000000-0005-0000-0000-0000240B0000}"/>
    <cellStyle name="Input 18 2 3" xfId="2817" xr:uid="{00000000-0005-0000-0000-0000250B0000}"/>
    <cellStyle name="Input 18 3" xfId="2818" xr:uid="{00000000-0005-0000-0000-0000260B0000}"/>
    <cellStyle name="Input 18 4" xfId="2819" xr:uid="{00000000-0005-0000-0000-0000270B0000}"/>
    <cellStyle name="Input 2" xfId="2820" xr:uid="{00000000-0005-0000-0000-0000280B0000}"/>
    <cellStyle name="Input 2 2" xfId="2821" xr:uid="{00000000-0005-0000-0000-0000290B0000}"/>
    <cellStyle name="Input 2 2 2" xfId="2822" xr:uid="{00000000-0005-0000-0000-00002A0B0000}"/>
    <cellStyle name="Input 2 2 2 2" xfId="2823" xr:uid="{00000000-0005-0000-0000-00002B0B0000}"/>
    <cellStyle name="Input 2 2 2 3" xfId="2824" xr:uid="{00000000-0005-0000-0000-00002C0B0000}"/>
    <cellStyle name="Input 2 2 3" xfId="2825" xr:uid="{00000000-0005-0000-0000-00002D0B0000}"/>
    <cellStyle name="Input 2 2 4" xfId="2826" xr:uid="{00000000-0005-0000-0000-00002E0B0000}"/>
    <cellStyle name="Input 2 3" xfId="2827" xr:uid="{00000000-0005-0000-0000-00002F0B0000}"/>
    <cellStyle name="Input 2 4" xfId="2828" xr:uid="{00000000-0005-0000-0000-0000300B0000}"/>
    <cellStyle name="Input 2 4 2" xfId="2829" xr:uid="{00000000-0005-0000-0000-0000310B0000}"/>
    <cellStyle name="Input 2 4 3" xfId="2830" xr:uid="{00000000-0005-0000-0000-0000320B0000}"/>
    <cellStyle name="Input 2 5" xfId="2831" xr:uid="{00000000-0005-0000-0000-0000330B0000}"/>
    <cellStyle name="Input 2 6" xfId="2832" xr:uid="{00000000-0005-0000-0000-0000340B0000}"/>
    <cellStyle name="Input 3" xfId="2833" xr:uid="{00000000-0005-0000-0000-0000350B0000}"/>
    <cellStyle name="Input 3 2" xfId="2834" xr:uid="{00000000-0005-0000-0000-0000360B0000}"/>
    <cellStyle name="Input 3 2 2" xfId="2835" xr:uid="{00000000-0005-0000-0000-0000370B0000}"/>
    <cellStyle name="Input 3 2 3" xfId="2836" xr:uid="{00000000-0005-0000-0000-0000380B0000}"/>
    <cellStyle name="Input 3 3" xfId="2837" xr:uid="{00000000-0005-0000-0000-0000390B0000}"/>
    <cellStyle name="Input 3 4" xfId="2838" xr:uid="{00000000-0005-0000-0000-00003A0B0000}"/>
    <cellStyle name="Input 4" xfId="2839" xr:uid="{00000000-0005-0000-0000-00003B0B0000}"/>
    <cellStyle name="Input 4 2" xfId="2840" xr:uid="{00000000-0005-0000-0000-00003C0B0000}"/>
    <cellStyle name="Input 4 2 2" xfId="2841" xr:uid="{00000000-0005-0000-0000-00003D0B0000}"/>
    <cellStyle name="Input 4 2 3" xfId="2842" xr:uid="{00000000-0005-0000-0000-00003E0B0000}"/>
    <cellStyle name="Input 4 3" xfId="2843" xr:uid="{00000000-0005-0000-0000-00003F0B0000}"/>
    <cellStyle name="Input 4 4" xfId="2844" xr:uid="{00000000-0005-0000-0000-0000400B0000}"/>
    <cellStyle name="Input 5" xfId="2845" xr:uid="{00000000-0005-0000-0000-0000410B0000}"/>
    <cellStyle name="Input 5 2" xfId="2846" xr:uid="{00000000-0005-0000-0000-0000420B0000}"/>
    <cellStyle name="Input 5 2 2" xfId="2847" xr:uid="{00000000-0005-0000-0000-0000430B0000}"/>
    <cellStyle name="Input 5 2 3" xfId="2848" xr:uid="{00000000-0005-0000-0000-0000440B0000}"/>
    <cellStyle name="Input 5 3" xfId="2849" xr:uid="{00000000-0005-0000-0000-0000450B0000}"/>
    <cellStyle name="Input 5 4" xfId="2850" xr:uid="{00000000-0005-0000-0000-0000460B0000}"/>
    <cellStyle name="Input 6" xfId="2851" xr:uid="{00000000-0005-0000-0000-0000470B0000}"/>
    <cellStyle name="Input 6 2" xfId="2852" xr:uid="{00000000-0005-0000-0000-0000480B0000}"/>
    <cellStyle name="Input 6 2 2" xfId="2853" xr:uid="{00000000-0005-0000-0000-0000490B0000}"/>
    <cellStyle name="Input 6 2 3" xfId="2854" xr:uid="{00000000-0005-0000-0000-00004A0B0000}"/>
    <cellStyle name="Input 6 3" xfId="2855" xr:uid="{00000000-0005-0000-0000-00004B0B0000}"/>
    <cellStyle name="Input 6 4" xfId="2856" xr:uid="{00000000-0005-0000-0000-00004C0B0000}"/>
    <cellStyle name="Input 7" xfId="2857" xr:uid="{00000000-0005-0000-0000-00004D0B0000}"/>
    <cellStyle name="Input 7 2" xfId="2858" xr:uid="{00000000-0005-0000-0000-00004E0B0000}"/>
    <cellStyle name="Input 7 2 2" xfId="2859" xr:uid="{00000000-0005-0000-0000-00004F0B0000}"/>
    <cellStyle name="Input 7 2 3" xfId="2860" xr:uid="{00000000-0005-0000-0000-0000500B0000}"/>
    <cellStyle name="Input 7 3" xfId="2861" xr:uid="{00000000-0005-0000-0000-0000510B0000}"/>
    <cellStyle name="Input 7 4" xfId="2862" xr:uid="{00000000-0005-0000-0000-0000520B0000}"/>
    <cellStyle name="Input 8" xfId="2863" xr:uid="{00000000-0005-0000-0000-0000530B0000}"/>
    <cellStyle name="Input 8 2" xfId="2864" xr:uid="{00000000-0005-0000-0000-0000540B0000}"/>
    <cellStyle name="Input 8 2 2" xfId="2865" xr:uid="{00000000-0005-0000-0000-0000550B0000}"/>
    <cellStyle name="Input 8 2 3" xfId="2866" xr:uid="{00000000-0005-0000-0000-0000560B0000}"/>
    <cellStyle name="Input 8 3" xfId="2867" xr:uid="{00000000-0005-0000-0000-0000570B0000}"/>
    <cellStyle name="Input 8 4" xfId="2868" xr:uid="{00000000-0005-0000-0000-0000580B0000}"/>
    <cellStyle name="Input 9" xfId="2869" xr:uid="{00000000-0005-0000-0000-0000590B0000}"/>
    <cellStyle name="Input 9 2" xfId="2870" xr:uid="{00000000-0005-0000-0000-00005A0B0000}"/>
    <cellStyle name="Input 9 2 2" xfId="2871" xr:uid="{00000000-0005-0000-0000-00005B0B0000}"/>
    <cellStyle name="Input 9 2 3" xfId="2872" xr:uid="{00000000-0005-0000-0000-00005C0B0000}"/>
    <cellStyle name="Input 9 3" xfId="2873" xr:uid="{00000000-0005-0000-0000-00005D0B0000}"/>
    <cellStyle name="Input 9 4" xfId="2874" xr:uid="{00000000-0005-0000-0000-00005E0B0000}"/>
    <cellStyle name="Link Currency (0)" xfId="2875" xr:uid="{00000000-0005-0000-0000-00005F0B0000}"/>
    <cellStyle name="Link Currency (0) 2" xfId="2876" xr:uid="{00000000-0005-0000-0000-0000600B0000}"/>
    <cellStyle name="Link Currency (0) 2 2" xfId="2877" xr:uid="{00000000-0005-0000-0000-0000610B0000}"/>
    <cellStyle name="Link Currency (0) 3" xfId="2878" xr:uid="{00000000-0005-0000-0000-0000620B0000}"/>
    <cellStyle name="Link Currency (2)" xfId="2879" xr:uid="{00000000-0005-0000-0000-0000630B0000}"/>
    <cellStyle name="Link Units (0)" xfId="2880" xr:uid="{00000000-0005-0000-0000-0000640B0000}"/>
    <cellStyle name="Link Units (0) 2" xfId="2881" xr:uid="{00000000-0005-0000-0000-0000650B0000}"/>
    <cellStyle name="Link Units (0) 2 2" xfId="2882" xr:uid="{00000000-0005-0000-0000-0000660B0000}"/>
    <cellStyle name="Link Units (0) 3" xfId="2883" xr:uid="{00000000-0005-0000-0000-0000670B0000}"/>
    <cellStyle name="Link Units (1)" xfId="2884" xr:uid="{00000000-0005-0000-0000-0000680B0000}"/>
    <cellStyle name="Link Units (1) 2" xfId="2885" xr:uid="{00000000-0005-0000-0000-0000690B0000}"/>
    <cellStyle name="Link Units (1) 2 2" xfId="2886" xr:uid="{00000000-0005-0000-0000-00006A0B0000}"/>
    <cellStyle name="Link Units (1) 3" xfId="2887" xr:uid="{00000000-0005-0000-0000-00006B0B0000}"/>
    <cellStyle name="Link Units (2)" xfId="2888" xr:uid="{00000000-0005-0000-0000-00006C0B0000}"/>
    <cellStyle name="Linked Cell 2" xfId="2889" xr:uid="{00000000-0005-0000-0000-00006D0B0000}"/>
    <cellStyle name="Linked Cell 2 2" xfId="2890" xr:uid="{00000000-0005-0000-0000-00006E0B0000}"/>
    <cellStyle name="Linked Cell 2 3" xfId="2891" xr:uid="{00000000-0005-0000-0000-00006F0B0000}"/>
    <cellStyle name="Neutral 2" xfId="2892" xr:uid="{00000000-0005-0000-0000-0000700B0000}"/>
    <cellStyle name="Neutral 2 2" xfId="2893" xr:uid="{00000000-0005-0000-0000-0000710B0000}"/>
    <cellStyle name="Neutral 2 3" xfId="2894" xr:uid="{00000000-0005-0000-0000-0000720B0000}"/>
    <cellStyle name="Nor}al" xfId="2895" xr:uid="{00000000-0005-0000-0000-0000730B0000}"/>
    <cellStyle name="Normal" xfId="0" builtinId="0"/>
    <cellStyle name="Normal - Style1" xfId="2896" xr:uid="{00000000-0005-0000-0000-0000750B0000}"/>
    <cellStyle name="Normal 10" xfId="2897" xr:uid="{00000000-0005-0000-0000-0000760B0000}"/>
    <cellStyle name="Normal 10 2" xfId="2898" xr:uid="{00000000-0005-0000-0000-0000770B0000}"/>
    <cellStyle name="Normal 10 3" xfId="2899" xr:uid="{00000000-0005-0000-0000-0000780B0000}"/>
    <cellStyle name="Normal 10 4" xfId="3400" xr:uid="{00000000-0005-0000-0000-0000790B0000}"/>
    <cellStyle name="Normal 10 4 2" xfId="3518" xr:uid="{E4440512-0BE6-430F-9CF9-7ABBE66E25D0}"/>
    <cellStyle name="Normal 10 5" xfId="3479" xr:uid="{CC8C737E-C4A5-401F-812C-50315C045F2E}"/>
    <cellStyle name="Normal 11" xfId="2900" xr:uid="{00000000-0005-0000-0000-00007A0B0000}"/>
    <cellStyle name="Normal 11 2" xfId="2901" xr:uid="{00000000-0005-0000-0000-00007B0B0000}"/>
    <cellStyle name="Normal 11 3" xfId="2902" xr:uid="{00000000-0005-0000-0000-00007C0B0000}"/>
    <cellStyle name="Normal 11 4" xfId="3401" xr:uid="{00000000-0005-0000-0000-00007D0B0000}"/>
    <cellStyle name="Normal 11 4 2" xfId="3519" xr:uid="{83797CF5-F905-4DCB-8D54-B302992441BD}"/>
    <cellStyle name="Normal 11 5" xfId="3480" xr:uid="{2C6AD21E-9BF1-4418-8DBA-7E29B2CF22BD}"/>
    <cellStyle name="Normal 12" xfId="2903" xr:uid="{00000000-0005-0000-0000-00007E0B0000}"/>
    <cellStyle name="Normal 12 2" xfId="2904" xr:uid="{00000000-0005-0000-0000-00007F0B0000}"/>
    <cellStyle name="Normal 12 3" xfId="2905" xr:uid="{00000000-0005-0000-0000-0000800B0000}"/>
    <cellStyle name="Normal 12 4" xfId="3402" xr:uid="{00000000-0005-0000-0000-0000810B0000}"/>
    <cellStyle name="Normal 12 4 2" xfId="3520" xr:uid="{01856525-E3BE-4DA9-B39D-126407939135}"/>
    <cellStyle name="Normal 12 5" xfId="3481" xr:uid="{1AD89F4E-1BCF-415F-9E1D-6C3E73E05A0D}"/>
    <cellStyle name="Normal 13" xfId="2906" xr:uid="{00000000-0005-0000-0000-0000820B0000}"/>
    <cellStyle name="Normal 13 2" xfId="2907" xr:uid="{00000000-0005-0000-0000-0000830B0000}"/>
    <cellStyle name="Normal 13 3" xfId="2908" xr:uid="{00000000-0005-0000-0000-0000840B0000}"/>
    <cellStyle name="Normal 13 4" xfId="3403" xr:uid="{00000000-0005-0000-0000-0000850B0000}"/>
    <cellStyle name="Normal 13 4 2" xfId="3521" xr:uid="{201F265F-B68B-47F7-8F3F-DC3D7989D55C}"/>
    <cellStyle name="Normal 13 5" xfId="3482" xr:uid="{6098A581-8C80-4213-B60C-8F63EBE18C2F}"/>
    <cellStyle name="Normal 14" xfId="2909" xr:uid="{00000000-0005-0000-0000-0000860B0000}"/>
    <cellStyle name="Normal 14 2" xfId="2910" xr:uid="{00000000-0005-0000-0000-0000870B0000}"/>
    <cellStyle name="Normal 14 3" xfId="2911" xr:uid="{00000000-0005-0000-0000-0000880B0000}"/>
    <cellStyle name="Normal 14 4" xfId="3404" xr:uid="{00000000-0005-0000-0000-0000890B0000}"/>
    <cellStyle name="Normal 14 4 2" xfId="3522" xr:uid="{9A071BEB-5473-480D-B6A1-134106F61D2D}"/>
    <cellStyle name="Normal 14 5" xfId="3483" xr:uid="{9ED95564-932D-4E36-A784-2AC6EDE6FA79}"/>
    <cellStyle name="Normal 15" xfId="2912" xr:uid="{00000000-0005-0000-0000-00008A0B0000}"/>
    <cellStyle name="Normal 15 2" xfId="2913" xr:uid="{00000000-0005-0000-0000-00008B0B0000}"/>
    <cellStyle name="Normal 15 3" xfId="2914" xr:uid="{00000000-0005-0000-0000-00008C0B0000}"/>
    <cellStyle name="Normal 15 4" xfId="3405" xr:uid="{00000000-0005-0000-0000-00008D0B0000}"/>
    <cellStyle name="Normal 15 4 2" xfId="3523" xr:uid="{F83D14CF-F0DA-45B6-ACBD-7BF7441782BE}"/>
    <cellStyle name="Normal 15 5" xfId="3484" xr:uid="{B859DDE7-E5C7-4309-94B4-AFA47BD7C68C}"/>
    <cellStyle name="Normal 16" xfId="2915" xr:uid="{00000000-0005-0000-0000-00008E0B0000}"/>
    <cellStyle name="Normal 16 2" xfId="2916" xr:uid="{00000000-0005-0000-0000-00008F0B0000}"/>
    <cellStyle name="Normal 17" xfId="2917" xr:uid="{00000000-0005-0000-0000-0000900B0000}"/>
    <cellStyle name="Normal 17 2" xfId="2918" xr:uid="{00000000-0005-0000-0000-0000910B0000}"/>
    <cellStyle name="Normal 18" xfId="2919" xr:uid="{00000000-0005-0000-0000-0000920B0000}"/>
    <cellStyle name="Normal 18 2" xfId="2920" xr:uid="{00000000-0005-0000-0000-0000930B0000}"/>
    <cellStyle name="Normal 19" xfId="2921" xr:uid="{00000000-0005-0000-0000-0000940B0000}"/>
    <cellStyle name="Normal 19 2" xfId="2922" xr:uid="{00000000-0005-0000-0000-0000950B0000}"/>
    <cellStyle name="Normal 2" xfId="2923" xr:uid="{00000000-0005-0000-0000-0000960B0000}"/>
    <cellStyle name="Normal 2 2" xfId="2924" xr:uid="{00000000-0005-0000-0000-0000970B0000}"/>
    <cellStyle name="Normal 2 3" xfId="2925" xr:uid="{00000000-0005-0000-0000-0000980B0000}"/>
    <cellStyle name="Normal 2 4" xfId="2926" xr:uid="{00000000-0005-0000-0000-0000990B0000}"/>
    <cellStyle name="Normal 2 4 2" xfId="3407" xr:uid="{00000000-0005-0000-0000-00009A0B0000}"/>
    <cellStyle name="Normal 2 4 2 2" xfId="3524" xr:uid="{04509F2F-CAB7-4FCC-B15D-F77B59024E94}"/>
    <cellStyle name="Normal 2 4 3" xfId="3485" xr:uid="{CB2E648B-848A-4C7E-B9DF-569715A440FB}"/>
    <cellStyle name="Normal 2 4 4" xfId="2927" xr:uid="{00000000-0005-0000-0000-00009B0B0000}"/>
    <cellStyle name="Normal 2 4 4 2" xfId="3408" xr:uid="{00000000-0005-0000-0000-00009C0B0000}"/>
    <cellStyle name="Normal 2 5" xfId="2928" xr:uid="{00000000-0005-0000-0000-00009D0B0000}"/>
    <cellStyle name="Normal 2 5 2" xfId="3409" xr:uid="{00000000-0005-0000-0000-00009E0B0000}"/>
    <cellStyle name="Normal 2 6" xfId="2929" xr:uid="{00000000-0005-0000-0000-00009F0B0000}"/>
    <cellStyle name="Normal 2 6 2" xfId="3410" xr:uid="{00000000-0005-0000-0000-0000A00B0000}"/>
    <cellStyle name="Normal 2 6 2 2" xfId="3525" xr:uid="{914791EB-579A-448D-B9E1-C42F97CD6AD2}"/>
    <cellStyle name="Normal 2 6 3" xfId="3486" xr:uid="{D007A54F-A64E-410A-8879-B3C728AC23BD}"/>
    <cellStyle name="Normal 2 7" xfId="3411" xr:uid="{00000000-0005-0000-0000-0000A10B0000}"/>
    <cellStyle name="Normal 2 8" xfId="3406" xr:uid="{00000000-0005-0000-0000-0000A20B0000}"/>
    <cellStyle name="Normal 20" xfId="2930" xr:uid="{00000000-0005-0000-0000-0000A30B0000}"/>
    <cellStyle name="Normal 20 2" xfId="2931" xr:uid="{00000000-0005-0000-0000-0000A40B0000}"/>
    <cellStyle name="Normal 20 2 2" xfId="2932" xr:uid="{00000000-0005-0000-0000-0000A50B0000}"/>
    <cellStyle name="Normal 20 2 2 2" xfId="3414" xr:uid="{00000000-0005-0000-0000-0000A60B0000}"/>
    <cellStyle name="Normal 20 2 2 2 2" xfId="3528" xr:uid="{90EC8153-B5B7-4B29-8F98-00951D61952F}"/>
    <cellStyle name="Normal 20 2 2 3" xfId="3489" xr:uid="{0D2BD97C-6919-44B8-A12D-A658AAD0CAFA}"/>
    <cellStyle name="Normal 20 2 3" xfId="3413" xr:uid="{00000000-0005-0000-0000-0000A70B0000}"/>
    <cellStyle name="Normal 20 2 3 2" xfId="3527" xr:uid="{0979EC6D-3267-44AE-AB7D-AAFEB2F3DA53}"/>
    <cellStyle name="Normal 20 2 4" xfId="3488" xr:uid="{0FE69DA7-21FD-4F03-83DA-E52CE3C6B62B}"/>
    <cellStyle name="Normal 20 3" xfId="2933" xr:uid="{00000000-0005-0000-0000-0000A80B0000}"/>
    <cellStyle name="Normal 20 3 2" xfId="3415" xr:uid="{00000000-0005-0000-0000-0000A90B0000}"/>
    <cellStyle name="Normal 20 3 2 2" xfId="3529" xr:uid="{6F68AD36-70D9-4C94-984C-33F16D89C1F2}"/>
    <cellStyle name="Normal 20 3 3" xfId="3490" xr:uid="{E349A70A-C8D3-4C8A-B104-289FCE9B4CFC}"/>
    <cellStyle name="Normal 20 4" xfId="3412" xr:uid="{00000000-0005-0000-0000-0000AA0B0000}"/>
    <cellStyle name="Normal 20 4 2" xfId="3526" xr:uid="{28240E49-0D73-409B-931F-8BB2EAF3D942}"/>
    <cellStyle name="Normal 20 5" xfId="3487" xr:uid="{D24CF288-D5F5-4D2E-B39E-3F62E842855C}"/>
    <cellStyle name="Normal 21" xfId="2934" xr:uid="{00000000-0005-0000-0000-0000AB0B0000}"/>
    <cellStyle name="Normal 21 2" xfId="2935" xr:uid="{00000000-0005-0000-0000-0000AC0B0000}"/>
    <cellStyle name="Normal 22" xfId="2936" xr:uid="{00000000-0005-0000-0000-0000AD0B0000}"/>
    <cellStyle name="Normal 23" xfId="2937" xr:uid="{00000000-0005-0000-0000-0000AE0B0000}"/>
    <cellStyle name="Normal 24" xfId="2938" xr:uid="{00000000-0005-0000-0000-0000AF0B0000}"/>
    <cellStyle name="Normal 25" xfId="2939" xr:uid="{00000000-0005-0000-0000-0000B00B0000}"/>
    <cellStyle name="Normal 26" xfId="2940" xr:uid="{00000000-0005-0000-0000-0000B10B0000}"/>
    <cellStyle name="Normal 27" xfId="2941" xr:uid="{00000000-0005-0000-0000-0000B20B0000}"/>
    <cellStyle name="Normal 27 2" xfId="2942" xr:uid="{00000000-0005-0000-0000-0000B30B0000}"/>
    <cellStyle name="Normal 28" xfId="2943" xr:uid="{00000000-0005-0000-0000-0000B40B0000}"/>
    <cellStyle name="Normal 29" xfId="2944" xr:uid="{00000000-0005-0000-0000-0000B50B0000}"/>
    <cellStyle name="Normal 29 2" xfId="2945" xr:uid="{00000000-0005-0000-0000-0000B60B0000}"/>
    <cellStyle name="Normal 29 2 2" xfId="2946" xr:uid="{00000000-0005-0000-0000-0000B70B0000}"/>
    <cellStyle name="Normal 29 2 3" xfId="2947" xr:uid="{00000000-0005-0000-0000-0000B80B0000}"/>
    <cellStyle name="Normal 3" xfId="2948" xr:uid="{00000000-0005-0000-0000-0000B90B0000}"/>
    <cellStyle name="Normal 3 10" xfId="2949" xr:uid="{00000000-0005-0000-0000-0000BA0B0000}"/>
    <cellStyle name="Normal 3 11" xfId="3416" xr:uid="{00000000-0005-0000-0000-0000BB0B0000}"/>
    <cellStyle name="Normal 3 11 2" xfId="3530" xr:uid="{08425A61-2FAC-4E51-92D4-8569D9A88BD9}"/>
    <cellStyle name="Normal 3 12" xfId="3491" xr:uid="{A0D1E8FC-3030-42BE-AB69-E059AD9C5806}"/>
    <cellStyle name="Normal 3 2" xfId="2950" xr:uid="{00000000-0005-0000-0000-0000BC0B0000}"/>
    <cellStyle name="Normal 3 2 2" xfId="2951" xr:uid="{00000000-0005-0000-0000-0000BD0B0000}"/>
    <cellStyle name="Normal 3 2 3" xfId="2952" xr:uid="{00000000-0005-0000-0000-0000BE0B0000}"/>
    <cellStyle name="Normal 3 2 4" xfId="2953" xr:uid="{00000000-0005-0000-0000-0000BF0B0000}"/>
    <cellStyle name="Normal 3 3" xfId="2954" xr:uid="{00000000-0005-0000-0000-0000C00B0000}"/>
    <cellStyle name="Normal 3 3 2" xfId="2955" xr:uid="{00000000-0005-0000-0000-0000C10B0000}"/>
    <cellStyle name="Normal 3 3 3" xfId="3417" xr:uid="{00000000-0005-0000-0000-0000C20B0000}"/>
    <cellStyle name="Normal 3 4" xfId="2956" xr:uid="{00000000-0005-0000-0000-0000C30B0000}"/>
    <cellStyle name="Normal 3 5" xfId="2957" xr:uid="{00000000-0005-0000-0000-0000C40B0000}"/>
    <cellStyle name="Normal 3 6" xfId="2958" xr:uid="{00000000-0005-0000-0000-0000C50B0000}"/>
    <cellStyle name="Normal 3 7" xfId="2959" xr:uid="{00000000-0005-0000-0000-0000C60B0000}"/>
    <cellStyle name="Normal 3 8" xfId="2960" xr:uid="{00000000-0005-0000-0000-0000C70B0000}"/>
    <cellStyle name="Normal 3 9" xfId="2961" xr:uid="{00000000-0005-0000-0000-0000C80B0000}"/>
    <cellStyle name="Normal 3 9 2" xfId="3418" xr:uid="{00000000-0005-0000-0000-0000C90B0000}"/>
    <cellStyle name="Normal 3 9 2 2" xfId="3531" xr:uid="{4D1907AA-4EED-4882-99E3-C53BFFC5EB46}"/>
    <cellStyle name="Normal 3 9 3" xfId="3492" xr:uid="{DDC8156E-C943-4E34-B40D-29DF8EE674C0}"/>
    <cellStyle name="Normal 30" xfId="2962" xr:uid="{00000000-0005-0000-0000-0000CA0B0000}"/>
    <cellStyle name="Normal 30 2" xfId="2963" xr:uid="{00000000-0005-0000-0000-0000CB0B0000}"/>
    <cellStyle name="Normal 30 2 2" xfId="2964" xr:uid="{00000000-0005-0000-0000-0000CC0B0000}"/>
    <cellStyle name="Normal 30 2 3" xfId="2965" xr:uid="{00000000-0005-0000-0000-0000CD0B0000}"/>
    <cellStyle name="Normal 31" xfId="2966" xr:uid="{00000000-0005-0000-0000-0000CE0B0000}"/>
    <cellStyle name="Normal 31 2" xfId="2967" xr:uid="{00000000-0005-0000-0000-0000CF0B0000}"/>
    <cellStyle name="Normal 31 3" xfId="2968" xr:uid="{00000000-0005-0000-0000-0000D00B0000}"/>
    <cellStyle name="Normal 32" xfId="2969" xr:uid="{00000000-0005-0000-0000-0000D10B0000}"/>
    <cellStyle name="Normal 32 2" xfId="2970" xr:uid="{00000000-0005-0000-0000-0000D20B0000}"/>
    <cellStyle name="Normal 32 2 2" xfId="2971" xr:uid="{00000000-0005-0000-0000-0000D30B0000}"/>
    <cellStyle name="Normal 32 2 3" xfId="2972" xr:uid="{00000000-0005-0000-0000-0000D40B0000}"/>
    <cellStyle name="Normal 32 3" xfId="3419" xr:uid="{00000000-0005-0000-0000-0000D50B0000}"/>
    <cellStyle name="Normal 32 3 2" xfId="3532" xr:uid="{9BBD5787-5BAF-492A-B546-C7E40BCB26E1}"/>
    <cellStyle name="Normal 32 4" xfId="3493" xr:uid="{33B3B299-1E38-4961-ABDE-1F3DF9E6B991}"/>
    <cellStyle name="Normal 33" xfId="2973" xr:uid="{00000000-0005-0000-0000-0000D60B0000}"/>
    <cellStyle name="Normal 33 2" xfId="2974" xr:uid="{00000000-0005-0000-0000-0000D70B0000}"/>
    <cellStyle name="Normal 33 3" xfId="2975" xr:uid="{00000000-0005-0000-0000-0000D80B0000}"/>
    <cellStyle name="Normal 34" xfId="2976" xr:uid="{00000000-0005-0000-0000-0000D90B0000}"/>
    <cellStyle name="Normal 34 2" xfId="2977" xr:uid="{00000000-0005-0000-0000-0000DA0B0000}"/>
    <cellStyle name="Normal 34 3" xfId="2978" xr:uid="{00000000-0005-0000-0000-0000DB0B0000}"/>
    <cellStyle name="Normal 35" xfId="2979" xr:uid="{00000000-0005-0000-0000-0000DC0B0000}"/>
    <cellStyle name="Normal 35 2" xfId="2980" xr:uid="{00000000-0005-0000-0000-0000DD0B0000}"/>
    <cellStyle name="Normal 35 3" xfId="2981" xr:uid="{00000000-0005-0000-0000-0000DE0B0000}"/>
    <cellStyle name="Normal 36" xfId="2982" xr:uid="{00000000-0005-0000-0000-0000DF0B0000}"/>
    <cellStyle name="Normal 36 2" xfId="2983" xr:uid="{00000000-0005-0000-0000-0000E00B0000}"/>
    <cellStyle name="Normal 36 3" xfId="2984" xr:uid="{00000000-0005-0000-0000-0000E10B0000}"/>
    <cellStyle name="Normal 37" xfId="2985" xr:uid="{00000000-0005-0000-0000-0000E20B0000}"/>
    <cellStyle name="Normal 37 2" xfId="2986" xr:uid="{00000000-0005-0000-0000-0000E30B0000}"/>
    <cellStyle name="Normal 37 3" xfId="2987" xr:uid="{00000000-0005-0000-0000-0000E40B0000}"/>
    <cellStyle name="Normal 38" xfId="2988" xr:uid="{00000000-0005-0000-0000-0000E50B0000}"/>
    <cellStyle name="Normal 38 2" xfId="2989" xr:uid="{00000000-0005-0000-0000-0000E60B0000}"/>
    <cellStyle name="Normal 38 3" xfId="2990" xr:uid="{00000000-0005-0000-0000-0000E70B0000}"/>
    <cellStyle name="Normal 39" xfId="2991" xr:uid="{00000000-0005-0000-0000-0000E80B0000}"/>
    <cellStyle name="Normal 39 2" xfId="2992" xr:uid="{00000000-0005-0000-0000-0000E90B0000}"/>
    <cellStyle name="Normal 39 3" xfId="2993" xr:uid="{00000000-0005-0000-0000-0000EA0B0000}"/>
    <cellStyle name="Normal 4" xfId="2994" xr:uid="{00000000-0005-0000-0000-0000EB0B0000}"/>
    <cellStyle name="Normal 4 2" xfId="2995" xr:uid="{00000000-0005-0000-0000-0000EC0B0000}"/>
    <cellStyle name="Normal 4 2 2" xfId="2996" xr:uid="{00000000-0005-0000-0000-0000ED0B0000}"/>
    <cellStyle name="Normal 4 2 3" xfId="3420" xr:uid="{00000000-0005-0000-0000-0000EE0B0000}"/>
    <cellStyle name="Normal 4 3" xfId="2997" xr:uid="{00000000-0005-0000-0000-0000EF0B0000}"/>
    <cellStyle name="Normal 4 4" xfId="2998" xr:uid="{00000000-0005-0000-0000-0000F00B0000}"/>
    <cellStyle name="Normal 4 5" xfId="2999" xr:uid="{00000000-0005-0000-0000-0000F10B0000}"/>
    <cellStyle name="Normal 4 5 2" xfId="3421" xr:uid="{00000000-0005-0000-0000-0000F20B0000}"/>
    <cellStyle name="Normal 4 5 2 2" xfId="3533" xr:uid="{20C0364A-DDE6-4BEF-94D8-E5E7E596B07D}"/>
    <cellStyle name="Normal 4 5 3" xfId="3494" xr:uid="{879960E8-9630-4E6C-A941-CABDC41764CA}"/>
    <cellStyle name="Normal 40" xfId="3000" xr:uid="{00000000-0005-0000-0000-0000F30B0000}"/>
    <cellStyle name="Normal 40 2" xfId="3001" xr:uid="{00000000-0005-0000-0000-0000F40B0000}"/>
    <cellStyle name="Normal 40 3" xfId="3002" xr:uid="{00000000-0005-0000-0000-0000F50B0000}"/>
    <cellStyle name="Normal 41" xfId="3003" xr:uid="{00000000-0005-0000-0000-0000F60B0000}"/>
    <cellStyle name="Normal 42" xfId="3004" xr:uid="{00000000-0005-0000-0000-0000F70B0000}"/>
    <cellStyle name="Normal 43" xfId="3005" xr:uid="{00000000-0005-0000-0000-0000F80B0000}"/>
    <cellStyle name="Normal 43 2" xfId="3422" xr:uid="{00000000-0005-0000-0000-0000F90B0000}"/>
    <cellStyle name="Normal 43 2 2" xfId="3534" xr:uid="{934A262E-4277-4EA9-AC1E-F23DA7065636}"/>
    <cellStyle name="Normal 43 3" xfId="3495" xr:uid="{6C6857B1-69CA-4E11-82C3-C38A69977F8D}"/>
    <cellStyle name="Normal 44" xfId="3006" xr:uid="{00000000-0005-0000-0000-0000FA0B0000}"/>
    <cellStyle name="Normal 44 2" xfId="3423" xr:uid="{00000000-0005-0000-0000-0000FB0B0000}"/>
    <cellStyle name="Normal 44 2 2" xfId="3535" xr:uid="{00FF0054-86CB-461E-8C5D-E0142F769F90}"/>
    <cellStyle name="Normal 44 3" xfId="3496" xr:uid="{A5DD7DBB-3035-4438-9DE9-3F9005FE4160}"/>
    <cellStyle name="Normal 45" xfId="3007" xr:uid="{00000000-0005-0000-0000-0000FC0B0000}"/>
    <cellStyle name="Normal 45 2" xfId="3424" xr:uid="{00000000-0005-0000-0000-0000FD0B0000}"/>
    <cellStyle name="Normal 45 2 2" xfId="3536" xr:uid="{BBAFF30F-06C1-4E52-B1F0-EE6D1F327AD9}"/>
    <cellStyle name="Normal 45 3" xfId="3497" xr:uid="{35ECBF7B-56B1-4268-B9E1-2F228B0A7411}"/>
    <cellStyle name="Normal 46" xfId="3008" xr:uid="{00000000-0005-0000-0000-0000FE0B0000}"/>
    <cellStyle name="Normal 46 2" xfId="3425" xr:uid="{00000000-0005-0000-0000-0000FF0B0000}"/>
    <cellStyle name="Normal 46 2 2" xfId="3537" xr:uid="{2DDB5EBC-30FD-4A9A-9C27-72C579E22111}"/>
    <cellStyle name="Normal 46 3" xfId="3498" xr:uid="{3C3EAE93-6DD3-4C96-A402-B204D67EBF6F}"/>
    <cellStyle name="Normal 47" xfId="3009" xr:uid="{00000000-0005-0000-0000-0000000C0000}"/>
    <cellStyle name="Normal 47 2" xfId="3426" xr:uid="{00000000-0005-0000-0000-0000010C0000}"/>
    <cellStyle name="Normal 47 2 2" xfId="3538" xr:uid="{D83271B2-63CD-44CC-BF12-357968B8E75E}"/>
    <cellStyle name="Normal 47 3" xfId="3499" xr:uid="{85D4CFDD-C582-4190-B749-B8B3FC056555}"/>
    <cellStyle name="Normal 48" xfId="3010" xr:uid="{00000000-0005-0000-0000-0000020C0000}"/>
    <cellStyle name="Normal 48 2" xfId="3427" xr:uid="{00000000-0005-0000-0000-0000030C0000}"/>
    <cellStyle name="Normal 48 2 2" xfId="3539" xr:uid="{E14857E7-EB0D-43B1-8C01-269171B22617}"/>
    <cellStyle name="Normal 48 3" xfId="3500" xr:uid="{7FC1C8B6-5B17-4F09-B1B4-5CF8746A4E3E}"/>
    <cellStyle name="Normal 49" xfId="3011" xr:uid="{00000000-0005-0000-0000-0000040C0000}"/>
    <cellStyle name="Normal 49 2" xfId="3428" xr:uid="{00000000-0005-0000-0000-0000050C0000}"/>
    <cellStyle name="Normal 49 2 2" xfId="3540" xr:uid="{98047701-CC98-43D1-B4D5-09E4883185AF}"/>
    <cellStyle name="Normal 49 3" xfId="3501" xr:uid="{4AD047A1-4B69-4292-9383-6F095B7BF1E2}"/>
    <cellStyle name="Normal 5" xfId="3012" xr:uid="{00000000-0005-0000-0000-0000060C0000}"/>
    <cellStyle name="Normal 5 2" xfId="3013" xr:uid="{00000000-0005-0000-0000-0000070C0000}"/>
    <cellStyle name="Normal 5 2 2" xfId="3014" xr:uid="{00000000-0005-0000-0000-0000080C0000}"/>
    <cellStyle name="Normal 5 2 3" xfId="3429" xr:uid="{00000000-0005-0000-0000-0000090C0000}"/>
    <cellStyle name="Normal 50" xfId="3015" xr:uid="{00000000-0005-0000-0000-00000A0C0000}"/>
    <cellStyle name="Normal 50 2" xfId="3430" xr:uid="{00000000-0005-0000-0000-00000B0C0000}"/>
    <cellStyle name="Normal 50 2 2" xfId="3541" xr:uid="{8623C208-50D1-4C85-BA0A-7FC4290702C8}"/>
    <cellStyle name="Normal 50 3" xfId="3502" xr:uid="{E9C95D61-777E-486B-83A4-6A1D978E4983}"/>
    <cellStyle name="Normal 51" xfId="3016" xr:uid="{00000000-0005-0000-0000-00000C0C0000}"/>
    <cellStyle name="Normal 51 2" xfId="3431" xr:uid="{00000000-0005-0000-0000-00000D0C0000}"/>
    <cellStyle name="Normal 51 2 2" xfId="3542" xr:uid="{A0E8A9E5-03BD-4E53-BE82-5FFDEACFB634}"/>
    <cellStyle name="Normal 51 3" xfId="3503" xr:uid="{8E9E1A79-95D8-48C5-BA5B-B0898006FA5D}"/>
    <cellStyle name="Normal 52" xfId="3017" xr:uid="{00000000-0005-0000-0000-00000E0C0000}"/>
    <cellStyle name="Normal 52 2" xfId="3432" xr:uid="{00000000-0005-0000-0000-00000F0C0000}"/>
    <cellStyle name="Normal 52 2 2" xfId="3543" xr:uid="{7CC2DCAC-9AD3-416A-90D8-95C02E94A5BB}"/>
    <cellStyle name="Normal 52 3" xfId="3504" xr:uid="{BBBB149C-1730-44E7-8E40-5997CEC03C6E}"/>
    <cellStyle name="Normal 53" xfId="3018" xr:uid="{00000000-0005-0000-0000-0000100C0000}"/>
    <cellStyle name="Normal 53 2" xfId="3433" xr:uid="{00000000-0005-0000-0000-0000110C0000}"/>
    <cellStyle name="Normal 53 2 2" xfId="3544" xr:uid="{1A98D01B-AF62-484D-BC86-022DC7460816}"/>
    <cellStyle name="Normal 53 3" xfId="3505" xr:uid="{53DB433C-5482-468E-B8E7-BE41D935F5E6}"/>
    <cellStyle name="Normal 54" xfId="3019" xr:uid="{00000000-0005-0000-0000-0000120C0000}"/>
    <cellStyle name="Normal 54 2" xfId="3434" xr:uid="{00000000-0005-0000-0000-0000130C0000}"/>
    <cellStyle name="Normal 54 2 2" xfId="3545" xr:uid="{A6D0D301-8CA3-4344-833D-2A639DEA9361}"/>
    <cellStyle name="Normal 54 3" xfId="3506" xr:uid="{5521EB1E-02A8-470A-A7E9-5EA7C1F57C31}"/>
    <cellStyle name="Normal 55" xfId="3020" xr:uid="{00000000-0005-0000-0000-0000140C0000}"/>
    <cellStyle name="Normal 55 2" xfId="3435" xr:uid="{00000000-0005-0000-0000-0000150C0000}"/>
    <cellStyle name="Normal 55 2 2" xfId="3546" xr:uid="{30066E2F-9D78-44CA-AFA1-C02E6D34C673}"/>
    <cellStyle name="Normal 55 3" xfId="3507" xr:uid="{C7AAE934-6BDA-4159-8E59-9FFCEABDE420}"/>
    <cellStyle name="Normal 56" xfId="3021" xr:uid="{00000000-0005-0000-0000-0000160C0000}"/>
    <cellStyle name="Normal 56 2" xfId="3436" xr:uid="{00000000-0005-0000-0000-0000170C0000}"/>
    <cellStyle name="Normal 56 2 2" xfId="3547" xr:uid="{19E021B5-9EA8-4F8A-B401-090514F6F414}"/>
    <cellStyle name="Normal 56 3" xfId="3508" xr:uid="{6F5432A5-B903-4A17-88A7-026024110F36}"/>
    <cellStyle name="Normal 57" xfId="3022" xr:uid="{00000000-0005-0000-0000-0000180C0000}"/>
    <cellStyle name="Normal 57 2" xfId="3437" xr:uid="{00000000-0005-0000-0000-0000190C0000}"/>
    <cellStyle name="Normal 57 2 2" xfId="3548" xr:uid="{21A1EB4B-2ADE-43DB-83F4-2D188154F866}"/>
    <cellStyle name="Normal 57 3" xfId="3509" xr:uid="{5E02BC72-2399-4B4D-B781-4A9F53CB2660}"/>
    <cellStyle name="Normal 58" xfId="3023" xr:uid="{00000000-0005-0000-0000-00001A0C0000}"/>
    <cellStyle name="Normal 58 2" xfId="3438" xr:uid="{00000000-0005-0000-0000-00001B0C0000}"/>
    <cellStyle name="Normal 58 2 2" xfId="3549" xr:uid="{E29C5DEB-5E5A-4E0C-9DCE-7EC4F3C576E2}"/>
    <cellStyle name="Normal 58 3" xfId="3510" xr:uid="{C304AAAD-C9B9-48AD-8497-880D73477EF8}"/>
    <cellStyle name="Normal 59" xfId="3024" xr:uid="{00000000-0005-0000-0000-00001C0C0000}"/>
    <cellStyle name="Normal 59 2" xfId="3439" xr:uid="{00000000-0005-0000-0000-00001D0C0000}"/>
    <cellStyle name="Normal 6" xfId="3025" xr:uid="{00000000-0005-0000-0000-00001E0C0000}"/>
    <cellStyle name="Normal 6 2" xfId="3026" xr:uid="{00000000-0005-0000-0000-00001F0C0000}"/>
    <cellStyle name="Normal 6 3" xfId="3027" xr:uid="{00000000-0005-0000-0000-0000200C0000}"/>
    <cellStyle name="Normal 60" xfId="3028" xr:uid="{00000000-0005-0000-0000-0000210C0000}"/>
    <cellStyle name="Normal 60 2" xfId="3440" xr:uid="{00000000-0005-0000-0000-0000220C0000}"/>
    <cellStyle name="Normal 60 2 2" xfId="3550" xr:uid="{A2B4B7AB-90D9-4D31-82E6-F87561E23CAE}"/>
    <cellStyle name="Normal 60 3" xfId="3511" xr:uid="{D7A2F7D9-D4A5-4A07-B122-4E379317A96B}"/>
    <cellStyle name="Normal 61" xfId="3029" xr:uid="{00000000-0005-0000-0000-0000230C0000}"/>
    <cellStyle name="Normal 61 2" xfId="3441" xr:uid="{00000000-0005-0000-0000-0000240C0000}"/>
    <cellStyle name="Normal 61 2 2" xfId="3551" xr:uid="{9163F3A7-D183-43DC-88A9-B79155E7AAEF}"/>
    <cellStyle name="Normal 61 3" xfId="3512" xr:uid="{F502FE5D-6B6C-4B1A-8859-9411D7E49069}"/>
    <cellStyle name="Normal 62" xfId="3030" xr:uid="{00000000-0005-0000-0000-0000250C0000}"/>
    <cellStyle name="Normal 62 2" xfId="3442" xr:uid="{00000000-0005-0000-0000-0000260C0000}"/>
    <cellStyle name="Normal 62 2 2" xfId="3552" xr:uid="{ACEC05E5-0571-4C8C-9418-2F606B725544}"/>
    <cellStyle name="Normal 62 3" xfId="3513" xr:uid="{7277AC1F-C00F-4103-9D2E-D8590A9FAAB1}"/>
    <cellStyle name="Normal 63" xfId="3031" xr:uid="{00000000-0005-0000-0000-0000270C0000}"/>
    <cellStyle name="Normal 63 2" xfId="3443" xr:uid="{00000000-0005-0000-0000-0000280C0000}"/>
    <cellStyle name="Normal 63 2 2" xfId="3553" xr:uid="{7C0CA44E-1ACB-4B65-ADB4-814AB9EAB6E2}"/>
    <cellStyle name="Normal 63 3" xfId="3514" xr:uid="{A4B4AD7D-26FD-4830-8BA8-3D2DE6DAD420}"/>
    <cellStyle name="Normal 64" xfId="9" xr:uid="{00000000-0005-0000-0000-0000290C0000}"/>
    <cellStyle name="Normal 64 2" xfId="3444" xr:uid="{00000000-0005-0000-0000-00002A0C0000}"/>
    <cellStyle name="Normal 64 2 2" xfId="3554" xr:uid="{CD83323C-9B6D-4EAD-BC54-7BE4F490F065}"/>
    <cellStyle name="Normal 64 3" xfId="3478" xr:uid="{81A2832F-B892-4EA9-BCEF-97624C060DD5}"/>
    <cellStyle name="Normal 65" xfId="3352" xr:uid="{00000000-0005-0000-0000-00002B0C0000}"/>
    <cellStyle name="Normal 65 2" xfId="3445" xr:uid="{00000000-0005-0000-0000-00002C0C0000}"/>
    <cellStyle name="Normal 65 2 2" xfId="3555" xr:uid="{EEBDF1B4-C022-4E8F-8F62-4A16F76A0F5B}"/>
    <cellStyle name="Normal 65 3" xfId="3516" xr:uid="{CA06E7A7-AC9B-4EA6-AC7F-FA6A99A26776}"/>
    <cellStyle name="Normal 66" xfId="3360" xr:uid="{00000000-0005-0000-0000-00002D0C0000}"/>
    <cellStyle name="Normal 66 2" xfId="3446" xr:uid="{00000000-0005-0000-0000-00002E0C0000}"/>
    <cellStyle name="Normal 66 2 2" xfId="3556" xr:uid="{774A62E4-3311-4C05-BB25-8ECCB757AD2E}"/>
    <cellStyle name="Normal 66 3" xfId="3517" xr:uid="{3E9AC86B-F449-4798-BCB2-A3459CF1961C}"/>
    <cellStyle name="Normal 67" xfId="3361" xr:uid="{00000000-0005-0000-0000-00002F0C0000}"/>
    <cellStyle name="Normal 67 2" xfId="3447" xr:uid="{00000000-0005-0000-0000-0000300C0000}"/>
    <cellStyle name="Normal 67 2 2" xfId="3557" xr:uid="{4C85428D-F039-49AC-87FA-F7DC5CB1E078}"/>
    <cellStyle name="Normal 67 3" xfId="3474" xr:uid="{00000000-0005-0000-0000-0000310C0000}"/>
    <cellStyle name="Normal 68" xfId="3359" xr:uid="{00000000-0005-0000-0000-0000320C0000}"/>
    <cellStyle name="Normal 68 2" xfId="3448" xr:uid="{00000000-0005-0000-0000-0000330C0000}"/>
    <cellStyle name="Normal 69" xfId="3362" xr:uid="{00000000-0005-0000-0000-0000340C0000}"/>
    <cellStyle name="Normal 69 2" xfId="3449" xr:uid="{00000000-0005-0000-0000-0000350C0000}"/>
    <cellStyle name="Normal 7" xfId="3032" xr:uid="{00000000-0005-0000-0000-0000360C0000}"/>
    <cellStyle name="Normal 7 2" xfId="3033" xr:uid="{00000000-0005-0000-0000-0000370C0000}"/>
    <cellStyle name="Normal 70" xfId="3363" xr:uid="{00000000-0005-0000-0000-0000380C0000}"/>
    <cellStyle name="Normal 70 2" xfId="3450" xr:uid="{00000000-0005-0000-0000-0000390C0000}"/>
    <cellStyle name="Normal 71" xfId="3451" xr:uid="{00000000-0005-0000-0000-00003A0C0000}"/>
    <cellStyle name="Normal 71 2" xfId="3558" xr:uid="{28C92CC2-A2C3-42A1-A0CF-E1BCDEA38303}"/>
    <cellStyle name="Normal 72" xfId="3452" xr:uid="{00000000-0005-0000-0000-00003B0C0000}"/>
    <cellStyle name="Normal 72 2" xfId="3559" xr:uid="{85B0CA39-30A5-4840-AFFE-DE4815571C96}"/>
    <cellStyle name="Normal 73" xfId="3453" xr:uid="{00000000-0005-0000-0000-00003C0C0000}"/>
    <cellStyle name="Normal 73 2" xfId="3560" xr:uid="{5837E679-8C6E-450A-BB96-FA2834B54E5A}"/>
    <cellStyle name="Normal 74" xfId="3454" xr:uid="{00000000-0005-0000-0000-00003D0C0000}"/>
    <cellStyle name="Normal 74 2" xfId="3561" xr:uid="{5F2180EC-F5C8-4E94-ADAF-AE3F440A816D}"/>
    <cellStyle name="Normal 75" xfId="3455" xr:uid="{00000000-0005-0000-0000-00003E0C0000}"/>
    <cellStyle name="Normal 75 2" xfId="3562" xr:uid="{73DEA827-2DB4-48BB-AD21-18C1F9619278}"/>
    <cellStyle name="Normal 76" xfId="3456" xr:uid="{00000000-0005-0000-0000-00003F0C0000}"/>
    <cellStyle name="Normal 76 2" xfId="3563" xr:uid="{1BCD52AC-1242-40FA-BDE7-4FF72703AD61}"/>
    <cellStyle name="Normal 77" xfId="3457" xr:uid="{00000000-0005-0000-0000-0000400C0000}"/>
    <cellStyle name="Normal 77 2" xfId="3564" xr:uid="{65F29EE6-5D79-4CB0-B10E-2E08B655DE52}"/>
    <cellStyle name="Normal 78" xfId="3458" xr:uid="{00000000-0005-0000-0000-0000410C0000}"/>
    <cellStyle name="Normal 78 2" xfId="3565" xr:uid="{BE963855-2B6B-4F8B-B3C0-64B9687FCC46}"/>
    <cellStyle name="Normal 79" xfId="3459" xr:uid="{00000000-0005-0000-0000-0000420C0000}"/>
    <cellStyle name="Normal 79 2" xfId="3566" xr:uid="{27FC6DF1-1C35-48C9-829C-9DD68D6F6849}"/>
    <cellStyle name="Normal 8" xfId="3034" xr:uid="{00000000-0005-0000-0000-0000430C0000}"/>
    <cellStyle name="Normal 8 2" xfId="3035" xr:uid="{00000000-0005-0000-0000-0000440C0000}"/>
    <cellStyle name="Normal 80" xfId="3460" xr:uid="{00000000-0005-0000-0000-0000450C0000}"/>
    <cellStyle name="Normal 80 2" xfId="3567" xr:uid="{A2B6D151-06D3-4B24-8CB3-C5693C7C2135}"/>
    <cellStyle name="Normal 81" xfId="3461" xr:uid="{00000000-0005-0000-0000-0000460C0000}"/>
    <cellStyle name="Normal 81 2" xfId="3568" xr:uid="{2966160A-4464-4A3D-9EF3-B6743E21F6A4}"/>
    <cellStyle name="Normal 82" xfId="3462" xr:uid="{00000000-0005-0000-0000-0000470C0000}"/>
    <cellStyle name="Normal 82 2" xfId="3569" xr:uid="{B9E2B7E8-E752-4828-A352-23C9AE56451B}"/>
    <cellStyle name="Normal 83" xfId="3463" xr:uid="{00000000-0005-0000-0000-0000480C0000}"/>
    <cellStyle name="Normal 83 2" xfId="3570" xr:uid="{D9398D65-149E-4852-8AC0-F60F4BE5F014}"/>
    <cellStyle name="Normal 84" xfId="3464" xr:uid="{00000000-0005-0000-0000-0000490C0000}"/>
    <cellStyle name="Normal 84 2" xfId="3571" xr:uid="{64E4DA05-054B-486B-A502-98901221E55F}"/>
    <cellStyle name="Normal 85" xfId="3465" xr:uid="{00000000-0005-0000-0000-00004A0C0000}"/>
    <cellStyle name="Normal 85 2" xfId="3572" xr:uid="{15E767B9-9436-46D8-A170-20E2A4DD9942}"/>
    <cellStyle name="Normal 86" xfId="3466" xr:uid="{00000000-0005-0000-0000-00004B0C0000}"/>
    <cellStyle name="Normal 86 2" xfId="3573" xr:uid="{23B162B3-CD52-4DF3-90A3-AF1EEFEB05B0}"/>
    <cellStyle name="Normal 87" xfId="3467" xr:uid="{00000000-0005-0000-0000-00004C0C0000}"/>
    <cellStyle name="Normal 87 2" xfId="3574" xr:uid="{805C14C1-E40B-4B8A-AD32-4E69B886570A}"/>
    <cellStyle name="Normal 88" xfId="3468" xr:uid="{00000000-0005-0000-0000-00004D0C0000}"/>
    <cellStyle name="Normal 88 2" xfId="3575" xr:uid="{5B4DE97F-DE65-4D90-AC35-48D550088DD4}"/>
    <cellStyle name="Normal 89" xfId="3469" xr:uid="{00000000-0005-0000-0000-00004E0C0000}"/>
    <cellStyle name="Normal 89 2" xfId="3576" xr:uid="{629826A2-F39A-4061-B6B0-BEFE90D44908}"/>
    <cellStyle name="Normal 9" xfId="3036" xr:uid="{00000000-0005-0000-0000-00004F0C0000}"/>
    <cellStyle name="Normal 9 2" xfId="3037" xr:uid="{00000000-0005-0000-0000-0000500C0000}"/>
    <cellStyle name="Normal 9 3" xfId="3038" xr:uid="{00000000-0005-0000-0000-0000510C0000}"/>
    <cellStyle name="Normal 9 4" xfId="3470" xr:uid="{00000000-0005-0000-0000-0000520C0000}"/>
    <cellStyle name="Normal 9 4 2" xfId="3577" xr:uid="{A98CFC6B-4B5A-4AB4-92BA-B2C459FB39FC}"/>
    <cellStyle name="Normal 9 5" xfId="3515" xr:uid="{1E493730-3A82-4038-BC6D-A6A15DA12AF6}"/>
    <cellStyle name="Normal 90" xfId="3364" xr:uid="{00000000-0005-0000-0000-0000530C0000}"/>
    <cellStyle name="Normal 91" xfId="3473" xr:uid="{00000000-0005-0000-0000-0000540C0000}"/>
    <cellStyle name="Normal_Draft PTTCHTx 2" xfId="3471" xr:uid="{00000000-0005-0000-0000-0000560C0000}"/>
    <cellStyle name="Normal_SMK45Q1" xfId="6" xr:uid="{00000000-0005-0000-0000-0000570C0000}"/>
    <cellStyle name="Note 2" xfId="3039" xr:uid="{00000000-0005-0000-0000-0000580C0000}"/>
    <cellStyle name="Note 2 2" xfId="3040" xr:uid="{00000000-0005-0000-0000-0000590C0000}"/>
    <cellStyle name="Note 2 2 2" xfId="3041" xr:uid="{00000000-0005-0000-0000-00005A0C0000}"/>
    <cellStyle name="Note 2 2 2 2" xfId="3042" xr:uid="{00000000-0005-0000-0000-00005B0C0000}"/>
    <cellStyle name="Note 2 2 2 3" xfId="3043" xr:uid="{00000000-0005-0000-0000-00005C0C0000}"/>
    <cellStyle name="Note 2 2 3" xfId="3044" xr:uid="{00000000-0005-0000-0000-00005D0C0000}"/>
    <cellStyle name="Note 2 2 4" xfId="3045" xr:uid="{00000000-0005-0000-0000-00005E0C0000}"/>
    <cellStyle name="Note 2 3" xfId="3046" xr:uid="{00000000-0005-0000-0000-00005F0C0000}"/>
    <cellStyle name="Note 2 3 2" xfId="3047" xr:uid="{00000000-0005-0000-0000-0000600C0000}"/>
    <cellStyle name="Note 2 3 2 2" xfId="3048" xr:uid="{00000000-0005-0000-0000-0000610C0000}"/>
    <cellStyle name="Note 2 3 3" xfId="3049" xr:uid="{00000000-0005-0000-0000-0000620C0000}"/>
    <cellStyle name="Note 2 3 3 2" xfId="3050" xr:uid="{00000000-0005-0000-0000-0000630C0000}"/>
    <cellStyle name="Note 2 4" xfId="3051" xr:uid="{00000000-0005-0000-0000-0000640C0000}"/>
    <cellStyle name="Note 2 4 2" xfId="3052" xr:uid="{00000000-0005-0000-0000-0000650C0000}"/>
    <cellStyle name="Note 2 4 3" xfId="3053" xr:uid="{00000000-0005-0000-0000-0000660C0000}"/>
    <cellStyle name="Note 2 5" xfId="3054" xr:uid="{00000000-0005-0000-0000-0000670C0000}"/>
    <cellStyle name="Note 2 6" xfId="3055" xr:uid="{00000000-0005-0000-0000-0000680C0000}"/>
    <cellStyle name="Note 3" xfId="3056" xr:uid="{00000000-0005-0000-0000-0000690C0000}"/>
    <cellStyle name="Note 3 2" xfId="3057" xr:uid="{00000000-0005-0000-0000-00006A0C0000}"/>
    <cellStyle name="Note 3 2 2" xfId="3058" xr:uid="{00000000-0005-0000-0000-00006B0C0000}"/>
    <cellStyle name="Note 3 2 3" xfId="3059" xr:uid="{00000000-0005-0000-0000-00006C0C0000}"/>
    <cellStyle name="Note 3 3" xfId="3060" xr:uid="{00000000-0005-0000-0000-00006D0C0000}"/>
    <cellStyle name="Note 3 4" xfId="3061" xr:uid="{00000000-0005-0000-0000-00006E0C0000}"/>
    <cellStyle name="Output 2" xfId="3062" xr:uid="{00000000-0005-0000-0000-00006F0C0000}"/>
    <cellStyle name="Output 2 2" xfId="3063" xr:uid="{00000000-0005-0000-0000-0000700C0000}"/>
    <cellStyle name="Output 2 2 2" xfId="3064" xr:uid="{00000000-0005-0000-0000-0000710C0000}"/>
    <cellStyle name="Output 2 2 2 2" xfId="3065" xr:uid="{00000000-0005-0000-0000-0000720C0000}"/>
    <cellStyle name="Output 2 2 3" xfId="3066" xr:uid="{00000000-0005-0000-0000-0000730C0000}"/>
    <cellStyle name="Output 2 2 4" xfId="3067" xr:uid="{00000000-0005-0000-0000-0000740C0000}"/>
    <cellStyle name="Output 2 3" xfId="3068" xr:uid="{00000000-0005-0000-0000-0000750C0000}"/>
    <cellStyle name="Output 2 4" xfId="3069" xr:uid="{00000000-0005-0000-0000-0000760C0000}"/>
    <cellStyle name="Output 2 4 2" xfId="3070" xr:uid="{00000000-0005-0000-0000-0000770C0000}"/>
    <cellStyle name="Output 2 5" xfId="3071" xr:uid="{00000000-0005-0000-0000-0000780C0000}"/>
    <cellStyle name="Output 2 6" xfId="3072" xr:uid="{00000000-0005-0000-0000-0000790C0000}"/>
    <cellStyle name="paint" xfId="3073" xr:uid="{00000000-0005-0000-0000-00007A0C0000}"/>
    <cellStyle name="Percent [0]" xfId="3074" xr:uid="{00000000-0005-0000-0000-00007B0C0000}"/>
    <cellStyle name="Percent [0] 2" xfId="3075" xr:uid="{00000000-0005-0000-0000-00007C0C0000}"/>
    <cellStyle name="Percent [0] 2 2" xfId="3076" xr:uid="{00000000-0005-0000-0000-00007D0C0000}"/>
    <cellStyle name="Percent [0] 3" xfId="3077" xr:uid="{00000000-0005-0000-0000-00007E0C0000}"/>
    <cellStyle name="Percent [00]" xfId="3078" xr:uid="{00000000-0005-0000-0000-00007F0C0000}"/>
    <cellStyle name="Percent [00] 2" xfId="3079" xr:uid="{00000000-0005-0000-0000-0000800C0000}"/>
    <cellStyle name="Percent [00] 2 2" xfId="3080" xr:uid="{00000000-0005-0000-0000-0000810C0000}"/>
    <cellStyle name="Percent [00] 3" xfId="3081" xr:uid="{00000000-0005-0000-0000-0000820C0000}"/>
    <cellStyle name="Percent [2]" xfId="3082" xr:uid="{00000000-0005-0000-0000-0000830C0000}"/>
    <cellStyle name="Percent [2] 2" xfId="3083" xr:uid="{00000000-0005-0000-0000-0000840C0000}"/>
    <cellStyle name="Percent [2] 2 2" xfId="3084" xr:uid="{00000000-0005-0000-0000-0000850C0000}"/>
    <cellStyle name="Percent [2] 3" xfId="3085" xr:uid="{00000000-0005-0000-0000-0000860C0000}"/>
    <cellStyle name="Percent 10" xfId="3086" xr:uid="{00000000-0005-0000-0000-0000870C0000}"/>
    <cellStyle name="Percent 10 2" xfId="3087" xr:uid="{00000000-0005-0000-0000-0000880C0000}"/>
    <cellStyle name="Percent 11" xfId="3088" xr:uid="{00000000-0005-0000-0000-0000890C0000}"/>
    <cellStyle name="Percent 11 2" xfId="3089" xr:uid="{00000000-0005-0000-0000-00008A0C0000}"/>
    <cellStyle name="Percent 12" xfId="3090" xr:uid="{00000000-0005-0000-0000-00008B0C0000}"/>
    <cellStyle name="Percent 12 2" xfId="3091" xr:uid="{00000000-0005-0000-0000-00008C0C0000}"/>
    <cellStyle name="Percent 13" xfId="3092" xr:uid="{00000000-0005-0000-0000-00008D0C0000}"/>
    <cellStyle name="Percent 13 2" xfId="3093" xr:uid="{00000000-0005-0000-0000-00008E0C0000}"/>
    <cellStyle name="Percent 14" xfId="3094" xr:uid="{00000000-0005-0000-0000-00008F0C0000}"/>
    <cellStyle name="Percent 14 2" xfId="3095" xr:uid="{00000000-0005-0000-0000-0000900C0000}"/>
    <cellStyle name="Percent 15" xfId="3096" xr:uid="{00000000-0005-0000-0000-0000910C0000}"/>
    <cellStyle name="Percent 15 2" xfId="3097" xr:uid="{00000000-0005-0000-0000-0000920C0000}"/>
    <cellStyle name="Percent 16" xfId="3098" xr:uid="{00000000-0005-0000-0000-0000930C0000}"/>
    <cellStyle name="Percent 16 2" xfId="3099" xr:uid="{00000000-0005-0000-0000-0000940C0000}"/>
    <cellStyle name="Percent 17" xfId="3100" xr:uid="{00000000-0005-0000-0000-0000950C0000}"/>
    <cellStyle name="Percent 17 2" xfId="3101" xr:uid="{00000000-0005-0000-0000-0000960C0000}"/>
    <cellStyle name="Percent 18" xfId="3102" xr:uid="{00000000-0005-0000-0000-0000970C0000}"/>
    <cellStyle name="Percent 18 2" xfId="3103" xr:uid="{00000000-0005-0000-0000-0000980C0000}"/>
    <cellStyle name="Percent 18 2 2" xfId="3104" xr:uid="{00000000-0005-0000-0000-0000990C0000}"/>
    <cellStyle name="Percent 18 3" xfId="3105" xr:uid="{00000000-0005-0000-0000-00009A0C0000}"/>
    <cellStyle name="Percent 19" xfId="3106" xr:uid="{00000000-0005-0000-0000-00009B0C0000}"/>
    <cellStyle name="Percent 2" xfId="7" xr:uid="{00000000-0005-0000-0000-00009C0C0000}"/>
    <cellStyle name="Percent 2 2" xfId="3108" xr:uid="{00000000-0005-0000-0000-00009D0C0000}"/>
    <cellStyle name="Percent 2 2 2" xfId="3109" xr:uid="{00000000-0005-0000-0000-00009E0C0000}"/>
    <cellStyle name="Percent 2 2 3" xfId="3110" xr:uid="{00000000-0005-0000-0000-00009F0C0000}"/>
    <cellStyle name="Percent 2 3" xfId="3111" xr:uid="{00000000-0005-0000-0000-0000A00C0000}"/>
    <cellStyle name="Percent 2 4" xfId="3112" xr:uid="{00000000-0005-0000-0000-0000A10C0000}"/>
    <cellStyle name="Percent 2 5" xfId="3107" xr:uid="{00000000-0005-0000-0000-0000A20C0000}"/>
    <cellStyle name="Percent 2 6" xfId="3477" xr:uid="{799511FE-C8BC-4FD1-84B8-11DB79D51A1E}"/>
    <cellStyle name="Percent 20" xfId="3113" xr:uid="{00000000-0005-0000-0000-0000A30C0000}"/>
    <cellStyle name="Percent 20 2" xfId="3472" xr:uid="{00000000-0005-0000-0000-0000A40C0000}"/>
    <cellStyle name="Percent 3" xfId="3114" xr:uid="{00000000-0005-0000-0000-0000A50C0000}"/>
    <cellStyle name="Percent 3 2" xfId="3115" xr:uid="{00000000-0005-0000-0000-0000A60C0000}"/>
    <cellStyle name="Percent 4" xfId="3116" xr:uid="{00000000-0005-0000-0000-0000A70C0000}"/>
    <cellStyle name="Percent 4 2" xfId="3117" xr:uid="{00000000-0005-0000-0000-0000A80C0000}"/>
    <cellStyle name="Percent 5" xfId="3118" xr:uid="{00000000-0005-0000-0000-0000A90C0000}"/>
    <cellStyle name="Percent 5 2" xfId="3119" xr:uid="{00000000-0005-0000-0000-0000AA0C0000}"/>
    <cellStyle name="Percent 6" xfId="3120" xr:uid="{00000000-0005-0000-0000-0000AB0C0000}"/>
    <cellStyle name="Percent 6 2" xfId="3121" xr:uid="{00000000-0005-0000-0000-0000AC0C0000}"/>
    <cellStyle name="Percent 7" xfId="3122" xr:uid="{00000000-0005-0000-0000-0000AD0C0000}"/>
    <cellStyle name="Percent 7 2" xfId="3123" xr:uid="{00000000-0005-0000-0000-0000AE0C0000}"/>
    <cellStyle name="Percent 8" xfId="3124" xr:uid="{00000000-0005-0000-0000-0000AF0C0000}"/>
    <cellStyle name="Percent 8 2" xfId="3125" xr:uid="{00000000-0005-0000-0000-0000B00C0000}"/>
    <cellStyle name="Percent 9" xfId="3126" xr:uid="{00000000-0005-0000-0000-0000B10C0000}"/>
    <cellStyle name="Percent 9 2" xfId="3127" xr:uid="{00000000-0005-0000-0000-0000B20C0000}"/>
    <cellStyle name="PrePop Currency (0)" xfId="3128" xr:uid="{00000000-0005-0000-0000-0000B30C0000}"/>
    <cellStyle name="PrePop Currency (0) 2" xfId="3129" xr:uid="{00000000-0005-0000-0000-0000B40C0000}"/>
    <cellStyle name="PrePop Currency (0) 2 2" xfId="3130" xr:uid="{00000000-0005-0000-0000-0000B50C0000}"/>
    <cellStyle name="PrePop Currency (0) 3" xfId="3131" xr:uid="{00000000-0005-0000-0000-0000B60C0000}"/>
    <cellStyle name="PrePop Currency (2)" xfId="3132" xr:uid="{00000000-0005-0000-0000-0000B70C0000}"/>
    <cellStyle name="PrePop Units (0)" xfId="3133" xr:uid="{00000000-0005-0000-0000-0000B80C0000}"/>
    <cellStyle name="PrePop Units (0) 2" xfId="3134" xr:uid="{00000000-0005-0000-0000-0000B90C0000}"/>
    <cellStyle name="PrePop Units (0) 2 2" xfId="3135" xr:uid="{00000000-0005-0000-0000-0000BA0C0000}"/>
    <cellStyle name="PrePop Units (0) 3" xfId="3136" xr:uid="{00000000-0005-0000-0000-0000BB0C0000}"/>
    <cellStyle name="PrePop Units (1)" xfId="3137" xr:uid="{00000000-0005-0000-0000-0000BC0C0000}"/>
    <cellStyle name="PrePop Units (1) 2" xfId="3138" xr:uid="{00000000-0005-0000-0000-0000BD0C0000}"/>
    <cellStyle name="PrePop Units (1) 2 2" xfId="3139" xr:uid="{00000000-0005-0000-0000-0000BE0C0000}"/>
    <cellStyle name="PrePop Units (1) 3" xfId="3140" xr:uid="{00000000-0005-0000-0000-0000BF0C0000}"/>
    <cellStyle name="PrePop Units (2)" xfId="3141" xr:uid="{00000000-0005-0000-0000-0000C00C0000}"/>
    <cellStyle name="SAPBEXaggData" xfId="3142" xr:uid="{00000000-0005-0000-0000-0000C10C0000}"/>
    <cellStyle name="SAPBEXaggData 2" xfId="3143" xr:uid="{00000000-0005-0000-0000-0000C20C0000}"/>
    <cellStyle name="SAPBEXaggData 2 2" xfId="3144" xr:uid="{00000000-0005-0000-0000-0000C30C0000}"/>
    <cellStyle name="SAPBEXaggData 3" xfId="3145" xr:uid="{00000000-0005-0000-0000-0000C40C0000}"/>
    <cellStyle name="SAPBEXaggData 4" xfId="3146" xr:uid="{00000000-0005-0000-0000-0000C50C0000}"/>
    <cellStyle name="SAPBEXaggDataEmph" xfId="3147" xr:uid="{00000000-0005-0000-0000-0000C60C0000}"/>
    <cellStyle name="SAPBEXaggDataEmph 2" xfId="3148" xr:uid="{00000000-0005-0000-0000-0000C70C0000}"/>
    <cellStyle name="SAPBEXaggDataEmph 2 2" xfId="3149" xr:uid="{00000000-0005-0000-0000-0000C80C0000}"/>
    <cellStyle name="SAPBEXaggDataEmph 3" xfId="3150" xr:uid="{00000000-0005-0000-0000-0000C90C0000}"/>
    <cellStyle name="SAPBEXaggDataEmph 4" xfId="3151" xr:uid="{00000000-0005-0000-0000-0000CA0C0000}"/>
    <cellStyle name="SAPBEXaggItem" xfId="3152" xr:uid="{00000000-0005-0000-0000-0000CB0C0000}"/>
    <cellStyle name="SAPBEXaggItem 2" xfId="3153" xr:uid="{00000000-0005-0000-0000-0000CC0C0000}"/>
    <cellStyle name="SAPBEXaggItem 2 2" xfId="3154" xr:uid="{00000000-0005-0000-0000-0000CD0C0000}"/>
    <cellStyle name="SAPBEXaggItem 3" xfId="3155" xr:uid="{00000000-0005-0000-0000-0000CE0C0000}"/>
    <cellStyle name="SAPBEXaggItem 4" xfId="3156" xr:uid="{00000000-0005-0000-0000-0000CF0C0000}"/>
    <cellStyle name="SAPBEXaggItemX" xfId="3157" xr:uid="{00000000-0005-0000-0000-0000D00C0000}"/>
    <cellStyle name="SAPBEXaggItemX 2" xfId="3158" xr:uid="{00000000-0005-0000-0000-0000D10C0000}"/>
    <cellStyle name="SAPBEXaggItemX 2 2" xfId="3159" xr:uid="{00000000-0005-0000-0000-0000D20C0000}"/>
    <cellStyle name="SAPBEXaggItemX 3" xfId="3160" xr:uid="{00000000-0005-0000-0000-0000D30C0000}"/>
    <cellStyle name="SAPBEXaggItemX 4" xfId="3161" xr:uid="{00000000-0005-0000-0000-0000D40C0000}"/>
    <cellStyle name="SAPBEXchaText" xfId="3162" xr:uid="{00000000-0005-0000-0000-0000D50C0000}"/>
    <cellStyle name="SAPBEXexcBad7" xfId="3163" xr:uid="{00000000-0005-0000-0000-0000D60C0000}"/>
    <cellStyle name="SAPBEXexcBad7 2" xfId="3164" xr:uid="{00000000-0005-0000-0000-0000D70C0000}"/>
    <cellStyle name="SAPBEXexcBad7 2 2" xfId="3165" xr:uid="{00000000-0005-0000-0000-0000D80C0000}"/>
    <cellStyle name="SAPBEXexcBad7 3" xfId="3166" xr:uid="{00000000-0005-0000-0000-0000D90C0000}"/>
    <cellStyle name="SAPBEXexcBad7 4" xfId="3167" xr:uid="{00000000-0005-0000-0000-0000DA0C0000}"/>
    <cellStyle name="SAPBEXexcBad8" xfId="3168" xr:uid="{00000000-0005-0000-0000-0000DB0C0000}"/>
    <cellStyle name="SAPBEXexcBad8 2" xfId="3169" xr:uid="{00000000-0005-0000-0000-0000DC0C0000}"/>
    <cellStyle name="SAPBEXexcBad8 2 2" xfId="3170" xr:uid="{00000000-0005-0000-0000-0000DD0C0000}"/>
    <cellStyle name="SAPBEXexcBad8 3" xfId="3171" xr:uid="{00000000-0005-0000-0000-0000DE0C0000}"/>
    <cellStyle name="SAPBEXexcBad8 4" xfId="3172" xr:uid="{00000000-0005-0000-0000-0000DF0C0000}"/>
    <cellStyle name="SAPBEXexcBad9" xfId="3173" xr:uid="{00000000-0005-0000-0000-0000E00C0000}"/>
    <cellStyle name="SAPBEXexcBad9 2" xfId="3174" xr:uid="{00000000-0005-0000-0000-0000E10C0000}"/>
    <cellStyle name="SAPBEXexcBad9 2 2" xfId="3175" xr:uid="{00000000-0005-0000-0000-0000E20C0000}"/>
    <cellStyle name="SAPBEXexcBad9 3" xfId="3176" xr:uid="{00000000-0005-0000-0000-0000E30C0000}"/>
    <cellStyle name="SAPBEXexcBad9 4" xfId="3177" xr:uid="{00000000-0005-0000-0000-0000E40C0000}"/>
    <cellStyle name="SAPBEXexcCritical4" xfId="3178" xr:uid="{00000000-0005-0000-0000-0000E50C0000}"/>
    <cellStyle name="SAPBEXexcCritical4 2" xfId="3179" xr:uid="{00000000-0005-0000-0000-0000E60C0000}"/>
    <cellStyle name="SAPBEXexcCritical4 2 2" xfId="3180" xr:uid="{00000000-0005-0000-0000-0000E70C0000}"/>
    <cellStyle name="SAPBEXexcCritical4 3" xfId="3181" xr:uid="{00000000-0005-0000-0000-0000E80C0000}"/>
    <cellStyle name="SAPBEXexcCritical4 4" xfId="3182" xr:uid="{00000000-0005-0000-0000-0000E90C0000}"/>
    <cellStyle name="SAPBEXexcCritical5" xfId="3183" xr:uid="{00000000-0005-0000-0000-0000EA0C0000}"/>
    <cellStyle name="SAPBEXexcCritical5 2" xfId="3184" xr:uid="{00000000-0005-0000-0000-0000EB0C0000}"/>
    <cellStyle name="SAPBEXexcCritical5 2 2" xfId="3185" xr:uid="{00000000-0005-0000-0000-0000EC0C0000}"/>
    <cellStyle name="SAPBEXexcCritical5 3" xfId="3186" xr:uid="{00000000-0005-0000-0000-0000ED0C0000}"/>
    <cellStyle name="SAPBEXexcCritical5 4" xfId="3187" xr:uid="{00000000-0005-0000-0000-0000EE0C0000}"/>
    <cellStyle name="SAPBEXexcCritical6" xfId="3188" xr:uid="{00000000-0005-0000-0000-0000EF0C0000}"/>
    <cellStyle name="SAPBEXexcCritical6 2" xfId="3189" xr:uid="{00000000-0005-0000-0000-0000F00C0000}"/>
    <cellStyle name="SAPBEXexcCritical6 2 2" xfId="3190" xr:uid="{00000000-0005-0000-0000-0000F10C0000}"/>
    <cellStyle name="SAPBEXexcCritical6 3" xfId="3191" xr:uid="{00000000-0005-0000-0000-0000F20C0000}"/>
    <cellStyle name="SAPBEXexcCritical6 4" xfId="3192" xr:uid="{00000000-0005-0000-0000-0000F30C0000}"/>
    <cellStyle name="SAPBEXexcGood1" xfId="3193" xr:uid="{00000000-0005-0000-0000-0000F40C0000}"/>
    <cellStyle name="SAPBEXexcGood1 2" xfId="3194" xr:uid="{00000000-0005-0000-0000-0000F50C0000}"/>
    <cellStyle name="SAPBEXexcGood1 2 2" xfId="3195" xr:uid="{00000000-0005-0000-0000-0000F60C0000}"/>
    <cellStyle name="SAPBEXexcGood1 3" xfId="3196" xr:uid="{00000000-0005-0000-0000-0000F70C0000}"/>
    <cellStyle name="SAPBEXexcGood1 4" xfId="3197" xr:uid="{00000000-0005-0000-0000-0000F80C0000}"/>
    <cellStyle name="SAPBEXexcGood2" xfId="3198" xr:uid="{00000000-0005-0000-0000-0000F90C0000}"/>
    <cellStyle name="SAPBEXexcGood2 2" xfId="3199" xr:uid="{00000000-0005-0000-0000-0000FA0C0000}"/>
    <cellStyle name="SAPBEXexcGood2 2 2" xfId="3200" xr:uid="{00000000-0005-0000-0000-0000FB0C0000}"/>
    <cellStyle name="SAPBEXexcGood2 3" xfId="3201" xr:uid="{00000000-0005-0000-0000-0000FC0C0000}"/>
    <cellStyle name="SAPBEXexcGood2 4" xfId="3202" xr:uid="{00000000-0005-0000-0000-0000FD0C0000}"/>
    <cellStyle name="SAPBEXexcGood3" xfId="3203" xr:uid="{00000000-0005-0000-0000-0000FE0C0000}"/>
    <cellStyle name="SAPBEXexcGood3 2" xfId="3204" xr:uid="{00000000-0005-0000-0000-0000FF0C0000}"/>
    <cellStyle name="SAPBEXexcGood3 2 2" xfId="3205" xr:uid="{00000000-0005-0000-0000-0000000D0000}"/>
    <cellStyle name="SAPBEXexcGood3 3" xfId="3206" xr:uid="{00000000-0005-0000-0000-0000010D0000}"/>
    <cellStyle name="SAPBEXexcGood3 4" xfId="3207" xr:uid="{00000000-0005-0000-0000-0000020D0000}"/>
    <cellStyle name="SAPBEXfilterDrill" xfId="3208" xr:uid="{00000000-0005-0000-0000-0000030D0000}"/>
    <cellStyle name="SAPBEXfilterDrill 2" xfId="3209" xr:uid="{00000000-0005-0000-0000-0000040D0000}"/>
    <cellStyle name="SAPBEXfilterDrill 3" xfId="3210" xr:uid="{00000000-0005-0000-0000-0000050D0000}"/>
    <cellStyle name="SAPBEXfilterItem" xfId="3211" xr:uid="{00000000-0005-0000-0000-0000060D0000}"/>
    <cellStyle name="SAPBEXfilterText" xfId="3212" xr:uid="{00000000-0005-0000-0000-0000070D0000}"/>
    <cellStyle name="SAPBEXformats" xfId="3213" xr:uid="{00000000-0005-0000-0000-0000080D0000}"/>
    <cellStyle name="SAPBEXformats 2" xfId="3214" xr:uid="{00000000-0005-0000-0000-0000090D0000}"/>
    <cellStyle name="SAPBEXformats 2 2" xfId="3215" xr:uid="{00000000-0005-0000-0000-00000A0D0000}"/>
    <cellStyle name="SAPBEXformats 3" xfId="3216" xr:uid="{00000000-0005-0000-0000-00000B0D0000}"/>
    <cellStyle name="SAPBEXformats 4" xfId="3217" xr:uid="{00000000-0005-0000-0000-00000C0D0000}"/>
    <cellStyle name="SAPBEXheaderItem" xfId="3218" xr:uid="{00000000-0005-0000-0000-00000D0D0000}"/>
    <cellStyle name="SAPBEXheaderText" xfId="3219" xr:uid="{00000000-0005-0000-0000-00000E0D0000}"/>
    <cellStyle name="SAPBEXHLevel0" xfId="3220" xr:uid="{00000000-0005-0000-0000-00000F0D0000}"/>
    <cellStyle name="SAPBEXHLevel0 2" xfId="3221" xr:uid="{00000000-0005-0000-0000-0000100D0000}"/>
    <cellStyle name="SAPBEXHLevel0 2 2" xfId="3222" xr:uid="{00000000-0005-0000-0000-0000110D0000}"/>
    <cellStyle name="SAPBEXHLevel0 3" xfId="3223" xr:uid="{00000000-0005-0000-0000-0000120D0000}"/>
    <cellStyle name="SAPBEXHLevel0 4" xfId="3224" xr:uid="{00000000-0005-0000-0000-0000130D0000}"/>
    <cellStyle name="SAPBEXHLevel0X" xfId="3225" xr:uid="{00000000-0005-0000-0000-0000140D0000}"/>
    <cellStyle name="SAPBEXHLevel0X 2" xfId="3226" xr:uid="{00000000-0005-0000-0000-0000150D0000}"/>
    <cellStyle name="SAPBEXHLevel0X 2 2" xfId="3227" xr:uid="{00000000-0005-0000-0000-0000160D0000}"/>
    <cellStyle name="SAPBEXHLevel0X 3" xfId="3228" xr:uid="{00000000-0005-0000-0000-0000170D0000}"/>
    <cellStyle name="SAPBEXHLevel0X 4" xfId="3229" xr:uid="{00000000-0005-0000-0000-0000180D0000}"/>
    <cellStyle name="SAPBEXHLevel1" xfId="3230" xr:uid="{00000000-0005-0000-0000-0000190D0000}"/>
    <cellStyle name="SAPBEXHLevel1 2" xfId="3231" xr:uid="{00000000-0005-0000-0000-00001A0D0000}"/>
    <cellStyle name="SAPBEXHLevel1 2 2" xfId="3232" xr:uid="{00000000-0005-0000-0000-00001B0D0000}"/>
    <cellStyle name="SAPBEXHLevel1 3" xfId="3233" xr:uid="{00000000-0005-0000-0000-00001C0D0000}"/>
    <cellStyle name="SAPBEXHLevel1 4" xfId="3234" xr:uid="{00000000-0005-0000-0000-00001D0D0000}"/>
    <cellStyle name="SAPBEXHLevel1X" xfId="3235" xr:uid="{00000000-0005-0000-0000-00001E0D0000}"/>
    <cellStyle name="SAPBEXHLevel1X 2" xfId="3236" xr:uid="{00000000-0005-0000-0000-00001F0D0000}"/>
    <cellStyle name="SAPBEXHLevel1X 2 2" xfId="3237" xr:uid="{00000000-0005-0000-0000-0000200D0000}"/>
    <cellStyle name="SAPBEXHLevel1X 3" xfId="3238" xr:uid="{00000000-0005-0000-0000-0000210D0000}"/>
    <cellStyle name="SAPBEXHLevel1X 4" xfId="3239" xr:uid="{00000000-0005-0000-0000-0000220D0000}"/>
    <cellStyle name="SAPBEXHLevel2" xfId="3240" xr:uid="{00000000-0005-0000-0000-0000230D0000}"/>
    <cellStyle name="SAPBEXHLevel2 2" xfId="3241" xr:uid="{00000000-0005-0000-0000-0000240D0000}"/>
    <cellStyle name="SAPBEXHLevel2 2 2" xfId="3242" xr:uid="{00000000-0005-0000-0000-0000250D0000}"/>
    <cellStyle name="SAPBEXHLevel2 3" xfId="3243" xr:uid="{00000000-0005-0000-0000-0000260D0000}"/>
    <cellStyle name="SAPBEXHLevel2 4" xfId="3244" xr:uid="{00000000-0005-0000-0000-0000270D0000}"/>
    <cellStyle name="SAPBEXHLevel2X" xfId="3245" xr:uid="{00000000-0005-0000-0000-0000280D0000}"/>
    <cellStyle name="SAPBEXHLevel2X 2" xfId="3246" xr:uid="{00000000-0005-0000-0000-0000290D0000}"/>
    <cellStyle name="SAPBEXHLevel2X 2 2" xfId="3247" xr:uid="{00000000-0005-0000-0000-00002A0D0000}"/>
    <cellStyle name="SAPBEXHLevel2X 3" xfId="3248" xr:uid="{00000000-0005-0000-0000-00002B0D0000}"/>
    <cellStyle name="SAPBEXHLevel2X 4" xfId="3249" xr:uid="{00000000-0005-0000-0000-00002C0D0000}"/>
    <cellStyle name="SAPBEXHLevel3" xfId="3250" xr:uid="{00000000-0005-0000-0000-00002D0D0000}"/>
    <cellStyle name="SAPBEXHLevel3 2" xfId="3251" xr:uid="{00000000-0005-0000-0000-00002E0D0000}"/>
    <cellStyle name="SAPBEXHLevel3 2 2" xfId="3252" xr:uid="{00000000-0005-0000-0000-00002F0D0000}"/>
    <cellStyle name="SAPBEXHLevel3 3" xfId="3253" xr:uid="{00000000-0005-0000-0000-0000300D0000}"/>
    <cellStyle name="SAPBEXHLevel3 4" xfId="3254" xr:uid="{00000000-0005-0000-0000-0000310D0000}"/>
    <cellStyle name="SAPBEXHLevel3X" xfId="3255" xr:uid="{00000000-0005-0000-0000-0000320D0000}"/>
    <cellStyle name="SAPBEXHLevel3X 2" xfId="3256" xr:uid="{00000000-0005-0000-0000-0000330D0000}"/>
    <cellStyle name="SAPBEXHLevel3X 2 2" xfId="3257" xr:uid="{00000000-0005-0000-0000-0000340D0000}"/>
    <cellStyle name="SAPBEXHLevel3X 3" xfId="3258" xr:uid="{00000000-0005-0000-0000-0000350D0000}"/>
    <cellStyle name="SAPBEXHLevel3X 4" xfId="3259" xr:uid="{00000000-0005-0000-0000-0000360D0000}"/>
    <cellStyle name="SAPBEXinputData" xfId="3260" xr:uid="{00000000-0005-0000-0000-0000370D0000}"/>
    <cellStyle name="SAPBEXinputData 2" xfId="3261" xr:uid="{00000000-0005-0000-0000-0000380D0000}"/>
    <cellStyle name="SAPBEXinputData 2 2" xfId="3262" xr:uid="{00000000-0005-0000-0000-0000390D0000}"/>
    <cellStyle name="SAPBEXinputData 3" xfId="3263" xr:uid="{00000000-0005-0000-0000-00003A0D0000}"/>
    <cellStyle name="SAPBEXresData" xfId="3264" xr:uid="{00000000-0005-0000-0000-00003B0D0000}"/>
    <cellStyle name="SAPBEXresData 2" xfId="3265" xr:uid="{00000000-0005-0000-0000-00003C0D0000}"/>
    <cellStyle name="SAPBEXresData 2 2" xfId="3266" xr:uid="{00000000-0005-0000-0000-00003D0D0000}"/>
    <cellStyle name="SAPBEXresData 3" xfId="3267" xr:uid="{00000000-0005-0000-0000-00003E0D0000}"/>
    <cellStyle name="SAPBEXresData 4" xfId="3268" xr:uid="{00000000-0005-0000-0000-00003F0D0000}"/>
    <cellStyle name="SAPBEXresDataEmph" xfId="3269" xr:uid="{00000000-0005-0000-0000-0000400D0000}"/>
    <cellStyle name="SAPBEXresDataEmph 2" xfId="3270" xr:uid="{00000000-0005-0000-0000-0000410D0000}"/>
    <cellStyle name="SAPBEXresDataEmph 2 2" xfId="3271" xr:uid="{00000000-0005-0000-0000-0000420D0000}"/>
    <cellStyle name="SAPBEXresDataEmph 3" xfId="3272" xr:uid="{00000000-0005-0000-0000-0000430D0000}"/>
    <cellStyle name="SAPBEXresDataEmph 4" xfId="3273" xr:uid="{00000000-0005-0000-0000-0000440D0000}"/>
    <cellStyle name="SAPBEXresItem" xfId="3274" xr:uid="{00000000-0005-0000-0000-0000450D0000}"/>
    <cellStyle name="SAPBEXresItem 2" xfId="3275" xr:uid="{00000000-0005-0000-0000-0000460D0000}"/>
    <cellStyle name="SAPBEXresItem 2 2" xfId="3276" xr:uid="{00000000-0005-0000-0000-0000470D0000}"/>
    <cellStyle name="SAPBEXresItem 3" xfId="3277" xr:uid="{00000000-0005-0000-0000-0000480D0000}"/>
    <cellStyle name="SAPBEXresItem 4" xfId="3278" xr:uid="{00000000-0005-0000-0000-0000490D0000}"/>
    <cellStyle name="SAPBEXresItemX" xfId="3279" xr:uid="{00000000-0005-0000-0000-00004A0D0000}"/>
    <cellStyle name="SAPBEXresItemX 2" xfId="3280" xr:uid="{00000000-0005-0000-0000-00004B0D0000}"/>
    <cellStyle name="SAPBEXresItemX 2 2" xfId="3281" xr:uid="{00000000-0005-0000-0000-00004C0D0000}"/>
    <cellStyle name="SAPBEXresItemX 3" xfId="3282" xr:uid="{00000000-0005-0000-0000-00004D0D0000}"/>
    <cellStyle name="SAPBEXresItemX 4" xfId="3283" xr:uid="{00000000-0005-0000-0000-00004E0D0000}"/>
    <cellStyle name="SAPBEXstdData" xfId="3284" xr:uid="{00000000-0005-0000-0000-00004F0D0000}"/>
    <cellStyle name="SAPBEXstdData 2" xfId="3285" xr:uid="{00000000-0005-0000-0000-0000500D0000}"/>
    <cellStyle name="SAPBEXstdData 2 2" xfId="3286" xr:uid="{00000000-0005-0000-0000-0000510D0000}"/>
    <cellStyle name="SAPBEXstdData 3" xfId="3287" xr:uid="{00000000-0005-0000-0000-0000520D0000}"/>
    <cellStyle name="SAPBEXstdData 4" xfId="3288" xr:uid="{00000000-0005-0000-0000-0000530D0000}"/>
    <cellStyle name="SAPBEXstdDataEmph" xfId="3289" xr:uid="{00000000-0005-0000-0000-0000540D0000}"/>
    <cellStyle name="SAPBEXstdDataEmph 2" xfId="3290" xr:uid="{00000000-0005-0000-0000-0000550D0000}"/>
    <cellStyle name="SAPBEXstdDataEmph 2 2" xfId="3291" xr:uid="{00000000-0005-0000-0000-0000560D0000}"/>
    <cellStyle name="SAPBEXstdDataEmph 3" xfId="3292" xr:uid="{00000000-0005-0000-0000-0000570D0000}"/>
    <cellStyle name="SAPBEXstdDataEmph 4" xfId="3293" xr:uid="{00000000-0005-0000-0000-0000580D0000}"/>
    <cellStyle name="SAPBEXstdItem" xfId="3294" xr:uid="{00000000-0005-0000-0000-0000590D0000}"/>
    <cellStyle name="SAPBEXstdItem 2" xfId="3295" xr:uid="{00000000-0005-0000-0000-00005A0D0000}"/>
    <cellStyle name="SAPBEXstdItem 2 2" xfId="3296" xr:uid="{00000000-0005-0000-0000-00005B0D0000}"/>
    <cellStyle name="SAPBEXstdItem 3" xfId="3297" xr:uid="{00000000-0005-0000-0000-00005C0D0000}"/>
    <cellStyle name="SAPBEXstdItem 4" xfId="3298" xr:uid="{00000000-0005-0000-0000-00005D0D0000}"/>
    <cellStyle name="SAPBEXstdItemX" xfId="3299" xr:uid="{00000000-0005-0000-0000-00005E0D0000}"/>
    <cellStyle name="SAPBEXstdItemX 2" xfId="3300" xr:uid="{00000000-0005-0000-0000-00005F0D0000}"/>
    <cellStyle name="SAPBEXstdItemX 2 2" xfId="3301" xr:uid="{00000000-0005-0000-0000-0000600D0000}"/>
    <cellStyle name="SAPBEXstdItemX 3" xfId="3302" xr:uid="{00000000-0005-0000-0000-0000610D0000}"/>
    <cellStyle name="SAPBEXstdItemX 4" xfId="3303" xr:uid="{00000000-0005-0000-0000-0000620D0000}"/>
    <cellStyle name="SAPBEXtitle" xfId="3304" xr:uid="{00000000-0005-0000-0000-0000630D0000}"/>
    <cellStyle name="SAPBEXundefined" xfId="3305" xr:uid="{00000000-0005-0000-0000-0000640D0000}"/>
    <cellStyle name="SAPBEXundefined 2" xfId="3306" xr:uid="{00000000-0005-0000-0000-0000650D0000}"/>
    <cellStyle name="SAPBEXundefined 2 2" xfId="3307" xr:uid="{00000000-0005-0000-0000-0000660D0000}"/>
    <cellStyle name="SAPBEXundefined 3" xfId="3308" xr:uid="{00000000-0005-0000-0000-0000670D0000}"/>
    <cellStyle name="SAPBEXundefined 4" xfId="3309" xr:uid="{00000000-0005-0000-0000-0000680D0000}"/>
    <cellStyle name="Sheet Title" xfId="3310" xr:uid="{00000000-0005-0000-0000-0000690D0000}"/>
    <cellStyle name="Standard_CET_0150_092007_V4mitSt" xfId="3311" xr:uid="{00000000-0005-0000-0000-00006A0D0000}"/>
    <cellStyle name="Style 1" xfId="3312" xr:uid="{00000000-0005-0000-0000-00006B0D0000}"/>
    <cellStyle name="Style 1 2" xfId="3313" xr:uid="{00000000-0005-0000-0000-00006C0D0000}"/>
    <cellStyle name="Style 1 2 2" xfId="3314" xr:uid="{00000000-0005-0000-0000-00006D0D0000}"/>
    <cellStyle name="Style 1 3" xfId="3315" xr:uid="{00000000-0005-0000-0000-00006E0D0000}"/>
    <cellStyle name="STYLE1" xfId="3316" xr:uid="{00000000-0005-0000-0000-00006F0D0000}"/>
    <cellStyle name="STYLE1 2" xfId="3317" xr:uid="{00000000-0005-0000-0000-0000700D0000}"/>
    <cellStyle name="Text Indent A" xfId="3318" xr:uid="{00000000-0005-0000-0000-0000710D0000}"/>
    <cellStyle name="Text Indent B" xfId="3319" xr:uid="{00000000-0005-0000-0000-0000720D0000}"/>
    <cellStyle name="Text Indent B 2" xfId="3320" xr:uid="{00000000-0005-0000-0000-0000730D0000}"/>
    <cellStyle name="Text Indent B 2 2" xfId="3321" xr:uid="{00000000-0005-0000-0000-0000740D0000}"/>
    <cellStyle name="Text Indent B 3" xfId="3322" xr:uid="{00000000-0005-0000-0000-0000750D0000}"/>
    <cellStyle name="Text Indent C" xfId="3323" xr:uid="{00000000-0005-0000-0000-0000760D0000}"/>
    <cellStyle name="Text Indent C 2" xfId="3324" xr:uid="{00000000-0005-0000-0000-0000770D0000}"/>
    <cellStyle name="Text Indent C 2 2" xfId="3325" xr:uid="{00000000-0005-0000-0000-0000780D0000}"/>
    <cellStyle name="Text Indent C 3" xfId="3326" xr:uid="{00000000-0005-0000-0000-0000790D0000}"/>
    <cellStyle name="Title 2" xfId="3327" xr:uid="{00000000-0005-0000-0000-00007A0D0000}"/>
    <cellStyle name="Title 2 2" xfId="3328" xr:uid="{00000000-0005-0000-0000-00007B0D0000}"/>
    <cellStyle name="Title 2 3" xfId="3329" xr:uid="{00000000-0005-0000-0000-00007C0D0000}"/>
    <cellStyle name="Total 2" xfId="3330" xr:uid="{00000000-0005-0000-0000-00007D0D0000}"/>
    <cellStyle name="Total 2 2" xfId="3331" xr:uid="{00000000-0005-0000-0000-00007E0D0000}"/>
    <cellStyle name="Total 2 2 2" xfId="3332" xr:uid="{00000000-0005-0000-0000-00007F0D0000}"/>
    <cellStyle name="Total 2 2 2 2" xfId="3333" xr:uid="{00000000-0005-0000-0000-0000800D0000}"/>
    <cellStyle name="Total 2 2 3" xfId="3334" xr:uid="{00000000-0005-0000-0000-0000810D0000}"/>
    <cellStyle name="Total 2 2 4" xfId="3335" xr:uid="{00000000-0005-0000-0000-0000820D0000}"/>
    <cellStyle name="Total 2 3" xfId="3336" xr:uid="{00000000-0005-0000-0000-0000830D0000}"/>
    <cellStyle name="Total 2 4" xfId="3337" xr:uid="{00000000-0005-0000-0000-0000840D0000}"/>
    <cellStyle name="Total 2 4 2" xfId="3338" xr:uid="{00000000-0005-0000-0000-0000850D0000}"/>
    <cellStyle name="Total 2 5" xfId="3339" xr:uid="{00000000-0005-0000-0000-0000860D0000}"/>
    <cellStyle name="Total 2 6" xfId="3340" xr:uid="{00000000-0005-0000-0000-0000870D0000}"/>
    <cellStyle name="Warning Text 2" xfId="3341" xr:uid="{00000000-0005-0000-0000-0000880D0000}"/>
    <cellStyle name="Warning Text 2 2" xfId="3342" xr:uid="{00000000-0005-0000-0000-0000890D0000}"/>
    <cellStyle name="Warning Text 2 3" xfId="3343" xr:uid="{00000000-0005-0000-0000-00008A0D0000}"/>
    <cellStyle name="เครื่องหมายจุลภาค 8" xfId="8" xr:uid="{00000000-0005-0000-0000-00008B0D0000}"/>
    <cellStyle name="เชื่อมโยงหลายมิติ" xfId="3344" xr:uid="{00000000-0005-0000-0000-00008C0D0000}"/>
    <cellStyle name="เชื่อมโยงหลายมิติ 2" xfId="3345" xr:uid="{00000000-0005-0000-0000-00008D0D0000}"/>
    <cellStyle name="เชื่อมโยงหลายมิติ 2 2" xfId="3346" xr:uid="{00000000-0005-0000-0000-00008E0D0000}"/>
    <cellStyle name="ตามการเชื่อมโยงหลายมิติ" xfId="3347" xr:uid="{00000000-0005-0000-0000-00008F0D0000}"/>
    <cellStyle name="ตามการเชื่อมโยงหลายมิติ 2" xfId="3348" xr:uid="{00000000-0005-0000-0000-0000900D0000}"/>
    <cellStyle name="ตามการเชื่อมโยงหลายมิติ 2 2" xfId="3349" xr:uid="{00000000-0005-0000-0000-0000910D0000}"/>
    <cellStyle name="ปกติ_2009 Q1 PTT UT - TH (26-may-09)" xfId="3350" xr:uid="{00000000-0005-0000-0000-0000920D0000}"/>
    <cellStyle name="標準_2006_STPvsACT_PriceVariance" xfId="3351" xr:uid="{00000000-0005-0000-0000-0000930D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T\Thai%20Group%20Holdings%20Public%20Company%20Limited%20-%201000906741\961296%20-%202020%20DEC-FSA-TGH\Working%20Folder\2020%20Q2\TGH\Draft%20FS%20(Master%20ver)%20TGH%20Q220\Thai%20Group%20Holdings%20a201b-06e-1%20v%202.3_13%20Aug%2020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GH%20Conso%20Q2%202020\Draft%20FS%20TGH%202020Q2\Thai%20Group%20Holdings%20a201b-06t-1%20V%201.2_Do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3-4"/>
      <sheetName val="PL 5-6"/>
      <sheetName val="PL 7-8"/>
      <sheetName val="SH Conso 9"/>
      <sheetName val="SH Conso 10"/>
      <sheetName val="SH Separate 11-12"/>
      <sheetName val="CF 13-14"/>
    </sheetNames>
    <sheetDataSet>
      <sheetData sheetId="0" refreshError="1"/>
      <sheetData sheetId="1" refreshError="1"/>
      <sheetData sheetId="2">
        <row r="88">
          <cell r="D88">
            <v>496393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3-4"/>
      <sheetName val="PL 5-6"/>
      <sheetName val="PL 7-8"/>
      <sheetName val="SH Conso 9"/>
      <sheetName val="SH Conso 10"/>
      <sheetName val="SH Separate 11"/>
      <sheetName val="SH Separate 12"/>
      <sheetName val="CF 13-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7">
          <cell r="D17">
            <v>7520978</v>
          </cell>
        </row>
        <row r="36">
          <cell r="N36">
            <v>-103568</v>
          </cell>
          <cell r="P36">
            <v>2062389</v>
          </cell>
          <cell r="R36">
            <v>56307</v>
          </cell>
          <cell r="Z36">
            <v>-75788</v>
          </cell>
        </row>
        <row r="39">
          <cell r="L39">
            <v>8009</v>
          </cell>
          <cell r="Z39">
            <v>-8009</v>
          </cell>
        </row>
      </sheetData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N75"/>
  <sheetViews>
    <sheetView view="pageBreakPreview" topLeftCell="A62" zoomScale="55" zoomScaleNormal="70" zoomScaleSheetLayoutView="55" workbookViewId="0">
      <selection activeCell="N7" sqref="N7"/>
    </sheetView>
  </sheetViews>
  <sheetFormatPr defaultColWidth="9.09765625" defaultRowHeight="19.5" customHeight="1"/>
  <cols>
    <col min="1" max="1" width="61.59765625" style="31" customWidth="1"/>
    <col min="2" max="2" width="12.3984375" style="210" customWidth="1"/>
    <col min="3" max="3" width="1.09765625" style="31" customWidth="1"/>
    <col min="4" max="4" width="20.8984375" style="5" bestFit="1" customWidth="1"/>
    <col min="5" max="5" width="1.09765625" style="31" customWidth="1"/>
    <col min="6" max="6" width="20.8984375" style="31" bestFit="1" customWidth="1"/>
    <col min="7" max="7" width="1.09765625" style="31" customWidth="1"/>
    <col min="8" max="8" width="21.19921875" style="31" bestFit="1" customWidth="1"/>
    <col min="9" max="9" width="1.59765625" style="31" customWidth="1"/>
    <col min="10" max="10" width="19.3984375" style="5" bestFit="1" customWidth="1"/>
    <col min="11" max="11" width="1" style="31" customWidth="1"/>
    <col min="12" max="12" width="20.09765625" style="191" customWidth="1"/>
    <col min="13" max="13" width="18" style="31" bestFit="1" customWidth="1"/>
    <col min="14" max="14" width="15.69921875" style="31" bestFit="1" customWidth="1"/>
    <col min="15" max="16384" width="9.09765625" style="31"/>
  </cols>
  <sheetData>
    <row r="1" spans="1:11" ht="19.5" customHeight="1">
      <c r="A1" s="189" t="s">
        <v>155</v>
      </c>
      <c r="B1" s="190"/>
    </row>
    <row r="2" spans="1:11" ht="19.5" customHeight="1">
      <c r="A2" s="189" t="s">
        <v>16</v>
      </c>
      <c r="B2" s="190"/>
    </row>
    <row r="3" spans="1:11" ht="19.5" customHeight="1">
      <c r="A3" s="189"/>
      <c r="B3" s="190"/>
    </row>
    <row r="4" spans="1:11" ht="19.5" customHeight="1">
      <c r="A4" s="2"/>
      <c r="B4" s="190"/>
      <c r="C4" s="4"/>
      <c r="D4" s="253" t="s">
        <v>239</v>
      </c>
      <c r="E4" s="253"/>
      <c r="F4" s="253"/>
      <c r="G4" s="2"/>
      <c r="H4" s="253" t="s">
        <v>74</v>
      </c>
      <c r="I4" s="253"/>
      <c r="J4" s="253"/>
      <c r="K4" s="2"/>
    </row>
    <row r="5" spans="1:11" ht="19.5" customHeight="1">
      <c r="A5" s="2"/>
      <c r="B5" s="190"/>
      <c r="C5" s="4"/>
      <c r="D5" s="224" t="s">
        <v>276</v>
      </c>
      <c r="E5" s="4"/>
      <c r="F5" s="140" t="s">
        <v>123</v>
      </c>
      <c r="G5" s="2"/>
      <c r="H5" s="224" t="s">
        <v>276</v>
      </c>
      <c r="I5" s="4"/>
      <c r="J5" s="140" t="s">
        <v>123</v>
      </c>
      <c r="K5" s="2"/>
    </row>
    <row r="6" spans="1:11" ht="19.5" customHeight="1">
      <c r="A6" s="2" t="s">
        <v>0</v>
      </c>
      <c r="B6" s="190" t="s">
        <v>1</v>
      </c>
      <c r="C6" s="214"/>
      <c r="D6" s="214">
        <v>2021</v>
      </c>
      <c r="E6" s="214"/>
      <c r="F6" s="214">
        <v>2020</v>
      </c>
      <c r="G6" s="214"/>
      <c r="H6" s="214">
        <v>2021</v>
      </c>
      <c r="I6" s="214"/>
      <c r="J6" s="214">
        <v>2020</v>
      </c>
      <c r="K6" s="4"/>
    </row>
    <row r="7" spans="1:11" ht="19.5" customHeight="1">
      <c r="A7" s="2"/>
      <c r="B7" s="190"/>
      <c r="C7" s="225"/>
      <c r="D7" s="225" t="s">
        <v>286</v>
      </c>
      <c r="E7" s="225"/>
      <c r="F7" s="225"/>
      <c r="G7" s="225"/>
      <c r="H7" s="225" t="s">
        <v>286</v>
      </c>
      <c r="I7" s="225"/>
      <c r="J7" s="225"/>
      <c r="K7" s="4"/>
    </row>
    <row r="8" spans="1:11" ht="19.5" customHeight="1">
      <c r="A8" s="4"/>
      <c r="B8" s="190"/>
      <c r="C8" s="214"/>
      <c r="D8" s="252" t="s">
        <v>127</v>
      </c>
      <c r="E8" s="252"/>
      <c r="F8" s="252"/>
      <c r="G8" s="252"/>
      <c r="H8" s="252"/>
      <c r="I8" s="252"/>
      <c r="J8" s="252"/>
      <c r="K8" s="252"/>
    </row>
    <row r="9" spans="1:11" ht="19.5" customHeight="1">
      <c r="A9" s="217" t="s">
        <v>2</v>
      </c>
      <c r="B9" s="190"/>
      <c r="C9" s="214"/>
      <c r="D9" s="40">
        <v>3636073</v>
      </c>
      <c r="E9" s="218">
        <v>0</v>
      </c>
      <c r="F9" s="40">
        <v>3755418</v>
      </c>
      <c r="G9" s="214"/>
      <c r="H9" s="40">
        <v>2447</v>
      </c>
      <c r="I9" s="214"/>
      <c r="J9" s="40">
        <v>28645</v>
      </c>
      <c r="K9" s="218">
        <v>0</v>
      </c>
    </row>
    <row r="10" spans="1:11" ht="19.5" customHeight="1">
      <c r="A10" s="217" t="s">
        <v>122</v>
      </c>
      <c r="B10" s="190"/>
      <c r="C10" s="214"/>
      <c r="D10" s="40">
        <v>696823</v>
      </c>
      <c r="E10" s="218">
        <v>0</v>
      </c>
      <c r="F10" s="40">
        <v>0</v>
      </c>
      <c r="G10" s="214"/>
      <c r="H10" s="40">
        <v>0</v>
      </c>
      <c r="I10" s="214"/>
      <c r="J10" s="40">
        <v>0</v>
      </c>
      <c r="K10" s="218"/>
    </row>
    <row r="11" spans="1:11" ht="19.5" customHeight="1">
      <c r="A11" s="217" t="s">
        <v>3</v>
      </c>
      <c r="B11" s="190" t="s">
        <v>241</v>
      </c>
      <c r="C11" s="214"/>
      <c r="D11" s="40">
        <v>2130919</v>
      </c>
      <c r="E11" s="218">
        <v>0</v>
      </c>
      <c r="F11" s="40">
        <v>1475762</v>
      </c>
      <c r="G11" s="214"/>
      <c r="H11" s="40">
        <v>0</v>
      </c>
      <c r="I11" s="214"/>
      <c r="J11" s="40">
        <v>0</v>
      </c>
      <c r="K11" s="218">
        <v>0</v>
      </c>
    </row>
    <row r="12" spans="1:11" ht="19.5" customHeight="1">
      <c r="A12" s="217" t="s">
        <v>4</v>
      </c>
      <c r="B12" s="190" t="s">
        <v>203</v>
      </c>
      <c r="C12" s="214"/>
      <c r="D12" s="40">
        <v>4634947</v>
      </c>
      <c r="E12" s="218">
        <v>0</v>
      </c>
      <c r="F12" s="40">
        <v>4737907</v>
      </c>
      <c r="G12" s="214"/>
      <c r="H12" s="40">
        <v>0</v>
      </c>
      <c r="I12" s="214"/>
      <c r="J12" s="40">
        <v>0</v>
      </c>
      <c r="K12" s="218">
        <v>0</v>
      </c>
    </row>
    <row r="13" spans="1:11" ht="19.5" customHeight="1">
      <c r="A13" s="217" t="s">
        <v>5</v>
      </c>
      <c r="B13" s="190" t="s">
        <v>240</v>
      </c>
      <c r="C13" s="214"/>
      <c r="D13" s="40">
        <v>589258</v>
      </c>
      <c r="E13" s="218">
        <v>0</v>
      </c>
      <c r="F13" s="40">
        <v>881154</v>
      </c>
      <c r="G13" s="214"/>
      <c r="H13" s="40">
        <v>0</v>
      </c>
      <c r="I13" s="214"/>
      <c r="J13" s="40">
        <v>0</v>
      </c>
      <c r="K13" s="218">
        <v>0</v>
      </c>
    </row>
    <row r="14" spans="1:11" ht="19.5" customHeight="1">
      <c r="A14" s="217" t="s">
        <v>6</v>
      </c>
      <c r="B14" s="190"/>
      <c r="C14" s="214"/>
      <c r="D14" s="40">
        <v>520697</v>
      </c>
      <c r="E14" s="218">
        <v>0</v>
      </c>
      <c r="F14" s="40">
        <v>444452</v>
      </c>
      <c r="G14" s="214"/>
      <c r="H14" s="40">
        <v>0</v>
      </c>
      <c r="I14" s="214"/>
      <c r="J14" s="40">
        <v>0</v>
      </c>
      <c r="K14" s="218">
        <v>0</v>
      </c>
    </row>
    <row r="15" spans="1:11" ht="19.5" customHeight="1">
      <c r="A15" s="217" t="s">
        <v>93</v>
      </c>
      <c r="B15" s="190"/>
      <c r="C15" s="214"/>
      <c r="D15" s="40">
        <v>932598</v>
      </c>
      <c r="E15" s="218">
        <v>0</v>
      </c>
      <c r="F15" s="40">
        <v>1014675</v>
      </c>
      <c r="G15" s="214"/>
      <c r="H15" s="40">
        <v>0</v>
      </c>
      <c r="I15" s="214"/>
      <c r="J15" s="40">
        <v>0</v>
      </c>
      <c r="K15" s="218">
        <v>0</v>
      </c>
    </row>
    <row r="16" spans="1:11" ht="19.5" hidden="1" customHeight="1">
      <c r="A16" s="217" t="s">
        <v>193</v>
      </c>
      <c r="B16" s="190" t="s">
        <v>242</v>
      </c>
      <c r="C16" s="214"/>
      <c r="D16" s="40"/>
      <c r="E16" s="192">
        <v>0</v>
      </c>
      <c r="F16" s="40">
        <v>0</v>
      </c>
      <c r="G16" s="214"/>
      <c r="H16" s="40"/>
      <c r="I16" s="214"/>
      <c r="J16" s="40">
        <v>0</v>
      </c>
      <c r="K16" s="218">
        <v>0</v>
      </c>
    </row>
    <row r="17" spans="1:11" ht="19.5" customHeight="1">
      <c r="A17" s="217" t="s">
        <v>191</v>
      </c>
      <c r="B17" s="190" t="s">
        <v>277</v>
      </c>
      <c r="C17" s="214"/>
      <c r="D17" s="40">
        <v>44467297</v>
      </c>
      <c r="E17" s="192"/>
      <c r="F17" s="40">
        <v>45644700</v>
      </c>
      <c r="G17" s="214"/>
      <c r="H17" s="40">
        <v>0</v>
      </c>
      <c r="I17" s="214"/>
      <c r="J17" s="40">
        <v>0</v>
      </c>
      <c r="K17" s="218"/>
    </row>
    <row r="18" spans="1:11" ht="19.5" customHeight="1">
      <c r="A18" s="217" t="s">
        <v>192</v>
      </c>
      <c r="B18" s="190" t="s">
        <v>278</v>
      </c>
      <c r="C18" s="214"/>
      <c r="D18" s="40">
        <v>13086206</v>
      </c>
      <c r="E18" s="192"/>
      <c r="F18" s="40">
        <v>12207576</v>
      </c>
      <c r="G18" s="214"/>
      <c r="H18" s="40">
        <v>234000</v>
      </c>
      <c r="I18" s="214"/>
      <c r="J18" s="40">
        <v>234000</v>
      </c>
      <c r="K18" s="218"/>
    </row>
    <row r="19" spans="1:11" ht="19.5" customHeight="1">
      <c r="A19" s="217" t="s">
        <v>7</v>
      </c>
      <c r="B19" s="190" t="s">
        <v>279</v>
      </c>
      <c r="C19" s="214"/>
      <c r="D19" s="40">
        <v>112</v>
      </c>
      <c r="E19" s="218">
        <v>0</v>
      </c>
      <c r="F19" s="40">
        <v>69955</v>
      </c>
      <c r="G19" s="214"/>
      <c r="H19" s="40">
        <v>0</v>
      </c>
      <c r="I19" s="214"/>
      <c r="J19" s="40">
        <v>0</v>
      </c>
      <c r="K19" s="218">
        <v>0</v>
      </c>
    </row>
    <row r="20" spans="1:11" ht="19.5" customHeight="1">
      <c r="A20" s="217" t="s">
        <v>92</v>
      </c>
      <c r="B20" s="190"/>
      <c r="C20" s="214"/>
      <c r="D20" s="40">
        <v>202314</v>
      </c>
      <c r="E20" s="218">
        <v>0</v>
      </c>
      <c r="F20" s="40">
        <v>254261</v>
      </c>
      <c r="G20" s="214"/>
      <c r="H20" s="40">
        <v>0</v>
      </c>
      <c r="I20" s="214"/>
      <c r="J20" s="40">
        <v>0</v>
      </c>
      <c r="K20" s="218">
        <v>0</v>
      </c>
    </row>
    <row r="21" spans="1:11" ht="19.5" customHeight="1">
      <c r="A21" s="193" t="s">
        <v>8</v>
      </c>
      <c r="B21" s="190" t="s">
        <v>280</v>
      </c>
      <c r="C21" s="214"/>
      <c r="D21" s="40">
        <v>1488248</v>
      </c>
      <c r="E21" s="192">
        <v>0</v>
      </c>
      <c r="F21" s="40">
        <v>1060350</v>
      </c>
      <c r="G21" s="214"/>
      <c r="H21" s="40">
        <v>8925749</v>
      </c>
      <c r="I21" s="214"/>
      <c r="J21" s="40">
        <v>8485380</v>
      </c>
      <c r="K21" s="192">
        <v>0</v>
      </c>
    </row>
    <row r="22" spans="1:11" ht="19.5" customHeight="1">
      <c r="A22" s="193" t="s">
        <v>105</v>
      </c>
      <c r="B22" s="190" t="s">
        <v>281</v>
      </c>
      <c r="C22" s="214"/>
      <c r="D22" s="40">
        <v>0</v>
      </c>
      <c r="E22" s="192">
        <v>0</v>
      </c>
      <c r="F22" s="40">
        <v>0</v>
      </c>
      <c r="G22" s="214"/>
      <c r="H22" s="40">
        <v>0</v>
      </c>
      <c r="I22" s="214"/>
      <c r="J22" s="40">
        <v>0</v>
      </c>
      <c r="K22" s="192">
        <v>0</v>
      </c>
    </row>
    <row r="23" spans="1:11" ht="19.5" customHeight="1">
      <c r="A23" s="193" t="s">
        <v>9</v>
      </c>
      <c r="B23" s="190" t="s">
        <v>281</v>
      </c>
      <c r="C23" s="214"/>
      <c r="D23" s="40">
        <v>0</v>
      </c>
      <c r="E23" s="192">
        <v>0</v>
      </c>
      <c r="F23" s="40">
        <v>0</v>
      </c>
      <c r="G23" s="214"/>
      <c r="H23" s="40">
        <v>3283377</v>
      </c>
      <c r="I23" s="214"/>
      <c r="J23" s="40">
        <v>3283377</v>
      </c>
      <c r="K23" s="192">
        <v>0</v>
      </c>
    </row>
    <row r="24" spans="1:11" ht="19.5" customHeight="1">
      <c r="A24" s="193" t="s">
        <v>10</v>
      </c>
      <c r="B24" s="190"/>
      <c r="C24" s="214"/>
      <c r="D24" s="40">
        <v>484519</v>
      </c>
      <c r="E24" s="192">
        <v>0</v>
      </c>
      <c r="F24" s="40">
        <v>529114</v>
      </c>
      <c r="G24" s="214"/>
      <c r="H24" s="40">
        <v>0</v>
      </c>
      <c r="I24" s="214"/>
      <c r="J24" s="40">
        <v>0</v>
      </c>
      <c r="K24" s="192">
        <v>0</v>
      </c>
    </row>
    <row r="25" spans="1:11" ht="19.5" customHeight="1">
      <c r="A25" s="193" t="s">
        <v>189</v>
      </c>
      <c r="B25" s="190" t="s">
        <v>280</v>
      </c>
      <c r="C25" s="214"/>
      <c r="D25" s="40">
        <v>1323146</v>
      </c>
      <c r="E25" s="192">
        <v>0</v>
      </c>
      <c r="F25" s="40">
        <v>1334520</v>
      </c>
      <c r="G25" s="214"/>
      <c r="H25" s="40">
        <v>0</v>
      </c>
      <c r="I25" s="214"/>
      <c r="J25" s="40">
        <v>0</v>
      </c>
      <c r="K25" s="192"/>
    </row>
    <row r="26" spans="1:11" ht="19.5" customHeight="1">
      <c r="A26" s="217" t="s">
        <v>12</v>
      </c>
      <c r="B26" s="190" t="s">
        <v>204</v>
      </c>
      <c r="C26" s="214"/>
      <c r="D26" s="40">
        <v>15473484</v>
      </c>
      <c r="E26" s="218">
        <v>0</v>
      </c>
      <c r="F26" s="40">
        <v>15732425</v>
      </c>
      <c r="G26" s="214"/>
      <c r="H26" s="40">
        <v>2108</v>
      </c>
      <c r="I26" s="214"/>
      <c r="J26" s="40">
        <v>695</v>
      </c>
      <c r="K26" s="218">
        <v>0</v>
      </c>
    </row>
    <row r="27" spans="1:11" ht="19.5" customHeight="1">
      <c r="A27" s="194" t="s">
        <v>177</v>
      </c>
      <c r="B27" s="190" t="s">
        <v>204</v>
      </c>
      <c r="C27" s="214"/>
      <c r="D27" s="40">
        <v>36877</v>
      </c>
      <c r="E27" s="218"/>
      <c r="F27" s="40">
        <v>46522</v>
      </c>
      <c r="G27" s="214"/>
      <c r="H27" s="40">
        <v>28777</v>
      </c>
      <c r="I27" s="214"/>
      <c r="J27" s="40">
        <v>31328</v>
      </c>
      <c r="K27" s="218"/>
    </row>
    <row r="28" spans="1:11" ht="19.5" customHeight="1">
      <c r="A28" s="217" t="s">
        <v>11</v>
      </c>
      <c r="B28" s="190"/>
      <c r="C28" s="214"/>
      <c r="D28" s="40">
        <v>381014</v>
      </c>
      <c r="E28" s="218">
        <v>0</v>
      </c>
      <c r="F28" s="40">
        <v>389831</v>
      </c>
      <c r="G28" s="214"/>
      <c r="H28" s="40">
        <v>19384</v>
      </c>
      <c r="I28" s="214"/>
      <c r="J28" s="40">
        <v>19725</v>
      </c>
      <c r="K28" s="218">
        <v>0</v>
      </c>
    </row>
    <row r="29" spans="1:11" ht="19.5" customHeight="1">
      <c r="A29" s="217" t="s">
        <v>13</v>
      </c>
      <c r="B29" s="190" t="s">
        <v>282</v>
      </c>
      <c r="C29" s="214"/>
      <c r="D29" s="40">
        <v>909836</v>
      </c>
      <c r="E29" s="218">
        <v>0</v>
      </c>
      <c r="F29" s="40">
        <v>700664</v>
      </c>
      <c r="G29" s="214"/>
      <c r="H29" s="40">
        <v>3807</v>
      </c>
      <c r="I29" s="214"/>
      <c r="J29" s="40">
        <v>3072</v>
      </c>
      <c r="K29" s="218">
        <v>0</v>
      </c>
    </row>
    <row r="30" spans="1:11" ht="19.5" customHeight="1">
      <c r="A30" s="217" t="s">
        <v>156</v>
      </c>
      <c r="B30" s="190"/>
      <c r="C30" s="214"/>
      <c r="D30" s="40">
        <v>84141</v>
      </c>
      <c r="E30" s="218">
        <v>0</v>
      </c>
      <c r="F30" s="40">
        <v>84141</v>
      </c>
      <c r="G30" s="214"/>
      <c r="H30" s="40">
        <v>0</v>
      </c>
      <c r="I30" s="214"/>
      <c r="J30" s="40">
        <v>0</v>
      </c>
      <c r="K30" s="218"/>
    </row>
    <row r="31" spans="1:11" ht="19.5" customHeight="1">
      <c r="A31" s="217" t="s">
        <v>14</v>
      </c>
      <c r="B31" s="190"/>
      <c r="C31" s="214"/>
      <c r="D31" s="40">
        <v>1704888</v>
      </c>
      <c r="E31" s="218">
        <v>0</v>
      </c>
      <c r="F31" s="40">
        <v>2214701</v>
      </c>
      <c r="G31" s="214"/>
      <c r="H31" s="40">
        <v>125987</v>
      </c>
      <c r="I31" s="214"/>
      <c r="J31" s="40">
        <v>118726</v>
      </c>
      <c r="K31" s="218">
        <v>0</v>
      </c>
    </row>
    <row r="32" spans="1:11" ht="19.5" customHeight="1" thickBot="1">
      <c r="A32" s="219" t="s">
        <v>15</v>
      </c>
      <c r="B32" s="195"/>
      <c r="C32" s="214"/>
      <c r="D32" s="196">
        <f>SUM(D9:D31)</f>
        <v>92783397</v>
      </c>
      <c r="E32" s="197"/>
      <c r="F32" s="196">
        <f>SUM(F9:F31)</f>
        <v>92578128</v>
      </c>
      <c r="G32" s="214"/>
      <c r="H32" s="196">
        <f>SUM(H9:H31)</f>
        <v>12625636</v>
      </c>
      <c r="I32" s="214"/>
      <c r="J32" s="196">
        <f>SUM(J9:J31)</f>
        <v>12204948</v>
      </c>
      <c r="K32" s="197"/>
    </row>
    <row r="33" spans="1:14" ht="15" customHeight="1" thickTop="1">
      <c r="A33" s="219"/>
      <c r="B33" s="195"/>
      <c r="C33" s="214"/>
      <c r="D33" s="198"/>
      <c r="E33" s="197"/>
      <c r="F33" s="198"/>
      <c r="G33" s="214"/>
      <c r="H33" s="214"/>
      <c r="I33" s="214"/>
      <c r="J33" s="198"/>
      <c r="K33" s="197"/>
    </row>
    <row r="34" spans="1:14" ht="19.5" customHeight="1">
      <c r="A34" s="16" t="s">
        <v>155</v>
      </c>
      <c r="B34" s="190"/>
      <c r="C34" s="4"/>
      <c r="E34" s="4"/>
      <c r="F34" s="4"/>
      <c r="G34" s="4"/>
      <c r="H34" s="4"/>
      <c r="I34" s="4"/>
      <c r="K34" s="4"/>
    </row>
    <row r="35" spans="1:14" ht="19.5" customHeight="1">
      <c r="A35" s="16" t="s">
        <v>16</v>
      </c>
      <c r="B35" s="190"/>
      <c r="C35" s="4"/>
      <c r="E35" s="4"/>
      <c r="F35" s="220"/>
      <c r="G35" s="220"/>
      <c r="H35" s="220"/>
      <c r="I35" s="220"/>
      <c r="J35" s="220"/>
      <c r="K35" s="220"/>
    </row>
    <row r="36" spans="1:14" ht="19.5" customHeight="1">
      <c r="A36" s="16"/>
      <c r="B36" s="190"/>
      <c r="C36" s="4"/>
      <c r="E36" s="4"/>
      <c r="F36" s="4"/>
      <c r="G36" s="4"/>
      <c r="H36" s="4"/>
      <c r="I36" s="4"/>
      <c r="K36" s="4"/>
    </row>
    <row r="37" spans="1:14" ht="19.5" customHeight="1">
      <c r="A37" s="2"/>
      <c r="B37" s="190"/>
      <c r="C37" s="4"/>
      <c r="D37" s="253" t="s">
        <v>239</v>
      </c>
      <c r="E37" s="253"/>
      <c r="F37" s="253"/>
      <c r="G37" s="2"/>
      <c r="H37" s="253" t="s">
        <v>74</v>
      </c>
      <c r="I37" s="253"/>
      <c r="J37" s="253"/>
      <c r="K37" s="2"/>
    </row>
    <row r="38" spans="1:14" ht="19.5" customHeight="1">
      <c r="A38" s="2"/>
      <c r="B38" s="190"/>
      <c r="C38" s="4"/>
      <c r="D38" s="224" t="s">
        <v>276</v>
      </c>
      <c r="E38" s="4"/>
      <c r="F38" s="140" t="s">
        <v>123</v>
      </c>
      <c r="G38" s="2"/>
      <c r="H38" s="224" t="s">
        <v>276</v>
      </c>
      <c r="I38" s="4"/>
      <c r="J38" s="140" t="s">
        <v>123</v>
      </c>
      <c r="K38" s="2"/>
    </row>
    <row r="39" spans="1:14" ht="19.5" customHeight="1">
      <c r="A39" s="2" t="s">
        <v>94</v>
      </c>
      <c r="B39" s="190" t="s">
        <v>1</v>
      </c>
      <c r="C39" s="214"/>
      <c r="D39" s="214">
        <v>2021</v>
      </c>
      <c r="E39" s="214"/>
      <c r="F39" s="214">
        <v>2020</v>
      </c>
      <c r="G39" s="214"/>
      <c r="H39" s="214">
        <v>2021</v>
      </c>
      <c r="I39" s="214"/>
      <c r="J39" s="214">
        <v>2020</v>
      </c>
      <c r="K39" s="4"/>
    </row>
    <row r="40" spans="1:14" ht="19.5" customHeight="1">
      <c r="A40" s="2"/>
      <c r="B40" s="190"/>
      <c r="C40" s="225"/>
      <c r="D40" s="225" t="s">
        <v>286</v>
      </c>
      <c r="E40" s="225"/>
      <c r="F40" s="225"/>
      <c r="G40" s="225"/>
      <c r="H40" s="225" t="s">
        <v>286</v>
      </c>
      <c r="I40" s="225"/>
      <c r="J40" s="225"/>
      <c r="K40" s="4"/>
    </row>
    <row r="41" spans="1:14" ht="19.5" customHeight="1">
      <c r="A41" s="4"/>
      <c r="B41" s="190"/>
      <c r="C41" s="214"/>
      <c r="D41" s="252" t="s">
        <v>127</v>
      </c>
      <c r="E41" s="252"/>
      <c r="F41" s="252"/>
      <c r="G41" s="252"/>
      <c r="H41" s="252"/>
      <c r="I41" s="252"/>
      <c r="J41" s="252"/>
      <c r="K41" s="252"/>
    </row>
    <row r="42" spans="1:14" ht="19.5" customHeight="1">
      <c r="A42" s="154" t="s">
        <v>17</v>
      </c>
      <c r="B42" s="153"/>
      <c r="C42" s="214"/>
      <c r="D42" s="59"/>
      <c r="E42" s="213"/>
      <c r="F42" s="213"/>
      <c r="G42" s="214"/>
      <c r="H42" s="214"/>
      <c r="I42" s="214"/>
      <c r="J42" s="59"/>
      <c r="K42" s="213"/>
      <c r="M42" s="199"/>
    </row>
    <row r="43" spans="1:14" ht="19.5" customHeight="1">
      <c r="A43" s="200" t="s">
        <v>124</v>
      </c>
      <c r="B43" s="190"/>
      <c r="C43" s="213"/>
      <c r="D43" s="40">
        <v>894370</v>
      </c>
      <c r="E43" s="40"/>
      <c r="F43" s="40">
        <v>17012</v>
      </c>
      <c r="G43" s="60"/>
      <c r="H43" s="60">
        <v>0</v>
      </c>
      <c r="I43" s="60"/>
      <c r="J43" s="60">
        <v>0</v>
      </c>
      <c r="K43" s="40"/>
      <c r="L43" s="201"/>
      <c r="M43" s="202"/>
      <c r="N43" s="57"/>
    </row>
    <row r="44" spans="1:14" ht="19.5" customHeight="1">
      <c r="A44" s="200" t="s">
        <v>108</v>
      </c>
      <c r="B44" s="190"/>
      <c r="C44" s="214"/>
      <c r="D44" s="40">
        <v>16442969</v>
      </c>
      <c r="E44" s="60"/>
      <c r="F44" s="40">
        <v>16490544</v>
      </c>
      <c r="G44" s="60"/>
      <c r="H44" s="40">
        <v>9139000</v>
      </c>
      <c r="I44" s="60"/>
      <c r="J44" s="40">
        <v>8189000</v>
      </c>
      <c r="K44" s="60">
        <v>0</v>
      </c>
      <c r="L44" s="201"/>
      <c r="M44" s="57"/>
      <c r="N44" s="199"/>
    </row>
    <row r="45" spans="1:14" ht="19.5" customHeight="1">
      <c r="A45" s="217" t="s">
        <v>18</v>
      </c>
      <c r="B45" s="190" t="s">
        <v>203</v>
      </c>
      <c r="C45" s="213"/>
      <c r="D45" s="40">
        <v>55230893</v>
      </c>
      <c r="E45" s="40"/>
      <c r="F45" s="40">
        <v>54655741</v>
      </c>
      <c r="G45" s="60"/>
      <c r="H45" s="60">
        <v>0</v>
      </c>
      <c r="I45" s="60"/>
      <c r="J45" s="60">
        <v>0</v>
      </c>
      <c r="K45" s="40">
        <v>0</v>
      </c>
      <c r="L45" s="201"/>
      <c r="M45" s="57"/>
      <c r="N45" s="57"/>
    </row>
    <row r="46" spans="1:14" ht="19.5" customHeight="1">
      <c r="A46" s="200" t="s">
        <v>125</v>
      </c>
      <c r="B46" s="190"/>
      <c r="C46" s="213"/>
      <c r="D46" s="40">
        <v>2855436</v>
      </c>
      <c r="E46" s="40"/>
      <c r="F46" s="40">
        <v>3599669</v>
      </c>
      <c r="G46" s="60"/>
      <c r="H46" s="60">
        <v>0</v>
      </c>
      <c r="I46" s="60"/>
      <c r="J46" s="60">
        <v>0</v>
      </c>
      <c r="K46" s="40">
        <v>0</v>
      </c>
      <c r="L46" s="201"/>
      <c r="M46" s="57"/>
      <c r="N46" s="57"/>
    </row>
    <row r="47" spans="1:14" ht="19.5" customHeight="1">
      <c r="A47" s="200" t="s">
        <v>19</v>
      </c>
      <c r="B47" s="190" t="s">
        <v>279</v>
      </c>
      <c r="C47" s="213"/>
      <c r="D47" s="40">
        <v>222327</v>
      </c>
      <c r="E47" s="40"/>
      <c r="F47" s="40">
        <v>209170</v>
      </c>
      <c r="G47" s="60"/>
      <c r="H47" s="60">
        <v>0</v>
      </c>
      <c r="I47" s="60"/>
      <c r="J47" s="60">
        <v>0</v>
      </c>
      <c r="K47" s="40">
        <v>0</v>
      </c>
      <c r="L47" s="201"/>
      <c r="M47" s="202"/>
      <c r="N47" s="57"/>
    </row>
    <row r="48" spans="1:14" ht="19.5" customHeight="1">
      <c r="A48" s="200" t="s">
        <v>294</v>
      </c>
      <c r="B48" s="190"/>
      <c r="C48" s="213"/>
      <c r="D48" s="40">
        <v>67315</v>
      </c>
      <c r="E48" s="40"/>
      <c r="F48" s="40">
        <v>55231</v>
      </c>
      <c r="G48" s="60"/>
      <c r="H48" s="60">
        <v>0</v>
      </c>
      <c r="I48" s="60"/>
      <c r="J48" s="60">
        <v>0</v>
      </c>
      <c r="K48" s="40">
        <v>0</v>
      </c>
      <c r="L48" s="201"/>
      <c r="M48" s="5"/>
      <c r="N48" s="202"/>
    </row>
    <row r="49" spans="1:14" ht="19.5" customHeight="1">
      <c r="A49" s="217" t="s">
        <v>178</v>
      </c>
      <c r="B49" s="190"/>
      <c r="C49" s="213"/>
      <c r="D49" s="40">
        <v>505890</v>
      </c>
      <c r="E49" s="40"/>
      <c r="F49" s="40">
        <v>430636</v>
      </c>
      <c r="G49" s="60"/>
      <c r="H49" s="60">
        <v>29598</v>
      </c>
      <c r="I49" s="60"/>
      <c r="J49" s="60">
        <v>32037</v>
      </c>
      <c r="K49" s="40">
        <v>0</v>
      </c>
      <c r="L49" s="201"/>
      <c r="M49" s="5"/>
      <c r="N49" s="5"/>
    </row>
    <row r="50" spans="1:14" ht="19.5" customHeight="1">
      <c r="A50" s="217" t="s">
        <v>111</v>
      </c>
      <c r="B50" s="190"/>
      <c r="C50" s="213"/>
      <c r="D50" s="40">
        <v>372300</v>
      </c>
      <c r="E50" s="40"/>
      <c r="F50" s="40">
        <v>358215</v>
      </c>
      <c r="G50" s="60"/>
      <c r="H50" s="60">
        <v>19037</v>
      </c>
      <c r="I50" s="60"/>
      <c r="J50" s="60">
        <v>15362</v>
      </c>
      <c r="K50" s="40">
        <v>0</v>
      </c>
      <c r="L50" s="201"/>
      <c r="N50" s="5"/>
    </row>
    <row r="51" spans="1:14" ht="19.5" customHeight="1">
      <c r="A51" s="217" t="s">
        <v>20</v>
      </c>
      <c r="B51" s="190" t="s">
        <v>282</v>
      </c>
      <c r="C51" s="213"/>
      <c r="D51" s="40">
        <v>442069</v>
      </c>
      <c r="E51" s="40"/>
      <c r="F51" s="40">
        <v>498321</v>
      </c>
      <c r="G51" s="60"/>
      <c r="H51" s="60">
        <v>0</v>
      </c>
      <c r="I51" s="60"/>
      <c r="J51" s="60">
        <v>0</v>
      </c>
      <c r="K51" s="40">
        <v>0</v>
      </c>
      <c r="L51" s="201"/>
    </row>
    <row r="52" spans="1:14" ht="19.5" customHeight="1">
      <c r="A52" s="200" t="s">
        <v>21</v>
      </c>
      <c r="B52" s="212"/>
      <c r="C52" s="203"/>
      <c r="D52" s="40">
        <v>2272184</v>
      </c>
      <c r="E52" s="37"/>
      <c r="F52" s="40">
        <v>2393580</v>
      </c>
      <c r="G52" s="23"/>
      <c r="H52" s="60">
        <v>34706</v>
      </c>
      <c r="I52" s="23"/>
      <c r="J52" s="60">
        <v>64354</v>
      </c>
      <c r="K52" s="37">
        <v>0</v>
      </c>
      <c r="L52" s="201"/>
    </row>
    <row r="53" spans="1:14" ht="19.5" customHeight="1">
      <c r="A53" s="2" t="s">
        <v>22</v>
      </c>
      <c r="B53" s="190"/>
      <c r="C53" s="4"/>
      <c r="D53" s="204">
        <f>SUM(D43:D52)</f>
        <v>79305753</v>
      </c>
      <c r="E53" s="4"/>
      <c r="F53" s="204">
        <f>SUM(F43:F52)</f>
        <v>78708119</v>
      </c>
      <c r="G53" s="4"/>
      <c r="H53" s="205">
        <f>SUM(H43:H52)</f>
        <v>9222341</v>
      </c>
      <c r="I53" s="4"/>
      <c r="J53" s="205">
        <f>SUM(J43:J52)</f>
        <v>8300753</v>
      </c>
      <c r="K53" s="4"/>
      <c r="L53" s="31"/>
    </row>
    <row r="54" spans="1:14" ht="15" customHeight="1">
      <c r="A54" s="156"/>
      <c r="B54" s="190"/>
      <c r="C54" s="213"/>
      <c r="D54" s="62"/>
      <c r="E54" s="4"/>
      <c r="F54" s="62"/>
      <c r="G54" s="213"/>
      <c r="H54" s="213"/>
      <c r="I54" s="213"/>
      <c r="J54" s="213"/>
      <c r="K54" s="4"/>
      <c r="L54" s="31"/>
    </row>
    <row r="55" spans="1:14" ht="19.5" customHeight="1">
      <c r="A55" s="154" t="s">
        <v>95</v>
      </c>
      <c r="B55" s="190"/>
      <c r="C55" s="213"/>
      <c r="D55" s="57"/>
      <c r="E55" s="4"/>
      <c r="F55" s="57"/>
      <c r="G55" s="213"/>
      <c r="H55" s="213"/>
      <c r="I55" s="213"/>
      <c r="J55" s="213"/>
      <c r="K55" s="4"/>
      <c r="L55" s="31"/>
    </row>
    <row r="56" spans="1:14" ht="19.5" customHeight="1">
      <c r="A56" s="200" t="s">
        <v>23</v>
      </c>
      <c r="B56" s="190" t="s">
        <v>201</v>
      </c>
      <c r="C56" s="213"/>
      <c r="D56" s="57"/>
      <c r="E56" s="221"/>
      <c r="F56" s="57"/>
      <c r="G56" s="213"/>
      <c r="H56" s="213"/>
      <c r="I56" s="213"/>
      <c r="J56" s="213"/>
      <c r="K56" s="221"/>
      <c r="L56" s="31"/>
      <c r="M56" s="191"/>
    </row>
    <row r="57" spans="1:14" ht="19.5" customHeight="1">
      <c r="A57" s="200" t="s">
        <v>24</v>
      </c>
      <c r="B57" s="190"/>
      <c r="C57" s="242"/>
      <c r="D57" s="57"/>
      <c r="E57" s="221"/>
      <c r="F57" s="57"/>
      <c r="G57" s="242"/>
      <c r="H57" s="242"/>
      <c r="I57" s="242"/>
      <c r="J57" s="242"/>
      <c r="K57" s="221"/>
      <c r="L57" s="31"/>
      <c r="M57" s="191"/>
    </row>
    <row r="58" spans="1:14" ht="19.5" customHeight="1" thickBot="1">
      <c r="A58" s="247" t="s">
        <v>306</v>
      </c>
      <c r="B58" s="190"/>
      <c r="C58" s="213"/>
      <c r="D58" s="102">
        <v>12033565</v>
      </c>
      <c r="E58" s="221"/>
      <c r="F58" s="102">
        <v>12033565</v>
      </c>
      <c r="G58" s="213"/>
      <c r="H58" s="206">
        <v>12033565</v>
      </c>
      <c r="I58" s="213"/>
      <c r="J58" s="206">
        <v>12033565</v>
      </c>
      <c r="K58" s="221"/>
      <c r="L58" s="31"/>
      <c r="M58" s="191"/>
    </row>
    <row r="59" spans="1:14" ht="19.5" customHeight="1" thickTop="1">
      <c r="A59" s="200" t="s">
        <v>115</v>
      </c>
      <c r="B59" s="190"/>
      <c r="C59" s="242"/>
      <c r="D59" s="248"/>
      <c r="E59" s="221"/>
      <c r="F59" s="248"/>
      <c r="G59" s="242"/>
      <c r="H59" s="249"/>
      <c r="I59" s="242"/>
      <c r="J59" s="249"/>
      <c r="K59" s="221"/>
      <c r="L59" s="31"/>
      <c r="M59" s="191"/>
    </row>
    <row r="60" spans="1:14" ht="19.5" customHeight="1">
      <c r="A60" s="247" t="s">
        <v>307</v>
      </c>
      <c r="B60" s="190"/>
      <c r="C60" s="213"/>
      <c r="D60" s="57">
        <v>7520978</v>
      </c>
      <c r="E60" s="4"/>
      <c r="F60" s="57">
        <v>7520978</v>
      </c>
      <c r="G60" s="213"/>
      <c r="H60" s="60">
        <v>7520978</v>
      </c>
      <c r="I60" s="213"/>
      <c r="J60" s="60">
        <v>7520978</v>
      </c>
      <c r="K60" s="4"/>
      <c r="L60" s="201"/>
      <c r="M60" s="191"/>
    </row>
    <row r="61" spans="1:14" ht="19.5" hidden="1" customHeight="1">
      <c r="A61" s="200" t="s">
        <v>235</v>
      </c>
      <c r="B61" s="190"/>
      <c r="C61" s="213"/>
      <c r="D61" s="60" t="s">
        <v>295</v>
      </c>
      <c r="E61" s="4"/>
      <c r="F61" s="60">
        <v>0</v>
      </c>
      <c r="G61" s="213"/>
      <c r="H61" s="60" t="s">
        <v>296</v>
      </c>
      <c r="I61" s="213"/>
      <c r="J61" s="60">
        <v>0</v>
      </c>
      <c r="K61" s="4"/>
      <c r="L61" s="201"/>
      <c r="M61" s="191"/>
    </row>
    <row r="62" spans="1:14" ht="19.5" customHeight="1">
      <c r="A62" s="200" t="s">
        <v>157</v>
      </c>
      <c r="B62" s="190"/>
      <c r="C62" s="213"/>
      <c r="D62" s="57">
        <v>18224269</v>
      </c>
      <c r="E62" s="4"/>
      <c r="F62" s="57">
        <v>18224269</v>
      </c>
      <c r="G62" s="213"/>
      <c r="H62" s="60">
        <v>18224269</v>
      </c>
      <c r="I62" s="213"/>
      <c r="J62" s="60">
        <v>18224269</v>
      </c>
      <c r="K62" s="4"/>
      <c r="L62" s="201"/>
      <c r="M62" s="191"/>
    </row>
    <row r="63" spans="1:14" ht="19.5" customHeight="1">
      <c r="A63" s="200" t="s">
        <v>25</v>
      </c>
      <c r="B63" s="190"/>
      <c r="C63" s="213"/>
      <c r="D63" s="207"/>
      <c r="E63" s="4"/>
      <c r="F63" s="207"/>
      <c r="G63" s="213"/>
      <c r="H63" s="213"/>
      <c r="I63" s="213"/>
      <c r="J63" s="213"/>
      <c r="K63" s="4"/>
      <c r="L63" s="201"/>
      <c r="M63" s="191"/>
    </row>
    <row r="64" spans="1:14" ht="19.5" customHeight="1">
      <c r="A64" s="200" t="s">
        <v>26</v>
      </c>
      <c r="B64" s="190"/>
      <c r="C64" s="213"/>
      <c r="D64" s="207"/>
      <c r="E64" s="221"/>
      <c r="F64" s="207"/>
      <c r="G64" s="213"/>
      <c r="H64" s="213"/>
      <c r="I64" s="213"/>
      <c r="J64" s="213"/>
      <c r="K64" s="221"/>
      <c r="L64" s="201"/>
      <c r="M64" s="191"/>
    </row>
    <row r="65" spans="1:13" ht="19.5" customHeight="1">
      <c r="A65" s="200" t="s">
        <v>27</v>
      </c>
      <c r="B65" s="190"/>
      <c r="C65" s="213"/>
      <c r="D65" s="40">
        <v>388800</v>
      </c>
      <c r="E65" s="221"/>
      <c r="F65" s="40">
        <v>388800</v>
      </c>
      <c r="G65" s="39"/>
      <c r="H65" s="39">
        <v>37851</v>
      </c>
      <c r="I65" s="39"/>
      <c r="J65" s="39">
        <v>37851</v>
      </c>
      <c r="K65" s="221">
        <v>0</v>
      </c>
      <c r="L65" s="201"/>
      <c r="M65" s="208"/>
    </row>
    <row r="66" spans="1:13" ht="19.5" customHeight="1">
      <c r="A66" s="200" t="s">
        <v>236</v>
      </c>
      <c r="B66" s="190"/>
      <c r="C66" s="213"/>
      <c r="D66" s="40">
        <v>27715</v>
      </c>
      <c r="E66" s="221"/>
      <c r="F66" s="40">
        <v>27715</v>
      </c>
      <c r="G66" s="39"/>
      <c r="H66" s="39">
        <v>0</v>
      </c>
      <c r="I66" s="39"/>
      <c r="J66" s="39">
        <v>0</v>
      </c>
      <c r="K66" s="221"/>
      <c r="L66" s="201"/>
      <c r="M66" s="208"/>
    </row>
    <row r="67" spans="1:13" ht="19.5" customHeight="1">
      <c r="A67" s="200" t="s">
        <v>28</v>
      </c>
      <c r="B67" s="212"/>
      <c r="C67" s="213"/>
      <c r="D67" s="40">
        <f>'SH Conso 9'!L31</f>
        <v>6535908</v>
      </c>
      <c r="E67" s="4"/>
      <c r="F67" s="40">
        <v>6893603</v>
      </c>
      <c r="G67" s="39"/>
      <c r="H67" s="39">
        <v>223310</v>
      </c>
      <c r="I67" s="39"/>
      <c r="J67" s="39">
        <v>724210</v>
      </c>
      <c r="K67" s="4">
        <v>0</v>
      </c>
      <c r="L67" s="201"/>
      <c r="M67" s="208"/>
    </row>
    <row r="68" spans="1:13" ht="19.5" customHeight="1">
      <c r="A68" s="200" t="s">
        <v>29</v>
      </c>
      <c r="B68" s="190"/>
      <c r="C68" s="213"/>
      <c r="D68" s="40">
        <f>'SH Conso 9'!AF31</f>
        <v>-19401168</v>
      </c>
      <c r="E68" s="4"/>
      <c r="F68" s="40">
        <v>-19349960</v>
      </c>
      <c r="G68" s="39"/>
      <c r="H68" s="39">
        <v>-22603113</v>
      </c>
      <c r="I68" s="39"/>
      <c r="J68" s="39">
        <v>-22603113</v>
      </c>
      <c r="K68" s="4">
        <v>0</v>
      </c>
      <c r="L68" s="201"/>
      <c r="M68" s="208"/>
    </row>
    <row r="69" spans="1:13" ht="19.5" customHeight="1">
      <c r="A69" s="156" t="s">
        <v>116</v>
      </c>
      <c r="B69" s="190"/>
      <c r="C69" s="213"/>
      <c r="D69" s="215">
        <f>SUM(D60:D68)</f>
        <v>13296502</v>
      </c>
      <c r="E69" s="2"/>
      <c r="F69" s="209">
        <f>SUM(F60:F68)</f>
        <v>13705405</v>
      </c>
      <c r="G69" s="203"/>
      <c r="H69" s="209">
        <f>SUM(H60:H68)</f>
        <v>3403295</v>
      </c>
      <c r="I69" s="203"/>
      <c r="J69" s="209">
        <f>SUM(J60:J68)</f>
        <v>3904195</v>
      </c>
      <c r="K69" s="2"/>
      <c r="M69" s="191"/>
    </row>
    <row r="70" spans="1:13" ht="19.5" customHeight="1">
      <c r="A70" s="200" t="s">
        <v>30</v>
      </c>
      <c r="B70" s="190"/>
      <c r="C70" s="213"/>
      <c r="D70" s="40">
        <v>181142</v>
      </c>
      <c r="E70" s="221"/>
      <c r="F70" s="40">
        <v>164604</v>
      </c>
      <c r="G70" s="213">
        <v>0</v>
      </c>
      <c r="H70" s="57">
        <v>0</v>
      </c>
      <c r="I70" s="213"/>
      <c r="J70" s="57">
        <v>0</v>
      </c>
      <c r="K70" s="221">
        <v>0</v>
      </c>
      <c r="M70" s="191"/>
    </row>
    <row r="71" spans="1:13" ht="19.5" customHeight="1">
      <c r="A71" s="156" t="s">
        <v>96</v>
      </c>
      <c r="B71" s="190"/>
      <c r="C71" s="213"/>
      <c r="D71" s="204">
        <f>SUM(D69:D70)</f>
        <v>13477644</v>
      </c>
      <c r="E71" s="222"/>
      <c r="F71" s="204">
        <f>SUM(F69:F70)</f>
        <v>13870009</v>
      </c>
      <c r="G71" s="213"/>
      <c r="H71" s="204">
        <f>SUM(H69:H70)</f>
        <v>3403295</v>
      </c>
      <c r="I71" s="213"/>
      <c r="J71" s="204">
        <f>SUM(J69:J70)</f>
        <v>3904195</v>
      </c>
      <c r="K71" s="222"/>
      <c r="M71" s="191"/>
    </row>
    <row r="72" spans="1:13" ht="15" customHeight="1">
      <c r="A72" s="156"/>
      <c r="B72" s="190"/>
      <c r="C72" s="213"/>
      <c r="D72" s="62"/>
      <c r="E72" s="222"/>
      <c r="F72" s="62"/>
      <c r="G72" s="213"/>
      <c r="H72" s="213"/>
      <c r="I72" s="213"/>
      <c r="J72" s="213"/>
      <c r="K72" s="222"/>
      <c r="M72" s="191"/>
    </row>
    <row r="73" spans="1:13" ht="19.5" customHeight="1" thickBot="1">
      <c r="A73" s="156" t="s">
        <v>31</v>
      </c>
      <c r="B73" s="190"/>
      <c r="C73" s="4"/>
      <c r="D73" s="63">
        <f>SUM(D53+D71)</f>
        <v>92783397</v>
      </c>
      <c r="E73" s="4"/>
      <c r="F73" s="63">
        <f>SUM(F53+F71)</f>
        <v>92578128</v>
      </c>
      <c r="G73" s="4"/>
      <c r="H73" s="63">
        <f>H53+H71</f>
        <v>12625636</v>
      </c>
      <c r="I73" s="4"/>
      <c r="J73" s="63">
        <f>J53+J71</f>
        <v>12204948</v>
      </c>
      <c r="K73" s="4"/>
      <c r="L73" s="62"/>
    </row>
    <row r="74" spans="1:13" ht="19.5" customHeight="1" thickTop="1">
      <c r="A74" s="4"/>
      <c r="C74" s="4"/>
      <c r="E74" s="4"/>
      <c r="F74" s="5"/>
      <c r="G74" s="4"/>
      <c r="H74" s="4"/>
      <c r="I74" s="4"/>
      <c r="J74" s="4"/>
      <c r="K74" s="4"/>
    </row>
    <row r="75" spans="1:13" ht="19.5" customHeight="1">
      <c r="A75" s="4"/>
      <c r="C75" s="4"/>
      <c r="D75" s="211"/>
      <c r="E75" s="211"/>
      <c r="F75" s="211"/>
      <c r="G75" s="211"/>
      <c r="H75" s="211"/>
      <c r="I75" s="211"/>
      <c r="J75" s="211"/>
      <c r="K75" s="211"/>
    </row>
  </sheetData>
  <mergeCells count="6">
    <mergeCell ref="D41:K41"/>
    <mergeCell ref="H37:J37"/>
    <mergeCell ref="H4:J4"/>
    <mergeCell ref="D8:K8"/>
    <mergeCell ref="D4:F4"/>
    <mergeCell ref="D37:F37"/>
  </mergeCells>
  <phoneticPr fontId="4" type="noConversion"/>
  <pageMargins left="0.8" right="0.8" top="0.48" bottom="0.5" header="0.5" footer="0.5"/>
  <pageSetup paperSize="9" scale="59" firstPageNumber="2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342E0-075E-43C9-9827-ECFE5EBE136D}">
  <sheetPr>
    <tabColor rgb="FF92D050"/>
  </sheetPr>
  <dimension ref="A1:J98"/>
  <sheetViews>
    <sheetView view="pageBreakPreview" zoomScale="70" zoomScaleNormal="70" zoomScaleSheetLayoutView="70" workbookViewId="0">
      <selection activeCell="A20" sqref="A20"/>
    </sheetView>
  </sheetViews>
  <sheetFormatPr defaultColWidth="9.09765625" defaultRowHeight="19.5" customHeight="1"/>
  <cols>
    <col min="1" max="1" width="64" style="4" customWidth="1"/>
    <col min="2" max="2" width="11.69921875" style="110" customWidth="1"/>
    <col min="3" max="3" width="1.09765625" style="4" customWidth="1"/>
    <col min="4" max="4" width="22.19921875" style="4" bestFit="1" customWidth="1"/>
    <col min="5" max="5" width="1.09765625" style="4" customWidth="1"/>
    <col min="6" max="6" width="22.19921875" style="4" bestFit="1" customWidth="1"/>
    <col min="7" max="7" width="1.09765625" style="4" customWidth="1"/>
    <col min="8" max="8" width="19.3984375" style="4" bestFit="1" customWidth="1"/>
    <col min="9" max="9" width="1.09765625" style="4" customWidth="1"/>
    <col min="10" max="10" width="19.3984375" style="4" bestFit="1" customWidth="1"/>
    <col min="11" max="16384" width="9.09765625" style="4"/>
  </cols>
  <sheetData>
    <row r="1" spans="1:10" ht="19.5" customHeight="1">
      <c r="A1" s="16" t="s">
        <v>155</v>
      </c>
      <c r="B1" s="32"/>
      <c r="C1" s="33"/>
      <c r="D1" s="33"/>
      <c r="E1" s="33"/>
      <c r="F1" s="33"/>
    </row>
    <row r="2" spans="1:10" ht="19.5" customHeight="1">
      <c r="A2" s="55" t="s">
        <v>126</v>
      </c>
      <c r="B2" s="55"/>
      <c r="C2" s="55"/>
      <c r="D2" s="55"/>
      <c r="E2" s="55"/>
      <c r="F2" s="55"/>
    </row>
    <row r="3" spans="1:10" ht="19.5" customHeight="1">
      <c r="A3" s="54"/>
      <c r="B3" s="54"/>
      <c r="C3" s="54"/>
      <c r="D3" s="54"/>
      <c r="E3" s="54"/>
      <c r="F3" s="54"/>
    </row>
    <row r="4" spans="1:10" ht="19.5" customHeight="1">
      <c r="A4" s="54"/>
      <c r="B4" s="54"/>
      <c r="C4" s="54"/>
      <c r="D4" s="253" t="s">
        <v>239</v>
      </c>
      <c r="E4" s="253"/>
      <c r="F4" s="253"/>
      <c r="G4" s="1"/>
      <c r="H4" s="253" t="s">
        <v>74</v>
      </c>
      <c r="I4" s="253"/>
      <c r="J4" s="253"/>
    </row>
    <row r="5" spans="1:10" ht="19.5" customHeight="1">
      <c r="A5" s="139"/>
      <c r="B5" s="141"/>
      <c r="D5" s="255" t="s">
        <v>287</v>
      </c>
      <c r="E5" s="255"/>
      <c r="F5" s="255"/>
      <c r="G5" s="1"/>
      <c r="H5" s="255" t="s">
        <v>287</v>
      </c>
      <c r="I5" s="255"/>
      <c r="J5" s="255"/>
    </row>
    <row r="6" spans="1:10" ht="19.5" customHeight="1">
      <c r="A6" s="135"/>
      <c r="B6" s="136"/>
      <c r="D6" s="256" t="s">
        <v>276</v>
      </c>
      <c r="E6" s="256"/>
      <c r="F6" s="256"/>
      <c r="H6" s="256" t="s">
        <v>276</v>
      </c>
      <c r="I6" s="256"/>
      <c r="J6" s="256"/>
    </row>
    <row r="7" spans="1:10" ht="19.5" customHeight="1">
      <c r="A7" s="135"/>
      <c r="B7" s="136" t="s">
        <v>1</v>
      </c>
      <c r="C7" s="7"/>
      <c r="D7" s="153" t="s">
        <v>237</v>
      </c>
      <c r="E7" s="153"/>
      <c r="F7" s="153" t="s">
        <v>175</v>
      </c>
      <c r="G7" s="7"/>
      <c r="H7" s="153" t="s">
        <v>237</v>
      </c>
      <c r="I7" s="153"/>
      <c r="J7" s="153" t="s">
        <v>175</v>
      </c>
    </row>
    <row r="8" spans="1:10" ht="19.5" customHeight="1">
      <c r="A8" s="135"/>
      <c r="B8" s="136"/>
      <c r="D8" s="254" t="s">
        <v>127</v>
      </c>
      <c r="E8" s="254"/>
      <c r="F8" s="254"/>
      <c r="G8" s="254"/>
      <c r="H8" s="254"/>
      <c r="I8" s="254"/>
      <c r="J8" s="254"/>
    </row>
    <row r="9" spans="1:10" ht="19.5" customHeight="1">
      <c r="A9" s="58" t="s">
        <v>32</v>
      </c>
      <c r="B9" s="3"/>
      <c r="C9" s="17"/>
      <c r="D9" s="17"/>
      <c r="E9" s="17"/>
      <c r="F9" s="17"/>
      <c r="G9" s="17"/>
      <c r="H9" s="17"/>
      <c r="I9" s="17"/>
      <c r="J9" s="17"/>
    </row>
    <row r="10" spans="1:10" s="9" customFormat="1" ht="19.5" customHeight="1">
      <c r="A10" s="64" t="s">
        <v>33</v>
      </c>
      <c r="B10" s="3">
        <v>2</v>
      </c>
      <c r="C10" s="1"/>
      <c r="D10" s="103">
        <v>7383088</v>
      </c>
      <c r="E10" s="40"/>
      <c r="F10" s="103">
        <v>5106216</v>
      </c>
      <c r="G10" s="1"/>
      <c r="H10" s="103">
        <v>0</v>
      </c>
      <c r="I10" s="40"/>
      <c r="J10" s="103">
        <v>0</v>
      </c>
    </row>
    <row r="11" spans="1:10" s="9" customFormat="1" ht="19.5" customHeight="1">
      <c r="A11" s="65" t="s">
        <v>106</v>
      </c>
      <c r="B11" s="3"/>
      <c r="C11" s="1"/>
      <c r="D11" s="132">
        <v>-1124937</v>
      </c>
      <c r="E11" s="56"/>
      <c r="F11" s="132">
        <v>-1406119</v>
      </c>
      <c r="G11" s="1"/>
      <c r="H11" s="105">
        <v>0</v>
      </c>
      <c r="I11" s="56"/>
      <c r="J11" s="105">
        <v>0</v>
      </c>
    </row>
    <row r="12" spans="1:10" s="9" customFormat="1" ht="19.5" customHeight="1">
      <c r="A12" s="64" t="s">
        <v>34</v>
      </c>
      <c r="B12" s="66"/>
      <c r="C12" s="1"/>
      <c r="D12" s="39">
        <f>SUM(D10:D11)</f>
        <v>6258151</v>
      </c>
      <c r="E12" s="40"/>
      <c r="F12" s="39">
        <f>SUM(F10:F11)</f>
        <v>3700097</v>
      </c>
      <c r="G12" s="1"/>
      <c r="H12" s="39">
        <f>SUM(H10:H11)</f>
        <v>0</v>
      </c>
      <c r="I12" s="40"/>
      <c r="J12" s="39">
        <f>SUM(J10:J11)</f>
        <v>0</v>
      </c>
    </row>
    <row r="13" spans="1:10" s="9" customFormat="1" ht="19.5" customHeight="1">
      <c r="A13" s="64" t="s">
        <v>288</v>
      </c>
      <c r="B13" s="66"/>
      <c r="C13" s="1"/>
      <c r="D13" s="39"/>
      <c r="E13" s="40"/>
      <c r="F13" s="39"/>
      <c r="G13" s="1"/>
      <c r="H13" s="39"/>
      <c r="I13" s="40"/>
      <c r="J13" s="39"/>
    </row>
    <row r="14" spans="1:10" s="9" customFormat="1" ht="19.5" customHeight="1">
      <c r="A14" s="18" t="s">
        <v>259</v>
      </c>
      <c r="B14" s="18"/>
      <c r="C14" s="18"/>
      <c r="D14" s="105">
        <v>-774132</v>
      </c>
      <c r="E14" s="106"/>
      <c r="F14" s="105">
        <v>278047</v>
      </c>
      <c r="G14" s="18"/>
      <c r="H14" s="39">
        <v>0</v>
      </c>
      <c r="I14" s="106"/>
      <c r="J14" s="39">
        <v>0</v>
      </c>
    </row>
    <row r="15" spans="1:10" s="9" customFormat="1" ht="19.5" customHeight="1">
      <c r="A15" s="18" t="s">
        <v>35</v>
      </c>
      <c r="B15" s="18"/>
      <c r="C15" s="18"/>
      <c r="D15" s="98">
        <f>SUM(D12:D14)</f>
        <v>5484019</v>
      </c>
      <c r="E15" s="8"/>
      <c r="F15" s="98">
        <f>SUM(F12:F14)</f>
        <v>3978144</v>
      </c>
      <c r="G15" s="18"/>
      <c r="H15" s="98">
        <f>SUM(H12:H14)</f>
        <v>0</v>
      </c>
      <c r="I15" s="8"/>
      <c r="J15" s="98">
        <f>SUM(J12:J14)</f>
        <v>0</v>
      </c>
    </row>
    <row r="16" spans="1:10" s="9" customFormat="1" ht="19.5" customHeight="1">
      <c r="A16" s="18" t="s">
        <v>36</v>
      </c>
      <c r="B16" s="3"/>
      <c r="C16" s="18"/>
      <c r="D16" s="20">
        <v>459849</v>
      </c>
      <c r="E16" s="20"/>
      <c r="F16" s="20">
        <v>546703</v>
      </c>
      <c r="G16" s="18"/>
      <c r="H16" s="20">
        <v>0</v>
      </c>
      <c r="I16" s="20"/>
      <c r="J16" s="20">
        <v>0</v>
      </c>
    </row>
    <row r="17" spans="1:10" s="9" customFormat="1" ht="19.5" customHeight="1">
      <c r="A17" s="18" t="s">
        <v>37</v>
      </c>
      <c r="B17" s="3">
        <v>2</v>
      </c>
      <c r="C17" s="18"/>
      <c r="D17" s="20">
        <v>758690</v>
      </c>
      <c r="E17" s="20"/>
      <c r="F17" s="20">
        <v>818902</v>
      </c>
      <c r="G17" s="18"/>
      <c r="H17" s="20">
        <v>0</v>
      </c>
      <c r="I17" s="20"/>
      <c r="J17" s="20">
        <v>0</v>
      </c>
    </row>
    <row r="18" spans="1:10" s="9" customFormat="1" ht="19.5" customHeight="1">
      <c r="A18" s="18" t="s">
        <v>38</v>
      </c>
      <c r="B18" s="3">
        <v>2</v>
      </c>
      <c r="C18" s="18"/>
      <c r="D18" s="20">
        <v>57395</v>
      </c>
      <c r="E18" s="20"/>
      <c r="F18" s="20">
        <v>4243</v>
      </c>
      <c r="G18" s="18"/>
      <c r="H18" s="20">
        <v>0</v>
      </c>
      <c r="I18" s="20"/>
      <c r="J18" s="20">
        <v>0</v>
      </c>
    </row>
    <row r="19" spans="1:10" s="9" customFormat="1" ht="19.5" customHeight="1">
      <c r="A19" s="18" t="s">
        <v>101</v>
      </c>
      <c r="B19" s="3"/>
      <c r="C19" s="18"/>
      <c r="D19" s="20">
        <v>344766</v>
      </c>
      <c r="E19" s="20"/>
      <c r="F19" s="20">
        <v>235766</v>
      </c>
      <c r="G19" s="18"/>
      <c r="H19" s="20">
        <v>0</v>
      </c>
      <c r="I19" s="20"/>
      <c r="J19" s="20">
        <v>0</v>
      </c>
    </row>
    <row r="20" spans="1:10" s="9" customFormat="1" ht="19.5" customHeight="1">
      <c r="A20" s="18" t="s">
        <v>39</v>
      </c>
      <c r="B20" s="3" t="s">
        <v>300</v>
      </c>
      <c r="C20" s="18"/>
      <c r="D20" s="20">
        <v>421566</v>
      </c>
      <c r="E20" s="20"/>
      <c r="F20" s="20">
        <v>390469</v>
      </c>
      <c r="G20" s="18"/>
      <c r="H20" s="20">
        <v>52837</v>
      </c>
      <c r="I20" s="20"/>
      <c r="J20" s="20">
        <v>58059</v>
      </c>
    </row>
    <row r="21" spans="1:10" s="9" customFormat="1" ht="19.5" customHeight="1">
      <c r="A21" s="18" t="s">
        <v>217</v>
      </c>
      <c r="B21" s="3">
        <v>14</v>
      </c>
      <c r="C21" s="18"/>
      <c r="D21" s="20">
        <v>52664</v>
      </c>
      <c r="E21" s="20"/>
      <c r="F21" s="20">
        <v>183774</v>
      </c>
      <c r="G21" s="18"/>
      <c r="H21" s="20">
        <v>0</v>
      </c>
      <c r="I21" s="20"/>
      <c r="J21" s="20">
        <v>0</v>
      </c>
    </row>
    <row r="22" spans="1:10" s="9" customFormat="1" ht="19.5" customHeight="1">
      <c r="A22" s="18" t="s">
        <v>243</v>
      </c>
      <c r="B22" s="3">
        <v>15</v>
      </c>
      <c r="C22" s="18"/>
      <c r="D22" s="20">
        <v>90716</v>
      </c>
      <c r="E22" s="20"/>
      <c r="F22" s="20">
        <v>435511</v>
      </c>
      <c r="G22" s="18"/>
      <c r="H22" s="20">
        <v>0</v>
      </c>
      <c r="I22" s="20"/>
      <c r="J22" s="20">
        <v>0</v>
      </c>
    </row>
    <row r="23" spans="1:10" s="9" customFormat="1" ht="19.5" customHeight="1">
      <c r="A23" s="18" t="s">
        <v>244</v>
      </c>
      <c r="B23" s="3"/>
      <c r="C23" s="18"/>
      <c r="D23" s="20"/>
      <c r="E23" s="20"/>
      <c r="F23" s="20"/>
      <c r="G23" s="18"/>
      <c r="H23" s="20"/>
      <c r="I23" s="20"/>
      <c r="J23" s="20"/>
    </row>
    <row r="24" spans="1:10" s="9" customFormat="1" ht="19.5" customHeight="1">
      <c r="A24" s="18" t="s">
        <v>245</v>
      </c>
      <c r="B24" s="3"/>
      <c r="C24" s="18"/>
      <c r="D24" s="20">
        <v>201</v>
      </c>
      <c r="E24" s="20"/>
      <c r="F24" s="20">
        <v>0</v>
      </c>
      <c r="G24" s="18"/>
      <c r="H24" s="20">
        <v>0</v>
      </c>
      <c r="I24" s="20"/>
      <c r="J24" s="20">
        <v>0</v>
      </c>
    </row>
    <row r="25" spans="1:10" s="9" customFormat="1" ht="19.5" customHeight="1">
      <c r="A25" s="18" t="s">
        <v>197</v>
      </c>
      <c r="B25" s="3"/>
      <c r="C25" s="18"/>
      <c r="D25" s="20">
        <v>16827</v>
      </c>
      <c r="E25" s="20"/>
      <c r="F25" s="20">
        <v>0</v>
      </c>
      <c r="G25" s="18"/>
      <c r="H25" s="20">
        <v>0</v>
      </c>
      <c r="I25" s="20"/>
      <c r="J25" s="20">
        <v>0</v>
      </c>
    </row>
    <row r="26" spans="1:10" s="9" customFormat="1" ht="19.5" customHeight="1">
      <c r="A26" s="170" t="s">
        <v>147</v>
      </c>
      <c r="B26" s="3"/>
      <c r="C26" s="18"/>
      <c r="D26" s="20">
        <v>0</v>
      </c>
      <c r="E26" s="20"/>
      <c r="F26" s="20">
        <v>0</v>
      </c>
      <c r="G26" s="18"/>
      <c r="H26" s="20">
        <v>0</v>
      </c>
      <c r="I26" s="20"/>
      <c r="J26" s="20">
        <v>1200</v>
      </c>
    </row>
    <row r="27" spans="1:10" s="9" customFormat="1" ht="19.5" hidden="1" customHeight="1">
      <c r="A27" s="170" t="s">
        <v>230</v>
      </c>
      <c r="B27" s="3"/>
      <c r="C27" s="18"/>
      <c r="D27" s="20"/>
      <c r="E27" s="20"/>
      <c r="F27" s="20"/>
      <c r="G27" s="18"/>
      <c r="I27" s="20"/>
      <c r="J27" s="20"/>
    </row>
    <row r="28" spans="1:10" s="9" customFormat="1" ht="19.5" hidden="1" customHeight="1">
      <c r="A28" s="170" t="s">
        <v>202</v>
      </c>
      <c r="B28" s="3"/>
      <c r="C28" s="18"/>
      <c r="D28" s="20">
        <v>0</v>
      </c>
      <c r="E28" s="20"/>
      <c r="F28" s="20">
        <v>0</v>
      </c>
      <c r="G28" s="18"/>
      <c r="H28" s="20">
        <v>0</v>
      </c>
      <c r="I28" s="20"/>
      <c r="J28" s="20">
        <v>0</v>
      </c>
    </row>
    <row r="29" spans="1:10" s="9" customFormat="1" ht="19.5" customHeight="1">
      <c r="A29" s="18" t="s">
        <v>40</v>
      </c>
      <c r="B29" s="3">
        <v>2</v>
      </c>
      <c r="C29" s="18"/>
      <c r="D29" s="20">
        <v>26647</v>
      </c>
      <c r="E29" s="20"/>
      <c r="F29" s="20">
        <v>861</v>
      </c>
      <c r="G29" s="18"/>
      <c r="H29" s="20">
        <v>3854</v>
      </c>
      <c r="I29" s="8"/>
      <c r="J29" s="20">
        <v>21</v>
      </c>
    </row>
    <row r="30" spans="1:10" s="9" customFormat="1" ht="19.5" customHeight="1">
      <c r="A30" s="1" t="s">
        <v>41</v>
      </c>
      <c r="B30" s="6"/>
      <c r="C30" s="1"/>
      <c r="D30" s="96">
        <f>SUM(D15:D29)</f>
        <v>7713340</v>
      </c>
      <c r="E30" s="19"/>
      <c r="F30" s="96">
        <f>SUM(F15:F29)</f>
        <v>6594373</v>
      </c>
      <c r="G30" s="1"/>
      <c r="H30" s="96">
        <f>SUM(H19:H29)</f>
        <v>56691</v>
      </c>
      <c r="I30" s="19"/>
      <c r="J30" s="96">
        <f>SUM(J19:J29)</f>
        <v>59280</v>
      </c>
    </row>
    <row r="31" spans="1:10" s="9" customFormat="1" ht="19.5" customHeight="1">
      <c r="A31" s="1"/>
      <c r="B31" s="1"/>
      <c r="C31" s="1"/>
      <c r="D31" s="20"/>
      <c r="E31" s="20"/>
      <c r="F31" s="20"/>
      <c r="G31" s="1"/>
      <c r="H31" s="20"/>
      <c r="I31" s="8"/>
      <c r="J31" s="20"/>
    </row>
    <row r="32" spans="1:10" s="9" customFormat="1" ht="19.5" customHeight="1">
      <c r="A32" s="66" t="s">
        <v>42</v>
      </c>
      <c r="B32" s="66"/>
      <c r="C32" s="1"/>
      <c r="D32" s="20"/>
      <c r="E32" s="20"/>
      <c r="F32" s="20"/>
      <c r="G32" s="1"/>
      <c r="H32" s="20"/>
      <c r="I32" s="20"/>
      <c r="J32" s="20"/>
    </row>
    <row r="33" spans="1:10" s="9" customFormat="1" ht="19.5" customHeight="1">
      <c r="A33" s="6" t="s">
        <v>299</v>
      </c>
      <c r="B33" s="66"/>
      <c r="C33" s="1"/>
      <c r="D33" s="20">
        <v>1354157</v>
      </c>
      <c r="E33" s="20"/>
      <c r="F33" s="20">
        <v>792870</v>
      </c>
      <c r="G33" s="1"/>
      <c r="H33" s="20">
        <v>0</v>
      </c>
      <c r="I33" s="20"/>
      <c r="J33" s="20">
        <v>0</v>
      </c>
    </row>
    <row r="34" spans="1:10" s="9" customFormat="1" ht="19.5" customHeight="1">
      <c r="A34" s="6" t="s">
        <v>43</v>
      </c>
      <c r="B34" s="3">
        <v>2</v>
      </c>
      <c r="C34" s="1"/>
      <c r="D34" s="20">
        <v>4073011</v>
      </c>
      <c r="E34" s="20"/>
      <c r="F34" s="20">
        <v>2741375</v>
      </c>
      <c r="G34" s="1"/>
      <c r="H34" s="20">
        <v>0</v>
      </c>
      <c r="I34" s="20"/>
      <c r="J34" s="20">
        <v>0</v>
      </c>
    </row>
    <row r="35" spans="1:10" s="9" customFormat="1" ht="19.5" customHeight="1">
      <c r="A35" s="6" t="s">
        <v>103</v>
      </c>
      <c r="B35" s="66"/>
      <c r="C35" s="1"/>
      <c r="D35" s="20"/>
      <c r="E35" s="20"/>
      <c r="F35" s="20"/>
      <c r="G35" s="1"/>
      <c r="H35" s="20"/>
      <c r="I35" s="20"/>
      <c r="J35" s="20"/>
    </row>
    <row r="36" spans="1:10" s="9" customFormat="1" ht="19.5" customHeight="1">
      <c r="A36" s="6" t="s">
        <v>128</v>
      </c>
      <c r="B36" s="66"/>
      <c r="C36" s="1"/>
      <c r="D36" s="20">
        <v>-743712</v>
      </c>
      <c r="E36" s="20"/>
      <c r="F36" s="20">
        <v>-691045</v>
      </c>
      <c r="G36" s="1"/>
      <c r="H36" s="67">
        <v>0</v>
      </c>
      <c r="I36" s="20"/>
      <c r="J36" s="67">
        <v>0</v>
      </c>
    </row>
    <row r="37" spans="1:10" s="9" customFormat="1" ht="19.5" customHeight="1">
      <c r="A37" s="6" t="s">
        <v>44</v>
      </c>
      <c r="B37" s="66"/>
      <c r="C37" s="1"/>
      <c r="D37" s="99">
        <f>SUM(D34:D36)</f>
        <v>3329299</v>
      </c>
      <c r="E37" s="20"/>
      <c r="F37" s="99">
        <f>SUM(F34:F36)</f>
        <v>2050330</v>
      </c>
      <c r="G37" s="1"/>
      <c r="H37" s="99">
        <f>SUM(H34:H36)</f>
        <v>0</v>
      </c>
      <c r="I37" s="20"/>
      <c r="J37" s="99">
        <f>SUM(J34:J36)</f>
        <v>0</v>
      </c>
    </row>
    <row r="38" spans="1:10" s="9" customFormat="1" ht="19.5" customHeight="1">
      <c r="A38" s="18" t="s">
        <v>45</v>
      </c>
      <c r="B38" s="3">
        <v>2</v>
      </c>
      <c r="C38" s="6"/>
      <c r="D38" s="20">
        <v>914302</v>
      </c>
      <c r="E38" s="20"/>
      <c r="F38" s="20">
        <v>731438</v>
      </c>
      <c r="G38" s="6"/>
      <c r="H38" s="20">
        <v>0</v>
      </c>
      <c r="I38" s="20"/>
      <c r="J38" s="20">
        <v>0</v>
      </c>
    </row>
    <row r="39" spans="1:10" s="9" customFormat="1" ht="19.5" customHeight="1">
      <c r="A39" s="18" t="s">
        <v>46</v>
      </c>
      <c r="B39" s="3"/>
      <c r="C39" s="6"/>
      <c r="D39" s="20">
        <v>483975</v>
      </c>
      <c r="E39" s="20"/>
      <c r="F39" s="20">
        <v>446383</v>
      </c>
      <c r="G39" s="6"/>
      <c r="H39" s="20">
        <v>0</v>
      </c>
      <c r="I39" s="20"/>
      <c r="J39" s="20">
        <v>0</v>
      </c>
    </row>
    <row r="40" spans="1:10" s="9" customFormat="1" ht="19.5" customHeight="1">
      <c r="A40" s="18" t="s">
        <v>49</v>
      </c>
      <c r="B40" s="3"/>
      <c r="C40" s="6"/>
      <c r="D40" s="20">
        <v>518461</v>
      </c>
      <c r="E40" s="20"/>
      <c r="F40" s="20">
        <v>602104</v>
      </c>
      <c r="G40" s="6"/>
      <c r="H40" s="20">
        <v>0</v>
      </c>
      <c r="I40" s="20"/>
      <c r="J40" s="20">
        <v>0</v>
      </c>
    </row>
    <row r="41" spans="1:10" s="9" customFormat="1" ht="19.5" customHeight="1">
      <c r="A41" s="18" t="s">
        <v>102</v>
      </c>
      <c r="B41" s="3"/>
      <c r="C41" s="6"/>
      <c r="D41" s="20">
        <v>365640</v>
      </c>
      <c r="E41" s="20"/>
      <c r="F41" s="20">
        <v>310573</v>
      </c>
      <c r="G41" s="6"/>
      <c r="H41" s="20">
        <v>0</v>
      </c>
      <c r="I41" s="20"/>
      <c r="J41" s="20">
        <v>0</v>
      </c>
    </row>
    <row r="42" spans="1:10" s="9" customFormat="1" ht="19.5" customHeight="1">
      <c r="A42" s="18" t="s">
        <v>47</v>
      </c>
      <c r="B42" s="3">
        <v>2</v>
      </c>
      <c r="C42" s="6"/>
      <c r="D42" s="20">
        <v>524221</v>
      </c>
      <c r="E42" s="20"/>
      <c r="F42" s="20">
        <v>551462</v>
      </c>
      <c r="G42" s="6"/>
      <c r="H42" s="20">
        <v>40133</v>
      </c>
      <c r="I42" s="20"/>
      <c r="J42" s="20">
        <v>23505</v>
      </c>
    </row>
    <row r="43" spans="1:10" s="9" customFormat="1" ht="19.5" hidden="1" customHeight="1">
      <c r="A43" s="18" t="s">
        <v>218</v>
      </c>
      <c r="B43" s="3">
        <v>14</v>
      </c>
      <c r="C43" s="6"/>
      <c r="D43" s="20">
        <v>0</v>
      </c>
      <c r="E43" s="20"/>
      <c r="F43" s="20">
        <v>0</v>
      </c>
      <c r="G43" s="6"/>
      <c r="H43" s="20">
        <v>0</v>
      </c>
      <c r="I43" s="20"/>
      <c r="J43" s="20">
        <v>0</v>
      </c>
    </row>
    <row r="44" spans="1:10" s="9" customFormat="1" ht="19.5" customHeight="1">
      <c r="A44" s="18" t="s">
        <v>198</v>
      </c>
      <c r="B44" s="3"/>
      <c r="C44" s="6"/>
      <c r="D44" s="20">
        <v>0</v>
      </c>
      <c r="E44" s="20"/>
      <c r="F44" s="20">
        <v>114287</v>
      </c>
      <c r="G44" s="6"/>
      <c r="H44" s="20">
        <v>0</v>
      </c>
      <c r="I44" s="20"/>
      <c r="J44" s="20">
        <v>34340</v>
      </c>
    </row>
    <row r="45" spans="1:10" s="9" customFormat="1" ht="19.5" hidden="1" customHeight="1">
      <c r="A45" s="18" t="s">
        <v>205</v>
      </c>
      <c r="B45" s="3">
        <v>15</v>
      </c>
      <c r="C45" s="18"/>
      <c r="D45" s="20">
        <v>0</v>
      </c>
      <c r="E45" s="20"/>
      <c r="F45" s="20">
        <v>0</v>
      </c>
      <c r="G45" s="18"/>
      <c r="H45" s="20">
        <v>0</v>
      </c>
      <c r="I45" s="20"/>
      <c r="J45" s="20">
        <v>0</v>
      </c>
    </row>
    <row r="46" spans="1:10" s="9" customFormat="1" ht="19.5" customHeight="1">
      <c r="A46" s="6" t="s">
        <v>50</v>
      </c>
      <c r="B46" s="3">
        <v>2</v>
      </c>
      <c r="C46" s="1"/>
      <c r="D46" s="20">
        <v>111760</v>
      </c>
      <c r="E46" s="20"/>
      <c r="F46" s="20">
        <v>108902</v>
      </c>
      <c r="G46" s="11"/>
      <c r="H46" s="8">
        <v>46468</v>
      </c>
      <c r="I46" s="8"/>
      <c r="J46" s="8">
        <v>15348</v>
      </c>
    </row>
    <row r="47" spans="1:10" s="9" customFormat="1" ht="19.5" customHeight="1">
      <c r="A47" s="170" t="s">
        <v>298</v>
      </c>
      <c r="B47" s="3"/>
      <c r="C47" s="1"/>
      <c r="E47" s="20"/>
      <c r="F47" s="20"/>
      <c r="G47" s="11"/>
      <c r="H47" s="8"/>
      <c r="I47" s="8"/>
      <c r="J47" s="8"/>
    </row>
    <row r="48" spans="1:10" s="9" customFormat="1" ht="19.5" customHeight="1">
      <c r="A48" s="170" t="s">
        <v>202</v>
      </c>
      <c r="B48" s="3"/>
      <c r="C48" s="1"/>
      <c r="D48" s="20">
        <v>3493</v>
      </c>
      <c r="E48" s="20"/>
      <c r="F48" s="20">
        <v>42206</v>
      </c>
      <c r="G48" s="11"/>
      <c r="H48" s="8">
        <v>0</v>
      </c>
      <c r="I48" s="8"/>
      <c r="J48" s="8">
        <v>0</v>
      </c>
    </row>
    <row r="49" spans="1:10" s="9" customFormat="1" ht="19.5" customHeight="1">
      <c r="A49" s="6" t="s">
        <v>190</v>
      </c>
      <c r="B49" s="3">
        <v>16</v>
      </c>
      <c r="C49" s="1"/>
      <c r="D49" s="20">
        <v>10095</v>
      </c>
      <c r="E49" s="20"/>
      <c r="F49" s="20">
        <v>1769</v>
      </c>
      <c r="G49" s="6"/>
      <c r="H49" s="20">
        <v>0</v>
      </c>
      <c r="I49" s="20"/>
      <c r="J49" s="20">
        <v>0</v>
      </c>
    </row>
    <row r="50" spans="1:10" s="9" customFormat="1" ht="19.5" customHeight="1">
      <c r="A50" s="1" t="s">
        <v>48</v>
      </c>
      <c r="B50" s="6"/>
      <c r="C50" s="6"/>
      <c r="D50" s="96">
        <f>SUM(D37:D49)+D33</f>
        <v>7615403</v>
      </c>
      <c r="E50" s="19"/>
      <c r="F50" s="96">
        <f>SUM(F37:F49)+F33</f>
        <v>5752324</v>
      </c>
      <c r="G50" s="6"/>
      <c r="H50" s="96">
        <f>SUM(H37:H49)+H33</f>
        <v>86601</v>
      </c>
      <c r="I50" s="19"/>
      <c r="J50" s="96">
        <f>SUM(J37:J49)+J33</f>
        <v>73193</v>
      </c>
    </row>
    <row r="51" spans="1:10" s="9" customFormat="1" ht="19.5" customHeight="1">
      <c r="A51" s="1"/>
      <c r="B51" s="6"/>
      <c r="C51" s="6"/>
      <c r="D51" s="97"/>
      <c r="E51" s="19"/>
      <c r="F51" s="97"/>
      <c r="G51" s="21"/>
      <c r="H51" s="97"/>
      <c r="I51" s="19"/>
      <c r="J51" s="97"/>
    </row>
    <row r="52" spans="1:10" s="9" customFormat="1" ht="19.5" customHeight="1">
      <c r="A52" s="1" t="s">
        <v>149</v>
      </c>
      <c r="B52" s="108"/>
      <c r="C52" s="1"/>
      <c r="D52" s="19">
        <f>D30-D50</f>
        <v>97937</v>
      </c>
      <c r="E52" s="19"/>
      <c r="F52" s="19">
        <f t="shared" ref="F52" si="0">F30-F50</f>
        <v>842049</v>
      </c>
      <c r="G52" s="19"/>
      <c r="H52" s="19">
        <f t="shared" ref="H52" si="1">H30-H50</f>
        <v>-29910</v>
      </c>
      <c r="I52" s="19"/>
      <c r="J52" s="19">
        <f t="shared" ref="J52" si="2">J30-J50</f>
        <v>-13913</v>
      </c>
    </row>
    <row r="53" spans="1:10" s="9" customFormat="1" ht="19.5" customHeight="1">
      <c r="A53" s="6" t="s">
        <v>289</v>
      </c>
      <c r="B53" s="108">
        <v>17</v>
      </c>
      <c r="C53" s="1"/>
      <c r="D53" s="20">
        <v>52589</v>
      </c>
      <c r="E53" s="20"/>
      <c r="F53" s="20">
        <v>174009</v>
      </c>
      <c r="G53" s="1"/>
      <c r="H53" s="20">
        <v>-329</v>
      </c>
      <c r="I53" s="20"/>
      <c r="J53" s="20">
        <v>-5045</v>
      </c>
    </row>
    <row r="54" spans="1:10" s="9" customFormat="1" ht="19.5" customHeight="1" thickBot="1">
      <c r="A54" s="1" t="s">
        <v>150</v>
      </c>
      <c r="C54" s="1"/>
      <c r="D54" s="22">
        <f>D52-D53</f>
        <v>45348</v>
      </c>
      <c r="E54" s="19"/>
      <c r="F54" s="22">
        <f>F52-F53</f>
        <v>668040</v>
      </c>
      <c r="G54" s="1"/>
      <c r="H54" s="22">
        <f>H52-H53</f>
        <v>-29581</v>
      </c>
      <c r="I54" s="19"/>
      <c r="J54" s="22">
        <f>J52-J53</f>
        <v>-8868</v>
      </c>
    </row>
    <row r="55" spans="1:10" s="9" customFormat="1" ht="9.65" customHeight="1" thickTop="1">
      <c r="A55" s="21"/>
      <c r="B55" s="21"/>
      <c r="C55" s="1"/>
      <c r="D55" s="19"/>
      <c r="E55" s="19"/>
      <c r="F55" s="19"/>
      <c r="G55" s="1"/>
      <c r="H55" s="19"/>
      <c r="I55" s="19"/>
      <c r="J55" s="19"/>
    </row>
    <row r="56" spans="1:10" ht="19.5" hidden="1" customHeight="1">
      <c r="D56" s="172"/>
      <c r="F56" s="111"/>
      <c r="H56" s="111"/>
      <c r="I56" s="111"/>
      <c r="J56" s="111"/>
    </row>
    <row r="57" spans="1:10" s="9" customFormat="1" ht="19.5" hidden="1" customHeight="1">
      <c r="A57" s="21"/>
      <c r="B57" s="21"/>
      <c r="C57" s="1"/>
      <c r="D57" s="19"/>
      <c r="E57" s="19"/>
      <c r="F57" s="19"/>
      <c r="G57" s="1"/>
      <c r="H57" s="19"/>
      <c r="I57" s="19"/>
      <c r="J57" s="19"/>
    </row>
    <row r="58" spans="1:10" s="9" customFormat="1" ht="19.5" customHeight="1">
      <c r="A58" s="131" t="str">
        <f>A1</f>
        <v>Thai Group Holdings Public Company Limited and its Subsidiaries</v>
      </c>
      <c r="B58" s="32"/>
      <c r="C58" s="33"/>
      <c r="D58" s="173"/>
      <c r="E58" s="33"/>
      <c r="F58" s="33"/>
      <c r="G58" s="4"/>
      <c r="H58" s="4"/>
      <c r="I58" s="4"/>
      <c r="J58" s="4"/>
    </row>
    <row r="59" spans="1:10" s="9" customFormat="1" ht="19.5" customHeight="1">
      <c r="A59" s="55" t="s">
        <v>126</v>
      </c>
      <c r="B59" s="55"/>
      <c r="C59" s="55"/>
      <c r="D59" s="55"/>
      <c r="E59" s="55"/>
      <c r="F59" s="55"/>
      <c r="G59" s="6"/>
      <c r="H59" s="6"/>
      <c r="I59" s="6"/>
      <c r="J59" s="6"/>
    </row>
    <row r="60" spans="1:10" s="9" customFormat="1" ht="19.5" customHeight="1">
      <c r="A60" s="55"/>
      <c r="B60" s="55"/>
      <c r="C60" s="55"/>
      <c r="D60" s="55"/>
      <c r="E60" s="55"/>
      <c r="F60" s="55"/>
      <c r="G60" s="6"/>
      <c r="H60" s="6"/>
      <c r="I60" s="6"/>
      <c r="J60" s="6"/>
    </row>
    <row r="61" spans="1:10" ht="19.5" customHeight="1">
      <c r="A61" s="54"/>
      <c r="B61" s="54"/>
      <c r="C61" s="54"/>
      <c r="D61" s="253" t="s">
        <v>239</v>
      </c>
      <c r="E61" s="253"/>
      <c r="F61" s="253"/>
      <c r="G61" s="1"/>
      <c r="H61" s="253" t="s">
        <v>74</v>
      </c>
      <c r="I61" s="253"/>
      <c r="J61" s="253"/>
    </row>
    <row r="62" spans="1:10" ht="19.5" customHeight="1">
      <c r="A62" s="139"/>
      <c r="B62" s="141"/>
      <c r="D62" s="255" t="s">
        <v>287</v>
      </c>
      <c r="E62" s="255"/>
      <c r="F62" s="255"/>
      <c r="G62" s="1"/>
      <c r="H62" s="255" t="s">
        <v>287</v>
      </c>
      <c r="I62" s="255"/>
      <c r="J62" s="255"/>
    </row>
    <row r="63" spans="1:10" ht="19.5" customHeight="1">
      <c r="A63" s="139"/>
      <c r="B63" s="141"/>
      <c r="D63" s="256" t="s">
        <v>276</v>
      </c>
      <c r="E63" s="256"/>
      <c r="F63" s="256"/>
      <c r="H63" s="256" t="s">
        <v>276</v>
      </c>
      <c r="I63" s="256"/>
      <c r="J63" s="256"/>
    </row>
    <row r="64" spans="1:10" s="9" customFormat="1" ht="19.5" customHeight="1">
      <c r="A64" s="6"/>
      <c r="B64" s="151"/>
      <c r="C64" s="7"/>
      <c r="D64" s="153" t="s">
        <v>237</v>
      </c>
      <c r="E64" s="153"/>
      <c r="F64" s="153" t="s">
        <v>175</v>
      </c>
      <c r="G64" s="7"/>
      <c r="H64" s="153" t="s">
        <v>237</v>
      </c>
      <c r="I64" s="153"/>
      <c r="J64" s="153" t="s">
        <v>175</v>
      </c>
    </row>
    <row r="65" spans="1:10" s="9" customFormat="1" ht="19.5" customHeight="1">
      <c r="A65" s="6"/>
      <c r="B65" s="136"/>
      <c r="C65" s="4"/>
      <c r="D65" s="254" t="s">
        <v>127</v>
      </c>
      <c r="E65" s="254"/>
      <c r="F65" s="254"/>
      <c r="G65" s="254"/>
      <c r="H65" s="254"/>
      <c r="I65" s="254"/>
      <c r="J65" s="254"/>
    </row>
    <row r="66" spans="1:10" s="9" customFormat="1" ht="19.5" customHeight="1">
      <c r="A66" s="70" t="s">
        <v>52</v>
      </c>
      <c r="B66" s="11"/>
      <c r="C66" s="6"/>
      <c r="D66" s="24"/>
      <c r="E66" s="40"/>
      <c r="F66" s="39"/>
      <c r="G66" s="40"/>
      <c r="H66" s="24"/>
      <c r="I66" s="40"/>
      <c r="J66" s="39"/>
    </row>
    <row r="67" spans="1:10" s="9" customFormat="1" ht="19.5" customHeight="1">
      <c r="A67" s="71" t="s">
        <v>53</v>
      </c>
      <c r="B67" s="25"/>
      <c r="C67" s="6"/>
      <c r="D67" s="38"/>
      <c r="E67" s="19"/>
      <c r="F67" s="39"/>
      <c r="G67" s="40"/>
      <c r="H67" s="38"/>
      <c r="I67" s="19"/>
      <c r="J67" s="38"/>
    </row>
    <row r="68" spans="1:10" s="9" customFormat="1" ht="19.5" customHeight="1">
      <c r="A68" s="9" t="s">
        <v>290</v>
      </c>
      <c r="B68" s="25"/>
      <c r="C68" s="6"/>
      <c r="D68" s="39">
        <v>26022</v>
      </c>
      <c r="E68" s="19"/>
      <c r="F68" s="39">
        <v>-17315</v>
      </c>
      <c r="G68" s="40"/>
      <c r="H68" s="39">
        <v>0</v>
      </c>
      <c r="I68" s="19"/>
      <c r="J68" s="39">
        <v>0</v>
      </c>
    </row>
    <row r="69" spans="1:10" s="9" customFormat="1" ht="19.5" customHeight="1">
      <c r="A69" s="9" t="s">
        <v>302</v>
      </c>
      <c r="B69" s="25"/>
      <c r="C69" s="6"/>
      <c r="D69" s="38"/>
      <c r="E69" s="19"/>
      <c r="F69" s="38"/>
      <c r="G69" s="40"/>
      <c r="H69" s="38"/>
      <c r="I69" s="19"/>
      <c r="J69" s="38"/>
    </row>
    <row r="70" spans="1:10" s="9" customFormat="1" ht="19.5" customHeight="1">
      <c r="A70" s="9" t="s">
        <v>219</v>
      </c>
      <c r="B70" s="25"/>
      <c r="C70" s="6"/>
      <c r="D70" s="39">
        <v>373075</v>
      </c>
      <c r="E70" s="19"/>
      <c r="F70" s="39">
        <v>-3251383</v>
      </c>
      <c r="G70" s="40"/>
      <c r="H70" s="39">
        <v>0</v>
      </c>
      <c r="I70" s="19"/>
      <c r="J70" s="39">
        <v>0</v>
      </c>
    </row>
    <row r="71" spans="1:10" s="9" customFormat="1" ht="19.5" customHeight="1">
      <c r="A71" s="9" t="s">
        <v>305</v>
      </c>
      <c r="B71" s="25"/>
      <c r="C71" s="6"/>
      <c r="D71" s="39">
        <v>1810</v>
      </c>
      <c r="E71" s="19"/>
      <c r="F71" s="39">
        <v>32790</v>
      </c>
      <c r="G71" s="40"/>
      <c r="H71" s="39">
        <v>0</v>
      </c>
      <c r="I71" s="19"/>
      <c r="J71" s="39">
        <v>16561</v>
      </c>
    </row>
    <row r="72" spans="1:10" s="9" customFormat="1" ht="19.5" customHeight="1">
      <c r="A72" s="9" t="s">
        <v>303</v>
      </c>
      <c r="B72" s="25"/>
      <c r="C72" s="6"/>
      <c r="D72" s="38"/>
      <c r="E72" s="19"/>
      <c r="F72" s="38"/>
      <c r="G72" s="40"/>
      <c r="H72" s="38"/>
      <c r="I72" s="19"/>
      <c r="J72" s="38"/>
    </row>
    <row r="73" spans="1:10" s="9" customFormat="1" ht="19.5" customHeight="1">
      <c r="A73" s="9" t="s">
        <v>220</v>
      </c>
      <c r="B73" s="25"/>
      <c r="C73" s="6"/>
      <c r="D73" s="39">
        <v>-2776</v>
      </c>
      <c r="E73" s="19"/>
      <c r="F73" s="39">
        <v>30293</v>
      </c>
      <c r="G73" s="40"/>
      <c r="H73" s="39">
        <v>0</v>
      </c>
      <c r="I73" s="19"/>
      <c r="J73" s="39">
        <v>0</v>
      </c>
    </row>
    <row r="74" spans="1:10" s="9" customFormat="1" ht="19.5" customHeight="1">
      <c r="A74" s="11" t="s">
        <v>145</v>
      </c>
      <c r="B74" s="136"/>
      <c r="C74" s="6"/>
      <c r="D74" s="39">
        <v>-78423</v>
      </c>
      <c r="E74" s="19"/>
      <c r="F74" s="8">
        <v>637660</v>
      </c>
      <c r="G74" s="40"/>
      <c r="H74" s="39">
        <v>0</v>
      </c>
      <c r="I74" s="146"/>
      <c r="J74" s="39">
        <v>-3312</v>
      </c>
    </row>
    <row r="75" spans="1:10" s="9" customFormat="1" ht="19.5" customHeight="1">
      <c r="A75" s="25" t="s">
        <v>129</v>
      </c>
      <c r="B75" s="28"/>
      <c r="C75" s="6"/>
      <c r="D75" s="96">
        <f>SUM(D68:D74)</f>
        <v>319708</v>
      </c>
      <c r="E75" s="38"/>
      <c r="F75" s="96">
        <f>SUM(F68:F74)</f>
        <v>-2567955</v>
      </c>
      <c r="G75" s="40"/>
      <c r="H75" s="112">
        <f>SUM(H68:H74)</f>
        <v>0</v>
      </c>
      <c r="I75" s="145"/>
      <c r="J75" s="112">
        <f>SUM(J68:J74)</f>
        <v>13249</v>
      </c>
    </row>
    <row r="76" spans="1:10" s="9" customFormat="1" ht="19.5" customHeight="1">
      <c r="A76" s="28"/>
      <c r="B76" s="28"/>
      <c r="C76" s="6"/>
      <c r="D76" s="8"/>
      <c r="E76" s="38"/>
      <c r="F76" s="8"/>
      <c r="G76" s="40"/>
      <c r="H76" s="39"/>
      <c r="I76" s="38"/>
      <c r="J76" s="39"/>
    </row>
    <row r="77" spans="1:10" s="9" customFormat="1" ht="19.5" customHeight="1">
      <c r="A77" s="154" t="s">
        <v>158</v>
      </c>
      <c r="B77" s="28"/>
      <c r="C77" s="6"/>
      <c r="D77" s="8"/>
      <c r="E77" s="38"/>
      <c r="F77" s="8"/>
      <c r="G77" s="40"/>
      <c r="H77" s="39"/>
      <c r="I77" s="38"/>
      <c r="J77" s="39"/>
    </row>
    <row r="78" spans="1:10" s="9" customFormat="1" ht="19.5" customHeight="1">
      <c r="A78" s="6" t="s">
        <v>304</v>
      </c>
      <c r="B78" s="28"/>
      <c r="C78" s="6"/>
      <c r="D78" s="8"/>
      <c r="E78" s="38"/>
      <c r="F78" s="8"/>
      <c r="G78" s="40"/>
      <c r="H78" s="39"/>
      <c r="I78" s="38"/>
      <c r="J78" s="39"/>
    </row>
    <row r="79" spans="1:10" s="9" customFormat="1" ht="19.5" customHeight="1">
      <c r="A79" s="6" t="s">
        <v>179</v>
      </c>
      <c r="B79" s="28"/>
      <c r="C79" s="6"/>
      <c r="D79" s="8">
        <v>747</v>
      </c>
      <c r="E79" s="38"/>
      <c r="F79" s="8">
        <v>4532515</v>
      </c>
      <c r="G79" s="40"/>
      <c r="H79" s="39">
        <v>0</v>
      </c>
      <c r="I79" s="38"/>
      <c r="J79" s="39">
        <v>0</v>
      </c>
    </row>
    <row r="80" spans="1:10" s="9" customFormat="1" ht="19.5" hidden="1" customHeight="1">
      <c r="A80" s="4" t="s">
        <v>225</v>
      </c>
      <c r="B80" s="28"/>
      <c r="C80" s="6"/>
      <c r="D80" s="8">
        <v>0</v>
      </c>
      <c r="E80" s="38"/>
      <c r="F80" s="8">
        <v>0</v>
      </c>
      <c r="G80" s="40"/>
      <c r="H80" s="26">
        <v>0</v>
      </c>
      <c r="I80" s="38"/>
      <c r="J80" s="26">
        <v>0</v>
      </c>
    </row>
    <row r="81" spans="1:10" s="9" customFormat="1" ht="19.5" customHeight="1">
      <c r="A81" s="4" t="s">
        <v>180</v>
      </c>
      <c r="B81" s="28"/>
      <c r="C81" s="6"/>
      <c r="D81" s="8">
        <v>-150</v>
      </c>
      <c r="E81" s="38"/>
      <c r="F81" s="8">
        <v>-906503</v>
      </c>
      <c r="G81" s="40"/>
      <c r="H81" s="26">
        <v>0</v>
      </c>
      <c r="I81" s="38"/>
      <c r="J81" s="26">
        <v>0</v>
      </c>
    </row>
    <row r="82" spans="1:10" s="9" customFormat="1" ht="19.5" customHeight="1">
      <c r="A82" s="156" t="s">
        <v>159</v>
      </c>
      <c r="B82" s="28"/>
      <c r="C82" s="6"/>
      <c r="D82" s="96">
        <f>SUM(D78:D81)</f>
        <v>597</v>
      </c>
      <c r="E82" s="38"/>
      <c r="F82" s="96">
        <f>SUM(F78:F81)</f>
        <v>3626012</v>
      </c>
      <c r="G82" s="40"/>
      <c r="H82" s="112">
        <f>SUM(H78:H81)</f>
        <v>0</v>
      </c>
      <c r="I82" s="145"/>
      <c r="J82" s="112">
        <f>SUM(J78:J81)</f>
        <v>0</v>
      </c>
    </row>
    <row r="83" spans="1:10" s="9" customFormat="1" ht="19.5" customHeight="1">
      <c r="A83" s="156"/>
      <c r="B83" s="28"/>
      <c r="C83" s="6"/>
      <c r="D83" s="8"/>
      <c r="E83" s="38"/>
      <c r="F83" s="8"/>
      <c r="G83" s="40"/>
      <c r="H83" s="39"/>
      <c r="I83" s="38"/>
      <c r="J83" s="39"/>
    </row>
    <row r="84" spans="1:10" ht="19.5" customHeight="1">
      <c r="A84" s="21" t="s">
        <v>130</v>
      </c>
      <c r="B84" s="134"/>
      <c r="D84" s="88">
        <f>D75+D82</f>
        <v>320305</v>
      </c>
      <c r="E84" s="29"/>
      <c r="F84" s="88">
        <f>F75+F82</f>
        <v>1058057</v>
      </c>
      <c r="G84" s="30"/>
      <c r="H84" s="88">
        <f>H75+H82</f>
        <v>0</v>
      </c>
      <c r="I84" s="30"/>
      <c r="J84" s="88">
        <f>J75+J82</f>
        <v>13249</v>
      </c>
    </row>
    <row r="85" spans="1:10" ht="19.5" customHeight="1" thickBot="1">
      <c r="A85" s="21" t="s">
        <v>131</v>
      </c>
      <c r="B85" s="134"/>
      <c r="D85" s="72">
        <f>SUM(D84,D54)</f>
        <v>365653</v>
      </c>
      <c r="E85" s="29"/>
      <c r="F85" s="72">
        <f>SUM(F84,F54)</f>
        <v>1726097</v>
      </c>
      <c r="G85" s="29"/>
      <c r="H85" s="72">
        <f>SUM(H84,H54)</f>
        <v>-29581</v>
      </c>
      <c r="I85" s="29"/>
      <c r="J85" s="72">
        <f>SUM(J84,J54)</f>
        <v>4381</v>
      </c>
    </row>
    <row r="86" spans="1:10" ht="19.5" customHeight="1" thickTop="1">
      <c r="A86" s="21"/>
      <c r="B86" s="134"/>
      <c r="D86" s="39"/>
      <c r="E86" s="29"/>
      <c r="F86" s="39"/>
      <c r="G86" s="29"/>
      <c r="H86" s="30"/>
      <c r="I86" s="29"/>
      <c r="J86" s="30"/>
    </row>
    <row r="87" spans="1:10" s="9" customFormat="1" ht="19.5" customHeight="1">
      <c r="A87" s="113" t="s">
        <v>107</v>
      </c>
      <c r="B87" s="21"/>
      <c r="C87" s="1"/>
      <c r="D87" s="19"/>
      <c r="E87" s="19"/>
      <c r="F87" s="19"/>
      <c r="G87" s="1"/>
      <c r="H87" s="19"/>
      <c r="I87" s="19"/>
      <c r="J87" s="19"/>
    </row>
    <row r="88" spans="1:10" s="9" customFormat="1" ht="19.5" customHeight="1">
      <c r="A88" s="109" t="s">
        <v>112</v>
      </c>
      <c r="B88" s="21"/>
      <c r="C88" s="1"/>
      <c r="D88" s="34">
        <v>54672</v>
      </c>
      <c r="E88" s="34"/>
      <c r="F88" s="34">
        <v>650675</v>
      </c>
      <c r="G88" s="34"/>
      <c r="H88" s="34">
        <v>-29581</v>
      </c>
      <c r="I88" s="34"/>
      <c r="J88" s="34">
        <v>-8868</v>
      </c>
    </row>
    <row r="89" spans="1:10" s="9" customFormat="1" ht="19.5" customHeight="1">
      <c r="A89" s="109" t="s">
        <v>51</v>
      </c>
      <c r="B89" s="21"/>
      <c r="C89" s="1"/>
      <c r="D89" s="34">
        <v>-9324</v>
      </c>
      <c r="E89" s="114"/>
      <c r="F89" s="34">
        <v>17365</v>
      </c>
      <c r="G89" s="68"/>
      <c r="H89" s="26">
        <v>0</v>
      </c>
      <c r="I89" s="38"/>
      <c r="J89" s="26">
        <v>0</v>
      </c>
    </row>
    <row r="90" spans="1:10" s="9" customFormat="1" ht="19.5" customHeight="1" thickBot="1">
      <c r="A90" s="21" t="s">
        <v>150</v>
      </c>
      <c r="B90" s="21"/>
      <c r="C90" s="1"/>
      <c r="D90" s="22">
        <f>SUM(D88:D89)</f>
        <v>45348</v>
      </c>
      <c r="E90" s="19"/>
      <c r="F90" s="22">
        <f>SUM(F88:F89)</f>
        <v>668040</v>
      </c>
      <c r="G90" s="1"/>
      <c r="H90" s="22">
        <f>SUM(H88:H89)</f>
        <v>-29581</v>
      </c>
      <c r="I90" s="19"/>
      <c r="J90" s="22">
        <f>SUM(J88:J89)</f>
        <v>-8868</v>
      </c>
    </row>
    <row r="91" spans="1:10" s="9" customFormat="1" ht="19.5" customHeight="1" thickTop="1">
      <c r="A91" s="21"/>
      <c r="B91" s="21"/>
      <c r="C91" s="1"/>
      <c r="D91" s="19"/>
      <c r="E91" s="19"/>
      <c r="F91" s="19"/>
      <c r="G91" s="1"/>
      <c r="H91" s="19"/>
      <c r="I91" s="19"/>
      <c r="J91" s="19"/>
    </row>
    <row r="92" spans="1:10" ht="19.5" customHeight="1">
      <c r="A92" s="115" t="s">
        <v>114</v>
      </c>
      <c r="B92" s="134"/>
      <c r="D92" s="39"/>
      <c r="E92" s="29"/>
      <c r="F92" s="39"/>
      <c r="G92" s="29"/>
      <c r="H92" s="30"/>
      <c r="I92" s="29"/>
      <c r="J92" s="30"/>
    </row>
    <row r="93" spans="1:10" ht="19.5" customHeight="1">
      <c r="A93" s="116" t="s">
        <v>113</v>
      </c>
      <c r="B93" s="134"/>
      <c r="D93" s="39">
        <v>351094</v>
      </c>
      <c r="E93" s="29"/>
      <c r="F93" s="39">
        <v>1703774</v>
      </c>
      <c r="G93" s="29"/>
      <c r="H93" s="34">
        <v>-29581</v>
      </c>
      <c r="I93" s="29"/>
      <c r="J93" s="39">
        <v>4381</v>
      </c>
    </row>
    <row r="94" spans="1:10" ht="19.5" customHeight="1">
      <c r="A94" s="116" t="s">
        <v>54</v>
      </c>
      <c r="B94" s="134"/>
      <c r="D94" s="40">
        <v>14559</v>
      </c>
      <c r="E94" s="29"/>
      <c r="F94" s="40">
        <v>22323</v>
      </c>
      <c r="G94" s="29"/>
      <c r="H94" s="26">
        <v>0</v>
      </c>
      <c r="I94" s="38"/>
      <c r="J94" s="26">
        <v>0</v>
      </c>
    </row>
    <row r="95" spans="1:10" ht="19.5" customHeight="1" thickBot="1">
      <c r="A95" s="115" t="s">
        <v>131</v>
      </c>
      <c r="B95" s="134"/>
      <c r="D95" s="95">
        <f>SUM(D93:D94)</f>
        <v>365653</v>
      </c>
      <c r="E95" s="29"/>
      <c r="F95" s="95">
        <f>SUM(F93:F94)</f>
        <v>1726097</v>
      </c>
      <c r="G95" s="29"/>
      <c r="H95" s="95">
        <f>SUM(H93:H94)</f>
        <v>-29581</v>
      </c>
      <c r="I95" s="29"/>
      <c r="J95" s="95">
        <f>SUM(J93:J94)</f>
        <v>4381</v>
      </c>
    </row>
    <row r="96" spans="1:10" ht="19.5" customHeight="1" thickTop="1">
      <c r="A96" s="69"/>
      <c r="B96" s="117"/>
      <c r="D96" s="73"/>
      <c r="F96" s="73"/>
      <c r="H96" s="73"/>
      <c r="J96" s="73"/>
    </row>
    <row r="97" spans="1:10" s="9" customFormat="1" ht="19.5" customHeight="1" thickBot="1">
      <c r="A97" s="69" t="s">
        <v>152</v>
      </c>
      <c r="B97" s="3"/>
      <c r="C97" s="4"/>
      <c r="D97" s="138">
        <f>+D88/752098</f>
        <v>7.2692654414717228E-2</v>
      </c>
      <c r="E97" s="133"/>
      <c r="F97" s="138">
        <f>+F88/752098</f>
        <v>0.86514656334679785</v>
      </c>
      <c r="G97" s="133"/>
      <c r="H97" s="138">
        <f>H88/752098</f>
        <v>-3.9331310547295696E-2</v>
      </c>
      <c r="I97" s="133"/>
      <c r="J97" s="138">
        <f>J88/752098</f>
        <v>-1.1791016596241446E-2</v>
      </c>
    </row>
    <row r="98" spans="1:10" ht="19.5" customHeight="1" thickTop="1"/>
  </sheetData>
  <mergeCells count="14">
    <mergeCell ref="D61:F61"/>
    <mergeCell ref="H4:J4"/>
    <mergeCell ref="H61:J61"/>
    <mergeCell ref="D8:J8"/>
    <mergeCell ref="D65:J65"/>
    <mergeCell ref="D4:F4"/>
    <mergeCell ref="D5:F5"/>
    <mergeCell ref="H5:J5"/>
    <mergeCell ref="D6:F6"/>
    <mergeCell ref="H6:J6"/>
    <mergeCell ref="D62:F62"/>
    <mergeCell ref="H62:J62"/>
    <mergeCell ref="D63:F63"/>
    <mergeCell ref="H63:J63"/>
  </mergeCells>
  <pageMargins left="0.8" right="0.8" top="0.48" bottom="0.5" header="0.5" footer="0.5"/>
  <pageSetup paperSize="9" scale="58" firstPageNumber="4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DFB80-5503-4659-A6B0-AC8A94062792}">
  <sheetPr>
    <tabColor rgb="FF92D050"/>
  </sheetPr>
  <dimension ref="A1:J99"/>
  <sheetViews>
    <sheetView view="pageBreakPreview" topLeftCell="A88" zoomScale="70" zoomScaleNormal="70" zoomScaleSheetLayoutView="70" workbookViewId="0">
      <selection activeCell="B88" sqref="B88"/>
    </sheetView>
  </sheetViews>
  <sheetFormatPr defaultColWidth="9.09765625" defaultRowHeight="19.5" customHeight="1"/>
  <cols>
    <col min="1" max="1" width="64" style="4" customWidth="1"/>
    <col min="2" max="2" width="11.69921875" style="110" customWidth="1"/>
    <col min="3" max="3" width="1.09765625" style="4" customWidth="1"/>
    <col min="4" max="4" width="22.19921875" style="4" bestFit="1" customWidth="1"/>
    <col min="5" max="5" width="1.09765625" style="4" customWidth="1"/>
    <col min="6" max="6" width="22.19921875" style="4" bestFit="1" customWidth="1"/>
    <col min="7" max="7" width="1.09765625" style="4" customWidth="1"/>
    <col min="8" max="8" width="19.3984375" style="4" bestFit="1" customWidth="1"/>
    <col min="9" max="9" width="1.09765625" style="4" customWidth="1"/>
    <col min="10" max="10" width="19.3984375" style="4" bestFit="1" customWidth="1"/>
    <col min="11" max="16384" width="9.09765625" style="4"/>
  </cols>
  <sheetData>
    <row r="1" spans="1:10" ht="19.5" customHeight="1">
      <c r="A1" s="16" t="s">
        <v>155</v>
      </c>
      <c r="B1" s="32"/>
      <c r="C1" s="33"/>
      <c r="D1" s="33"/>
      <c r="E1" s="33"/>
      <c r="F1" s="33"/>
    </row>
    <row r="2" spans="1:10" ht="19.5" customHeight="1">
      <c r="A2" s="55" t="s">
        <v>126</v>
      </c>
      <c r="B2" s="55"/>
      <c r="C2" s="55"/>
      <c r="D2" s="55"/>
      <c r="E2" s="55"/>
      <c r="F2" s="55"/>
    </row>
    <row r="3" spans="1:10" ht="19.5" customHeight="1">
      <c r="A3" s="54"/>
      <c r="B3" s="54"/>
      <c r="C3" s="54"/>
      <c r="D3" s="54"/>
      <c r="E3" s="54"/>
      <c r="F3" s="54"/>
    </row>
    <row r="4" spans="1:10" ht="19.5" customHeight="1">
      <c r="A4" s="54"/>
      <c r="B4" s="54"/>
      <c r="C4" s="54"/>
      <c r="D4" s="253" t="s">
        <v>239</v>
      </c>
      <c r="E4" s="253"/>
      <c r="F4" s="253"/>
      <c r="G4" s="1"/>
      <c r="H4" s="253" t="s">
        <v>74</v>
      </c>
      <c r="I4" s="253"/>
      <c r="J4" s="253"/>
    </row>
    <row r="5" spans="1:10" ht="19.5" customHeight="1">
      <c r="A5" s="225"/>
      <c r="B5" s="228"/>
      <c r="D5" s="255" t="s">
        <v>291</v>
      </c>
      <c r="E5" s="255"/>
      <c r="F5" s="255"/>
      <c r="G5" s="1"/>
      <c r="H5" s="255" t="s">
        <v>291</v>
      </c>
      <c r="I5" s="255"/>
      <c r="J5" s="255"/>
    </row>
    <row r="6" spans="1:10" ht="19.5" customHeight="1">
      <c r="A6" s="225"/>
      <c r="B6" s="228"/>
      <c r="D6" s="256" t="s">
        <v>276</v>
      </c>
      <c r="E6" s="256"/>
      <c r="F6" s="256"/>
      <c r="H6" s="256" t="s">
        <v>276</v>
      </c>
      <c r="I6" s="256"/>
      <c r="J6" s="256"/>
    </row>
    <row r="7" spans="1:10" ht="19.5" customHeight="1">
      <c r="A7" s="225"/>
      <c r="B7" s="228" t="s">
        <v>1</v>
      </c>
      <c r="C7" s="7"/>
      <c r="D7" s="153" t="s">
        <v>237</v>
      </c>
      <c r="E7" s="153"/>
      <c r="F7" s="153" t="s">
        <v>175</v>
      </c>
      <c r="G7" s="7"/>
      <c r="H7" s="153" t="s">
        <v>237</v>
      </c>
      <c r="I7" s="153"/>
      <c r="J7" s="153" t="s">
        <v>175</v>
      </c>
    </row>
    <row r="8" spans="1:10" ht="19.5" customHeight="1">
      <c r="A8" s="225"/>
      <c r="B8" s="228"/>
      <c r="D8" s="254" t="s">
        <v>127</v>
      </c>
      <c r="E8" s="254"/>
      <c r="F8" s="254"/>
      <c r="G8" s="254"/>
      <c r="H8" s="254"/>
      <c r="I8" s="254"/>
      <c r="J8" s="254"/>
    </row>
    <row r="9" spans="1:10" ht="19.5" customHeight="1">
      <c r="A9" s="58" t="s">
        <v>32</v>
      </c>
      <c r="B9" s="3"/>
      <c r="C9" s="17"/>
      <c r="D9" s="17"/>
      <c r="E9" s="17"/>
      <c r="F9" s="17"/>
      <c r="G9" s="17"/>
      <c r="H9" s="17"/>
      <c r="I9" s="17"/>
      <c r="J9" s="17"/>
    </row>
    <row r="10" spans="1:10" s="9" customFormat="1" ht="19.5" customHeight="1">
      <c r="A10" s="64" t="s">
        <v>33</v>
      </c>
      <c r="B10" s="3">
        <v>2</v>
      </c>
      <c r="C10" s="1"/>
      <c r="D10" s="103">
        <v>12543236</v>
      </c>
      <c r="E10" s="40"/>
      <c r="F10" s="103">
        <v>9554474</v>
      </c>
      <c r="G10" s="1"/>
      <c r="H10" s="103">
        <v>0</v>
      </c>
      <c r="I10" s="40"/>
      <c r="J10" s="103">
        <v>0</v>
      </c>
    </row>
    <row r="11" spans="1:10" s="9" customFormat="1" ht="19.5" customHeight="1">
      <c r="A11" s="65" t="s">
        <v>106</v>
      </c>
      <c r="B11" s="3"/>
      <c r="C11" s="1"/>
      <c r="D11" s="132">
        <v>-2567660</v>
      </c>
      <c r="E11" s="56"/>
      <c r="F11" s="132">
        <v>-2671671</v>
      </c>
      <c r="G11" s="1"/>
      <c r="H11" s="105">
        <v>0</v>
      </c>
      <c r="I11" s="56"/>
      <c r="J11" s="105">
        <v>0</v>
      </c>
    </row>
    <row r="12" spans="1:10" s="9" customFormat="1" ht="19.5" customHeight="1">
      <c r="A12" s="64" t="s">
        <v>34</v>
      </c>
      <c r="B12" s="66"/>
      <c r="C12" s="1"/>
      <c r="D12" s="39">
        <f>SUM(D10:D11)</f>
        <v>9975576</v>
      </c>
      <c r="E12" s="40"/>
      <c r="F12" s="39">
        <f>SUM(F10:F11)</f>
        <v>6882803</v>
      </c>
      <c r="G12" s="1"/>
      <c r="H12" s="39">
        <f>SUM(H10:H11)</f>
        <v>0</v>
      </c>
      <c r="I12" s="40"/>
      <c r="J12" s="39">
        <f>SUM(J10:J11)</f>
        <v>0</v>
      </c>
    </row>
    <row r="13" spans="1:10" s="9" customFormat="1" ht="19.5" customHeight="1">
      <c r="A13" s="64" t="s">
        <v>292</v>
      </c>
      <c r="B13" s="66"/>
      <c r="C13" s="1"/>
      <c r="D13" s="39"/>
      <c r="E13" s="40"/>
      <c r="F13" s="39"/>
      <c r="G13" s="1"/>
      <c r="H13" s="39"/>
      <c r="I13" s="40"/>
      <c r="J13" s="39"/>
    </row>
    <row r="14" spans="1:10" s="9" customFormat="1" ht="19.5" customHeight="1">
      <c r="A14" s="18" t="s">
        <v>259</v>
      </c>
      <c r="B14" s="18"/>
      <c r="C14" s="18"/>
      <c r="D14" s="105">
        <v>-869802</v>
      </c>
      <c r="E14" s="106"/>
      <c r="F14" s="105">
        <v>297497</v>
      </c>
      <c r="G14" s="18"/>
      <c r="H14" s="39">
        <v>0</v>
      </c>
      <c r="I14" s="106"/>
      <c r="J14" s="39">
        <v>0</v>
      </c>
    </row>
    <row r="15" spans="1:10" s="9" customFormat="1" ht="19.5" customHeight="1">
      <c r="A15" s="18" t="s">
        <v>35</v>
      </c>
      <c r="B15" s="18"/>
      <c r="C15" s="18"/>
      <c r="D15" s="98">
        <f>SUM(D12:D14)</f>
        <v>9105774</v>
      </c>
      <c r="E15" s="8"/>
      <c r="F15" s="98">
        <f>SUM(F12:F14)</f>
        <v>7180300</v>
      </c>
      <c r="G15" s="18"/>
      <c r="H15" s="98">
        <f>SUM(H12:H14)</f>
        <v>0</v>
      </c>
      <c r="I15" s="8"/>
      <c r="J15" s="98">
        <f>SUM(J12:J14)</f>
        <v>0</v>
      </c>
    </row>
    <row r="16" spans="1:10" s="9" customFormat="1" ht="19.5" customHeight="1">
      <c r="A16" s="18" t="s">
        <v>36</v>
      </c>
      <c r="B16" s="3"/>
      <c r="C16" s="18"/>
      <c r="D16" s="20">
        <v>906605</v>
      </c>
      <c r="E16" s="20"/>
      <c r="F16" s="20">
        <v>926178</v>
      </c>
      <c r="G16" s="18"/>
      <c r="H16" s="20">
        <v>0</v>
      </c>
      <c r="I16" s="20"/>
      <c r="J16" s="20">
        <v>0</v>
      </c>
    </row>
    <row r="17" spans="1:10" s="9" customFormat="1" ht="19.5" customHeight="1">
      <c r="A17" s="18" t="s">
        <v>37</v>
      </c>
      <c r="B17" s="3">
        <v>2</v>
      </c>
      <c r="C17" s="18"/>
      <c r="D17" s="20">
        <v>1543504</v>
      </c>
      <c r="E17" s="20"/>
      <c r="F17" s="20">
        <v>1611683</v>
      </c>
      <c r="G17" s="18"/>
      <c r="H17" s="20">
        <v>0</v>
      </c>
      <c r="I17" s="20"/>
      <c r="J17" s="20">
        <v>0</v>
      </c>
    </row>
    <row r="18" spans="1:10" s="9" customFormat="1" ht="19.5" customHeight="1">
      <c r="A18" s="18" t="s">
        <v>38</v>
      </c>
      <c r="B18" s="3">
        <v>2</v>
      </c>
      <c r="C18" s="18"/>
      <c r="D18" s="20">
        <v>87349</v>
      </c>
      <c r="E18" s="20"/>
      <c r="F18" s="20">
        <v>9488</v>
      </c>
      <c r="G18" s="18"/>
      <c r="H18" s="20">
        <v>0</v>
      </c>
      <c r="I18" s="20"/>
      <c r="J18" s="20">
        <v>0</v>
      </c>
    </row>
    <row r="19" spans="1:10" s="9" customFormat="1" ht="19.5" customHeight="1">
      <c r="A19" s="18" t="s">
        <v>101</v>
      </c>
      <c r="B19" s="3"/>
      <c r="C19" s="18"/>
      <c r="D19" s="20">
        <v>600130</v>
      </c>
      <c r="E19" s="20"/>
      <c r="F19" s="20">
        <v>331040</v>
      </c>
      <c r="G19" s="18"/>
      <c r="H19" s="20">
        <v>0</v>
      </c>
      <c r="I19" s="20"/>
      <c r="J19" s="20">
        <v>0</v>
      </c>
    </row>
    <row r="20" spans="1:10" s="9" customFormat="1" ht="19.5" customHeight="1">
      <c r="A20" s="18" t="s">
        <v>39</v>
      </c>
      <c r="B20" s="3" t="s">
        <v>300</v>
      </c>
      <c r="C20" s="18"/>
      <c r="D20" s="20">
        <v>851407</v>
      </c>
      <c r="E20" s="20"/>
      <c r="F20" s="20">
        <v>960633</v>
      </c>
      <c r="G20" s="18"/>
      <c r="H20" s="20">
        <v>100905</v>
      </c>
      <c r="I20" s="20"/>
      <c r="J20" s="20">
        <v>252899</v>
      </c>
    </row>
    <row r="21" spans="1:10" s="9" customFormat="1" ht="19.5" customHeight="1">
      <c r="A21" s="18" t="s">
        <v>217</v>
      </c>
      <c r="B21" s="3">
        <v>14</v>
      </c>
      <c r="C21" s="18"/>
      <c r="D21" s="20">
        <v>122955</v>
      </c>
      <c r="E21" s="20"/>
      <c r="F21" s="20">
        <v>149004</v>
      </c>
      <c r="G21" s="18"/>
      <c r="H21" s="20">
        <v>0</v>
      </c>
      <c r="I21" s="20"/>
      <c r="J21" s="20">
        <v>0</v>
      </c>
    </row>
    <row r="22" spans="1:10" s="9" customFormat="1" ht="19.5" customHeight="1">
      <c r="A22" s="18" t="s">
        <v>243</v>
      </c>
      <c r="B22" s="3">
        <v>15</v>
      </c>
      <c r="C22" s="18"/>
      <c r="D22" s="20">
        <v>149903</v>
      </c>
      <c r="E22" s="20"/>
      <c r="F22" s="20">
        <v>184953</v>
      </c>
      <c r="G22" s="18"/>
      <c r="H22" s="20">
        <v>0</v>
      </c>
      <c r="I22" s="20"/>
      <c r="J22" s="20">
        <v>0</v>
      </c>
    </row>
    <row r="23" spans="1:10" s="9" customFormat="1" ht="19.5" customHeight="1">
      <c r="A23" s="18" t="s">
        <v>244</v>
      </c>
      <c r="B23" s="3"/>
      <c r="C23" s="18"/>
      <c r="D23" s="20"/>
      <c r="E23" s="20"/>
      <c r="F23" s="20"/>
      <c r="G23" s="18"/>
      <c r="H23" s="20"/>
      <c r="I23" s="20"/>
      <c r="J23" s="20"/>
    </row>
    <row r="24" spans="1:10" s="9" customFormat="1" ht="19.5" customHeight="1">
      <c r="A24" s="18" t="s">
        <v>245</v>
      </c>
      <c r="B24" s="3"/>
      <c r="C24" s="18"/>
      <c r="D24" s="20">
        <v>3812</v>
      </c>
      <c r="E24" s="20"/>
      <c r="F24" s="20">
        <v>0</v>
      </c>
      <c r="G24" s="18"/>
      <c r="H24" s="20">
        <v>0</v>
      </c>
      <c r="I24" s="20"/>
      <c r="J24" s="20">
        <v>0</v>
      </c>
    </row>
    <row r="25" spans="1:10" s="9" customFormat="1" ht="19.5" customHeight="1">
      <c r="A25" s="18" t="s">
        <v>197</v>
      </c>
      <c r="B25" s="3"/>
      <c r="C25" s="18"/>
      <c r="D25" s="20">
        <v>65573</v>
      </c>
      <c r="E25" s="20"/>
      <c r="F25" s="20">
        <v>0</v>
      </c>
      <c r="G25" s="18"/>
      <c r="H25" s="20">
        <v>1652</v>
      </c>
      <c r="I25" s="20"/>
      <c r="J25" s="20">
        <v>0</v>
      </c>
    </row>
    <row r="26" spans="1:10" s="9" customFormat="1" ht="19.5" customHeight="1">
      <c r="A26" s="170" t="s">
        <v>147</v>
      </c>
      <c r="B26" s="3"/>
      <c r="C26" s="18"/>
      <c r="D26" s="20">
        <v>0</v>
      </c>
      <c r="E26" s="20"/>
      <c r="F26" s="20">
        <v>0</v>
      </c>
      <c r="G26" s="18"/>
      <c r="H26" s="20">
        <v>0</v>
      </c>
      <c r="I26" s="20"/>
      <c r="J26" s="20">
        <v>2400</v>
      </c>
    </row>
    <row r="27" spans="1:10" s="9" customFormat="1" ht="19.5" hidden="1" customHeight="1">
      <c r="A27" s="170" t="s">
        <v>230</v>
      </c>
      <c r="B27" s="3"/>
      <c r="C27" s="18"/>
      <c r="E27" s="20"/>
      <c r="F27" s="20"/>
      <c r="G27" s="18"/>
      <c r="I27" s="20"/>
      <c r="J27" s="20"/>
    </row>
    <row r="28" spans="1:10" s="9" customFormat="1" ht="19.5" hidden="1" customHeight="1">
      <c r="A28" s="170" t="s">
        <v>202</v>
      </c>
      <c r="B28" s="3"/>
      <c r="C28" s="18"/>
      <c r="D28" s="20">
        <v>0</v>
      </c>
      <c r="E28" s="20"/>
      <c r="F28" s="20">
        <v>0</v>
      </c>
      <c r="G28" s="18"/>
      <c r="H28" s="20">
        <v>0</v>
      </c>
      <c r="I28" s="20"/>
      <c r="J28" s="20">
        <v>0</v>
      </c>
    </row>
    <row r="29" spans="1:10" s="9" customFormat="1" ht="19.5" customHeight="1">
      <c r="A29" s="18" t="s">
        <v>40</v>
      </c>
      <c r="B29" s="3">
        <v>2</v>
      </c>
      <c r="C29" s="18"/>
      <c r="D29" s="20">
        <v>41099</v>
      </c>
      <c r="E29" s="20"/>
      <c r="F29" s="20">
        <v>41060</v>
      </c>
      <c r="G29" s="18"/>
      <c r="H29" s="20">
        <v>3854</v>
      </c>
      <c r="I29" s="8"/>
      <c r="J29" s="20">
        <v>25</v>
      </c>
    </row>
    <row r="30" spans="1:10" s="9" customFormat="1" ht="19.5" customHeight="1">
      <c r="A30" s="1" t="s">
        <v>41</v>
      </c>
      <c r="B30" s="6"/>
      <c r="C30" s="1"/>
      <c r="D30" s="96">
        <f>SUM(D15:D29)</f>
        <v>13478111</v>
      </c>
      <c r="E30" s="19"/>
      <c r="F30" s="96">
        <f>SUM(F15:F29)</f>
        <v>11394339</v>
      </c>
      <c r="G30" s="1"/>
      <c r="H30" s="96">
        <f>SUM(H19:H29)</f>
        <v>106411</v>
      </c>
      <c r="I30" s="19"/>
      <c r="J30" s="96">
        <f>SUM(J19:J29)</f>
        <v>255324</v>
      </c>
    </row>
    <row r="31" spans="1:10" s="9" customFormat="1" ht="19.5" customHeight="1">
      <c r="A31" s="1"/>
      <c r="B31" s="1"/>
      <c r="C31" s="1"/>
      <c r="D31" s="20"/>
      <c r="E31" s="20"/>
      <c r="F31" s="20"/>
      <c r="G31" s="1"/>
      <c r="H31" s="20"/>
      <c r="I31" s="8"/>
      <c r="J31" s="20"/>
    </row>
    <row r="32" spans="1:10" s="9" customFormat="1" ht="19.5" customHeight="1">
      <c r="A32" s="66" t="s">
        <v>42</v>
      </c>
      <c r="B32" s="66"/>
      <c r="C32" s="1"/>
      <c r="D32" s="20"/>
      <c r="E32" s="20"/>
      <c r="F32" s="20"/>
      <c r="G32" s="1"/>
      <c r="H32" s="20"/>
      <c r="I32" s="20"/>
      <c r="J32" s="20"/>
    </row>
    <row r="33" spans="1:10" s="9" customFormat="1" ht="19.5" customHeight="1">
      <c r="A33" s="6" t="s">
        <v>265</v>
      </c>
      <c r="B33" s="66"/>
      <c r="C33" s="1"/>
      <c r="D33" s="20">
        <v>-342165</v>
      </c>
      <c r="E33" s="20"/>
      <c r="F33" s="20">
        <v>887063</v>
      </c>
      <c r="G33" s="1"/>
      <c r="H33" s="20">
        <v>0</v>
      </c>
      <c r="I33" s="20"/>
      <c r="J33" s="20">
        <v>0</v>
      </c>
    </row>
    <row r="34" spans="1:10" s="9" customFormat="1" ht="19.5" customHeight="1">
      <c r="A34" s="6" t="s">
        <v>43</v>
      </c>
      <c r="B34" s="3">
        <v>2</v>
      </c>
      <c r="C34" s="1"/>
      <c r="D34" s="20">
        <v>9348722</v>
      </c>
      <c r="E34" s="20"/>
      <c r="F34" s="20">
        <v>5775496</v>
      </c>
      <c r="G34" s="1"/>
      <c r="H34" s="20">
        <v>0</v>
      </c>
      <c r="I34" s="20"/>
      <c r="J34" s="20">
        <v>0</v>
      </c>
    </row>
    <row r="35" spans="1:10" s="9" customFormat="1" ht="19.5" customHeight="1">
      <c r="A35" s="6" t="s">
        <v>103</v>
      </c>
      <c r="B35" s="66"/>
      <c r="C35" s="1"/>
      <c r="D35" s="20"/>
      <c r="E35" s="20"/>
      <c r="F35" s="20"/>
      <c r="G35" s="1"/>
      <c r="H35" s="20"/>
      <c r="I35" s="20"/>
      <c r="J35" s="20"/>
    </row>
    <row r="36" spans="1:10" s="9" customFormat="1" ht="19.5" customHeight="1">
      <c r="A36" s="6" t="s">
        <v>128</v>
      </c>
      <c r="B36" s="66"/>
      <c r="C36" s="1"/>
      <c r="D36" s="20">
        <v>-1514319</v>
      </c>
      <c r="E36" s="20"/>
      <c r="F36" s="20">
        <v>-1324104</v>
      </c>
      <c r="G36" s="1"/>
      <c r="H36" s="67">
        <v>0</v>
      </c>
      <c r="I36" s="20"/>
      <c r="J36" s="67">
        <v>0</v>
      </c>
    </row>
    <row r="37" spans="1:10" s="9" customFormat="1" ht="19.5" customHeight="1">
      <c r="A37" s="6" t="s">
        <v>44</v>
      </c>
      <c r="B37" s="66"/>
      <c r="C37" s="1"/>
      <c r="D37" s="99">
        <f>SUM(D34:D36)</f>
        <v>7834403</v>
      </c>
      <c r="E37" s="20"/>
      <c r="F37" s="99">
        <f>SUM(F34:F36)</f>
        <v>4451392</v>
      </c>
      <c r="G37" s="1"/>
      <c r="H37" s="99">
        <f>SUM(H34:H36)</f>
        <v>0</v>
      </c>
      <c r="I37" s="20"/>
      <c r="J37" s="99">
        <f>SUM(J34:J36)</f>
        <v>0</v>
      </c>
    </row>
    <row r="38" spans="1:10" s="9" customFormat="1" ht="19.5" customHeight="1">
      <c r="A38" s="18" t="s">
        <v>45</v>
      </c>
      <c r="B38" s="3">
        <v>2</v>
      </c>
      <c r="C38" s="6"/>
      <c r="D38" s="20">
        <v>1623625</v>
      </c>
      <c r="E38" s="20"/>
      <c r="F38" s="20">
        <v>1416634</v>
      </c>
      <c r="G38" s="6"/>
      <c r="H38" s="20">
        <v>0</v>
      </c>
      <c r="I38" s="20"/>
      <c r="J38" s="20">
        <v>0</v>
      </c>
    </row>
    <row r="39" spans="1:10" s="9" customFormat="1" ht="19.5" customHeight="1">
      <c r="A39" s="18" t="s">
        <v>46</v>
      </c>
      <c r="B39" s="3"/>
      <c r="C39" s="6"/>
      <c r="D39" s="20">
        <v>1004746</v>
      </c>
      <c r="E39" s="20"/>
      <c r="F39" s="20">
        <v>940144</v>
      </c>
      <c r="G39" s="6"/>
      <c r="H39" s="20">
        <v>0</v>
      </c>
      <c r="I39" s="20"/>
      <c r="J39" s="20">
        <v>0</v>
      </c>
    </row>
    <row r="40" spans="1:10" s="9" customFormat="1" ht="19.5" customHeight="1">
      <c r="A40" s="18" t="s">
        <v>49</v>
      </c>
      <c r="B40" s="3"/>
      <c r="C40" s="6"/>
      <c r="D40" s="20">
        <v>1033393</v>
      </c>
      <c r="E40" s="20"/>
      <c r="F40" s="20">
        <v>1189086</v>
      </c>
      <c r="G40" s="6"/>
      <c r="H40" s="20">
        <v>0</v>
      </c>
      <c r="I40" s="20"/>
      <c r="J40" s="20">
        <v>0</v>
      </c>
    </row>
    <row r="41" spans="1:10" s="9" customFormat="1" ht="19.5" customHeight="1">
      <c r="A41" s="18" t="s">
        <v>102</v>
      </c>
      <c r="B41" s="3"/>
      <c r="C41" s="6"/>
      <c r="D41" s="20">
        <v>587077</v>
      </c>
      <c r="E41" s="20"/>
      <c r="F41" s="20">
        <v>437803</v>
      </c>
      <c r="G41" s="6"/>
      <c r="H41" s="20">
        <v>0</v>
      </c>
      <c r="I41" s="20"/>
      <c r="J41" s="20">
        <v>0</v>
      </c>
    </row>
    <row r="42" spans="1:10" s="9" customFormat="1" ht="19.5" customHeight="1">
      <c r="A42" s="18" t="s">
        <v>47</v>
      </c>
      <c r="B42" s="3">
        <v>2</v>
      </c>
      <c r="C42" s="6"/>
      <c r="D42" s="20">
        <v>1099296</v>
      </c>
      <c r="E42" s="20"/>
      <c r="F42" s="20">
        <v>1108052</v>
      </c>
      <c r="G42" s="6"/>
      <c r="H42" s="20">
        <v>73033</v>
      </c>
      <c r="I42" s="20"/>
      <c r="J42" s="20">
        <v>64014</v>
      </c>
    </row>
    <row r="43" spans="1:10" s="9" customFormat="1" ht="19.5" hidden="1" customHeight="1">
      <c r="A43" s="18" t="s">
        <v>218</v>
      </c>
      <c r="B43" s="3">
        <v>14</v>
      </c>
      <c r="C43" s="6"/>
      <c r="D43" s="20">
        <v>0</v>
      </c>
      <c r="E43" s="20"/>
      <c r="F43" s="20">
        <v>0</v>
      </c>
      <c r="G43" s="6"/>
      <c r="H43" s="20">
        <v>0</v>
      </c>
      <c r="I43" s="20"/>
      <c r="J43" s="20">
        <v>0</v>
      </c>
    </row>
    <row r="44" spans="1:10" s="9" customFormat="1" ht="19.5" customHeight="1">
      <c r="A44" s="18" t="s">
        <v>198</v>
      </c>
      <c r="B44" s="3"/>
      <c r="C44" s="6"/>
      <c r="D44" s="20">
        <v>0</v>
      </c>
      <c r="E44" s="20"/>
      <c r="F44" s="20">
        <v>58803</v>
      </c>
      <c r="G44" s="6"/>
      <c r="H44" s="20">
        <v>0</v>
      </c>
      <c r="I44" s="20"/>
      <c r="J44" s="20">
        <v>44642</v>
      </c>
    </row>
    <row r="45" spans="1:10" s="9" customFormat="1" ht="19.5" hidden="1" customHeight="1">
      <c r="A45" s="18" t="s">
        <v>205</v>
      </c>
      <c r="B45" s="3">
        <v>15</v>
      </c>
      <c r="C45" s="18"/>
      <c r="D45" s="20">
        <v>0</v>
      </c>
      <c r="E45" s="20"/>
      <c r="F45" s="20">
        <v>0</v>
      </c>
      <c r="G45" s="18"/>
      <c r="H45" s="20">
        <v>0</v>
      </c>
      <c r="I45" s="20"/>
      <c r="J45" s="20">
        <v>0</v>
      </c>
    </row>
    <row r="46" spans="1:10" s="9" customFormat="1" ht="19.5" customHeight="1">
      <c r="A46" s="6" t="s">
        <v>50</v>
      </c>
      <c r="B46" s="3">
        <v>2</v>
      </c>
      <c r="C46" s="1"/>
      <c r="D46" s="20">
        <v>217048</v>
      </c>
      <c r="E46" s="20"/>
      <c r="F46" s="20">
        <v>234364</v>
      </c>
      <c r="G46" s="11"/>
      <c r="H46" s="8">
        <v>83755</v>
      </c>
      <c r="I46" s="8"/>
      <c r="J46" s="8">
        <v>41333</v>
      </c>
    </row>
    <row r="47" spans="1:10" s="9" customFormat="1" ht="19.5" customHeight="1">
      <c r="A47" s="170" t="s">
        <v>298</v>
      </c>
      <c r="B47" s="3"/>
      <c r="C47" s="1"/>
      <c r="D47" s="20"/>
      <c r="E47" s="20"/>
      <c r="F47" s="20"/>
      <c r="G47" s="11"/>
      <c r="H47" s="8"/>
      <c r="I47" s="8"/>
      <c r="J47" s="8"/>
    </row>
    <row r="48" spans="1:10" s="9" customFormat="1" ht="19.5" customHeight="1">
      <c r="A48" s="170" t="s">
        <v>202</v>
      </c>
      <c r="B48" s="3"/>
      <c r="C48" s="1"/>
      <c r="D48" s="20">
        <v>2587</v>
      </c>
      <c r="E48" s="20"/>
      <c r="F48" s="20">
        <v>28316</v>
      </c>
      <c r="G48" s="11"/>
      <c r="H48" s="8">
        <v>0</v>
      </c>
      <c r="I48" s="8"/>
      <c r="J48" s="8">
        <v>0</v>
      </c>
    </row>
    <row r="49" spans="1:10" s="9" customFormat="1" ht="19.5" customHeight="1">
      <c r="A49" s="6" t="s">
        <v>190</v>
      </c>
      <c r="B49" s="3">
        <v>16</v>
      </c>
      <c r="C49" s="1"/>
      <c r="D49" s="20">
        <v>11797</v>
      </c>
      <c r="E49" s="20"/>
      <c r="F49" s="20">
        <v>4162</v>
      </c>
      <c r="G49" s="6"/>
      <c r="H49" s="20">
        <v>0</v>
      </c>
      <c r="I49" s="20"/>
      <c r="J49" s="20">
        <v>0</v>
      </c>
    </row>
    <row r="50" spans="1:10" s="9" customFormat="1" ht="19.5" customHeight="1">
      <c r="A50" s="1" t="s">
        <v>48</v>
      </c>
      <c r="B50" s="6"/>
      <c r="C50" s="6"/>
      <c r="D50" s="96">
        <f>SUM(D37:D49)+D33</f>
        <v>13071807</v>
      </c>
      <c r="E50" s="19"/>
      <c r="F50" s="96">
        <f>SUM(F37:F49)+F33</f>
        <v>10755819</v>
      </c>
      <c r="G50" s="6"/>
      <c r="H50" s="96">
        <f>SUM(H37:H49)+H33</f>
        <v>156788</v>
      </c>
      <c r="I50" s="19"/>
      <c r="J50" s="96">
        <f>SUM(J37:J49)+J33</f>
        <v>149989</v>
      </c>
    </row>
    <row r="51" spans="1:10" s="9" customFormat="1" ht="19.5" customHeight="1">
      <c r="A51" s="1"/>
      <c r="B51" s="6"/>
      <c r="C51" s="6"/>
      <c r="D51" s="97"/>
      <c r="E51" s="19"/>
      <c r="F51" s="97"/>
      <c r="G51" s="21"/>
      <c r="H51" s="97"/>
      <c r="I51" s="19"/>
      <c r="J51" s="97"/>
    </row>
    <row r="52" spans="1:10" s="9" customFormat="1" ht="19.5" customHeight="1">
      <c r="A52" s="1" t="s">
        <v>149</v>
      </c>
      <c r="B52" s="108"/>
      <c r="C52" s="1"/>
      <c r="D52" s="19">
        <f>D30-D50</f>
        <v>406304</v>
      </c>
      <c r="E52" s="19"/>
      <c r="F52" s="19">
        <f t="shared" ref="F52" si="0">F30-F50</f>
        <v>638520</v>
      </c>
      <c r="G52" s="19"/>
      <c r="H52" s="19">
        <f t="shared" ref="H52" si="1">H30-H50</f>
        <v>-50377</v>
      </c>
      <c r="I52" s="19"/>
      <c r="J52" s="19">
        <f t="shared" ref="J52" si="2">J30-J50</f>
        <v>105335</v>
      </c>
    </row>
    <row r="53" spans="1:10" s="9" customFormat="1" ht="19.5" customHeight="1">
      <c r="A53" s="6" t="s">
        <v>289</v>
      </c>
      <c r="B53" s="108">
        <v>17</v>
      </c>
      <c r="C53" s="1"/>
      <c r="D53" s="20">
        <v>69812</v>
      </c>
      <c r="E53" s="20"/>
      <c r="F53" s="20">
        <v>132826</v>
      </c>
      <c r="G53" s="1"/>
      <c r="H53" s="20">
        <v>735</v>
      </c>
      <c r="I53" s="20"/>
      <c r="J53" s="20">
        <v>-7112</v>
      </c>
    </row>
    <row r="54" spans="1:10" s="9" customFormat="1" ht="19.5" customHeight="1" thickBot="1">
      <c r="A54" s="1" t="s">
        <v>150</v>
      </c>
      <c r="C54" s="1"/>
      <c r="D54" s="22">
        <f>D52-D53</f>
        <v>336492</v>
      </c>
      <c r="E54" s="19"/>
      <c r="F54" s="22">
        <f>F52-F53</f>
        <v>505694</v>
      </c>
      <c r="G54" s="1"/>
      <c r="H54" s="22">
        <f>H52+H53</f>
        <v>-49642</v>
      </c>
      <c r="I54" s="19"/>
      <c r="J54" s="22">
        <f>J52-J53</f>
        <v>112447</v>
      </c>
    </row>
    <row r="55" spans="1:10" s="9" customFormat="1" ht="9.65" customHeight="1" thickTop="1">
      <c r="A55" s="21"/>
      <c r="B55" s="21"/>
      <c r="C55" s="1"/>
      <c r="D55" s="19"/>
      <c r="E55" s="19"/>
      <c r="F55" s="19"/>
      <c r="G55" s="1"/>
      <c r="H55" s="19"/>
      <c r="I55" s="19"/>
      <c r="J55" s="19"/>
    </row>
    <row r="56" spans="1:10" ht="19.5" hidden="1" customHeight="1">
      <c r="D56" s="172"/>
      <c r="F56" s="111"/>
      <c r="H56" s="111"/>
      <c r="I56" s="111"/>
      <c r="J56" s="111"/>
    </row>
    <row r="57" spans="1:10" s="9" customFormat="1" ht="19.5" hidden="1" customHeight="1">
      <c r="A57" s="21"/>
      <c r="B57" s="21"/>
      <c r="C57" s="1"/>
      <c r="D57" s="19"/>
      <c r="E57" s="19"/>
      <c r="F57" s="19"/>
      <c r="G57" s="1"/>
      <c r="H57" s="19"/>
      <c r="I57" s="19"/>
      <c r="J57" s="19"/>
    </row>
    <row r="58" spans="1:10" s="9" customFormat="1" ht="19.5" customHeight="1">
      <c r="A58" s="131" t="str">
        <f>A1</f>
        <v>Thai Group Holdings Public Company Limited and its Subsidiaries</v>
      </c>
      <c r="B58" s="32"/>
      <c r="C58" s="33"/>
      <c r="D58" s="173"/>
      <c r="E58" s="33"/>
      <c r="F58" s="33"/>
      <c r="G58" s="4"/>
      <c r="H58" s="4"/>
      <c r="I58" s="4"/>
      <c r="J58" s="4"/>
    </row>
    <row r="59" spans="1:10" s="9" customFormat="1" ht="19.5" customHeight="1">
      <c r="A59" s="55" t="s">
        <v>126</v>
      </c>
      <c r="B59" s="55"/>
      <c r="C59" s="55"/>
      <c r="D59" s="55"/>
      <c r="E59" s="55"/>
      <c r="F59" s="55"/>
      <c r="G59" s="6"/>
      <c r="H59" s="6"/>
      <c r="I59" s="6"/>
      <c r="J59" s="6"/>
    </row>
    <row r="60" spans="1:10" s="9" customFormat="1" ht="19.5" customHeight="1">
      <c r="A60" s="55"/>
      <c r="B60" s="55"/>
      <c r="C60" s="55"/>
      <c r="D60" s="55"/>
      <c r="E60" s="55"/>
      <c r="F60" s="55"/>
      <c r="G60" s="6"/>
      <c r="H60" s="6"/>
      <c r="I60" s="6"/>
      <c r="J60" s="6"/>
    </row>
    <row r="61" spans="1:10" ht="19.5" customHeight="1">
      <c r="A61" s="54"/>
      <c r="B61" s="54"/>
      <c r="C61" s="54"/>
      <c r="D61" s="253" t="s">
        <v>239</v>
      </c>
      <c r="E61" s="253"/>
      <c r="F61" s="253"/>
      <c r="G61" s="1"/>
      <c r="H61" s="253" t="s">
        <v>74</v>
      </c>
      <c r="I61" s="253"/>
      <c r="J61" s="253"/>
    </row>
    <row r="62" spans="1:10" ht="19.5" customHeight="1">
      <c r="A62" s="225"/>
      <c r="B62" s="228"/>
      <c r="D62" s="255" t="s">
        <v>291</v>
      </c>
      <c r="E62" s="255"/>
      <c r="F62" s="255"/>
      <c r="G62" s="1"/>
      <c r="H62" s="255" t="s">
        <v>291</v>
      </c>
      <c r="I62" s="255"/>
      <c r="J62" s="255"/>
    </row>
    <row r="63" spans="1:10" ht="19.5" customHeight="1">
      <c r="A63" s="225"/>
      <c r="B63" s="228"/>
      <c r="D63" s="256" t="s">
        <v>276</v>
      </c>
      <c r="E63" s="256"/>
      <c r="F63" s="256"/>
      <c r="H63" s="256" t="s">
        <v>276</v>
      </c>
      <c r="I63" s="256"/>
      <c r="J63" s="256"/>
    </row>
    <row r="64" spans="1:10" s="9" customFormat="1" ht="19.5" customHeight="1">
      <c r="A64" s="6"/>
      <c r="B64" s="228"/>
      <c r="C64" s="7"/>
      <c r="D64" s="153" t="s">
        <v>237</v>
      </c>
      <c r="E64" s="153"/>
      <c r="F64" s="153" t="s">
        <v>175</v>
      </c>
      <c r="G64" s="7"/>
      <c r="H64" s="153" t="s">
        <v>237</v>
      </c>
      <c r="I64" s="153"/>
      <c r="J64" s="153" t="s">
        <v>175</v>
      </c>
    </row>
    <row r="65" spans="1:10" s="9" customFormat="1" ht="19.5" customHeight="1">
      <c r="A65" s="6"/>
      <c r="B65" s="228"/>
      <c r="C65" s="4"/>
      <c r="D65" s="254" t="s">
        <v>127</v>
      </c>
      <c r="E65" s="254"/>
      <c r="F65" s="254"/>
      <c r="G65" s="254"/>
      <c r="H65" s="254"/>
      <c r="I65" s="254"/>
      <c r="J65" s="254"/>
    </row>
    <row r="66" spans="1:10" s="9" customFormat="1" ht="19.5" customHeight="1">
      <c r="A66" s="70" t="s">
        <v>52</v>
      </c>
      <c r="B66" s="11"/>
      <c r="C66" s="6"/>
      <c r="D66" s="24"/>
      <c r="E66" s="40"/>
      <c r="F66" s="39"/>
      <c r="G66" s="40"/>
      <c r="H66" s="24"/>
      <c r="I66" s="40"/>
      <c r="J66" s="39"/>
    </row>
    <row r="67" spans="1:10" s="9" customFormat="1" ht="19.5" customHeight="1">
      <c r="A67" s="71" t="s">
        <v>53</v>
      </c>
      <c r="B67" s="25"/>
      <c r="C67" s="6"/>
      <c r="D67" s="38"/>
      <c r="E67" s="19"/>
      <c r="F67" s="39"/>
      <c r="G67" s="40"/>
      <c r="H67" s="38"/>
      <c r="I67" s="19"/>
      <c r="J67" s="38"/>
    </row>
    <row r="68" spans="1:10" s="9" customFormat="1" ht="19.5" customHeight="1">
      <c r="A68" s="9" t="s">
        <v>290</v>
      </c>
      <c r="B68" s="25"/>
      <c r="C68" s="6"/>
      <c r="D68" s="39">
        <v>20004</v>
      </c>
      <c r="E68" s="19"/>
      <c r="F68" s="39">
        <v>-78657</v>
      </c>
      <c r="G68" s="40"/>
      <c r="H68" s="38">
        <v>0</v>
      </c>
      <c r="I68" s="19"/>
      <c r="J68" s="38">
        <v>0</v>
      </c>
    </row>
    <row r="69" spans="1:10" s="9" customFormat="1" ht="19.5" customHeight="1">
      <c r="A69" s="9" t="s">
        <v>256</v>
      </c>
      <c r="B69" s="25"/>
      <c r="C69" s="6"/>
      <c r="D69" s="38"/>
      <c r="E69" s="19"/>
      <c r="F69" s="38"/>
      <c r="G69" s="40"/>
      <c r="H69" s="38"/>
      <c r="I69" s="19"/>
      <c r="J69" s="38"/>
    </row>
    <row r="70" spans="1:10" s="9" customFormat="1" ht="19.5" customHeight="1">
      <c r="A70" s="9" t="s">
        <v>219</v>
      </c>
      <c r="B70" s="25"/>
      <c r="C70" s="6"/>
      <c r="D70" s="39">
        <v>-543618</v>
      </c>
      <c r="E70" s="19"/>
      <c r="F70" s="39">
        <v>-4887814</v>
      </c>
      <c r="G70" s="40"/>
      <c r="H70" s="38">
        <v>0</v>
      </c>
      <c r="I70" s="19"/>
      <c r="J70" s="38">
        <v>0</v>
      </c>
    </row>
    <row r="71" spans="1:10" s="9" customFormat="1" ht="19.5" customHeight="1">
      <c r="A71" s="9" t="s">
        <v>257</v>
      </c>
      <c r="B71" s="25"/>
      <c r="C71" s="6"/>
      <c r="D71" s="39">
        <v>5990</v>
      </c>
      <c r="E71" s="19"/>
      <c r="F71" s="39">
        <v>-129483</v>
      </c>
      <c r="G71" s="40"/>
      <c r="H71" s="39">
        <v>0</v>
      </c>
      <c r="I71" s="19"/>
      <c r="J71" s="39">
        <v>-53161</v>
      </c>
    </row>
    <row r="72" spans="1:10" s="9" customFormat="1" ht="19.5" customHeight="1">
      <c r="A72" s="9" t="s">
        <v>258</v>
      </c>
      <c r="B72" s="25"/>
      <c r="C72" s="6"/>
      <c r="D72" s="38"/>
      <c r="E72" s="19"/>
      <c r="F72" s="38"/>
      <c r="G72" s="40"/>
      <c r="I72" s="19"/>
      <c r="J72" s="38"/>
    </row>
    <row r="73" spans="1:10" s="9" customFormat="1" ht="19.5" customHeight="1">
      <c r="A73" s="9" t="s">
        <v>220</v>
      </c>
      <c r="B73" s="25"/>
      <c r="C73" s="6"/>
      <c r="D73" s="39">
        <v>58</v>
      </c>
      <c r="E73" s="19"/>
      <c r="F73" s="39">
        <v>70405</v>
      </c>
      <c r="G73" s="40"/>
      <c r="H73" s="38">
        <v>0</v>
      </c>
      <c r="I73" s="19"/>
      <c r="J73" s="38">
        <v>0</v>
      </c>
    </row>
    <row r="74" spans="1:10" s="9" customFormat="1" ht="19.5" customHeight="1">
      <c r="A74" s="11" t="s">
        <v>145</v>
      </c>
      <c r="B74" s="228"/>
      <c r="C74" s="6"/>
      <c r="D74" s="39">
        <v>103513</v>
      </c>
      <c r="E74" s="19"/>
      <c r="F74" s="8">
        <v>989379</v>
      </c>
      <c r="G74" s="40"/>
      <c r="H74" s="38">
        <v>0</v>
      </c>
      <c r="I74" s="145"/>
      <c r="J74" s="39">
        <v>10632</v>
      </c>
    </row>
    <row r="75" spans="1:10" s="9" customFormat="1" ht="19.5" customHeight="1">
      <c r="A75" s="25" t="s">
        <v>129</v>
      </c>
      <c r="B75" s="28"/>
      <c r="C75" s="6"/>
      <c r="D75" s="96">
        <f>SUM(D68:D74)</f>
        <v>-414053</v>
      </c>
      <c r="E75" s="38"/>
      <c r="F75" s="96">
        <f>SUM(F68:F74)</f>
        <v>-4036170</v>
      </c>
      <c r="G75" s="40"/>
      <c r="H75" s="112">
        <f>SUM(H68:H74)</f>
        <v>0</v>
      </c>
      <c r="I75" s="145"/>
      <c r="J75" s="112">
        <f>SUM(J68:J74)</f>
        <v>-42529</v>
      </c>
    </row>
    <row r="76" spans="1:10" s="9" customFormat="1" ht="19.5" customHeight="1">
      <c r="A76" s="28"/>
      <c r="B76" s="28"/>
      <c r="C76" s="6"/>
      <c r="D76" s="8"/>
      <c r="E76" s="38"/>
      <c r="F76" s="8"/>
      <c r="G76" s="40"/>
      <c r="H76" s="39"/>
      <c r="I76" s="38"/>
      <c r="J76" s="39"/>
    </row>
    <row r="77" spans="1:10" s="9" customFormat="1" ht="19.5" customHeight="1">
      <c r="A77" s="154" t="s">
        <v>158</v>
      </c>
      <c r="B77" s="28"/>
      <c r="C77" s="6"/>
      <c r="D77" s="8"/>
      <c r="E77" s="38"/>
      <c r="F77" s="8"/>
      <c r="G77" s="40"/>
      <c r="H77" s="39"/>
      <c r="I77" s="38"/>
      <c r="J77" s="39"/>
    </row>
    <row r="78" spans="1:10" s="9" customFormat="1" ht="19.5" customHeight="1">
      <c r="A78" s="6" t="s">
        <v>304</v>
      </c>
      <c r="B78" s="28"/>
      <c r="C78" s="6"/>
      <c r="D78" s="8"/>
      <c r="E78" s="38"/>
      <c r="F78" s="8"/>
      <c r="G78" s="40"/>
      <c r="H78" s="39"/>
      <c r="I78" s="38"/>
      <c r="J78" s="39"/>
    </row>
    <row r="79" spans="1:10" s="9" customFormat="1" ht="19.5" customHeight="1">
      <c r="A79" s="6" t="s">
        <v>179</v>
      </c>
      <c r="B79" s="28"/>
      <c r="C79" s="6"/>
      <c r="D79" s="8">
        <v>151459</v>
      </c>
      <c r="E79" s="38"/>
      <c r="F79" s="8">
        <v>2582879</v>
      </c>
      <c r="G79" s="40"/>
      <c r="H79" s="26">
        <v>0</v>
      </c>
      <c r="I79" s="38"/>
      <c r="J79" s="26">
        <v>0</v>
      </c>
    </row>
    <row r="80" spans="1:10" s="9" customFormat="1" ht="19.5" customHeight="1">
      <c r="A80" s="4" t="s">
        <v>225</v>
      </c>
      <c r="B80" s="28"/>
      <c r="C80" s="6"/>
      <c r="D80" s="8">
        <v>0</v>
      </c>
      <c r="E80" s="38"/>
      <c r="F80" s="8">
        <v>3639</v>
      </c>
      <c r="G80" s="40"/>
      <c r="H80" s="26">
        <v>0</v>
      </c>
      <c r="I80" s="38"/>
      <c r="J80" s="26">
        <v>0</v>
      </c>
    </row>
    <row r="81" spans="1:10" s="9" customFormat="1" ht="19.5" hidden="1" customHeight="1">
      <c r="A81" s="4" t="s">
        <v>226</v>
      </c>
      <c r="B81" s="28"/>
      <c r="C81" s="6"/>
      <c r="D81" s="8">
        <v>0</v>
      </c>
      <c r="E81" s="38"/>
      <c r="F81" s="8"/>
      <c r="G81" s="40"/>
      <c r="H81" s="26"/>
      <c r="I81" s="38"/>
      <c r="J81" s="26">
        <v>0</v>
      </c>
    </row>
    <row r="82" spans="1:10" s="9" customFormat="1" ht="19.5" customHeight="1">
      <c r="A82" s="4" t="s">
        <v>180</v>
      </c>
      <c r="B82" s="28"/>
      <c r="C82" s="6"/>
      <c r="D82" s="8">
        <v>-30292</v>
      </c>
      <c r="E82" s="38"/>
      <c r="F82" s="8">
        <v>-517304</v>
      </c>
      <c r="G82" s="40"/>
      <c r="H82" s="26">
        <v>0</v>
      </c>
      <c r="I82" s="38"/>
      <c r="J82" s="26">
        <v>0</v>
      </c>
    </row>
    <row r="83" spans="1:10" s="9" customFormat="1" ht="19.5" customHeight="1">
      <c r="A83" s="156" t="s">
        <v>159</v>
      </c>
      <c r="B83" s="28"/>
      <c r="C83" s="6"/>
      <c r="D83" s="96">
        <f>SUM(D78:D82)</f>
        <v>121167</v>
      </c>
      <c r="E83" s="38"/>
      <c r="F83" s="96">
        <f>SUM(F78:F82)</f>
        <v>2069214</v>
      </c>
      <c r="G83" s="40"/>
      <c r="H83" s="112">
        <f>SUM(H78:H82)</f>
        <v>0</v>
      </c>
      <c r="I83" s="145"/>
      <c r="J83" s="112">
        <f>SUM(J78:J82)</f>
        <v>0</v>
      </c>
    </row>
    <row r="84" spans="1:10" s="9" customFormat="1" ht="19.5" customHeight="1">
      <c r="A84" s="156"/>
      <c r="B84" s="28"/>
      <c r="C84" s="6"/>
      <c r="D84" s="8"/>
      <c r="E84" s="38"/>
      <c r="F84" s="8"/>
      <c r="G84" s="40"/>
      <c r="H84" s="39"/>
      <c r="I84" s="38"/>
      <c r="J84" s="39"/>
    </row>
    <row r="85" spans="1:10" ht="19.5" customHeight="1">
      <c r="A85" s="21" t="s">
        <v>130</v>
      </c>
      <c r="B85" s="227"/>
      <c r="D85" s="88">
        <f>D75+D83</f>
        <v>-292886</v>
      </c>
      <c r="E85" s="29"/>
      <c r="F85" s="88">
        <f>F75+F83</f>
        <v>-1966956</v>
      </c>
      <c r="G85" s="30"/>
      <c r="H85" s="88">
        <f>H75+H83</f>
        <v>0</v>
      </c>
      <c r="I85" s="30"/>
      <c r="J85" s="88">
        <f>J75+J83</f>
        <v>-42529</v>
      </c>
    </row>
    <row r="86" spans="1:10" ht="20" customHeight="1" thickBot="1">
      <c r="A86" s="21" t="s">
        <v>131</v>
      </c>
      <c r="B86" s="227"/>
      <c r="D86" s="72">
        <f>SUM(D85,D54)</f>
        <v>43606</v>
      </c>
      <c r="E86" s="29"/>
      <c r="F86" s="72">
        <f>SUM(F85,F54)</f>
        <v>-1461262</v>
      </c>
      <c r="G86" s="29"/>
      <c r="H86" s="72">
        <f>SUM(H85,H54)</f>
        <v>-49642</v>
      </c>
      <c r="I86" s="29"/>
      <c r="J86" s="72">
        <f>SUM(J85,J54)</f>
        <v>69918</v>
      </c>
    </row>
    <row r="87" spans="1:10" ht="19.5" customHeight="1" thickTop="1">
      <c r="A87" s="21"/>
      <c r="B87" s="227"/>
      <c r="D87" s="39"/>
      <c r="E87" s="29"/>
      <c r="F87" s="39"/>
      <c r="G87" s="29"/>
      <c r="H87" s="30"/>
      <c r="I87" s="29"/>
      <c r="J87" s="30"/>
    </row>
    <row r="88" spans="1:10" s="9" customFormat="1" ht="19.5" customHeight="1">
      <c r="A88" s="113" t="s">
        <v>107</v>
      </c>
      <c r="B88" s="21"/>
      <c r="C88" s="1"/>
      <c r="D88" s="19"/>
      <c r="E88" s="19"/>
      <c r="F88" s="19"/>
      <c r="G88" s="1"/>
      <c r="H88" s="19"/>
      <c r="I88" s="19"/>
      <c r="J88" s="19"/>
    </row>
    <row r="89" spans="1:10" s="9" customFormat="1" ht="19.5" customHeight="1">
      <c r="A89" s="109" t="s">
        <v>112</v>
      </c>
      <c r="B89" s="21"/>
      <c r="C89" s="1"/>
      <c r="D89" s="34">
        <v>347169</v>
      </c>
      <c r="E89" s="34"/>
      <c r="F89" s="34">
        <v>496393</v>
      </c>
      <c r="G89" s="34"/>
      <c r="H89" s="34">
        <v>-49642</v>
      </c>
      <c r="I89" s="34"/>
      <c r="J89" s="34">
        <v>112447</v>
      </c>
    </row>
    <row r="90" spans="1:10" s="9" customFormat="1" ht="19.5" customHeight="1">
      <c r="A90" s="109" t="s">
        <v>51</v>
      </c>
      <c r="B90" s="21"/>
      <c r="C90" s="1"/>
      <c r="D90" s="34">
        <v>-10677</v>
      </c>
      <c r="E90" s="114"/>
      <c r="F90" s="34">
        <v>9301</v>
      </c>
      <c r="G90" s="68"/>
      <c r="H90" s="26">
        <v>0</v>
      </c>
      <c r="I90" s="38"/>
      <c r="J90" s="26">
        <v>0</v>
      </c>
    </row>
    <row r="91" spans="1:10" s="9" customFormat="1" ht="19.5" customHeight="1" thickBot="1">
      <c r="A91" s="21" t="s">
        <v>150</v>
      </c>
      <c r="B91" s="21"/>
      <c r="C91" s="1"/>
      <c r="D91" s="22">
        <f>SUM(D89:D90)</f>
        <v>336492</v>
      </c>
      <c r="E91" s="19"/>
      <c r="F91" s="22">
        <f>SUM(F89:F90)</f>
        <v>505694</v>
      </c>
      <c r="G91" s="1"/>
      <c r="H91" s="22">
        <f>SUM(H89:H90)</f>
        <v>-49642</v>
      </c>
      <c r="I91" s="19"/>
      <c r="J91" s="22">
        <f>SUM(J89:J90)</f>
        <v>112447</v>
      </c>
    </row>
    <row r="92" spans="1:10" s="9" customFormat="1" ht="19.5" customHeight="1" thickTop="1">
      <c r="A92" s="21"/>
      <c r="B92" s="21"/>
      <c r="C92" s="1"/>
      <c r="D92" s="19"/>
      <c r="E92" s="19"/>
      <c r="F92" s="19"/>
      <c r="G92" s="1"/>
      <c r="H92" s="19"/>
      <c r="I92" s="19"/>
      <c r="J92" s="19"/>
    </row>
    <row r="93" spans="1:10" ht="19.5" customHeight="1">
      <c r="A93" s="115" t="s">
        <v>114</v>
      </c>
      <c r="B93" s="227"/>
      <c r="D93" s="39"/>
      <c r="E93" s="29"/>
      <c r="F93" s="39"/>
      <c r="G93" s="29"/>
      <c r="H93" s="30"/>
      <c r="I93" s="29"/>
      <c r="J93" s="30"/>
    </row>
    <row r="94" spans="1:10" ht="19.5" customHeight="1">
      <c r="A94" s="116" t="s">
        <v>113</v>
      </c>
      <c r="B94" s="227"/>
      <c r="D94" s="39">
        <f>'SH Conso 9'!AH26</f>
        <v>27068</v>
      </c>
      <c r="E94" s="29"/>
      <c r="F94" s="39">
        <v>-1464085</v>
      </c>
      <c r="G94" s="29"/>
      <c r="H94" s="39">
        <v>-49642</v>
      </c>
      <c r="I94" s="29"/>
      <c r="J94" s="39">
        <v>69918</v>
      </c>
    </row>
    <row r="95" spans="1:10" ht="19.5" customHeight="1">
      <c r="A95" s="116" t="s">
        <v>54</v>
      </c>
      <c r="B95" s="227"/>
      <c r="D95" s="40">
        <f>'SH Conso 9'!AJ26</f>
        <v>16538</v>
      </c>
      <c r="E95" s="29"/>
      <c r="F95" s="40">
        <v>2823</v>
      </c>
      <c r="G95" s="29"/>
      <c r="H95" s="26">
        <v>0</v>
      </c>
      <c r="I95" s="38"/>
      <c r="J95" s="26">
        <v>0</v>
      </c>
    </row>
    <row r="96" spans="1:10" ht="19.5" customHeight="1" thickBot="1">
      <c r="A96" s="115" t="s">
        <v>131</v>
      </c>
      <c r="B96" s="227"/>
      <c r="D96" s="95">
        <f>SUM(D94:D95)</f>
        <v>43606</v>
      </c>
      <c r="E96" s="29"/>
      <c r="F96" s="95">
        <f>SUM(F94:F95)</f>
        <v>-1461262</v>
      </c>
      <c r="G96" s="29"/>
      <c r="H96" s="95">
        <f>SUM(H94:H95)</f>
        <v>-49642</v>
      </c>
      <c r="I96" s="29"/>
      <c r="J96" s="95">
        <f>SUM(J94:J95)</f>
        <v>69918</v>
      </c>
    </row>
    <row r="97" spans="1:10" ht="19.5" customHeight="1" thickTop="1">
      <c r="A97" s="69"/>
      <c r="B97" s="117"/>
      <c r="D97" s="73"/>
      <c r="F97" s="73"/>
      <c r="H97" s="73"/>
      <c r="J97" s="73"/>
    </row>
    <row r="98" spans="1:10" s="9" customFormat="1" ht="19.5" customHeight="1" thickBot="1">
      <c r="A98" s="69" t="s">
        <v>152</v>
      </c>
      <c r="B98" s="3"/>
      <c r="C98" s="4"/>
      <c r="D98" s="138">
        <f>+D89/752098</f>
        <v>0.46160074883858221</v>
      </c>
      <c r="E98" s="133"/>
      <c r="F98" s="138">
        <f>+F89/752098</f>
        <v>0.66001106238814622</v>
      </c>
      <c r="G98" s="133"/>
      <c r="H98" s="138">
        <f>H89/752098</f>
        <v>-6.6004696196506313E-2</v>
      </c>
      <c r="I98" s="133"/>
      <c r="J98" s="138">
        <f>J89/752098</f>
        <v>0.14951110094695105</v>
      </c>
    </row>
    <row r="99" spans="1:10" ht="19.5" customHeight="1" thickTop="1"/>
  </sheetData>
  <mergeCells count="14">
    <mergeCell ref="D4:F4"/>
    <mergeCell ref="H4:J4"/>
    <mergeCell ref="D8:J8"/>
    <mergeCell ref="H61:J61"/>
    <mergeCell ref="D65:J65"/>
    <mergeCell ref="D61:F61"/>
    <mergeCell ref="D5:F5"/>
    <mergeCell ref="H5:J5"/>
    <mergeCell ref="D6:F6"/>
    <mergeCell ref="H6:J6"/>
    <mergeCell ref="D62:F62"/>
    <mergeCell ref="H62:J62"/>
    <mergeCell ref="D63:F63"/>
    <mergeCell ref="H63:J63"/>
  </mergeCells>
  <pageMargins left="0.8" right="0.8" top="0.48" bottom="0.5" header="0.5" footer="0.5"/>
  <pageSetup paperSize="9" scale="58" firstPageNumber="6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08449-ABC9-4BA3-A8CA-DAA7F9551CBE}">
  <sheetPr>
    <tabColor rgb="FF92D050"/>
  </sheetPr>
  <dimension ref="A1:AQ36"/>
  <sheetViews>
    <sheetView view="pageBreakPreview" topLeftCell="Q1" zoomScale="40" zoomScaleNormal="40" zoomScaleSheetLayoutView="40" workbookViewId="0">
      <selection activeCell="AQ1" sqref="AQ1:XFD1048576"/>
    </sheetView>
  </sheetViews>
  <sheetFormatPr defaultColWidth="9.09765625" defaultRowHeight="19.5" customHeight="1"/>
  <cols>
    <col min="1" max="1" width="61" style="31" customWidth="1"/>
    <col min="2" max="2" width="8.3984375" style="31" customWidth="1"/>
    <col min="3" max="3" width="1.59765625" style="31" customWidth="1"/>
    <col min="4" max="4" width="15.69921875" style="31" customWidth="1"/>
    <col min="5" max="5" width="1.3984375" style="31" hidden="1" customWidth="1"/>
    <col min="6" max="6" width="15.69921875" style="31" hidden="1" customWidth="1"/>
    <col min="7" max="7" width="1.3984375" style="31" customWidth="1"/>
    <col min="8" max="8" width="15.69921875" style="31" customWidth="1"/>
    <col min="9" max="9" width="1.3984375" style="31" customWidth="1"/>
    <col min="10" max="10" width="18.59765625" style="31" customWidth="1"/>
    <col min="11" max="11" width="1.19921875" style="31" customWidth="1"/>
    <col min="12" max="12" width="21" style="31" customWidth="1"/>
    <col min="13" max="13" width="1.59765625" style="31" customWidth="1"/>
    <col min="14" max="14" width="13.09765625" style="31" customWidth="1"/>
    <col min="15" max="15" width="1.19921875" style="31" customWidth="1"/>
    <col min="16" max="16" width="15.69921875" style="31" bestFit="1" customWidth="1"/>
    <col min="17" max="17" width="1.19921875" style="31" customWidth="1"/>
    <col min="18" max="18" width="16.09765625" style="31" hidden="1" customWidth="1"/>
    <col min="19" max="19" width="1.19921875" style="31" hidden="1" customWidth="1"/>
    <col min="20" max="20" width="16.09765625" style="31" customWidth="1"/>
    <col min="21" max="21" width="1.19921875" style="31" customWidth="1"/>
    <col min="22" max="22" width="18.5" style="31" bestFit="1" customWidth="1"/>
    <col min="23" max="23" width="1.19921875" style="31" customWidth="1"/>
    <col min="24" max="24" width="19.3984375" style="31" bestFit="1" customWidth="1"/>
    <col min="25" max="25" width="1.19921875" style="31" customWidth="1"/>
    <col min="26" max="26" width="14.69921875" style="31" hidden="1" customWidth="1"/>
    <col min="27" max="27" width="1.19921875" style="31" hidden="1" customWidth="1"/>
    <col min="28" max="28" width="22.09765625" style="31" bestFit="1" customWidth="1"/>
    <col min="29" max="29" width="1.19921875" style="31" customWidth="1"/>
    <col min="30" max="30" width="25.59765625" style="31" bestFit="1" customWidth="1"/>
    <col min="31" max="31" width="1.19921875" style="31" customWidth="1"/>
    <col min="32" max="32" width="22.69921875" style="31" customWidth="1"/>
    <col min="33" max="33" width="1.09765625" style="31" customWidth="1"/>
    <col min="34" max="34" width="22.69921875" style="31" customWidth="1"/>
    <col min="35" max="35" width="1.19921875" style="31" customWidth="1"/>
    <col min="36" max="36" width="15.69921875" style="31" bestFit="1" customWidth="1"/>
    <col min="37" max="37" width="1.19921875" style="31" customWidth="1"/>
    <col min="38" max="38" width="16.69921875" style="31" customWidth="1"/>
    <col min="39" max="39" width="1.19921875" style="31" customWidth="1"/>
    <col min="40" max="40" width="12.69921875" style="31" customWidth="1"/>
    <col min="41" max="41" width="1.19921875" style="31" customWidth="1"/>
    <col min="42" max="42" width="16.69921875" style="31" customWidth="1"/>
    <col min="43" max="43" width="10.69921875" style="31" bestFit="1" customWidth="1"/>
    <col min="44" max="16384" width="9.09765625" style="31"/>
  </cols>
  <sheetData>
    <row r="1" spans="1:43" ht="19.5" customHeight="1">
      <c r="A1" s="189" t="s">
        <v>155</v>
      </c>
      <c r="B1" s="189"/>
      <c r="C1" s="189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 s="122"/>
      <c r="AH1" s="122"/>
      <c r="AI1" s="122"/>
      <c r="AJ1" s="122"/>
      <c r="AK1" s="122"/>
      <c r="AL1" s="122"/>
      <c r="AM1" s="122"/>
      <c r="AN1" s="34"/>
      <c r="AO1" s="122"/>
      <c r="AP1" s="122"/>
    </row>
    <row r="2" spans="1:43" ht="19.5" customHeight="1">
      <c r="A2" s="229" t="s">
        <v>132</v>
      </c>
      <c r="B2" s="229"/>
      <c r="C2" s="229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/>
      <c r="AH2" s="122"/>
      <c r="AI2" s="122"/>
      <c r="AJ2" s="122"/>
      <c r="AK2" s="122"/>
      <c r="AL2" s="122"/>
      <c r="AM2" s="122"/>
      <c r="AN2" s="34"/>
      <c r="AO2" s="122"/>
      <c r="AP2" s="122"/>
    </row>
    <row r="3" spans="1:43" ht="19.5" customHeight="1">
      <c r="A3" s="230"/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122"/>
      <c r="S3" s="122"/>
      <c r="T3" s="122"/>
      <c r="U3" s="122"/>
      <c r="V3" s="122"/>
      <c r="W3" s="122"/>
      <c r="X3" s="122"/>
      <c r="Y3" s="122"/>
      <c r="Z3" s="230"/>
      <c r="AA3" s="122"/>
      <c r="AB3" s="230"/>
      <c r="AC3" s="122"/>
      <c r="AD3" s="230"/>
      <c r="AE3" s="122"/>
      <c r="AF3" s="230"/>
      <c r="AG3" s="230"/>
      <c r="AH3" s="230"/>
      <c r="AI3" s="122"/>
      <c r="AJ3" s="122"/>
      <c r="AK3" s="122"/>
      <c r="AL3" s="122"/>
      <c r="AM3" s="122"/>
      <c r="AN3" s="122"/>
      <c r="AO3" s="122"/>
      <c r="AP3" s="122"/>
    </row>
    <row r="4" spans="1:43" ht="19.5" customHeight="1">
      <c r="A4" s="122"/>
      <c r="B4" s="122"/>
      <c r="C4" s="122"/>
      <c r="D4" s="257" t="s">
        <v>233</v>
      </c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57"/>
      <c r="AD4" s="257"/>
      <c r="AE4" s="257"/>
      <c r="AF4" s="257"/>
      <c r="AG4" s="257"/>
      <c r="AH4" s="257"/>
      <c r="AI4" s="257"/>
      <c r="AJ4" s="257"/>
      <c r="AK4" s="231"/>
      <c r="AL4" s="231"/>
      <c r="AM4" s="231"/>
      <c r="AN4" s="231"/>
      <c r="AO4" s="231"/>
      <c r="AP4" s="231"/>
    </row>
    <row r="5" spans="1:43" ht="19.5" customHeight="1">
      <c r="A5" s="122"/>
      <c r="B5" s="122"/>
      <c r="C5" s="122"/>
      <c r="D5" s="122"/>
      <c r="E5" s="122"/>
      <c r="F5" s="122"/>
      <c r="G5" s="122"/>
      <c r="H5" s="122"/>
      <c r="I5" s="122"/>
      <c r="J5" s="122"/>
      <c r="K5" s="216"/>
      <c r="L5" s="258" t="s">
        <v>55</v>
      </c>
      <c r="M5" s="258"/>
      <c r="N5" s="258"/>
      <c r="O5" s="258"/>
      <c r="P5" s="258"/>
      <c r="Q5" s="122"/>
      <c r="R5" s="258" t="s">
        <v>29</v>
      </c>
      <c r="S5" s="258"/>
      <c r="T5" s="258"/>
      <c r="U5" s="258"/>
      <c r="V5" s="258"/>
      <c r="W5" s="258"/>
      <c r="X5" s="258"/>
      <c r="Y5" s="258"/>
      <c r="Z5" s="258"/>
      <c r="AA5" s="258"/>
      <c r="AB5" s="258"/>
      <c r="AC5" s="258"/>
      <c r="AD5" s="258"/>
      <c r="AE5" s="258"/>
      <c r="AF5" s="258"/>
      <c r="AG5" s="258"/>
      <c r="AH5" s="258"/>
      <c r="AI5" s="258"/>
      <c r="AJ5" s="258"/>
      <c r="AK5" s="232"/>
      <c r="AL5" s="232"/>
      <c r="AM5" s="122"/>
      <c r="AN5" s="35"/>
      <c r="AO5" s="232"/>
      <c r="AP5" s="122"/>
    </row>
    <row r="6" spans="1:43" ht="19.5" customHeight="1">
      <c r="A6" s="122"/>
      <c r="B6" s="122"/>
      <c r="C6" s="122"/>
      <c r="D6" s="122"/>
      <c r="E6" s="122"/>
      <c r="F6" s="122"/>
      <c r="G6" s="122"/>
      <c r="H6" s="122"/>
      <c r="I6" s="122"/>
      <c r="J6" s="122"/>
      <c r="K6" s="216"/>
      <c r="L6" s="216"/>
      <c r="M6" s="216"/>
      <c r="N6" s="216"/>
      <c r="O6" s="216"/>
      <c r="P6" s="216"/>
      <c r="Q6" s="122"/>
      <c r="R6" s="174"/>
      <c r="S6"/>
      <c r="T6"/>
      <c r="U6"/>
      <c r="V6" s="225" t="s">
        <v>206</v>
      </c>
      <c r="W6"/>
      <c r="X6"/>
      <c r="Y6"/>
      <c r="Z6" s="176"/>
      <c r="AA6" s="216"/>
      <c r="AB6"/>
      <c r="AC6" s="216"/>
      <c r="AD6" s="216"/>
      <c r="AE6" s="216"/>
      <c r="AF6" s="216"/>
      <c r="AG6" s="216"/>
      <c r="AH6" s="216"/>
      <c r="AI6" s="216"/>
      <c r="AJ6" s="216"/>
      <c r="AK6" s="232"/>
      <c r="AL6" s="232"/>
      <c r="AM6" s="122"/>
      <c r="AN6" s="35"/>
      <c r="AO6" s="232"/>
      <c r="AP6" s="122"/>
    </row>
    <row r="7" spans="1:43" ht="19.5" customHeight="1">
      <c r="A7" s="122"/>
      <c r="B7" s="122"/>
      <c r="C7" s="122"/>
      <c r="D7" s="122"/>
      <c r="E7" s="122"/>
      <c r="F7" s="122"/>
      <c r="G7" s="122"/>
      <c r="H7" s="122"/>
      <c r="I7" s="122"/>
      <c r="J7" s="122"/>
      <c r="K7" s="216"/>
      <c r="L7" s="216"/>
      <c r="M7" s="216"/>
      <c r="N7" s="216"/>
      <c r="O7" s="216"/>
      <c r="P7" s="216"/>
      <c r="Q7" s="122"/>
      <c r="R7" s="174"/>
      <c r="S7"/>
      <c r="T7"/>
      <c r="U7"/>
      <c r="V7" s="225" t="s">
        <v>207</v>
      </c>
      <c r="W7"/>
      <c r="X7" s="225"/>
      <c r="Y7"/>
      <c r="Z7" s="176"/>
      <c r="AA7" s="216"/>
      <c r="AB7"/>
      <c r="AC7" s="216"/>
      <c r="AD7" s="216"/>
      <c r="AE7" s="216"/>
      <c r="AF7" s="216"/>
      <c r="AG7" s="216"/>
      <c r="AH7" s="216"/>
      <c r="AI7" s="216"/>
      <c r="AJ7" s="216"/>
      <c r="AK7" s="232"/>
      <c r="AL7" s="232"/>
      <c r="AM7" s="122"/>
      <c r="AN7" s="35"/>
      <c r="AO7" s="232"/>
      <c r="AP7" s="122"/>
    </row>
    <row r="8" spans="1:43" ht="19.5" customHeight="1">
      <c r="A8" s="122"/>
      <c r="B8" s="122"/>
      <c r="C8" s="122"/>
      <c r="D8" s="122"/>
      <c r="E8" s="122"/>
      <c r="F8" s="122"/>
      <c r="G8" s="122"/>
      <c r="H8" s="122"/>
      <c r="I8" s="122"/>
      <c r="J8" s="122"/>
      <c r="K8" s="216"/>
      <c r="L8" s="216"/>
      <c r="M8" s="216"/>
      <c r="N8" s="216"/>
      <c r="O8" s="216"/>
      <c r="P8" s="216"/>
      <c r="Q8" s="122"/>
      <c r="R8" s="175" t="s">
        <v>181</v>
      </c>
      <c r="S8" s="157"/>
      <c r="T8" s="233"/>
      <c r="U8" s="157"/>
      <c r="V8" s="225" t="s">
        <v>208</v>
      </c>
      <c r="W8" s="157"/>
      <c r="X8" s="234"/>
      <c r="Y8" s="157"/>
      <c r="Z8" s="177"/>
      <c r="AA8" s="216"/>
      <c r="AB8" s="157"/>
      <c r="AC8" s="216"/>
      <c r="AD8" s="216"/>
      <c r="AE8" s="216"/>
      <c r="AF8" s="216"/>
      <c r="AG8" s="216"/>
      <c r="AH8" s="216"/>
      <c r="AI8" s="216"/>
      <c r="AJ8" s="216"/>
      <c r="AK8" s="232"/>
      <c r="AL8" s="232"/>
      <c r="AM8" s="122"/>
      <c r="AN8" s="35"/>
      <c r="AO8" s="232"/>
      <c r="AP8" s="122"/>
    </row>
    <row r="9" spans="1:43" ht="19.5" customHeight="1">
      <c r="A9" s="122"/>
      <c r="B9" s="122"/>
      <c r="C9" s="122"/>
      <c r="D9" s="122"/>
      <c r="E9" s="122"/>
      <c r="F9" s="216" t="s">
        <v>56</v>
      </c>
      <c r="I9" s="122"/>
      <c r="J9" s="122"/>
      <c r="K9" s="216"/>
      <c r="L9" s="216"/>
      <c r="M9" s="216"/>
      <c r="N9" s="216"/>
      <c r="O9" s="216"/>
      <c r="P9" s="216"/>
      <c r="Q9" s="122"/>
      <c r="R9" s="175" t="s">
        <v>182</v>
      </c>
      <c r="S9" s="157"/>
      <c r="T9" s="225"/>
      <c r="U9" s="157"/>
      <c r="V9" s="225" t="s">
        <v>209</v>
      </c>
      <c r="W9" s="157"/>
      <c r="X9" s="216" t="s">
        <v>194</v>
      </c>
      <c r="Y9" s="157"/>
      <c r="Z9" s="177"/>
      <c r="AA9" s="216"/>
      <c r="AB9" s="225" t="s">
        <v>194</v>
      </c>
      <c r="AC9" s="216"/>
      <c r="AD9" s="216"/>
      <c r="AE9" s="216"/>
      <c r="AF9" s="216"/>
      <c r="AG9" s="216"/>
      <c r="AH9" s="216"/>
      <c r="AI9" s="216"/>
      <c r="AJ9" s="216"/>
      <c r="AK9" s="232"/>
      <c r="AL9" s="232"/>
      <c r="AM9" s="122"/>
      <c r="AN9" s="35"/>
      <c r="AO9" s="232"/>
      <c r="AP9" s="122"/>
    </row>
    <row r="10" spans="1:43" ht="19.5" customHeight="1">
      <c r="A10" s="122"/>
      <c r="B10" s="122"/>
      <c r="C10" s="122"/>
      <c r="D10" s="122"/>
      <c r="E10" s="122"/>
      <c r="F10" s="216" t="s">
        <v>57</v>
      </c>
      <c r="G10" s="122"/>
      <c r="H10" s="216" t="s">
        <v>246</v>
      </c>
      <c r="I10" s="122"/>
      <c r="J10" s="122"/>
      <c r="K10" s="216"/>
      <c r="L10" s="216"/>
      <c r="M10" s="216"/>
      <c r="N10" s="216"/>
      <c r="O10" s="216"/>
      <c r="P10" s="216"/>
      <c r="Q10" s="122"/>
      <c r="R10" s="175" t="s">
        <v>162</v>
      </c>
      <c r="S10" s="225"/>
      <c r="U10" s="157"/>
      <c r="V10" s="225" t="s">
        <v>210</v>
      </c>
      <c r="W10" s="157"/>
      <c r="X10" s="216" t="s">
        <v>221</v>
      </c>
      <c r="Y10" s="225"/>
      <c r="Z10" s="174" t="s">
        <v>183</v>
      </c>
      <c r="AA10" s="122"/>
      <c r="AB10" s="225" t="s">
        <v>195</v>
      </c>
      <c r="AC10" s="122"/>
      <c r="AD10" s="216"/>
      <c r="AE10" s="122"/>
      <c r="AF10" s="216"/>
      <c r="AG10" s="216"/>
      <c r="AH10" s="216"/>
      <c r="AI10" s="216"/>
      <c r="AJ10" s="216"/>
      <c r="AK10" s="127"/>
      <c r="AL10" s="216" t="s">
        <v>65</v>
      </c>
      <c r="AM10" s="232"/>
      <c r="AO10" s="122"/>
      <c r="AP10" s="35"/>
    </row>
    <row r="11" spans="1:43" ht="19.5" customHeight="1">
      <c r="A11" s="122"/>
      <c r="B11" s="122"/>
      <c r="C11" s="122"/>
      <c r="D11" s="216" t="s">
        <v>56</v>
      </c>
      <c r="E11" s="216"/>
      <c r="F11" s="216" t="s">
        <v>58</v>
      </c>
      <c r="G11" s="216"/>
      <c r="H11" s="216" t="s">
        <v>247</v>
      </c>
      <c r="I11" s="216"/>
      <c r="J11" s="216" t="s">
        <v>160</v>
      </c>
      <c r="K11" s="216"/>
      <c r="L11" s="216"/>
      <c r="M11" s="216"/>
      <c r="N11" s="216"/>
      <c r="O11" s="122"/>
      <c r="P11" s="122"/>
      <c r="Q11" s="216"/>
      <c r="R11" s="175" t="s">
        <v>184</v>
      </c>
      <c r="S11" s="225"/>
      <c r="T11" s="233" t="s">
        <v>183</v>
      </c>
      <c r="U11" s="225"/>
      <c r="V11" s="225" t="s">
        <v>211</v>
      </c>
      <c r="W11" s="225"/>
      <c r="X11" s="216" t="s">
        <v>222</v>
      </c>
      <c r="Y11" s="225"/>
      <c r="Z11" s="174" t="s">
        <v>162</v>
      </c>
      <c r="AA11" s="122"/>
      <c r="AB11" s="225" t="s">
        <v>214</v>
      </c>
      <c r="AC11" s="122"/>
      <c r="AD11" s="216" t="s">
        <v>165</v>
      </c>
      <c r="AE11" s="122"/>
      <c r="AF11" s="216" t="s">
        <v>169</v>
      </c>
      <c r="AG11" s="216"/>
      <c r="AH11" s="216" t="s">
        <v>231</v>
      </c>
      <c r="AI11" s="216"/>
      <c r="AJ11" s="216" t="s">
        <v>62</v>
      </c>
      <c r="AK11" s="122"/>
      <c r="AL11" s="216" t="s">
        <v>66</v>
      </c>
      <c r="AM11" s="216"/>
      <c r="AN11" s="216" t="s">
        <v>69</v>
      </c>
      <c r="AO11" s="216"/>
      <c r="AP11" s="34"/>
    </row>
    <row r="12" spans="1:43" ht="19.5" customHeight="1">
      <c r="A12" s="122"/>
      <c r="B12" s="122"/>
      <c r="C12" s="122"/>
      <c r="D12" s="216" t="s">
        <v>57</v>
      </c>
      <c r="E12" s="216"/>
      <c r="F12" s="216" t="s">
        <v>268</v>
      </c>
      <c r="G12" s="216"/>
      <c r="H12" s="216" t="s">
        <v>248</v>
      </c>
      <c r="I12" s="216"/>
      <c r="J12" s="216" t="s">
        <v>162</v>
      </c>
      <c r="K12" s="216"/>
      <c r="L12" s="216" t="s">
        <v>59</v>
      </c>
      <c r="M12" s="216"/>
      <c r="N12" s="216" t="s">
        <v>138</v>
      </c>
      <c r="O12" s="216"/>
      <c r="P12" s="216"/>
      <c r="Q12" s="216"/>
      <c r="R12" s="174" t="s">
        <v>227</v>
      </c>
      <c r="S12" s="225"/>
      <c r="T12" s="225" t="s">
        <v>216</v>
      </c>
      <c r="U12" s="225"/>
      <c r="V12" s="225" t="s">
        <v>212</v>
      </c>
      <c r="W12" s="225"/>
      <c r="X12" s="216" t="s">
        <v>223</v>
      </c>
      <c r="Y12" s="225"/>
      <c r="Z12" s="174" t="s">
        <v>185</v>
      </c>
      <c r="AA12" s="122"/>
      <c r="AB12" s="225" t="s">
        <v>215</v>
      </c>
      <c r="AC12" s="122"/>
      <c r="AD12" s="216" t="s">
        <v>166</v>
      </c>
      <c r="AE12" s="122"/>
      <c r="AF12" s="216" t="s">
        <v>99</v>
      </c>
      <c r="AG12" s="216"/>
      <c r="AH12" s="216" t="s">
        <v>232</v>
      </c>
      <c r="AI12" s="216"/>
      <c r="AJ12" s="216" t="s">
        <v>63</v>
      </c>
      <c r="AK12" s="122"/>
      <c r="AL12" s="216" t="s">
        <v>67</v>
      </c>
      <c r="AM12" s="216"/>
      <c r="AN12" s="216" t="s">
        <v>70</v>
      </c>
      <c r="AO12" s="216"/>
      <c r="AP12" s="36" t="s">
        <v>72</v>
      </c>
    </row>
    <row r="13" spans="1:43" ht="19.5" customHeight="1">
      <c r="A13" s="122"/>
      <c r="B13" s="226"/>
      <c r="C13" s="127"/>
      <c r="D13" s="216" t="s">
        <v>58</v>
      </c>
      <c r="E13" s="216"/>
      <c r="F13" s="216" t="s">
        <v>249</v>
      </c>
      <c r="G13" s="216"/>
      <c r="H13" s="216" t="s">
        <v>249</v>
      </c>
      <c r="I13" s="216"/>
      <c r="J13" s="216" t="s">
        <v>163</v>
      </c>
      <c r="K13" s="216"/>
      <c r="L13" s="216" t="s">
        <v>60</v>
      </c>
      <c r="M13" s="216"/>
      <c r="N13" s="216" t="s">
        <v>139</v>
      </c>
      <c r="O13" s="216"/>
      <c r="P13" s="216" t="s">
        <v>61</v>
      </c>
      <c r="Q13" s="216"/>
      <c r="R13" s="174" t="s">
        <v>228</v>
      </c>
      <c r="S13" s="225"/>
      <c r="T13" s="225" t="s">
        <v>186</v>
      </c>
      <c r="U13" s="225"/>
      <c r="V13" s="225" t="s">
        <v>213</v>
      </c>
      <c r="W13" s="225"/>
      <c r="X13" s="216" t="s">
        <v>224</v>
      </c>
      <c r="Y13" s="225"/>
      <c r="Z13" s="174" t="s">
        <v>187</v>
      </c>
      <c r="AA13" s="122"/>
      <c r="AB13" s="225" t="s">
        <v>196</v>
      </c>
      <c r="AC13" s="122"/>
      <c r="AD13" s="216" t="s">
        <v>164</v>
      </c>
      <c r="AE13" s="122"/>
      <c r="AF13" s="216" t="s">
        <v>98</v>
      </c>
      <c r="AG13" s="216"/>
      <c r="AH13" s="216" t="s">
        <v>213</v>
      </c>
      <c r="AI13" s="216"/>
      <c r="AJ13" s="216" t="s">
        <v>64</v>
      </c>
      <c r="AK13" s="122"/>
      <c r="AL13" s="216" t="s">
        <v>68</v>
      </c>
      <c r="AM13" s="216"/>
      <c r="AN13" s="216" t="s">
        <v>71</v>
      </c>
      <c r="AO13" s="216"/>
      <c r="AP13" s="36" t="s">
        <v>73</v>
      </c>
    </row>
    <row r="14" spans="1:43" ht="19.5" customHeight="1">
      <c r="A14" s="122"/>
      <c r="B14" s="127"/>
      <c r="C14" s="127"/>
      <c r="D14" s="259" t="s">
        <v>127</v>
      </c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  <c r="V14" s="259"/>
      <c r="W14" s="259"/>
      <c r="X14" s="259"/>
      <c r="Y14" s="259"/>
      <c r="Z14" s="259"/>
      <c r="AA14" s="259"/>
      <c r="AB14" s="259"/>
      <c r="AC14" s="259"/>
      <c r="AD14" s="259"/>
      <c r="AE14" s="259"/>
      <c r="AF14" s="259"/>
      <c r="AG14" s="259"/>
      <c r="AH14" s="259"/>
      <c r="AI14" s="259"/>
      <c r="AJ14" s="259"/>
      <c r="AK14" s="259"/>
      <c r="AL14" s="259"/>
      <c r="AM14" s="259"/>
      <c r="AN14" s="259"/>
      <c r="AO14" s="259"/>
      <c r="AP14" s="259"/>
    </row>
    <row r="15" spans="1:43" ht="19.5" customHeight="1">
      <c r="A15" s="235" t="s">
        <v>269</v>
      </c>
      <c r="B15" s="236"/>
      <c r="C15" s="236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1"/>
      <c r="R15" s="188"/>
      <c r="S15" s="100"/>
      <c r="T15" s="100"/>
      <c r="U15" s="100"/>
      <c r="V15" s="100"/>
      <c r="W15" s="100"/>
      <c r="X15" s="100"/>
      <c r="Y15" s="101"/>
      <c r="Z15" s="178"/>
      <c r="AA15" s="101"/>
      <c r="AB15" s="101"/>
      <c r="AC15" s="101"/>
      <c r="AD15" s="101"/>
      <c r="AE15" s="101"/>
      <c r="AF15" s="100"/>
      <c r="AG15" s="100"/>
      <c r="AH15" s="100"/>
      <c r="AI15" s="101"/>
      <c r="AJ15" s="100"/>
      <c r="AK15" s="101"/>
      <c r="AL15" s="100"/>
      <c r="AM15" s="101"/>
      <c r="AN15" s="100"/>
      <c r="AO15" s="101"/>
      <c r="AP15" s="40"/>
    </row>
    <row r="16" spans="1:43" ht="19.5" customHeight="1">
      <c r="A16" s="235" t="s">
        <v>176</v>
      </c>
      <c r="B16" s="236"/>
      <c r="C16" s="236"/>
      <c r="D16" s="37">
        <v>7520978</v>
      </c>
      <c r="E16" s="37"/>
      <c r="F16" s="37">
        <v>0</v>
      </c>
      <c r="G16" s="37"/>
      <c r="H16" s="37">
        <v>183822</v>
      </c>
      <c r="I16" s="37"/>
      <c r="J16" s="37">
        <v>18224269</v>
      </c>
      <c r="K16" s="37"/>
      <c r="L16" s="37">
        <v>344222</v>
      </c>
      <c r="M16" s="37"/>
      <c r="N16" s="37">
        <v>27715</v>
      </c>
      <c r="O16" s="37"/>
      <c r="P16" s="37">
        <v>6229379</v>
      </c>
      <c r="Q16" s="38"/>
      <c r="R16" s="181"/>
      <c r="S16" s="37"/>
      <c r="T16" s="37">
        <v>110087</v>
      </c>
      <c r="U16" s="37"/>
      <c r="V16" s="37">
        <v>-2062389</v>
      </c>
      <c r="W16" s="37"/>
      <c r="X16" s="37">
        <v>-15722</v>
      </c>
      <c r="Y16" s="37"/>
      <c r="Z16" s="181"/>
      <c r="AA16" s="37"/>
      <c r="AB16" s="37">
        <v>5253500</v>
      </c>
      <c r="AC16" s="37"/>
      <c r="AD16" s="37">
        <v>-68789</v>
      </c>
      <c r="AE16" s="37"/>
      <c r="AF16" s="37">
        <v>-22562115</v>
      </c>
      <c r="AG16" s="37"/>
      <c r="AH16" s="37">
        <v>2225195</v>
      </c>
      <c r="AI16" s="38"/>
      <c r="AJ16" s="38">
        <v>-17120233</v>
      </c>
      <c r="AK16" s="38"/>
      <c r="AL16" s="38">
        <v>15410152</v>
      </c>
      <c r="AM16" s="38"/>
      <c r="AN16" s="38">
        <v>98976</v>
      </c>
      <c r="AO16" s="38"/>
      <c r="AP16" s="38">
        <v>15509128</v>
      </c>
      <c r="AQ16" s="238"/>
    </row>
    <row r="17" spans="1:43" ht="19.5" customHeight="1">
      <c r="A17" s="235"/>
      <c r="B17" s="236"/>
      <c r="C17" s="236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8"/>
      <c r="R17" s="181"/>
      <c r="S17" s="37"/>
      <c r="T17" s="37"/>
      <c r="U17" s="37"/>
      <c r="V17" s="37"/>
      <c r="W17" s="37"/>
      <c r="X17" s="37"/>
      <c r="Y17" s="37"/>
      <c r="Z17" s="179"/>
      <c r="AA17" s="37"/>
      <c r="AB17" s="38"/>
      <c r="AC17" s="37"/>
      <c r="AD17" s="38"/>
      <c r="AE17" s="37"/>
      <c r="AF17" s="37"/>
      <c r="AG17" s="37"/>
      <c r="AH17" s="37"/>
      <c r="AI17" s="38"/>
      <c r="AJ17" s="37"/>
      <c r="AK17" s="38"/>
      <c r="AL17" s="38"/>
      <c r="AM17" s="38"/>
      <c r="AN17" s="37"/>
      <c r="AO17" s="40"/>
      <c r="AP17" s="38"/>
    </row>
    <row r="18" spans="1:43" ht="19.5" customHeight="1">
      <c r="A18" s="235" t="s">
        <v>167</v>
      </c>
      <c r="B18" s="236"/>
      <c r="C18" s="236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179"/>
      <c r="S18" s="38"/>
      <c r="T18" s="38"/>
      <c r="U18" s="38"/>
      <c r="V18" s="38"/>
      <c r="W18" s="38"/>
      <c r="X18" s="38"/>
      <c r="Y18" s="38"/>
      <c r="Z18" s="179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</row>
    <row r="19" spans="1:43" ht="19.5" customHeight="1">
      <c r="A19" s="244" t="s">
        <v>270</v>
      </c>
      <c r="B19" s="239"/>
      <c r="C19" s="239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39"/>
      <c r="R19" s="183"/>
      <c r="S19" s="39"/>
      <c r="T19" s="40"/>
      <c r="U19" s="39"/>
      <c r="V19" s="40"/>
      <c r="W19" s="39"/>
      <c r="X19" s="39"/>
      <c r="Y19" s="39"/>
      <c r="Z19" s="183"/>
      <c r="AA19" s="39"/>
      <c r="AB19" s="40"/>
      <c r="AC19" s="39"/>
      <c r="AD19" s="40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</row>
    <row r="20" spans="1:43" ht="19.5" customHeight="1">
      <c r="A20" s="245" t="s">
        <v>271</v>
      </c>
      <c r="B20" s="240"/>
      <c r="C20" s="239"/>
      <c r="D20" s="148">
        <v>0</v>
      </c>
      <c r="E20" s="39"/>
      <c r="F20" s="148">
        <f>-F16</f>
        <v>0</v>
      </c>
      <c r="G20" s="39"/>
      <c r="H20" s="148">
        <f>-H16</f>
        <v>-183822</v>
      </c>
      <c r="I20" s="39"/>
      <c r="J20" s="148">
        <v>0</v>
      </c>
      <c r="K20" s="40"/>
      <c r="L20" s="148">
        <v>10000</v>
      </c>
      <c r="M20" s="40"/>
      <c r="N20" s="148">
        <v>0</v>
      </c>
      <c r="O20" s="40"/>
      <c r="P20" s="148">
        <f>21947-9971</f>
        <v>11976</v>
      </c>
      <c r="Q20" s="39"/>
      <c r="R20" s="180"/>
      <c r="S20" s="39"/>
      <c r="T20" s="148">
        <v>0</v>
      </c>
      <c r="U20" s="39"/>
      <c r="V20" s="148">
        <v>0</v>
      </c>
      <c r="W20" s="39"/>
      <c r="X20" s="148">
        <v>0</v>
      </c>
      <c r="Y20" s="39"/>
      <c r="Z20" s="180"/>
      <c r="AA20" s="39"/>
      <c r="AB20" s="148">
        <v>-9860</v>
      </c>
      <c r="AC20" s="39"/>
      <c r="AD20" s="148">
        <v>0</v>
      </c>
      <c r="AE20" s="39"/>
      <c r="AF20" s="148">
        <v>-70683</v>
      </c>
      <c r="AG20" s="39"/>
      <c r="AH20" s="148">
        <v>0</v>
      </c>
      <c r="AI20" s="39"/>
      <c r="AJ20" s="148">
        <f t="shared" ref="AJ20:AJ21" si="0">SUM(R20:AH20)</f>
        <v>-80543</v>
      </c>
      <c r="AK20" s="39"/>
      <c r="AL20" s="148">
        <f>SUM(AJ20,D20:P20)</f>
        <v>-242389</v>
      </c>
      <c r="AM20" s="39"/>
      <c r="AN20" s="148">
        <f>63809</f>
        <v>63809</v>
      </c>
      <c r="AO20" s="39"/>
      <c r="AP20" s="148">
        <f>SUM(AL20:AN20)</f>
        <v>-178580</v>
      </c>
      <c r="AQ20" s="238"/>
    </row>
    <row r="21" spans="1:43" s="150" customFormat="1" ht="19.5" customHeight="1">
      <c r="A21" s="244" t="s">
        <v>272</v>
      </c>
      <c r="B21" s="239"/>
      <c r="C21" s="239"/>
      <c r="D21" s="149">
        <f>+D20</f>
        <v>0</v>
      </c>
      <c r="E21" s="38"/>
      <c r="F21" s="149">
        <f t="shared" ref="F21" si="1">+F20</f>
        <v>0</v>
      </c>
      <c r="G21" s="38"/>
      <c r="H21" s="149">
        <f t="shared" ref="H21" si="2">+H20</f>
        <v>-183822</v>
      </c>
      <c r="I21" s="38"/>
      <c r="J21" s="149">
        <f>+J20</f>
        <v>0</v>
      </c>
      <c r="K21" s="37"/>
      <c r="L21" s="149">
        <f>+L20</f>
        <v>10000</v>
      </c>
      <c r="M21" s="37"/>
      <c r="N21" s="149">
        <f>+N20</f>
        <v>0</v>
      </c>
      <c r="O21" s="37"/>
      <c r="P21" s="149">
        <f>+P20</f>
        <v>11976</v>
      </c>
      <c r="Q21" s="38"/>
      <c r="R21" s="184"/>
      <c r="S21" s="38"/>
      <c r="T21" s="149">
        <f t="shared" ref="T21" si="3">+T20</f>
        <v>0</v>
      </c>
      <c r="U21" s="38"/>
      <c r="V21" s="149"/>
      <c r="W21" s="38"/>
      <c r="X21" s="149">
        <f>+X20</f>
        <v>0</v>
      </c>
      <c r="Y21" s="38"/>
      <c r="Z21" s="184"/>
      <c r="AA21" s="38"/>
      <c r="AB21" s="149">
        <f>+AB20</f>
        <v>-9860</v>
      </c>
      <c r="AC21" s="38"/>
      <c r="AD21" s="149">
        <f>+AD20</f>
        <v>0</v>
      </c>
      <c r="AE21" s="38"/>
      <c r="AF21" s="149">
        <f>+AF20</f>
        <v>-70683</v>
      </c>
      <c r="AG21" s="38"/>
      <c r="AH21" s="149">
        <f>+AH20</f>
        <v>0</v>
      </c>
      <c r="AI21" s="38"/>
      <c r="AJ21" s="149">
        <f t="shared" si="0"/>
        <v>-80543</v>
      </c>
      <c r="AK21" s="38"/>
      <c r="AL21" s="149">
        <f>+AL20</f>
        <v>-242389</v>
      </c>
      <c r="AM21" s="38"/>
      <c r="AN21" s="149">
        <f>+AN20</f>
        <v>63809</v>
      </c>
      <c r="AO21" s="38"/>
      <c r="AP21" s="149">
        <f>+AP20</f>
        <v>-178580</v>
      </c>
    </row>
    <row r="22" spans="1:43" ht="19.5" customHeight="1">
      <c r="A22" s="241"/>
      <c r="B22" s="239"/>
      <c r="C22" s="239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179"/>
      <c r="S22" s="38"/>
      <c r="T22" s="38"/>
      <c r="U22" s="38"/>
      <c r="V22" s="38"/>
      <c r="W22" s="38"/>
      <c r="X22" s="38"/>
      <c r="Y22" s="38"/>
      <c r="Z22" s="179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40"/>
      <c r="AP22" s="38"/>
    </row>
    <row r="23" spans="1:43" ht="19.5" customHeight="1">
      <c r="A23" s="246" t="s">
        <v>168</v>
      </c>
      <c r="B23" s="239"/>
      <c r="C23" s="239"/>
      <c r="D23" s="149">
        <f>SUM(D21)</f>
        <v>0</v>
      </c>
      <c r="E23" s="38"/>
      <c r="F23" s="149">
        <f>SUM(F21)</f>
        <v>0</v>
      </c>
      <c r="G23" s="38"/>
      <c r="H23" s="149">
        <f>SUM(H21)</f>
        <v>-183822</v>
      </c>
      <c r="I23" s="38"/>
      <c r="J23" s="149">
        <f t="shared" ref="J23" si="4">SUM(J21)</f>
        <v>0</v>
      </c>
      <c r="K23" s="38"/>
      <c r="L23" s="149">
        <f t="shared" ref="L23" si="5">SUM(L21)</f>
        <v>10000</v>
      </c>
      <c r="M23" s="38"/>
      <c r="N23" s="149">
        <f t="shared" ref="N23" si="6">SUM(N21)</f>
        <v>0</v>
      </c>
      <c r="O23" s="38"/>
      <c r="P23" s="149">
        <f t="shared" ref="P23" si="7">SUM(P21)</f>
        <v>11976</v>
      </c>
      <c r="Q23" s="38"/>
      <c r="R23" s="184">
        <f t="shared" ref="R23" si="8">SUM(R21)</f>
        <v>0</v>
      </c>
      <c r="S23" s="38"/>
      <c r="T23" s="149">
        <f t="shared" ref="T23" si="9">SUM(T21)</f>
        <v>0</v>
      </c>
      <c r="U23" s="38"/>
      <c r="V23" s="149">
        <f t="shared" ref="V23" si="10">SUM(V21)</f>
        <v>0</v>
      </c>
      <c r="W23" s="38"/>
      <c r="X23" s="149">
        <f t="shared" ref="X23" si="11">SUM(X21)</f>
        <v>0</v>
      </c>
      <c r="Y23" s="38"/>
      <c r="Z23" s="184">
        <f t="shared" ref="Z23" si="12">SUM(Z21)</f>
        <v>0</v>
      </c>
      <c r="AA23" s="38"/>
      <c r="AB23" s="149">
        <f t="shared" ref="AB23" si="13">SUM(AB21)</f>
        <v>-9860</v>
      </c>
      <c r="AC23" s="38"/>
      <c r="AD23" s="149">
        <f t="shared" ref="AD23" si="14">SUM(AD21)</f>
        <v>0</v>
      </c>
      <c r="AE23" s="38"/>
      <c r="AF23" s="149">
        <f t="shared" ref="AF23" si="15">SUM(AF21)</f>
        <v>-70683</v>
      </c>
      <c r="AG23" s="38"/>
      <c r="AH23" s="149">
        <f t="shared" ref="AH23" si="16">SUM(AH21)</f>
        <v>0</v>
      </c>
      <c r="AI23" s="38"/>
      <c r="AJ23" s="149">
        <f>SUM(R23:AH23)</f>
        <v>-80543</v>
      </c>
      <c r="AK23" s="38">
        <v>0</v>
      </c>
      <c r="AL23" s="149">
        <f>SUM(AJ23,D23:P23)</f>
        <v>-242389</v>
      </c>
      <c r="AM23" s="38">
        <v>0</v>
      </c>
      <c r="AN23" s="149">
        <f t="shared" ref="AN23" si="17">SUM(AN21)</f>
        <v>63809</v>
      </c>
      <c r="AO23" s="40">
        <v>0</v>
      </c>
      <c r="AP23" s="149">
        <f>+AL23+AN23</f>
        <v>-178580</v>
      </c>
      <c r="AQ23" s="238"/>
    </row>
    <row r="24" spans="1:43" ht="19.5" customHeight="1">
      <c r="A24" s="235"/>
      <c r="B24" s="236"/>
      <c r="C24" s="236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8"/>
      <c r="R24" s="181"/>
      <c r="S24" s="38"/>
      <c r="T24" s="37"/>
      <c r="U24" s="38"/>
      <c r="V24" s="37"/>
      <c r="W24" s="38"/>
      <c r="X24" s="37"/>
      <c r="Y24" s="37"/>
      <c r="Z24" s="179"/>
      <c r="AA24" s="37"/>
      <c r="AB24" s="38"/>
      <c r="AC24" s="37"/>
      <c r="AD24" s="38"/>
      <c r="AE24" s="37"/>
      <c r="AF24" s="37"/>
      <c r="AG24" s="37"/>
      <c r="AH24" s="37"/>
      <c r="AI24" s="38"/>
      <c r="AJ24" s="37"/>
      <c r="AK24" s="38"/>
      <c r="AL24" s="38"/>
      <c r="AM24" s="38"/>
      <c r="AN24" s="37"/>
      <c r="AO24" s="40"/>
      <c r="AP24" s="38"/>
    </row>
    <row r="25" spans="1:43" ht="19.5" customHeight="1">
      <c r="A25" s="235" t="s">
        <v>133</v>
      </c>
      <c r="B25" s="236"/>
      <c r="C25" s="236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179"/>
      <c r="S25" s="38"/>
      <c r="T25" s="38"/>
      <c r="U25" s="38"/>
      <c r="V25" s="38"/>
      <c r="W25" s="38"/>
      <c r="X25" s="38"/>
      <c r="Y25" s="38"/>
      <c r="Z25" s="179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</row>
    <row r="26" spans="1:43" ht="19.5" customHeight="1">
      <c r="A26" s="237" t="s">
        <v>97</v>
      </c>
      <c r="B26" s="127"/>
      <c r="C26" s="127"/>
      <c r="D26" s="39">
        <v>0</v>
      </c>
      <c r="E26" s="39"/>
      <c r="F26" s="39">
        <v>0</v>
      </c>
      <c r="G26" s="39"/>
      <c r="H26" s="39">
        <v>0</v>
      </c>
      <c r="I26" s="39"/>
      <c r="J26" s="39">
        <v>0</v>
      </c>
      <c r="K26" s="39"/>
      <c r="L26" s="39">
        <v>0</v>
      </c>
      <c r="M26" s="39"/>
      <c r="N26" s="39">
        <v>0</v>
      </c>
      <c r="O26" s="39"/>
      <c r="P26" s="39">
        <f>+'[1]PL 7-8'!D88</f>
        <v>496393</v>
      </c>
      <c r="Q26" s="39"/>
      <c r="R26" s="182"/>
      <c r="S26" s="39"/>
      <c r="T26" s="39">
        <v>0</v>
      </c>
      <c r="U26" s="39"/>
      <c r="V26" s="39">
        <v>0</v>
      </c>
      <c r="W26" s="39"/>
      <c r="X26" s="39">
        <v>0</v>
      </c>
      <c r="Y26" s="39"/>
      <c r="Z26" s="182"/>
      <c r="AA26" s="39"/>
      <c r="AB26" s="39">
        <v>0</v>
      </c>
      <c r="AC26" s="39"/>
      <c r="AD26" s="39">
        <v>0</v>
      </c>
      <c r="AE26" s="39"/>
      <c r="AF26" s="39">
        <v>0</v>
      </c>
      <c r="AG26" s="39"/>
      <c r="AH26" s="39">
        <v>0</v>
      </c>
      <c r="AI26" s="39"/>
      <c r="AJ26" s="39">
        <f t="shared" ref="AJ26:AJ28" si="18">SUM(R26:AH26)</f>
        <v>0</v>
      </c>
      <c r="AK26" s="39"/>
      <c r="AL26" s="39">
        <f>SUM(AJ26,D26:P26)</f>
        <v>496393</v>
      </c>
      <c r="AM26" s="39"/>
      <c r="AN26" s="39">
        <v>9301</v>
      </c>
      <c r="AO26" s="39"/>
      <c r="AP26" s="39">
        <f>SUM(AL26:AN26)</f>
        <v>505694</v>
      </c>
    </row>
    <row r="27" spans="1:43" ht="19.5" customHeight="1">
      <c r="A27" s="237" t="s">
        <v>273</v>
      </c>
      <c r="B27" s="127"/>
      <c r="C27" s="127"/>
      <c r="D27" s="40">
        <v>0</v>
      </c>
      <c r="E27" s="40"/>
      <c r="F27" s="40">
        <v>0</v>
      </c>
      <c r="G27" s="40"/>
      <c r="H27" s="40">
        <v>0</v>
      </c>
      <c r="I27" s="40"/>
      <c r="J27" s="40">
        <v>0</v>
      </c>
      <c r="K27" s="40"/>
      <c r="L27" s="40">
        <v>0</v>
      </c>
      <c r="M27" s="40"/>
      <c r="N27" s="40">
        <v>0</v>
      </c>
      <c r="O27" s="40"/>
      <c r="P27" s="40">
        <v>0</v>
      </c>
      <c r="Q27" s="39"/>
      <c r="R27" s="183"/>
      <c r="S27" s="39"/>
      <c r="T27" s="40">
        <f>+'[2]SH Conso 10'!N36</f>
        <v>-103568</v>
      </c>
      <c r="U27" s="39"/>
      <c r="V27" s="40">
        <f>+'[2]SH Conso 10'!P36</f>
        <v>2062389</v>
      </c>
      <c r="W27" s="39"/>
      <c r="X27" s="40">
        <f>+'[2]SH Conso 10'!R36</f>
        <v>56307</v>
      </c>
      <c r="Y27" s="39"/>
      <c r="Z27" s="183"/>
      <c r="AA27" s="39"/>
      <c r="AB27" s="40">
        <v>-3899818</v>
      </c>
      <c r="AC27" s="39"/>
      <c r="AD27" s="40">
        <v>0</v>
      </c>
      <c r="AE27" s="39"/>
      <c r="AF27" s="40">
        <v>0</v>
      </c>
      <c r="AG27" s="40"/>
      <c r="AH27" s="40">
        <f>+'[2]SH Conso 10'!Z36</f>
        <v>-75788</v>
      </c>
      <c r="AI27" s="39"/>
      <c r="AJ27" s="40">
        <f t="shared" si="18"/>
        <v>-1960478</v>
      </c>
      <c r="AK27" s="39"/>
      <c r="AL27" s="40">
        <f>SUM(AJ27,D27:P27)</f>
        <v>-1960478</v>
      </c>
      <c r="AM27" s="39"/>
      <c r="AN27" s="40">
        <v>-6478</v>
      </c>
      <c r="AO27" s="39"/>
      <c r="AP27" s="40">
        <f>SUM(AL27:AN27)</f>
        <v>-1966956</v>
      </c>
    </row>
    <row r="28" spans="1:43" ht="19.5" customHeight="1">
      <c r="A28" s="235" t="s">
        <v>131</v>
      </c>
      <c r="B28" s="236"/>
      <c r="C28" s="236"/>
      <c r="D28" s="89">
        <f>+D26+D27</f>
        <v>0</v>
      </c>
      <c r="E28" s="38"/>
      <c r="F28" s="89">
        <f t="shared" ref="F28" si="19">+F26+F27</f>
        <v>0</v>
      </c>
      <c r="G28" s="38"/>
      <c r="H28" s="89">
        <f t="shared" ref="H28" si="20">+H26+H27</f>
        <v>0</v>
      </c>
      <c r="I28" s="38"/>
      <c r="J28" s="89">
        <f>+J26+J27</f>
        <v>0</v>
      </c>
      <c r="K28" s="38"/>
      <c r="L28" s="89">
        <f>+L26+L27</f>
        <v>0</v>
      </c>
      <c r="M28" s="38"/>
      <c r="N28" s="89">
        <f>+N26+N27</f>
        <v>0</v>
      </c>
      <c r="O28" s="38"/>
      <c r="P28" s="89">
        <f>+P26+P27</f>
        <v>496393</v>
      </c>
      <c r="Q28" s="38"/>
      <c r="R28" s="185"/>
      <c r="S28" s="38"/>
      <c r="T28" s="89">
        <f t="shared" ref="T28:V28" si="21">+T26+T27</f>
        <v>-103568</v>
      </c>
      <c r="U28" s="38"/>
      <c r="V28" s="89">
        <f t="shared" si="21"/>
        <v>2062389</v>
      </c>
      <c r="W28" s="38"/>
      <c r="X28" s="89">
        <f>+X26+X27</f>
        <v>56307</v>
      </c>
      <c r="Y28" s="38"/>
      <c r="Z28" s="185"/>
      <c r="AA28" s="38"/>
      <c r="AB28" s="89">
        <f>+AB26+AB27</f>
        <v>-3899818</v>
      </c>
      <c r="AC28" s="38"/>
      <c r="AD28" s="89">
        <f>+AD26+AD27</f>
        <v>0</v>
      </c>
      <c r="AE28" s="38"/>
      <c r="AF28" s="89">
        <f>+AF26+AF27</f>
        <v>0</v>
      </c>
      <c r="AG28" s="38"/>
      <c r="AH28" s="89">
        <f>+AH26+AH27</f>
        <v>-75788</v>
      </c>
      <c r="AI28" s="38"/>
      <c r="AJ28" s="89">
        <f t="shared" si="18"/>
        <v>-1960478</v>
      </c>
      <c r="AK28" s="38"/>
      <c r="AL28" s="89">
        <f>SUM(AJ28,D28:P28)</f>
        <v>-1464085</v>
      </c>
      <c r="AM28" s="38"/>
      <c r="AN28" s="89">
        <f>+AN26+AN27</f>
        <v>2823</v>
      </c>
      <c r="AO28" s="40"/>
      <c r="AP28" s="89">
        <f>+AP26+AP27</f>
        <v>-1461262</v>
      </c>
      <c r="AQ28" s="238"/>
    </row>
    <row r="29" spans="1:43" ht="19.5" customHeight="1">
      <c r="A29" s="235"/>
      <c r="B29" s="236"/>
      <c r="C29" s="236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179"/>
      <c r="S29" s="38"/>
      <c r="T29" s="38"/>
      <c r="U29" s="38"/>
      <c r="V29" s="38"/>
      <c r="W29" s="38"/>
      <c r="X29" s="38"/>
      <c r="Y29" s="38"/>
      <c r="Z29" s="179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40"/>
      <c r="AP29" s="38"/>
    </row>
    <row r="30" spans="1:43" ht="19.5" customHeight="1">
      <c r="A30" s="237" t="s">
        <v>75</v>
      </c>
      <c r="B30" s="237"/>
      <c r="C30" s="237"/>
      <c r="D30" s="39">
        <v>0</v>
      </c>
      <c r="E30" s="39"/>
      <c r="F30" s="39">
        <v>0</v>
      </c>
      <c r="G30" s="39"/>
      <c r="H30" s="39">
        <v>0</v>
      </c>
      <c r="I30" s="39"/>
      <c r="J30" s="39">
        <v>0</v>
      </c>
      <c r="K30" s="39"/>
      <c r="L30" s="39">
        <v>0</v>
      </c>
      <c r="M30" s="39"/>
      <c r="N30" s="39">
        <v>0</v>
      </c>
      <c r="O30" s="39"/>
      <c r="P30" s="39">
        <f>+'[2]SH Conso 10'!$L$39</f>
        <v>8009</v>
      </c>
      <c r="Q30" s="39"/>
      <c r="R30" s="182"/>
      <c r="S30" s="39"/>
      <c r="T30" s="39">
        <v>0</v>
      </c>
      <c r="U30" s="39"/>
      <c r="V30" s="39">
        <v>0</v>
      </c>
      <c r="W30" s="39"/>
      <c r="X30" s="39">
        <v>0</v>
      </c>
      <c r="Y30" s="39"/>
      <c r="Z30" s="182"/>
      <c r="AA30" s="39"/>
      <c r="AB30" s="39">
        <f>-R30</f>
        <v>0</v>
      </c>
      <c r="AC30" s="39"/>
      <c r="AD30" s="39">
        <v>0</v>
      </c>
      <c r="AE30" s="39"/>
      <c r="AF30" s="39">
        <v>0</v>
      </c>
      <c r="AG30" s="39"/>
      <c r="AH30" s="39">
        <f>+'[2]SH Conso 10'!Z39</f>
        <v>-8009</v>
      </c>
      <c r="AI30" s="39"/>
      <c r="AJ30" s="39">
        <f>SUM(R30:AH30)</f>
        <v>-8009</v>
      </c>
      <c r="AK30" s="39"/>
      <c r="AL30" s="39">
        <v>0</v>
      </c>
      <c r="AM30" s="39"/>
      <c r="AN30" s="39">
        <v>0</v>
      </c>
      <c r="AO30" s="39"/>
      <c r="AP30" s="39">
        <v>0</v>
      </c>
    </row>
    <row r="31" spans="1:43" ht="19.5" customHeight="1">
      <c r="A31" s="237"/>
      <c r="B31" s="237"/>
      <c r="C31" s="237"/>
      <c r="D31" s="90"/>
      <c r="E31" s="39"/>
      <c r="F31" s="90"/>
      <c r="G31" s="39"/>
      <c r="H31" s="90"/>
      <c r="I31" s="39"/>
      <c r="J31" s="90"/>
      <c r="K31" s="39"/>
      <c r="L31" s="90"/>
      <c r="M31" s="39"/>
      <c r="N31" s="90"/>
      <c r="O31" s="39"/>
      <c r="P31" s="90"/>
      <c r="Q31" s="39"/>
      <c r="R31" s="186"/>
      <c r="S31" s="39"/>
      <c r="T31" s="90"/>
      <c r="U31" s="39"/>
      <c r="V31" s="90"/>
      <c r="W31" s="39"/>
      <c r="X31" s="90"/>
      <c r="Y31" s="39"/>
      <c r="Z31" s="186"/>
      <c r="AA31" s="39"/>
      <c r="AB31" s="90"/>
      <c r="AC31" s="39"/>
      <c r="AD31" s="90"/>
      <c r="AE31" s="39"/>
      <c r="AF31" s="90"/>
      <c r="AG31" s="39"/>
      <c r="AH31" s="90"/>
      <c r="AI31" s="39"/>
      <c r="AJ31" s="90"/>
      <c r="AK31" s="39"/>
      <c r="AL31" s="91"/>
      <c r="AM31" s="39"/>
      <c r="AN31" s="90"/>
      <c r="AO31" s="39"/>
      <c r="AP31" s="91"/>
    </row>
    <row r="32" spans="1:43" ht="19.5" customHeight="1" thickBot="1">
      <c r="A32" s="235" t="s">
        <v>274</v>
      </c>
      <c r="B32" s="235"/>
      <c r="C32" s="235"/>
      <c r="D32" s="92">
        <f>+D30+D28+D23+D16</f>
        <v>7520978</v>
      </c>
      <c r="E32" s="38"/>
      <c r="F32" s="92">
        <f t="shared" ref="F32" si="22">+F30+F28+F23+F16</f>
        <v>0</v>
      </c>
      <c r="G32" s="38"/>
      <c r="H32" s="92">
        <f t="shared" ref="H32" si="23">+H30+H28+H23+H16</f>
        <v>0</v>
      </c>
      <c r="I32" s="38"/>
      <c r="J32" s="92">
        <f>+J30+J28+J23+J16</f>
        <v>18224269</v>
      </c>
      <c r="K32" s="38"/>
      <c r="L32" s="92">
        <f>+L30+L28+L23+L16</f>
        <v>354222</v>
      </c>
      <c r="M32" s="38"/>
      <c r="N32" s="92">
        <f>+N30+N28+N23+N16</f>
        <v>27715</v>
      </c>
      <c r="O32" s="38"/>
      <c r="P32" s="92">
        <f>+P30+P28+P23+P16</f>
        <v>6745757</v>
      </c>
      <c r="Q32" s="39"/>
      <c r="R32" s="187">
        <f>+R30+R28+R23+R16</f>
        <v>0</v>
      </c>
      <c r="S32" s="39"/>
      <c r="T32" s="92">
        <f>+T30+T28+T23+T16</f>
        <v>6519</v>
      </c>
      <c r="U32" s="39"/>
      <c r="V32" s="92">
        <f>+V30+V28+V23+V16</f>
        <v>0</v>
      </c>
      <c r="W32" s="39"/>
      <c r="X32" s="92">
        <f>+X30+X28+X23+X16</f>
        <v>40585</v>
      </c>
      <c r="Y32" s="39"/>
      <c r="Z32" s="187"/>
      <c r="AA32" s="39"/>
      <c r="AB32" s="92">
        <f>+AB30+AB28+AB23+AB16</f>
        <v>1343822</v>
      </c>
      <c r="AC32" s="39"/>
      <c r="AD32" s="92">
        <f>+AD30+AD28+AD23+AD16</f>
        <v>-68789</v>
      </c>
      <c r="AE32" s="39"/>
      <c r="AF32" s="92">
        <f>+AF30+AF28+AF23+AF16</f>
        <v>-22632798</v>
      </c>
      <c r="AG32" s="38"/>
      <c r="AH32" s="92">
        <f>+AH30+AH28+AH23+AH16</f>
        <v>2141398</v>
      </c>
      <c r="AI32" s="39"/>
      <c r="AJ32" s="92">
        <f>+AJ30+AJ28+AJ23+AJ16</f>
        <v>-19169263</v>
      </c>
      <c r="AK32" s="38"/>
      <c r="AL32" s="92">
        <f>+AL30+AL28+AL23+AL16</f>
        <v>13703678</v>
      </c>
      <c r="AM32" s="38"/>
      <c r="AN32" s="92">
        <f>+AN30+AN28+AN23+AN16</f>
        <v>165608</v>
      </c>
      <c r="AO32" s="40"/>
      <c r="AP32" s="92">
        <f>+AP30+AP28+AP23+AP16</f>
        <v>13869286</v>
      </c>
    </row>
    <row r="33" spans="4:42" ht="19.5" customHeight="1" thickTop="1"/>
    <row r="34" spans="4:42" ht="19.5" customHeight="1">
      <c r="P34" s="238"/>
      <c r="AP34" s="238"/>
    </row>
    <row r="36" spans="4:42" ht="19.5" customHeight="1">
      <c r="D36" s="238"/>
      <c r="F36" s="238"/>
      <c r="H36" s="238"/>
      <c r="J36" s="238"/>
      <c r="L36" s="238"/>
      <c r="N36" s="238"/>
      <c r="P36" s="238"/>
      <c r="R36" s="238"/>
      <c r="T36" s="238"/>
      <c r="V36" s="238"/>
      <c r="X36" s="238"/>
      <c r="Z36" s="238"/>
      <c r="AB36" s="238"/>
      <c r="AD36" s="238"/>
      <c r="AF36" s="238"/>
      <c r="AH36" s="238"/>
      <c r="AJ36" s="238"/>
      <c r="AL36" s="238"/>
      <c r="AN36" s="238"/>
      <c r="AP36" s="238"/>
    </row>
  </sheetData>
  <mergeCells count="4">
    <mergeCell ref="D4:AJ4"/>
    <mergeCell ref="L5:P5"/>
    <mergeCell ref="R5:AJ5"/>
    <mergeCell ref="D14:AP14"/>
  </mergeCells>
  <pageMargins left="0.32" right="0.2" top="0.48" bottom="0.75" header="0.3" footer="0.3"/>
  <pageSetup paperSize="9" scale="39" firstPageNumber="8" fitToWidth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03283-ADB6-4585-AAE3-2EBC6902F2BC}">
  <sheetPr>
    <tabColor rgb="FF92D050"/>
  </sheetPr>
  <dimension ref="A1:AL32"/>
  <sheetViews>
    <sheetView view="pageBreakPreview" topLeftCell="U20" zoomScale="55" zoomScaleNormal="55" zoomScaleSheetLayoutView="55" workbookViewId="0">
      <selection activeCell="AM35" sqref="AM35"/>
    </sheetView>
  </sheetViews>
  <sheetFormatPr defaultColWidth="9.09765625" defaultRowHeight="19.5" customHeight="1"/>
  <cols>
    <col min="1" max="1" width="63.3984375" style="31" customWidth="1"/>
    <col min="2" max="2" width="8.3984375" style="31" customWidth="1"/>
    <col min="3" max="3" width="1.59765625" style="31" customWidth="1"/>
    <col min="4" max="4" width="15.69921875" style="31" customWidth="1"/>
    <col min="5" max="5" width="1.3984375" style="31" customWidth="1"/>
    <col min="6" max="6" width="18.59765625" style="31" customWidth="1"/>
    <col min="7" max="7" width="1.19921875" style="31" customWidth="1"/>
    <col min="8" max="8" width="21" style="31" customWidth="1"/>
    <col min="9" max="9" width="1.59765625" style="31" customWidth="1"/>
    <col min="10" max="10" width="13.09765625" style="31" customWidth="1"/>
    <col min="11" max="11" width="1.19921875" style="31" customWidth="1"/>
    <col min="12" max="12" width="15.69921875" style="31" bestFit="1" customWidth="1"/>
    <col min="13" max="13" width="1.19921875" style="31" hidden="1" customWidth="1"/>
    <col min="14" max="14" width="16.09765625" style="31" hidden="1" customWidth="1"/>
    <col min="15" max="15" width="1.19921875" style="31" customWidth="1"/>
    <col min="16" max="16" width="16.09765625" style="31" customWidth="1"/>
    <col min="17" max="17" width="1.19921875" style="31" customWidth="1"/>
    <col min="18" max="18" width="18.5" style="31" bestFit="1" customWidth="1"/>
    <col min="19" max="19" width="1.19921875" style="31" customWidth="1"/>
    <col min="20" max="20" width="19.3984375" style="31" bestFit="1" customWidth="1"/>
    <col min="21" max="21" width="1.19921875" style="31" customWidth="1"/>
    <col min="22" max="22" width="14.69921875" style="31" hidden="1" customWidth="1"/>
    <col min="23" max="23" width="1.19921875" style="31" hidden="1" customWidth="1"/>
    <col min="24" max="24" width="22.09765625" style="31" bestFit="1" customWidth="1"/>
    <col min="25" max="25" width="1.19921875" style="31" customWidth="1"/>
    <col min="26" max="26" width="25.59765625" style="31" bestFit="1" customWidth="1"/>
    <col min="27" max="27" width="1.19921875" style="31" customWidth="1"/>
    <col min="28" max="28" width="22.69921875" style="31" customWidth="1"/>
    <col min="29" max="29" width="1.09765625" style="31" customWidth="1"/>
    <col min="30" max="30" width="22.69921875" style="31" customWidth="1"/>
    <col min="31" max="31" width="1.19921875" style="31" customWidth="1"/>
    <col min="32" max="32" width="15.69921875" style="31" bestFit="1" customWidth="1"/>
    <col min="33" max="33" width="1.19921875" style="31" customWidth="1"/>
    <col min="34" max="34" width="16.69921875" style="31" customWidth="1"/>
    <col min="35" max="35" width="1.19921875" style="31" customWidth="1"/>
    <col min="36" max="36" width="12.69921875" style="31" customWidth="1"/>
    <col min="37" max="37" width="1.19921875" style="31" customWidth="1"/>
    <col min="38" max="38" width="16.69921875" style="31" customWidth="1"/>
    <col min="39" max="16384" width="9.09765625" style="31"/>
  </cols>
  <sheetData>
    <row r="1" spans="1:38" ht="19.5" customHeight="1">
      <c r="A1" s="16" t="s">
        <v>155</v>
      </c>
      <c r="B1" s="16"/>
      <c r="C1" s="16"/>
      <c r="D1" s="118"/>
      <c r="E1" s="118"/>
      <c r="F1" s="118"/>
      <c r="G1" s="118"/>
      <c r="H1" s="118"/>
      <c r="I1" s="118"/>
      <c r="J1" s="118"/>
      <c r="K1" s="118"/>
      <c r="L1" s="118"/>
      <c r="M1" s="119"/>
      <c r="N1" s="119"/>
      <c r="O1" s="119"/>
      <c r="P1" s="119"/>
      <c r="Q1" s="119"/>
      <c r="R1" s="119"/>
      <c r="S1" s="119"/>
      <c r="T1" s="119"/>
      <c r="U1" s="119"/>
      <c r="V1" s="118"/>
      <c r="W1" s="119"/>
      <c r="X1" s="118"/>
      <c r="Y1" s="119"/>
      <c r="Z1" s="118"/>
      <c r="AA1" s="119"/>
      <c r="AB1" s="118"/>
      <c r="AC1" s="118"/>
      <c r="AD1" s="118"/>
      <c r="AE1" s="119"/>
      <c r="AF1" s="118"/>
      <c r="AG1" s="119"/>
      <c r="AH1" s="118"/>
      <c r="AI1" s="119"/>
      <c r="AJ1" s="34"/>
      <c r="AK1" s="119"/>
      <c r="AL1" s="118"/>
    </row>
    <row r="2" spans="1:38" ht="19.5" customHeight="1">
      <c r="A2" s="120" t="s">
        <v>132</v>
      </c>
      <c r="B2" s="120"/>
      <c r="C2" s="120"/>
      <c r="D2" s="118"/>
      <c r="E2" s="118"/>
      <c r="F2" s="118"/>
      <c r="G2" s="118"/>
      <c r="H2" s="118"/>
      <c r="I2" s="118"/>
      <c r="J2" s="118"/>
      <c r="K2" s="118"/>
      <c r="L2" s="118"/>
      <c r="M2" s="119"/>
      <c r="N2" s="119"/>
      <c r="O2" s="119"/>
      <c r="P2" s="119"/>
      <c r="Q2" s="119"/>
      <c r="R2" s="119"/>
      <c r="S2" s="119"/>
      <c r="T2" s="119"/>
      <c r="U2" s="119"/>
      <c r="V2" s="118"/>
      <c r="W2" s="119"/>
      <c r="X2" s="118"/>
      <c r="Y2" s="119"/>
      <c r="Z2" s="118"/>
      <c r="AA2" s="119"/>
      <c r="AB2" s="118"/>
      <c r="AC2" s="118"/>
      <c r="AD2" s="118"/>
      <c r="AE2" s="119"/>
      <c r="AF2" s="118"/>
      <c r="AG2" s="119"/>
      <c r="AH2" s="118"/>
      <c r="AI2" s="119"/>
      <c r="AJ2" s="34"/>
      <c r="AK2" s="119"/>
      <c r="AL2" s="118"/>
    </row>
    <row r="3" spans="1:38" ht="19.5" customHeight="1">
      <c r="A3" s="107"/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21"/>
      <c r="N3" s="122"/>
      <c r="O3" s="122"/>
      <c r="P3" s="122"/>
      <c r="Q3" s="122"/>
      <c r="R3" s="122"/>
      <c r="S3" s="122"/>
      <c r="T3" s="122"/>
      <c r="U3" s="122"/>
      <c r="V3" s="107"/>
      <c r="W3" s="122"/>
      <c r="X3" s="107"/>
      <c r="Y3" s="122"/>
      <c r="Z3" s="107"/>
      <c r="AA3" s="122"/>
      <c r="AB3" s="107"/>
      <c r="AC3" s="107"/>
      <c r="AD3" s="107"/>
      <c r="AE3" s="122"/>
      <c r="AF3" s="122"/>
      <c r="AG3" s="122"/>
      <c r="AH3" s="122"/>
      <c r="AI3" s="122"/>
      <c r="AJ3" s="122"/>
      <c r="AK3" s="122"/>
      <c r="AL3" s="122"/>
    </row>
    <row r="4" spans="1:38" ht="19.5" customHeight="1">
      <c r="A4" s="122"/>
      <c r="B4" s="122"/>
      <c r="C4" s="122"/>
      <c r="D4" s="261" t="s">
        <v>233</v>
      </c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  <c r="W4" s="261"/>
      <c r="X4" s="261"/>
      <c r="Y4" s="261"/>
      <c r="Z4" s="261"/>
      <c r="AA4" s="261"/>
      <c r="AB4" s="261"/>
      <c r="AC4" s="261"/>
      <c r="AD4" s="261"/>
      <c r="AE4" s="261"/>
      <c r="AF4" s="261"/>
      <c r="AG4" s="144"/>
      <c r="AH4" s="144"/>
      <c r="AI4" s="144"/>
      <c r="AJ4" s="144"/>
      <c r="AK4" s="144"/>
      <c r="AL4" s="144"/>
    </row>
    <row r="5" spans="1:38" ht="19.5" customHeight="1">
      <c r="A5" s="122"/>
      <c r="B5" s="122"/>
      <c r="C5" s="122"/>
      <c r="D5" s="122"/>
      <c r="E5" s="122"/>
      <c r="F5" s="122"/>
      <c r="G5" s="123"/>
      <c r="H5" s="262" t="s">
        <v>55</v>
      </c>
      <c r="I5" s="262"/>
      <c r="J5" s="262"/>
      <c r="K5" s="262"/>
      <c r="L5" s="262"/>
      <c r="M5" s="122"/>
      <c r="N5" s="251" t="s">
        <v>29</v>
      </c>
      <c r="O5" s="119"/>
      <c r="P5" s="262" t="s">
        <v>29</v>
      </c>
      <c r="Q5" s="262"/>
      <c r="R5" s="262"/>
      <c r="S5" s="262"/>
      <c r="T5" s="262"/>
      <c r="U5" s="262"/>
      <c r="V5" s="262"/>
      <c r="W5" s="262"/>
      <c r="X5" s="262"/>
      <c r="Y5" s="262"/>
      <c r="Z5" s="262"/>
      <c r="AA5" s="262"/>
      <c r="AB5" s="262"/>
      <c r="AC5" s="262"/>
      <c r="AD5" s="262"/>
      <c r="AE5" s="262"/>
      <c r="AF5" s="262"/>
      <c r="AG5" s="165"/>
      <c r="AH5" s="124"/>
      <c r="AI5" s="122"/>
      <c r="AJ5" s="35"/>
      <c r="AK5" s="165"/>
      <c r="AL5" s="122"/>
    </row>
    <row r="6" spans="1:38" ht="19.5" customHeight="1">
      <c r="A6" s="122"/>
      <c r="B6" s="122"/>
      <c r="C6" s="122"/>
      <c r="D6" s="122"/>
      <c r="E6" s="122"/>
      <c r="F6" s="122"/>
      <c r="G6" s="123"/>
      <c r="H6" s="123"/>
      <c r="I6" s="123"/>
      <c r="J6" s="123"/>
      <c r="K6" s="123"/>
      <c r="L6" s="123"/>
      <c r="M6" s="122"/>
      <c r="N6" s="174"/>
      <c r="O6"/>
      <c r="P6" s="168"/>
      <c r="Q6" s="168"/>
      <c r="R6" s="147" t="s">
        <v>206</v>
      </c>
      <c r="S6"/>
      <c r="T6"/>
      <c r="U6"/>
      <c r="V6" s="176"/>
      <c r="W6" s="123"/>
      <c r="X6"/>
      <c r="Y6" s="123"/>
      <c r="Z6" s="123"/>
      <c r="AA6" s="123"/>
      <c r="AB6" s="123"/>
      <c r="AC6" s="123"/>
      <c r="AD6" s="123"/>
      <c r="AE6" s="123"/>
      <c r="AF6" s="123"/>
      <c r="AG6" s="165"/>
      <c r="AH6" s="124"/>
      <c r="AI6" s="122"/>
      <c r="AJ6" s="35"/>
      <c r="AK6" s="165"/>
      <c r="AL6" s="122"/>
    </row>
    <row r="7" spans="1:38" ht="19.5" customHeight="1">
      <c r="A7" s="122"/>
      <c r="B7" s="122"/>
      <c r="C7" s="122"/>
      <c r="D7" s="122"/>
      <c r="E7" s="122"/>
      <c r="F7" s="122"/>
      <c r="G7" s="123"/>
      <c r="H7" s="123"/>
      <c r="I7" s="123"/>
      <c r="J7" s="123"/>
      <c r="K7" s="123"/>
      <c r="L7" s="123"/>
      <c r="M7" s="122"/>
      <c r="N7" s="174"/>
      <c r="O7"/>
      <c r="P7" s="168"/>
      <c r="Q7" s="168"/>
      <c r="R7" s="147" t="s">
        <v>207</v>
      </c>
      <c r="S7"/>
      <c r="T7" s="147"/>
      <c r="U7"/>
      <c r="V7" s="176"/>
      <c r="W7" s="123"/>
      <c r="X7" s="168"/>
      <c r="Y7" s="123"/>
      <c r="Z7" s="123"/>
      <c r="AA7" s="123"/>
      <c r="AB7" s="123"/>
      <c r="AC7" s="123"/>
      <c r="AD7" s="123"/>
      <c r="AE7" s="123"/>
      <c r="AF7" s="123"/>
      <c r="AG7" s="165"/>
      <c r="AH7" s="124"/>
      <c r="AI7" s="122"/>
      <c r="AJ7" s="35"/>
      <c r="AK7" s="165"/>
      <c r="AL7" s="122"/>
    </row>
    <row r="8" spans="1:38" ht="19.5" customHeight="1">
      <c r="A8" s="122"/>
      <c r="B8" s="122"/>
      <c r="C8" s="122"/>
      <c r="D8" s="122"/>
      <c r="E8" s="122"/>
      <c r="F8" s="122"/>
      <c r="G8" s="123"/>
      <c r="H8" s="123"/>
      <c r="I8" s="123"/>
      <c r="J8" s="123"/>
      <c r="K8" s="123"/>
      <c r="L8" s="123"/>
      <c r="M8" s="122"/>
      <c r="N8" s="175" t="s">
        <v>181</v>
      </c>
      <c r="O8" s="157"/>
      <c r="P8" s="158"/>
      <c r="Q8" s="169"/>
      <c r="R8" s="147" t="s">
        <v>208</v>
      </c>
      <c r="S8" s="157"/>
      <c r="T8" s="171"/>
      <c r="U8" s="157"/>
      <c r="V8" s="177"/>
      <c r="W8" s="123"/>
      <c r="X8" s="169"/>
      <c r="Y8" s="123"/>
      <c r="Z8" s="123"/>
      <c r="AA8" s="123"/>
      <c r="AB8" s="123"/>
      <c r="AC8" s="123"/>
      <c r="AD8" s="123"/>
      <c r="AE8" s="123"/>
      <c r="AF8" s="123"/>
      <c r="AG8" s="165"/>
      <c r="AH8" s="124"/>
      <c r="AI8" s="122"/>
      <c r="AJ8" s="35"/>
      <c r="AK8" s="165"/>
      <c r="AL8" s="122"/>
    </row>
    <row r="9" spans="1:38" ht="19.5" customHeight="1">
      <c r="A9" s="122"/>
      <c r="B9" s="122"/>
      <c r="C9" s="122"/>
      <c r="D9" s="122"/>
      <c r="E9" s="122"/>
      <c r="F9" s="122"/>
      <c r="G9" s="123"/>
      <c r="H9" s="123"/>
      <c r="I9" s="123"/>
      <c r="J9" s="123"/>
      <c r="K9" s="123"/>
      <c r="L9" s="123"/>
      <c r="M9" s="122"/>
      <c r="N9" s="175" t="s">
        <v>182</v>
      </c>
      <c r="O9" s="157"/>
      <c r="P9" s="147"/>
      <c r="Q9" s="169"/>
      <c r="R9" s="147" t="s">
        <v>209</v>
      </c>
      <c r="S9" s="157"/>
      <c r="T9" s="125" t="s">
        <v>301</v>
      </c>
      <c r="U9" s="157"/>
      <c r="V9" s="177"/>
      <c r="W9" s="123"/>
      <c r="X9" s="147" t="s">
        <v>194</v>
      </c>
      <c r="Y9" s="123"/>
      <c r="Z9" s="123"/>
      <c r="AA9" s="123"/>
      <c r="AB9" s="123"/>
      <c r="AC9" s="123"/>
      <c r="AD9" s="123"/>
      <c r="AE9" s="123"/>
      <c r="AF9" s="123"/>
      <c r="AG9" s="165"/>
      <c r="AH9" s="124"/>
      <c r="AI9" s="122"/>
      <c r="AJ9" s="35"/>
      <c r="AK9" s="165"/>
      <c r="AL9" s="122"/>
    </row>
    <row r="10" spans="1:38" ht="19.5" customHeight="1">
      <c r="A10" s="122"/>
      <c r="B10" s="122"/>
      <c r="C10" s="122"/>
      <c r="D10" s="122"/>
      <c r="E10" s="122"/>
      <c r="F10" s="122"/>
      <c r="G10" s="123"/>
      <c r="H10" s="123"/>
      <c r="I10" s="123"/>
      <c r="J10" s="123"/>
      <c r="K10" s="123"/>
      <c r="L10" s="123"/>
      <c r="M10" s="122"/>
      <c r="N10" s="175" t="s">
        <v>162</v>
      </c>
      <c r="O10" s="167"/>
      <c r="Q10" s="169"/>
      <c r="R10" s="147" t="s">
        <v>210</v>
      </c>
      <c r="S10" s="157"/>
      <c r="T10" s="125" t="s">
        <v>221</v>
      </c>
      <c r="U10" s="167"/>
      <c r="V10" s="174" t="s">
        <v>183</v>
      </c>
      <c r="W10" s="122"/>
      <c r="X10" s="147" t="s">
        <v>195</v>
      </c>
      <c r="Y10" s="122"/>
      <c r="Z10" s="125"/>
      <c r="AA10" s="122"/>
      <c r="AB10" s="125"/>
      <c r="AC10" s="125"/>
      <c r="AD10" s="125"/>
      <c r="AE10" s="123"/>
      <c r="AF10" s="123"/>
      <c r="AG10" s="126"/>
      <c r="AH10" s="123" t="s">
        <v>65</v>
      </c>
      <c r="AI10" s="165"/>
      <c r="AK10" s="122"/>
      <c r="AL10" s="35"/>
    </row>
    <row r="11" spans="1:38" ht="19.5" customHeight="1">
      <c r="A11" s="122"/>
      <c r="B11" s="122"/>
      <c r="C11" s="122"/>
      <c r="D11" s="125" t="s">
        <v>56</v>
      </c>
      <c r="E11" s="125"/>
      <c r="F11" s="125" t="s">
        <v>160</v>
      </c>
      <c r="G11" s="123"/>
      <c r="H11" s="125"/>
      <c r="I11" s="125"/>
      <c r="J11" s="125"/>
      <c r="K11" s="122"/>
      <c r="L11" s="122"/>
      <c r="M11" s="123"/>
      <c r="N11" s="175" t="s">
        <v>184</v>
      </c>
      <c r="O11" s="167"/>
      <c r="P11" s="158" t="s">
        <v>183</v>
      </c>
      <c r="Q11" s="147"/>
      <c r="R11" s="147" t="s">
        <v>211</v>
      </c>
      <c r="S11" s="167"/>
      <c r="T11" s="125" t="s">
        <v>222</v>
      </c>
      <c r="U11" s="167"/>
      <c r="V11" s="174" t="s">
        <v>162</v>
      </c>
      <c r="W11" s="122"/>
      <c r="X11" s="147" t="s">
        <v>214</v>
      </c>
      <c r="Y11" s="122"/>
      <c r="Z11" s="125" t="s">
        <v>165</v>
      </c>
      <c r="AA11" s="122"/>
      <c r="AB11" s="125" t="s">
        <v>169</v>
      </c>
      <c r="AC11" s="125"/>
      <c r="AD11" s="125" t="s">
        <v>231</v>
      </c>
      <c r="AE11" s="123"/>
      <c r="AF11" s="125" t="s">
        <v>62</v>
      </c>
      <c r="AG11" s="122"/>
      <c r="AH11" s="125" t="s">
        <v>66</v>
      </c>
      <c r="AI11" s="123"/>
      <c r="AJ11" s="123" t="s">
        <v>69</v>
      </c>
      <c r="AK11" s="123"/>
      <c r="AL11" s="34"/>
    </row>
    <row r="12" spans="1:38" ht="19.5" customHeight="1">
      <c r="A12" s="122"/>
      <c r="B12" s="122"/>
      <c r="C12" s="122"/>
      <c r="D12" s="125" t="s">
        <v>57</v>
      </c>
      <c r="E12" s="125"/>
      <c r="F12" s="125" t="s">
        <v>162</v>
      </c>
      <c r="G12" s="123"/>
      <c r="H12" s="125" t="s">
        <v>59</v>
      </c>
      <c r="I12" s="125"/>
      <c r="J12" s="125" t="s">
        <v>138</v>
      </c>
      <c r="K12" s="123"/>
      <c r="L12" s="125"/>
      <c r="M12" s="123"/>
      <c r="N12" s="174" t="s">
        <v>227</v>
      </c>
      <c r="O12" s="167"/>
      <c r="P12" s="147" t="s">
        <v>216</v>
      </c>
      <c r="Q12" s="147"/>
      <c r="R12" s="147" t="s">
        <v>212</v>
      </c>
      <c r="S12" s="167"/>
      <c r="T12" s="125" t="s">
        <v>223</v>
      </c>
      <c r="U12" s="167"/>
      <c r="V12" s="174" t="s">
        <v>185</v>
      </c>
      <c r="W12" s="122"/>
      <c r="X12" s="147" t="s">
        <v>215</v>
      </c>
      <c r="Y12" s="122"/>
      <c r="Z12" s="125" t="s">
        <v>166</v>
      </c>
      <c r="AA12" s="122"/>
      <c r="AB12" s="125" t="s">
        <v>99</v>
      </c>
      <c r="AC12" s="125"/>
      <c r="AD12" s="125" t="s">
        <v>232</v>
      </c>
      <c r="AE12" s="123"/>
      <c r="AF12" s="125" t="s">
        <v>63</v>
      </c>
      <c r="AG12" s="122"/>
      <c r="AH12" s="125" t="s">
        <v>67</v>
      </c>
      <c r="AI12" s="123"/>
      <c r="AJ12" s="125" t="s">
        <v>70</v>
      </c>
      <c r="AK12" s="123"/>
      <c r="AL12" s="36" t="s">
        <v>72</v>
      </c>
    </row>
    <row r="13" spans="1:38" ht="19.5" customHeight="1">
      <c r="A13" s="122"/>
      <c r="B13" s="166" t="s">
        <v>1</v>
      </c>
      <c r="C13" s="127"/>
      <c r="D13" s="125" t="s">
        <v>58</v>
      </c>
      <c r="E13" s="125"/>
      <c r="F13" s="125" t="s">
        <v>163</v>
      </c>
      <c r="G13" s="123"/>
      <c r="H13" s="125" t="s">
        <v>60</v>
      </c>
      <c r="I13" s="125"/>
      <c r="J13" s="125" t="s">
        <v>139</v>
      </c>
      <c r="K13" s="123"/>
      <c r="L13" s="125" t="s">
        <v>61</v>
      </c>
      <c r="M13" s="123"/>
      <c r="N13" s="174" t="s">
        <v>228</v>
      </c>
      <c r="O13" s="167"/>
      <c r="P13" s="147" t="s">
        <v>186</v>
      </c>
      <c r="Q13" s="147"/>
      <c r="R13" s="147" t="s">
        <v>213</v>
      </c>
      <c r="S13" s="167"/>
      <c r="T13" s="125" t="s">
        <v>224</v>
      </c>
      <c r="U13" s="167"/>
      <c r="V13" s="174" t="s">
        <v>187</v>
      </c>
      <c r="W13" s="122"/>
      <c r="X13" s="147" t="s">
        <v>196</v>
      </c>
      <c r="Y13" s="122"/>
      <c r="Z13" s="125" t="s">
        <v>164</v>
      </c>
      <c r="AA13" s="122"/>
      <c r="AB13" s="123" t="s">
        <v>98</v>
      </c>
      <c r="AC13" s="123"/>
      <c r="AD13" s="123" t="s">
        <v>213</v>
      </c>
      <c r="AE13" s="123"/>
      <c r="AF13" s="125" t="s">
        <v>64</v>
      </c>
      <c r="AG13" s="122"/>
      <c r="AH13" s="125" t="s">
        <v>68</v>
      </c>
      <c r="AI13" s="123"/>
      <c r="AJ13" s="125" t="s">
        <v>71</v>
      </c>
      <c r="AK13" s="123"/>
      <c r="AL13" s="36" t="s">
        <v>73</v>
      </c>
    </row>
    <row r="14" spans="1:38" ht="19.5" customHeight="1">
      <c r="A14" s="122"/>
      <c r="B14" s="127"/>
      <c r="C14" s="127"/>
      <c r="D14" s="260" t="s">
        <v>127</v>
      </c>
      <c r="E14" s="260"/>
      <c r="F14" s="260"/>
      <c r="G14" s="260"/>
      <c r="H14" s="260"/>
      <c r="I14" s="260"/>
      <c r="J14" s="260"/>
      <c r="K14" s="260"/>
      <c r="L14" s="260"/>
      <c r="M14" s="260"/>
      <c r="N14" s="260"/>
      <c r="O14" s="260"/>
      <c r="P14" s="260"/>
      <c r="Q14" s="260"/>
      <c r="R14" s="260"/>
      <c r="S14" s="260"/>
      <c r="T14" s="260"/>
      <c r="U14" s="260"/>
      <c r="V14" s="260"/>
      <c r="W14" s="260"/>
      <c r="X14" s="260"/>
      <c r="Y14" s="260"/>
      <c r="Z14" s="260"/>
      <c r="AA14" s="260"/>
      <c r="AB14" s="260"/>
      <c r="AC14" s="260"/>
      <c r="AD14" s="260"/>
      <c r="AE14" s="260"/>
      <c r="AF14" s="260"/>
      <c r="AG14" s="260"/>
      <c r="AH14" s="260"/>
      <c r="AI14" s="260"/>
      <c r="AJ14" s="260"/>
      <c r="AK14" s="260"/>
      <c r="AL14" s="260"/>
    </row>
    <row r="15" spans="1:38" ht="19.5" customHeight="1">
      <c r="A15" s="104" t="s">
        <v>283</v>
      </c>
      <c r="B15" s="128"/>
      <c r="C15" s="128"/>
      <c r="D15" s="100"/>
      <c r="E15" s="100"/>
      <c r="F15" s="100"/>
      <c r="G15" s="100"/>
      <c r="H15" s="100"/>
      <c r="I15" s="100"/>
      <c r="J15" s="100"/>
      <c r="K15" s="100"/>
      <c r="L15" s="100"/>
      <c r="M15" s="101"/>
      <c r="N15" s="188"/>
      <c r="O15" s="100"/>
      <c r="P15" s="100"/>
      <c r="Q15" s="100"/>
      <c r="R15" s="100"/>
      <c r="S15" s="100"/>
      <c r="T15" s="100"/>
      <c r="U15" s="101"/>
      <c r="V15" s="178"/>
      <c r="W15" s="101"/>
      <c r="X15" s="101"/>
      <c r="Y15" s="101"/>
      <c r="Z15" s="101"/>
      <c r="AA15" s="101"/>
      <c r="AB15" s="100"/>
      <c r="AC15" s="100"/>
      <c r="AD15" s="100"/>
      <c r="AE15" s="101"/>
      <c r="AF15" s="100"/>
      <c r="AG15" s="101"/>
      <c r="AH15" s="100"/>
      <c r="AI15" s="101"/>
      <c r="AJ15" s="100"/>
      <c r="AK15" s="101"/>
      <c r="AL15" s="40"/>
    </row>
    <row r="16" spans="1:38" ht="19.5" customHeight="1">
      <c r="A16" s="104" t="s">
        <v>238</v>
      </c>
      <c r="B16" s="128"/>
      <c r="C16" s="128"/>
      <c r="D16" s="37">
        <v>7520978</v>
      </c>
      <c r="E16" s="37"/>
      <c r="F16" s="37">
        <v>18224269</v>
      </c>
      <c r="G16" s="37"/>
      <c r="H16" s="37">
        <v>388800</v>
      </c>
      <c r="I16" s="37"/>
      <c r="J16" s="37">
        <v>27715</v>
      </c>
      <c r="K16" s="37"/>
      <c r="L16" s="37">
        <v>6893603</v>
      </c>
      <c r="M16" s="38"/>
      <c r="N16" s="181"/>
      <c r="O16" s="37"/>
      <c r="P16" s="37">
        <v>-2830</v>
      </c>
      <c r="Q16" s="37"/>
      <c r="R16" s="37">
        <v>-340556</v>
      </c>
      <c r="S16" s="37"/>
      <c r="T16" s="37">
        <v>18895</v>
      </c>
      <c r="U16" s="38"/>
      <c r="V16" s="179"/>
      <c r="W16" s="38"/>
      <c r="X16" s="38">
        <v>1466735</v>
      </c>
      <c r="Y16" s="38"/>
      <c r="Z16" s="38">
        <v>-68789</v>
      </c>
      <c r="AA16" s="38"/>
      <c r="AB16" s="37">
        <v>-22632798</v>
      </c>
      <c r="AC16" s="37"/>
      <c r="AD16" s="37">
        <v>2209383</v>
      </c>
      <c r="AE16" s="38"/>
      <c r="AF16" s="37">
        <f>SUM(N16:AD16)</f>
        <v>-19349960</v>
      </c>
      <c r="AG16" s="38"/>
      <c r="AH16" s="37">
        <f>SUM(AF16,D16:L16)</f>
        <v>13705405</v>
      </c>
      <c r="AI16" s="38"/>
      <c r="AJ16" s="37">
        <v>164604</v>
      </c>
      <c r="AK16" s="38"/>
      <c r="AL16" s="37">
        <f>SUM(AH16:AJ16)</f>
        <v>13870009</v>
      </c>
    </row>
    <row r="17" spans="1:38" ht="19.5" customHeight="1">
      <c r="A17" s="104"/>
      <c r="B17" s="128"/>
      <c r="C17" s="128"/>
      <c r="D17" s="37"/>
      <c r="E17" s="37"/>
      <c r="F17" s="37"/>
      <c r="G17" s="37"/>
      <c r="H17" s="37"/>
      <c r="I17" s="37"/>
      <c r="J17" s="37"/>
      <c r="K17" s="37"/>
      <c r="L17" s="37"/>
      <c r="M17" s="38"/>
      <c r="N17" s="181"/>
      <c r="O17" s="37"/>
      <c r="P17" s="37"/>
      <c r="Q17" s="37"/>
      <c r="R17" s="37"/>
      <c r="S17" s="37"/>
      <c r="T17" s="37"/>
      <c r="U17" s="37"/>
      <c r="V17" s="179"/>
      <c r="W17" s="37"/>
      <c r="X17" s="38"/>
      <c r="Y17" s="37"/>
      <c r="Z17" s="38"/>
      <c r="AA17" s="37"/>
      <c r="AB17" s="37"/>
      <c r="AC17" s="37"/>
      <c r="AD17" s="37"/>
      <c r="AE17" s="38"/>
      <c r="AF17" s="37"/>
      <c r="AG17" s="38"/>
      <c r="AH17" s="38"/>
      <c r="AI17" s="38"/>
      <c r="AJ17" s="37"/>
      <c r="AK17" s="40"/>
      <c r="AL17" s="38"/>
    </row>
    <row r="18" spans="1:38" ht="19.5" customHeight="1">
      <c r="A18" s="104" t="s">
        <v>167</v>
      </c>
      <c r="B18" s="128"/>
      <c r="C18" s="12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179"/>
      <c r="O18" s="38"/>
      <c r="P18" s="38"/>
      <c r="Q18" s="38"/>
      <c r="R18" s="38"/>
      <c r="S18" s="38"/>
      <c r="T18" s="38"/>
      <c r="U18" s="38"/>
      <c r="V18" s="179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</row>
    <row r="19" spans="1:38" ht="19.5" customHeight="1">
      <c r="A19" s="250" t="s">
        <v>254</v>
      </c>
      <c r="B19" s="143"/>
      <c r="C19" s="143"/>
      <c r="D19" s="40"/>
      <c r="E19" s="40"/>
      <c r="F19" s="40"/>
      <c r="G19" s="40"/>
      <c r="H19" s="40"/>
      <c r="I19" s="40"/>
      <c r="J19" s="40"/>
      <c r="K19" s="40"/>
      <c r="L19" s="40"/>
      <c r="M19" s="39"/>
      <c r="N19" s="182"/>
      <c r="O19" s="39"/>
      <c r="P19" s="39"/>
      <c r="Q19" s="39"/>
      <c r="R19" s="39"/>
      <c r="S19" s="39"/>
      <c r="T19" s="39"/>
      <c r="U19" s="39"/>
      <c r="V19" s="183"/>
      <c r="W19" s="39"/>
      <c r="X19" s="40"/>
      <c r="Y19" s="39"/>
      <c r="Z19" s="40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</row>
    <row r="20" spans="1:38" ht="19.5" customHeight="1">
      <c r="A20" s="18" t="s">
        <v>252</v>
      </c>
      <c r="B20" s="223">
        <v>18</v>
      </c>
      <c r="C20" s="142"/>
      <c r="D20" s="148">
        <v>0</v>
      </c>
      <c r="E20" s="39"/>
      <c r="F20" s="148">
        <v>0</v>
      </c>
      <c r="G20" s="40"/>
      <c r="H20" s="148">
        <v>0</v>
      </c>
      <c r="I20" s="40"/>
      <c r="J20" s="148">
        <v>0</v>
      </c>
      <c r="K20" s="40"/>
      <c r="L20" s="148">
        <v>-451258</v>
      </c>
      <c r="M20" s="39"/>
      <c r="N20" s="180"/>
      <c r="O20" s="39"/>
      <c r="P20" s="148">
        <v>0</v>
      </c>
      <c r="Q20" s="39"/>
      <c r="R20" s="148">
        <v>0</v>
      </c>
      <c r="S20" s="39"/>
      <c r="T20" s="148">
        <v>0</v>
      </c>
      <c r="U20" s="39"/>
      <c r="V20" s="180"/>
      <c r="W20" s="39"/>
      <c r="X20" s="148">
        <v>0</v>
      </c>
      <c r="Y20" s="39"/>
      <c r="Z20" s="148">
        <v>0</v>
      </c>
      <c r="AA20" s="39"/>
      <c r="AB20" s="148">
        <v>0</v>
      </c>
      <c r="AC20" s="39"/>
      <c r="AD20" s="39">
        <v>0</v>
      </c>
      <c r="AE20" s="39"/>
      <c r="AF20" s="148">
        <f>SUM(N20:AD20)</f>
        <v>0</v>
      </c>
      <c r="AG20" s="39"/>
      <c r="AH20" s="148">
        <f>SUM(AF20,D20:L20)</f>
        <v>-451258</v>
      </c>
      <c r="AI20" s="39"/>
      <c r="AJ20" s="148">
        <v>0</v>
      </c>
      <c r="AK20" s="39"/>
      <c r="AL20" s="148">
        <f>SUM(AH20:AJ20)</f>
        <v>-451258</v>
      </c>
    </row>
    <row r="21" spans="1:38" s="150" customFormat="1" ht="19.5" customHeight="1">
      <c r="A21" s="250" t="s">
        <v>255</v>
      </c>
      <c r="B21" s="143"/>
      <c r="C21" s="143"/>
      <c r="D21" s="149">
        <f>+D20</f>
        <v>0</v>
      </c>
      <c r="E21" s="38"/>
      <c r="F21" s="149">
        <f>+F20</f>
        <v>0</v>
      </c>
      <c r="G21" s="37"/>
      <c r="H21" s="149">
        <f>+H20</f>
        <v>0</v>
      </c>
      <c r="I21" s="37"/>
      <c r="J21" s="149">
        <f>+J20</f>
        <v>0</v>
      </c>
      <c r="K21" s="37"/>
      <c r="L21" s="149">
        <f>+L20</f>
        <v>-451258</v>
      </c>
      <c r="M21" s="38"/>
      <c r="N21" s="184"/>
      <c r="O21" s="38"/>
      <c r="P21" s="149">
        <f t="shared" ref="P21:R21" si="0">+P20</f>
        <v>0</v>
      </c>
      <c r="Q21" s="38"/>
      <c r="R21" s="149">
        <f t="shared" si="0"/>
        <v>0</v>
      </c>
      <c r="S21" s="38"/>
      <c r="T21" s="149">
        <f>+T20</f>
        <v>0</v>
      </c>
      <c r="U21" s="38"/>
      <c r="V21" s="184"/>
      <c r="W21" s="38"/>
      <c r="X21" s="149">
        <f>+X20</f>
        <v>0</v>
      </c>
      <c r="Y21" s="38"/>
      <c r="Z21" s="149">
        <f>+Z20</f>
        <v>0</v>
      </c>
      <c r="AA21" s="38"/>
      <c r="AB21" s="149">
        <f>+AB20</f>
        <v>0</v>
      </c>
      <c r="AC21" s="38"/>
      <c r="AD21" s="89">
        <f>+AD20</f>
        <v>0</v>
      </c>
      <c r="AE21" s="38"/>
      <c r="AF21" s="149">
        <f>+AF20</f>
        <v>0</v>
      </c>
      <c r="AG21" s="38"/>
      <c r="AH21" s="149">
        <f>+AH20</f>
        <v>-451258</v>
      </c>
      <c r="AI21" s="38"/>
      <c r="AJ21" s="149">
        <f>+AJ20</f>
        <v>0</v>
      </c>
      <c r="AK21" s="38"/>
      <c r="AL21" s="149">
        <f>+AL20</f>
        <v>-451258</v>
      </c>
    </row>
    <row r="22" spans="1:38" ht="19.5" customHeight="1">
      <c r="A22" s="104"/>
      <c r="B22" s="128"/>
      <c r="C22" s="128"/>
      <c r="D22" s="37"/>
      <c r="E22" s="37"/>
      <c r="F22" s="37"/>
      <c r="G22" s="37"/>
      <c r="H22" s="37"/>
      <c r="I22" s="37"/>
      <c r="J22" s="37"/>
      <c r="K22" s="37"/>
      <c r="L22" s="37"/>
      <c r="M22" s="38"/>
      <c r="N22" s="181"/>
      <c r="O22" s="38"/>
      <c r="P22" s="37"/>
      <c r="Q22" s="38"/>
      <c r="R22" s="37"/>
      <c r="S22" s="38"/>
      <c r="T22" s="37"/>
      <c r="U22" s="37"/>
      <c r="V22" s="179"/>
      <c r="W22" s="37"/>
      <c r="X22" s="38"/>
      <c r="Y22" s="37"/>
      <c r="Z22" s="38"/>
      <c r="AA22" s="37"/>
      <c r="AB22" s="37"/>
      <c r="AC22" s="37"/>
      <c r="AD22" s="37"/>
      <c r="AE22" s="38"/>
      <c r="AF22" s="37"/>
      <c r="AG22" s="38"/>
      <c r="AH22" s="38"/>
      <c r="AI22" s="38"/>
      <c r="AJ22" s="37"/>
      <c r="AK22" s="40"/>
      <c r="AL22" s="38"/>
    </row>
    <row r="23" spans="1:38" ht="19.5" customHeight="1">
      <c r="A23" s="104" t="s">
        <v>133</v>
      </c>
      <c r="B23" s="128"/>
      <c r="C23" s="12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179"/>
      <c r="O23" s="38"/>
      <c r="P23" s="38"/>
      <c r="Q23" s="38"/>
      <c r="R23" s="38"/>
      <c r="S23" s="38"/>
      <c r="T23" s="38"/>
      <c r="U23" s="38"/>
      <c r="V23" s="179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</row>
    <row r="24" spans="1:38" ht="19.5" customHeight="1">
      <c r="A24" s="129" t="s">
        <v>97</v>
      </c>
      <c r="B24" s="164"/>
      <c r="C24" s="164"/>
      <c r="D24" s="39">
        <v>0</v>
      </c>
      <c r="E24" s="39"/>
      <c r="F24" s="39">
        <v>0</v>
      </c>
      <c r="G24" s="39"/>
      <c r="H24" s="39">
        <v>0</v>
      </c>
      <c r="I24" s="39"/>
      <c r="J24" s="39">
        <v>0</v>
      </c>
      <c r="K24" s="39"/>
      <c r="L24" s="39">
        <f>'PL 6-7'!D89</f>
        <v>347169</v>
      </c>
      <c r="M24" s="39"/>
      <c r="N24" s="182"/>
      <c r="O24" s="39"/>
      <c r="P24" s="39">
        <v>0</v>
      </c>
      <c r="Q24" s="39"/>
      <c r="R24" s="39">
        <v>0</v>
      </c>
      <c r="S24" s="39"/>
      <c r="T24" s="39">
        <v>0</v>
      </c>
      <c r="U24" s="39"/>
      <c r="V24" s="182"/>
      <c r="W24" s="39"/>
      <c r="X24" s="39">
        <v>0</v>
      </c>
      <c r="Y24" s="39"/>
      <c r="Z24" s="39">
        <v>0</v>
      </c>
      <c r="AA24" s="39"/>
      <c r="AB24" s="39">
        <v>0</v>
      </c>
      <c r="AC24" s="39"/>
      <c r="AD24" s="39">
        <v>0</v>
      </c>
      <c r="AE24" s="39"/>
      <c r="AF24" s="39">
        <f>SUM(N24:AD24)</f>
        <v>0</v>
      </c>
      <c r="AG24" s="39"/>
      <c r="AH24" s="40">
        <f>SUM(AF24,D24:L24)</f>
        <v>347169</v>
      </c>
      <c r="AI24" s="39"/>
      <c r="AJ24" s="39">
        <v>-10677</v>
      </c>
      <c r="AK24" s="39"/>
      <c r="AL24" s="39">
        <f>SUM(AH24:AJ24)</f>
        <v>336492</v>
      </c>
    </row>
    <row r="25" spans="1:38" ht="19.5" customHeight="1">
      <c r="A25" s="129" t="s">
        <v>273</v>
      </c>
      <c r="B25" s="164"/>
      <c r="C25" s="164"/>
      <c r="D25" s="40">
        <v>0</v>
      </c>
      <c r="E25" s="40"/>
      <c r="F25" s="40">
        <v>0</v>
      </c>
      <c r="G25" s="40"/>
      <c r="H25" s="40">
        <v>0</v>
      </c>
      <c r="I25" s="40"/>
      <c r="J25" s="40">
        <v>0</v>
      </c>
      <c r="K25" s="40"/>
      <c r="L25" s="40">
        <v>0</v>
      </c>
      <c r="M25" s="39"/>
      <c r="N25" s="183">
        <v>0</v>
      </c>
      <c r="O25" s="39"/>
      <c r="P25" s="40">
        <v>4791</v>
      </c>
      <c r="Q25" s="39"/>
      <c r="R25" s="40">
        <v>120007</v>
      </c>
      <c r="S25" s="39"/>
      <c r="T25" s="40">
        <v>52</v>
      </c>
      <c r="U25" s="39"/>
      <c r="V25" s="183"/>
      <c r="W25" s="39"/>
      <c r="X25" s="40">
        <v>-438458</v>
      </c>
      <c r="Y25" s="39"/>
      <c r="Z25" s="40">
        <v>0</v>
      </c>
      <c r="AA25" s="39"/>
      <c r="AB25" s="40">
        <v>0</v>
      </c>
      <c r="AC25" s="40"/>
      <c r="AD25" s="148">
        <v>-6493</v>
      </c>
      <c r="AE25" s="39"/>
      <c r="AF25" s="40">
        <f>SUM(N25:AD25)</f>
        <v>-320101</v>
      </c>
      <c r="AG25" s="39"/>
      <c r="AH25" s="40">
        <f>SUM(AF25,D25:L25)</f>
        <v>-320101</v>
      </c>
      <c r="AI25" s="39"/>
      <c r="AJ25" s="40">
        <v>27215</v>
      </c>
      <c r="AK25" s="39"/>
      <c r="AL25" s="40">
        <f>SUM(AH25:AJ25)</f>
        <v>-292886</v>
      </c>
    </row>
    <row r="26" spans="1:38" ht="19.5" customHeight="1">
      <c r="A26" s="104" t="s">
        <v>131</v>
      </c>
      <c r="B26" s="128"/>
      <c r="C26" s="128"/>
      <c r="D26" s="89">
        <f>+D24+D25</f>
        <v>0</v>
      </c>
      <c r="E26" s="38"/>
      <c r="F26" s="89">
        <f>+F24+F25</f>
        <v>0</v>
      </c>
      <c r="G26" s="38"/>
      <c r="H26" s="89">
        <f>+H24+H25</f>
        <v>0</v>
      </c>
      <c r="I26" s="38"/>
      <c r="J26" s="89">
        <f>+J24+J25</f>
        <v>0</v>
      </c>
      <c r="K26" s="38"/>
      <c r="L26" s="89">
        <f>+L24+L25</f>
        <v>347169</v>
      </c>
      <c r="M26" s="38"/>
      <c r="N26" s="185"/>
      <c r="O26" s="38"/>
      <c r="P26" s="89">
        <f t="shared" ref="P26:R26" si="1">+P24+P25</f>
        <v>4791</v>
      </c>
      <c r="Q26" s="38"/>
      <c r="R26" s="89">
        <f t="shared" si="1"/>
        <v>120007</v>
      </c>
      <c r="S26" s="38"/>
      <c r="T26" s="89">
        <f>+T24+T25</f>
        <v>52</v>
      </c>
      <c r="U26" s="38"/>
      <c r="V26" s="185"/>
      <c r="W26" s="38"/>
      <c r="X26" s="89">
        <f>+X24+X25</f>
        <v>-438458</v>
      </c>
      <c r="Y26" s="38"/>
      <c r="Z26" s="89">
        <f>+Z24+Z25</f>
        <v>0</v>
      </c>
      <c r="AA26" s="38"/>
      <c r="AB26" s="89">
        <f>+AB24+AB25</f>
        <v>0</v>
      </c>
      <c r="AC26" s="38"/>
      <c r="AD26" s="89">
        <f>+AD24+AD25</f>
        <v>-6493</v>
      </c>
      <c r="AE26" s="38"/>
      <c r="AF26" s="89">
        <f>+AF24+AF25</f>
        <v>-320101</v>
      </c>
      <c r="AG26" s="38"/>
      <c r="AH26" s="89">
        <f>SUM(AF26,D26:L26)</f>
        <v>27068</v>
      </c>
      <c r="AI26" s="38"/>
      <c r="AJ26" s="89">
        <f>+AJ24+AJ25</f>
        <v>16538</v>
      </c>
      <c r="AK26" s="40"/>
      <c r="AL26" s="89">
        <f>+AL24+AL25</f>
        <v>43606</v>
      </c>
    </row>
    <row r="27" spans="1:38" ht="19.5" customHeight="1">
      <c r="A27" s="104"/>
      <c r="B27" s="128"/>
      <c r="C27" s="12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179"/>
      <c r="O27" s="38"/>
      <c r="P27" s="38"/>
      <c r="Q27" s="38"/>
      <c r="R27" s="38"/>
      <c r="S27" s="38"/>
      <c r="T27" s="38"/>
      <c r="U27" s="38"/>
      <c r="V27" s="179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40"/>
      <c r="AL27" s="38"/>
    </row>
    <row r="28" spans="1:38" ht="19.5" customHeight="1">
      <c r="A28" s="129" t="s">
        <v>75</v>
      </c>
      <c r="B28" s="129"/>
      <c r="C28" s="129"/>
      <c r="D28" s="39">
        <v>0</v>
      </c>
      <c r="E28" s="39"/>
      <c r="F28" s="39">
        <v>0</v>
      </c>
      <c r="G28" s="39"/>
      <c r="H28" s="39">
        <v>0</v>
      </c>
      <c r="I28" s="39"/>
      <c r="J28" s="39">
        <v>0</v>
      </c>
      <c r="K28" s="39"/>
      <c r="L28" s="39">
        <v>-253606</v>
      </c>
      <c r="M28" s="39"/>
      <c r="N28" s="182"/>
      <c r="O28" s="39"/>
      <c r="P28" s="39">
        <v>0</v>
      </c>
      <c r="Q28" s="39"/>
      <c r="R28" s="39">
        <v>124841</v>
      </c>
      <c r="S28" s="39"/>
      <c r="T28" s="39">
        <v>0</v>
      </c>
      <c r="U28" s="39"/>
      <c r="V28" s="182"/>
      <c r="W28" s="39"/>
      <c r="X28" s="39">
        <v>96543</v>
      </c>
      <c r="Y28" s="39"/>
      <c r="Z28" s="39">
        <v>0</v>
      </c>
      <c r="AA28" s="39"/>
      <c r="AB28" s="39">
        <v>0</v>
      </c>
      <c r="AC28" s="39"/>
      <c r="AD28" s="148">
        <v>47509</v>
      </c>
      <c r="AE28" s="39"/>
      <c r="AF28" s="39">
        <f>SUM(N28:AD28)</f>
        <v>268893</v>
      </c>
      <c r="AG28" s="39"/>
      <c r="AH28" s="40">
        <f>SUM(AF28,D28:L28)</f>
        <v>15287</v>
      </c>
      <c r="AI28" s="39"/>
      <c r="AJ28" s="39">
        <v>0</v>
      </c>
      <c r="AK28" s="39"/>
      <c r="AL28" s="40">
        <f>SUM(AH28:AJ28)</f>
        <v>15287</v>
      </c>
    </row>
    <row r="29" spans="1:38" ht="19.5" hidden="1" customHeight="1">
      <c r="A29" s="129" t="s">
        <v>250</v>
      </c>
      <c r="B29" s="129"/>
      <c r="C29" s="129"/>
      <c r="D29" s="39">
        <v>0</v>
      </c>
      <c r="E29" s="39"/>
      <c r="F29" s="39">
        <v>0</v>
      </c>
      <c r="G29" s="39"/>
      <c r="H29" s="39">
        <v>0</v>
      </c>
      <c r="I29" s="39"/>
      <c r="J29" s="39">
        <v>0</v>
      </c>
      <c r="K29" s="39"/>
      <c r="L29" s="39">
        <v>0</v>
      </c>
      <c r="M29" s="39"/>
      <c r="N29" s="182"/>
      <c r="O29" s="39"/>
      <c r="P29" s="39">
        <v>0</v>
      </c>
      <c r="Q29" s="39"/>
      <c r="R29" s="39">
        <v>0</v>
      </c>
      <c r="S29" s="39"/>
      <c r="T29" s="39">
        <v>0</v>
      </c>
      <c r="U29" s="39"/>
      <c r="V29" s="182"/>
      <c r="W29" s="39"/>
      <c r="X29" s="39">
        <v>0</v>
      </c>
      <c r="Y29" s="39"/>
      <c r="Z29" s="39">
        <v>0</v>
      </c>
      <c r="AA29" s="39"/>
      <c r="AB29" s="39">
        <v>0</v>
      </c>
      <c r="AC29" s="39"/>
      <c r="AD29" s="148">
        <v>0</v>
      </c>
      <c r="AE29" s="39"/>
      <c r="AF29" s="39">
        <f>SUM(N29:AD29)</f>
        <v>0</v>
      </c>
      <c r="AG29" s="39"/>
      <c r="AH29" s="40">
        <f>SUM(AF29,D29:L29)</f>
        <v>0</v>
      </c>
      <c r="AI29" s="39"/>
      <c r="AJ29" s="39"/>
      <c r="AK29" s="39"/>
      <c r="AL29" s="40">
        <f>SUM(AH29:AJ29)</f>
        <v>0</v>
      </c>
    </row>
    <row r="30" spans="1:38" ht="19.5" customHeight="1">
      <c r="A30" s="129"/>
      <c r="B30" s="129"/>
      <c r="C30" s="129"/>
      <c r="D30" s="90"/>
      <c r="E30" s="39"/>
      <c r="F30" s="90"/>
      <c r="G30" s="39"/>
      <c r="H30" s="90"/>
      <c r="I30" s="39"/>
      <c r="J30" s="90"/>
      <c r="K30" s="39"/>
      <c r="L30" s="90"/>
      <c r="M30" s="39"/>
      <c r="N30" s="186"/>
      <c r="O30" s="39"/>
      <c r="P30" s="90"/>
      <c r="Q30" s="39"/>
      <c r="R30" s="90"/>
      <c r="S30" s="39"/>
      <c r="T30" s="90"/>
      <c r="U30" s="39"/>
      <c r="V30" s="186"/>
      <c r="W30" s="39"/>
      <c r="X30" s="90"/>
      <c r="Y30" s="39"/>
      <c r="Z30" s="90"/>
      <c r="AA30" s="39"/>
      <c r="AB30" s="90"/>
      <c r="AC30" s="39"/>
      <c r="AD30" s="39"/>
      <c r="AE30" s="39"/>
      <c r="AF30" s="90"/>
      <c r="AG30" s="39"/>
      <c r="AH30" s="91"/>
      <c r="AI30" s="39"/>
      <c r="AJ30" s="90"/>
      <c r="AK30" s="39"/>
      <c r="AL30" s="91"/>
    </row>
    <row r="31" spans="1:38" ht="19.5" customHeight="1" thickBot="1">
      <c r="A31" s="104" t="s">
        <v>284</v>
      </c>
      <c r="B31" s="104"/>
      <c r="C31" s="104"/>
      <c r="D31" s="92">
        <f>D29+D28+D26+D21+D16</f>
        <v>7520978</v>
      </c>
      <c r="E31" s="38"/>
      <c r="F31" s="92">
        <f>F29+F28+F26+F21+F16</f>
        <v>18224269</v>
      </c>
      <c r="G31" s="38"/>
      <c r="H31" s="92">
        <f>H29+H28+H26+H21+H16</f>
        <v>388800</v>
      </c>
      <c r="I31" s="38"/>
      <c r="J31" s="92">
        <f>J29+J28+J26+J21+J16</f>
        <v>27715</v>
      </c>
      <c r="K31" s="38"/>
      <c r="L31" s="92">
        <f>L29+L28+L26+L21+L16</f>
        <v>6535908</v>
      </c>
      <c r="M31" s="39"/>
      <c r="N31" s="92">
        <f>N29+N28+N26+N21+N16</f>
        <v>0</v>
      </c>
      <c r="O31" s="39"/>
      <c r="P31" s="92">
        <f>P29+P28+P26+P21+P16</f>
        <v>1961</v>
      </c>
      <c r="Q31" s="39"/>
      <c r="R31" s="92">
        <f>R29+R28+R26+R21+R16</f>
        <v>-95708</v>
      </c>
      <c r="S31" s="39"/>
      <c r="T31" s="92">
        <f>T29+T28+T26+T21+T16</f>
        <v>18947</v>
      </c>
      <c r="U31" s="39"/>
      <c r="V31" s="187"/>
      <c r="W31" s="39"/>
      <c r="X31" s="92">
        <f>X29+X28+X26+X21+X16</f>
        <v>1124820</v>
      </c>
      <c r="Y31" s="39"/>
      <c r="Z31" s="92">
        <f>Z29+Z28+Z26+Z21+Z16</f>
        <v>-68789</v>
      </c>
      <c r="AA31" s="39"/>
      <c r="AB31" s="92">
        <f>AB29+AB28+AB26+AB21+AB16</f>
        <v>-22632798</v>
      </c>
      <c r="AC31" s="38"/>
      <c r="AD31" s="92">
        <f>AD29+AD28+AD26+AD21+AD16</f>
        <v>2250399</v>
      </c>
      <c r="AE31" s="39"/>
      <c r="AF31" s="92">
        <f>AF29+AF28+AF26+AF21+AF16</f>
        <v>-19401168</v>
      </c>
      <c r="AG31" s="38"/>
      <c r="AH31" s="92">
        <f>AH29+AH28+AH26+AH21+AH16</f>
        <v>13296502</v>
      </c>
      <c r="AI31" s="38"/>
      <c r="AJ31" s="92">
        <f>AJ29+AJ28+AJ26+AJ21+AJ16</f>
        <v>181142</v>
      </c>
      <c r="AK31" s="40"/>
      <c r="AL31" s="92">
        <f>AL29+AL28+AL26+AL21+AL16</f>
        <v>13477644</v>
      </c>
    </row>
    <row r="32" spans="1:38" ht="20.5" customHeight="1" thickTop="1"/>
  </sheetData>
  <mergeCells count="4">
    <mergeCell ref="D14:AL14"/>
    <mergeCell ref="D4:AF4"/>
    <mergeCell ref="H5:L5"/>
    <mergeCell ref="P5:AF5"/>
  </mergeCells>
  <pageMargins left="0.8" right="0.8" top="0.48" bottom="0.5" header="0.5" footer="0.5"/>
  <pageSetup paperSize="9" scale="37" firstPageNumber="9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Q19"/>
  <sheetViews>
    <sheetView view="pageBreakPreview" zoomScale="60" zoomScaleNormal="60" workbookViewId="0">
      <selection activeCell="A13" sqref="A13"/>
    </sheetView>
  </sheetViews>
  <sheetFormatPr defaultColWidth="11" defaultRowHeight="19.5" customHeight="1"/>
  <cols>
    <col min="1" max="1" width="62.8984375" style="10" customWidth="1"/>
    <col min="2" max="2" width="10.19921875" style="10" customWidth="1"/>
    <col min="3" max="3" width="17" style="13" customWidth="1"/>
    <col min="4" max="4" width="1.3984375" style="43" customWidth="1"/>
    <col min="5" max="5" width="17" style="13" customWidth="1"/>
    <col min="6" max="6" width="1.3984375" style="43" customWidth="1"/>
    <col min="7" max="7" width="15" style="13" customWidth="1"/>
    <col min="8" max="8" width="1.3984375" style="13" customWidth="1"/>
    <col min="9" max="9" width="17" style="13" customWidth="1"/>
    <col min="10" max="10" width="1.3984375" style="13" customWidth="1"/>
    <col min="11" max="11" width="21.59765625" style="43" bestFit="1" customWidth="1"/>
    <col min="12" max="12" width="1.3984375" style="43" customWidth="1"/>
    <col min="13" max="13" width="21.59765625" style="43" bestFit="1" customWidth="1"/>
    <col min="14" max="14" width="1.3984375" style="43" customWidth="1"/>
    <col min="15" max="15" width="21.59765625" style="43" customWidth="1"/>
    <col min="16" max="16" width="1.3984375" style="43" customWidth="1"/>
    <col min="17" max="17" width="17" style="13" customWidth="1"/>
    <col min="18" max="16384" width="11" style="13"/>
  </cols>
  <sheetData>
    <row r="1" spans="1:17" ht="19.5" customHeight="1">
      <c r="A1" s="16" t="s">
        <v>155</v>
      </c>
      <c r="B1" s="16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14"/>
    </row>
    <row r="2" spans="1:17" s="43" customFormat="1" ht="19.5" customHeight="1">
      <c r="A2" s="120" t="s">
        <v>132</v>
      </c>
      <c r="B2" s="120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42"/>
    </row>
    <row r="3" spans="1:17" s="43" customFormat="1" ht="19.5" customHeight="1">
      <c r="A3" s="41"/>
      <c r="B3" s="4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42"/>
    </row>
    <row r="4" spans="1:17" s="43" customFormat="1" ht="19.5" customHeight="1">
      <c r="A4" s="41"/>
      <c r="B4" s="41"/>
      <c r="C4" s="253" t="s">
        <v>74</v>
      </c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</row>
    <row r="5" spans="1:17" s="43" customFormat="1" ht="19.5" customHeight="1">
      <c r="A5" s="1"/>
      <c r="B5" s="1"/>
      <c r="C5" s="11"/>
      <c r="D5" s="44"/>
      <c r="E5" s="11"/>
      <c r="F5" s="44"/>
      <c r="G5" s="262" t="s">
        <v>55</v>
      </c>
      <c r="H5" s="262"/>
      <c r="I5" s="262"/>
      <c r="J5" s="11"/>
      <c r="K5" s="262" t="s">
        <v>29</v>
      </c>
      <c r="L5" s="262"/>
      <c r="M5" s="262"/>
      <c r="N5" s="262"/>
      <c r="O5" s="262"/>
      <c r="P5" s="119"/>
      <c r="Q5" s="119"/>
    </row>
    <row r="6" spans="1:17" s="43" customFormat="1" ht="19.5" customHeight="1">
      <c r="C6" s="45" t="s">
        <v>56</v>
      </c>
      <c r="H6" s="45"/>
      <c r="I6" s="155"/>
      <c r="J6" s="45"/>
      <c r="K6" s="159"/>
      <c r="L6" s="160"/>
      <c r="M6" s="161" t="s">
        <v>169</v>
      </c>
      <c r="N6" s="162"/>
      <c r="O6" s="161" t="s">
        <v>62</v>
      </c>
      <c r="P6" s="45"/>
      <c r="Q6" s="45"/>
    </row>
    <row r="7" spans="1:17" s="43" customFormat="1" ht="19.5" customHeight="1">
      <c r="C7" s="45" t="s">
        <v>57</v>
      </c>
      <c r="D7" s="45"/>
      <c r="E7" s="161" t="s">
        <v>160</v>
      </c>
      <c r="F7" s="45"/>
      <c r="G7" s="45" t="s">
        <v>59</v>
      </c>
      <c r="H7" s="45"/>
      <c r="I7" s="45"/>
      <c r="J7" s="45"/>
      <c r="K7" s="163" t="s">
        <v>194</v>
      </c>
      <c r="L7" s="160"/>
      <c r="M7" s="161" t="s">
        <v>99</v>
      </c>
      <c r="N7" s="162"/>
      <c r="O7" s="161" t="s">
        <v>63</v>
      </c>
      <c r="P7" s="45"/>
      <c r="Q7" s="45" t="s">
        <v>72</v>
      </c>
    </row>
    <row r="8" spans="1:17" s="43" customFormat="1" ht="19.5" customHeight="1">
      <c r="B8" s="86"/>
      <c r="C8" s="45" t="s">
        <v>58</v>
      </c>
      <c r="D8" s="45"/>
      <c r="E8" s="161" t="s">
        <v>161</v>
      </c>
      <c r="F8" s="45"/>
      <c r="G8" s="45" t="s">
        <v>60</v>
      </c>
      <c r="H8" s="45"/>
      <c r="I8" s="45" t="s">
        <v>61</v>
      </c>
      <c r="J8" s="45"/>
      <c r="K8" s="159" t="s">
        <v>229</v>
      </c>
      <c r="L8" s="160"/>
      <c r="M8" s="162" t="s">
        <v>98</v>
      </c>
      <c r="N8" s="162"/>
      <c r="O8" s="161" t="s">
        <v>64</v>
      </c>
      <c r="P8" s="45"/>
      <c r="Q8" s="45" t="s">
        <v>73</v>
      </c>
    </row>
    <row r="9" spans="1:17" s="43" customFormat="1" ht="19.5" customHeight="1">
      <c r="A9" s="1"/>
      <c r="B9" s="61"/>
      <c r="C9" s="263" t="s">
        <v>127</v>
      </c>
      <c r="D9" s="263"/>
      <c r="E9" s="263"/>
      <c r="F9" s="263"/>
      <c r="G9" s="263"/>
      <c r="H9" s="263"/>
      <c r="I9" s="263"/>
      <c r="J9" s="263"/>
      <c r="K9" s="263"/>
      <c r="L9" s="263"/>
      <c r="M9" s="263"/>
      <c r="N9" s="263"/>
      <c r="O9" s="263"/>
      <c r="P9" s="263"/>
      <c r="Q9" s="263"/>
    </row>
    <row r="10" spans="1:17" s="6" customFormat="1" ht="19.5" customHeight="1">
      <c r="A10" s="104" t="s">
        <v>269</v>
      </c>
      <c r="B10" s="61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</row>
    <row r="11" spans="1:17" s="6" customFormat="1" ht="19.5" customHeight="1">
      <c r="A11" s="21" t="s">
        <v>176</v>
      </c>
      <c r="B11" s="21"/>
      <c r="C11" s="38">
        <v>7520978</v>
      </c>
      <c r="D11" s="38"/>
      <c r="E11" s="38">
        <v>18224269</v>
      </c>
      <c r="F11" s="38"/>
      <c r="G11" s="38">
        <v>3273</v>
      </c>
      <c r="H11" s="38"/>
      <c r="I11" s="38">
        <v>61986</v>
      </c>
      <c r="J11" s="38"/>
      <c r="K11" s="38">
        <v>62862</v>
      </c>
      <c r="L11" s="38"/>
      <c r="M11" s="38">
        <v>-22603113</v>
      </c>
      <c r="N11" s="38"/>
      <c r="O11" s="38">
        <v>-22540251</v>
      </c>
      <c r="P11" s="38"/>
      <c r="Q11" s="38">
        <v>3270255</v>
      </c>
    </row>
    <row r="12" spans="1:17" s="6" customFormat="1" ht="19.5" customHeight="1">
      <c r="A12" s="21"/>
      <c r="B12" s="21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</row>
    <row r="13" spans="1:17" s="31" customFormat="1" ht="19.5" customHeight="1">
      <c r="A13" s="104" t="s">
        <v>133</v>
      </c>
      <c r="B13" s="104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</row>
    <row r="14" spans="1:17" s="31" customFormat="1" ht="19.5" customHeight="1">
      <c r="A14" s="18" t="s">
        <v>97</v>
      </c>
      <c r="B14" s="18"/>
      <c r="C14" s="39">
        <v>0</v>
      </c>
      <c r="D14" s="39"/>
      <c r="E14" s="39">
        <v>0</v>
      </c>
      <c r="F14" s="39"/>
      <c r="G14" s="39">
        <v>0</v>
      </c>
      <c r="H14" s="39"/>
      <c r="I14" s="39">
        <v>112447</v>
      </c>
      <c r="J14" s="39"/>
      <c r="K14" s="39">
        <v>0</v>
      </c>
      <c r="L14" s="39"/>
      <c r="M14" s="39">
        <v>0</v>
      </c>
      <c r="N14" s="39"/>
      <c r="O14" s="39">
        <f>SUM(K14:M14)</f>
        <v>0</v>
      </c>
      <c r="P14" s="39"/>
      <c r="Q14" s="39">
        <f>SUM(C14:I14,O14)</f>
        <v>112447</v>
      </c>
    </row>
    <row r="15" spans="1:17" s="31" customFormat="1" ht="19.5" customHeight="1">
      <c r="A15" s="18" t="s">
        <v>308</v>
      </c>
      <c r="B15" s="128"/>
      <c r="C15" s="39">
        <v>0</v>
      </c>
      <c r="D15" s="39"/>
      <c r="E15" s="39">
        <v>0</v>
      </c>
      <c r="F15" s="39"/>
      <c r="G15" s="39">
        <v>0</v>
      </c>
      <c r="H15" s="39"/>
      <c r="I15" s="39">
        <v>0</v>
      </c>
      <c r="J15" s="39"/>
      <c r="K15" s="39">
        <v>-42529</v>
      </c>
      <c r="L15" s="39"/>
      <c r="M15" s="39">
        <v>0</v>
      </c>
      <c r="N15" s="39"/>
      <c r="O15" s="39">
        <f>SUM(K15:M15)</f>
        <v>-42529</v>
      </c>
      <c r="P15" s="39"/>
      <c r="Q15" s="39">
        <f>SUM(C15:I15,O15)</f>
        <v>-42529</v>
      </c>
    </row>
    <row r="16" spans="1:17" s="31" customFormat="1" ht="19.5" customHeight="1">
      <c r="A16" s="104" t="s">
        <v>131</v>
      </c>
      <c r="B16" s="104"/>
      <c r="C16" s="89">
        <f>+C14+C15</f>
        <v>0</v>
      </c>
      <c r="D16" s="38"/>
      <c r="E16" s="89">
        <f t="shared" ref="E16" si="0">+E14+E15</f>
        <v>0</v>
      </c>
      <c r="F16" s="38"/>
      <c r="G16" s="89">
        <f t="shared" ref="G16" si="1">+G14+G15</f>
        <v>0</v>
      </c>
      <c r="H16" s="38"/>
      <c r="I16" s="89">
        <f t="shared" ref="I16" si="2">+I14+I15</f>
        <v>112447</v>
      </c>
      <c r="J16" s="38"/>
      <c r="K16" s="89">
        <f t="shared" ref="K16" si="3">+K14+K15</f>
        <v>-42529</v>
      </c>
      <c r="L16" s="38"/>
      <c r="M16" s="89">
        <f t="shared" ref="M16" si="4">+M14+M15</f>
        <v>0</v>
      </c>
      <c r="N16" s="38"/>
      <c r="O16" s="89">
        <f t="shared" ref="O16" si="5">+O14+O15</f>
        <v>-42529</v>
      </c>
      <c r="P16" s="38"/>
      <c r="Q16" s="89">
        <f>+Q14+Q15</f>
        <v>69918</v>
      </c>
    </row>
    <row r="17" spans="1:17" s="31" customFormat="1" ht="19.5" customHeight="1">
      <c r="A17" s="104"/>
      <c r="B17" s="104"/>
      <c r="C17" s="91"/>
      <c r="D17" s="39"/>
      <c r="E17" s="91"/>
      <c r="F17" s="39"/>
      <c r="G17" s="91"/>
      <c r="H17" s="39"/>
      <c r="I17" s="91"/>
      <c r="J17" s="39"/>
      <c r="K17" s="91"/>
      <c r="L17" s="39"/>
      <c r="M17" s="91"/>
      <c r="N17" s="39"/>
      <c r="O17" s="91"/>
      <c r="P17" s="39"/>
      <c r="Q17" s="91"/>
    </row>
    <row r="18" spans="1:17" s="31" customFormat="1" ht="19.5" customHeight="1" thickBot="1">
      <c r="A18" s="12" t="s">
        <v>274</v>
      </c>
      <c r="B18" s="12"/>
      <c r="C18" s="93">
        <f>+C16+C11</f>
        <v>7520978</v>
      </c>
      <c r="D18" s="94"/>
      <c r="E18" s="93">
        <f t="shared" ref="E18" si="6">+E16+E11</f>
        <v>18224269</v>
      </c>
      <c r="F18" s="94"/>
      <c r="G18" s="93">
        <f t="shared" ref="G18" si="7">+G16+G11</f>
        <v>3273</v>
      </c>
      <c r="H18" s="94"/>
      <c r="I18" s="93">
        <f t="shared" ref="I18" si="8">+I16+I11</f>
        <v>174433</v>
      </c>
      <c r="J18" s="94"/>
      <c r="K18" s="93">
        <f t="shared" ref="K18" si="9">+K16+K11</f>
        <v>20333</v>
      </c>
      <c r="L18" s="94"/>
      <c r="M18" s="93">
        <f t="shared" ref="M18" si="10">+M16+M11</f>
        <v>-22603113</v>
      </c>
      <c r="N18" s="94"/>
      <c r="O18" s="93">
        <f t="shared" ref="O18" si="11">+O16+O11</f>
        <v>-22582780</v>
      </c>
      <c r="P18" s="94"/>
      <c r="Q18" s="93">
        <f>SUM(Q11,Q16)</f>
        <v>3340173</v>
      </c>
    </row>
    <row r="19" spans="1:17" s="31" customFormat="1" ht="19.5" customHeight="1" thickTop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</row>
  </sheetData>
  <mergeCells count="4">
    <mergeCell ref="C9:Q9"/>
    <mergeCell ref="G5:I5"/>
    <mergeCell ref="C4:Q4"/>
    <mergeCell ref="K5:O5"/>
  </mergeCells>
  <pageMargins left="0.8" right="0.8" top="0.48" bottom="0.5" header="0.5" footer="0.5"/>
  <pageSetup paperSize="9" scale="62" firstPageNumber="10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DB7E4-93C3-4319-9888-498ADFAA17D7}">
  <sheetPr>
    <tabColor rgb="FF92D050"/>
  </sheetPr>
  <dimension ref="A1:P23"/>
  <sheetViews>
    <sheetView view="pageBreakPreview" zoomScale="70" zoomScaleNormal="40" zoomScaleSheetLayoutView="70" workbookViewId="0">
      <selection activeCell="E8" sqref="E8"/>
    </sheetView>
  </sheetViews>
  <sheetFormatPr defaultColWidth="11" defaultRowHeight="14"/>
  <cols>
    <col min="1" max="1" width="65.796875" style="10" customWidth="1"/>
    <col min="2" max="2" width="10.69921875" style="10" customWidth="1"/>
    <col min="3" max="3" width="20.796875" style="13" customWidth="1"/>
    <col min="4" max="4" width="1.3984375" style="43" customWidth="1"/>
    <col min="5" max="5" width="20.796875" style="13" customWidth="1"/>
    <col min="6" max="6" width="1.3984375" style="43" customWidth="1"/>
    <col min="7" max="7" width="20.796875" style="13" customWidth="1"/>
    <col min="8" max="8" width="1.3984375" style="13" customWidth="1"/>
    <col min="9" max="9" width="20.796875" style="13" customWidth="1"/>
    <col min="10" max="10" width="1.3984375" style="13" customWidth="1"/>
    <col min="11" max="11" width="21.59765625" style="43" customWidth="1"/>
    <col min="12" max="12" width="1.3984375" style="43" customWidth="1"/>
    <col min="13" max="13" width="20.8984375" style="43" customWidth="1"/>
    <col min="14" max="14" width="1.3984375" style="43" customWidth="1"/>
    <col min="15" max="15" width="20.69921875" style="43" customWidth="1"/>
    <col min="16" max="16" width="2.5" style="43" customWidth="1"/>
    <col min="17" max="16384" width="11" style="13"/>
  </cols>
  <sheetData>
    <row r="1" spans="1:16" s="31" customFormat="1" ht="19.5" customHeight="1">
      <c r="A1" s="16" t="s">
        <v>155</v>
      </c>
      <c r="B1" s="16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31" customFormat="1" ht="19.5" customHeight="1">
      <c r="A2" s="120" t="s">
        <v>132</v>
      </c>
      <c r="B2" s="120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s="31" customFormat="1" ht="19.5" customHeight="1">
      <c r="A3" s="41"/>
      <c r="B3" s="4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s="31" customFormat="1" ht="19.5" customHeight="1">
      <c r="A4" s="41"/>
      <c r="B4" s="41"/>
      <c r="C4" s="253" t="s">
        <v>74</v>
      </c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</row>
    <row r="5" spans="1:16" s="6" customFormat="1" ht="19.5" customHeight="1">
      <c r="A5" s="1"/>
      <c r="B5" s="1"/>
      <c r="C5" s="11"/>
      <c r="D5" s="44"/>
      <c r="E5" s="11"/>
      <c r="F5" s="44"/>
      <c r="G5" s="262" t="s">
        <v>55</v>
      </c>
      <c r="H5" s="262"/>
      <c r="I5" s="262"/>
      <c r="J5" s="11"/>
      <c r="K5" s="262" t="s">
        <v>29</v>
      </c>
      <c r="L5" s="262"/>
      <c r="M5" s="262"/>
      <c r="N5" s="119"/>
      <c r="O5" s="119"/>
    </row>
    <row r="6" spans="1:16" ht="19.5" customHeight="1">
      <c r="A6" s="43"/>
      <c r="B6" s="43"/>
      <c r="C6" s="45" t="s">
        <v>56</v>
      </c>
      <c r="E6" s="43"/>
      <c r="G6" s="43"/>
      <c r="H6" s="45"/>
      <c r="I6" s="155"/>
      <c r="J6" s="45"/>
      <c r="K6" s="161" t="s">
        <v>169</v>
      </c>
      <c r="L6" s="162"/>
      <c r="M6" s="161" t="s">
        <v>62</v>
      </c>
      <c r="N6" s="45"/>
      <c r="O6" s="45"/>
    </row>
    <row r="7" spans="1:16" s="6" customFormat="1" ht="19.5" customHeight="1">
      <c r="A7" s="43"/>
      <c r="B7" s="43"/>
      <c r="C7" s="45" t="s">
        <v>57</v>
      </c>
      <c r="D7" s="45"/>
      <c r="E7" s="161" t="s">
        <v>160</v>
      </c>
      <c r="F7" s="45"/>
      <c r="G7" s="45" t="s">
        <v>59</v>
      </c>
      <c r="H7" s="45"/>
      <c r="I7" s="45"/>
      <c r="J7" s="45"/>
      <c r="K7" s="161" t="s">
        <v>99</v>
      </c>
      <c r="L7" s="162"/>
      <c r="M7" s="161" t="s">
        <v>63</v>
      </c>
      <c r="N7" s="45"/>
      <c r="O7" s="45" t="s">
        <v>72</v>
      </c>
    </row>
    <row r="8" spans="1:16" ht="19.5" customHeight="1">
      <c r="A8" s="43"/>
      <c r="B8" s="243" t="s">
        <v>1</v>
      </c>
      <c r="C8" s="45" t="s">
        <v>58</v>
      </c>
      <c r="D8" s="45"/>
      <c r="E8" s="161" t="s">
        <v>161</v>
      </c>
      <c r="F8" s="45"/>
      <c r="G8" s="45" t="s">
        <v>60</v>
      </c>
      <c r="H8" s="45"/>
      <c r="I8" s="45" t="s">
        <v>61</v>
      </c>
      <c r="J8" s="45"/>
      <c r="K8" s="162" t="s">
        <v>98</v>
      </c>
      <c r="L8" s="162"/>
      <c r="M8" s="161" t="s">
        <v>64</v>
      </c>
      <c r="N8" s="45"/>
      <c r="O8" s="45" t="s">
        <v>73</v>
      </c>
    </row>
    <row r="9" spans="1:16" ht="19.5" customHeight="1">
      <c r="A9" s="1"/>
      <c r="B9" s="61"/>
      <c r="C9" s="263" t="s">
        <v>127</v>
      </c>
      <c r="D9" s="263"/>
      <c r="E9" s="263"/>
      <c r="F9" s="263"/>
      <c r="G9" s="263"/>
      <c r="H9" s="263"/>
      <c r="I9" s="263"/>
      <c r="J9" s="263"/>
      <c r="K9" s="263"/>
      <c r="L9" s="263"/>
      <c r="M9" s="263"/>
      <c r="N9" s="263"/>
      <c r="O9" s="263"/>
    </row>
    <row r="10" spans="1:16" ht="19.5" customHeight="1">
      <c r="A10" s="104" t="s">
        <v>283</v>
      </c>
      <c r="B10" s="61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</row>
    <row r="11" spans="1:16" ht="19.5" customHeight="1">
      <c r="A11" s="104" t="s">
        <v>238</v>
      </c>
      <c r="B11" s="61"/>
      <c r="C11" s="37">
        <v>7520978</v>
      </c>
      <c r="D11" s="37"/>
      <c r="E11" s="37">
        <v>18224269</v>
      </c>
      <c r="F11" s="37"/>
      <c r="G11" s="37">
        <v>37851</v>
      </c>
      <c r="H11" s="37"/>
      <c r="I11" s="37">
        <v>724210</v>
      </c>
      <c r="J11" s="37"/>
      <c r="K11" s="37">
        <v>-22603113</v>
      </c>
      <c r="L11" s="37"/>
      <c r="M11" s="38">
        <f>SUM(K11:L11)</f>
        <v>-22603113</v>
      </c>
      <c r="N11" s="37"/>
      <c r="O11" s="37">
        <f>SUM(C11:I11,M11)</f>
        <v>3904195</v>
      </c>
    </row>
    <row r="12" spans="1:16" ht="19.5" customHeight="1">
      <c r="A12" s="21"/>
      <c r="B12" s="21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</row>
    <row r="13" spans="1:16" ht="19.5" customHeight="1">
      <c r="A13" s="21" t="s">
        <v>253</v>
      </c>
      <c r="B13" s="21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</row>
    <row r="14" spans="1:16" ht="19.5" customHeight="1">
      <c r="A14" s="58" t="s">
        <v>254</v>
      </c>
      <c r="B14" s="21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</row>
    <row r="15" spans="1:16" ht="19.5" customHeight="1">
      <c r="A15" s="18" t="s">
        <v>252</v>
      </c>
      <c r="B15" s="223">
        <v>18</v>
      </c>
      <c r="C15" s="149">
        <v>0</v>
      </c>
      <c r="D15" s="38"/>
      <c r="E15" s="149">
        <v>0</v>
      </c>
      <c r="F15" s="38"/>
      <c r="G15" s="149">
        <v>0</v>
      </c>
      <c r="H15" s="38"/>
      <c r="I15" s="148">
        <v>-451258</v>
      </c>
      <c r="J15" s="38"/>
      <c r="K15" s="149">
        <v>0</v>
      </c>
      <c r="L15" s="38"/>
      <c r="M15" s="38">
        <v>0</v>
      </c>
      <c r="N15" s="38"/>
      <c r="O15" s="148">
        <f>SUM(C15:I15,M15)</f>
        <v>-451258</v>
      </c>
    </row>
    <row r="16" spans="1:16" ht="19.5" customHeight="1">
      <c r="A16" s="58" t="s">
        <v>255</v>
      </c>
      <c r="B16" s="21"/>
      <c r="C16" s="89">
        <f>+C15</f>
        <v>0</v>
      </c>
      <c r="D16" s="38"/>
      <c r="E16" s="89">
        <f>+E15</f>
        <v>0</v>
      </c>
      <c r="F16" s="38"/>
      <c r="G16" s="89">
        <f>+G15</f>
        <v>0</v>
      </c>
      <c r="H16" s="38"/>
      <c r="I16" s="89">
        <f>+I15</f>
        <v>-451258</v>
      </c>
      <c r="J16" s="38"/>
      <c r="K16" s="89">
        <f>+K15</f>
        <v>0</v>
      </c>
      <c r="L16" s="38"/>
      <c r="M16" s="89">
        <f>+M15</f>
        <v>0</v>
      </c>
      <c r="N16" s="38"/>
      <c r="O16" s="89">
        <f>+O15</f>
        <v>-451258</v>
      </c>
    </row>
    <row r="17" spans="1:15" ht="19.5" customHeight="1">
      <c r="A17" s="21"/>
      <c r="B17" s="21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</row>
    <row r="18" spans="1:15" ht="19.5" customHeight="1">
      <c r="A18" s="104" t="s">
        <v>133</v>
      </c>
      <c r="B18" s="104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1:15" ht="19.5" customHeight="1">
      <c r="A19" s="18" t="s">
        <v>151</v>
      </c>
      <c r="B19" s="18"/>
      <c r="C19" s="39">
        <v>0</v>
      </c>
      <c r="D19" s="39"/>
      <c r="E19" s="39">
        <v>0</v>
      </c>
      <c r="F19" s="39"/>
      <c r="G19" s="39">
        <v>0</v>
      </c>
      <c r="H19" s="39"/>
      <c r="I19" s="39">
        <v>-49642</v>
      </c>
      <c r="J19" s="39"/>
      <c r="K19" s="39">
        <v>0</v>
      </c>
      <c r="L19" s="39"/>
      <c r="M19" s="38">
        <v>0</v>
      </c>
      <c r="N19" s="39"/>
      <c r="O19" s="39">
        <f>SUM(C19:I19,M19)</f>
        <v>-49642</v>
      </c>
    </row>
    <row r="20" spans="1:15" ht="19.5" customHeight="1">
      <c r="A20" s="104" t="s">
        <v>131</v>
      </c>
      <c r="B20" s="104"/>
      <c r="C20" s="89">
        <f>+C19</f>
        <v>0</v>
      </c>
      <c r="D20" s="38"/>
      <c r="E20" s="89">
        <f>+E19</f>
        <v>0</v>
      </c>
      <c r="F20" s="38"/>
      <c r="G20" s="89">
        <f>+G19</f>
        <v>0</v>
      </c>
      <c r="H20" s="38"/>
      <c r="I20" s="89">
        <f>+I19</f>
        <v>-49642</v>
      </c>
      <c r="J20" s="38"/>
      <c r="K20" s="89">
        <f>+K19</f>
        <v>0</v>
      </c>
      <c r="L20" s="38"/>
      <c r="M20" s="89">
        <f>+M19</f>
        <v>0</v>
      </c>
      <c r="N20" s="38"/>
      <c r="O20" s="89">
        <f>+O19</f>
        <v>-49642</v>
      </c>
    </row>
    <row r="21" spans="1:15" ht="19.5" customHeight="1">
      <c r="A21" s="104"/>
      <c r="B21" s="104"/>
      <c r="C21" s="91"/>
      <c r="D21" s="39"/>
      <c r="E21" s="91"/>
      <c r="F21" s="39"/>
      <c r="G21" s="91"/>
      <c r="H21" s="39"/>
      <c r="I21" s="91"/>
      <c r="J21" s="39"/>
      <c r="K21" s="91"/>
      <c r="L21" s="39"/>
      <c r="M21" s="91"/>
      <c r="N21" s="39"/>
      <c r="O21" s="91"/>
    </row>
    <row r="22" spans="1:15" ht="19.5" customHeight="1" thickBot="1">
      <c r="A22" s="12" t="s">
        <v>284</v>
      </c>
      <c r="B22" s="12"/>
      <c r="C22" s="93">
        <f>+C20+C11+C16</f>
        <v>7520978</v>
      </c>
      <c r="D22" s="94"/>
      <c r="E22" s="93">
        <f>+E20+E11+E16</f>
        <v>18224269</v>
      </c>
      <c r="F22" s="94"/>
      <c r="G22" s="93">
        <f>+G20+G11+G16</f>
        <v>37851</v>
      </c>
      <c r="H22" s="94"/>
      <c r="I22" s="93">
        <f>+I20+I11+I16</f>
        <v>223310</v>
      </c>
      <c r="J22" s="94"/>
      <c r="K22" s="93">
        <f>+K20+K11+K16</f>
        <v>-22603113</v>
      </c>
      <c r="L22" s="94"/>
      <c r="M22" s="93">
        <f>+M20+M11+M16</f>
        <v>-22603113</v>
      </c>
      <c r="N22" s="94"/>
      <c r="O22" s="93">
        <f>+O20+O11+O16</f>
        <v>3403295</v>
      </c>
    </row>
    <row r="23" spans="1:15" ht="19.5" customHeight="1" thickTop="1"/>
  </sheetData>
  <mergeCells count="4">
    <mergeCell ref="C9:O9"/>
    <mergeCell ref="C4:P4"/>
    <mergeCell ref="G5:I5"/>
    <mergeCell ref="K5:M5"/>
  </mergeCells>
  <pageMargins left="0.8" right="0.8" top="0.48" bottom="0.5" header="0.5" footer="0.5"/>
  <pageSetup paperSize="9" scale="62" firstPageNumber="11" orientation="landscape" useFirstPageNumber="1" horizontalDpi="1200" verticalDpi="1200" r:id="rId1"/>
  <headerFooter>
    <oddFooter>&amp;LThe accompanying notes form an integral part of the interim financial statements.&amp;C&amp;P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I107"/>
  <sheetViews>
    <sheetView tabSelected="1" view="pageBreakPreview" topLeftCell="A103" zoomScale="85" zoomScaleNormal="80" zoomScaleSheetLayoutView="85" workbookViewId="0">
      <selection activeCell="C112" sqref="C112"/>
    </sheetView>
  </sheetViews>
  <sheetFormatPr defaultColWidth="9.09765625" defaultRowHeight="19.5" customHeight="1"/>
  <cols>
    <col min="1" max="1" width="62.3984375" style="6" customWidth="1"/>
    <col min="2" max="2" width="1.09765625" style="6" customWidth="1"/>
    <col min="3" max="3" width="20.8984375" style="6" bestFit="1" customWidth="1"/>
    <col min="4" max="4" width="1" style="6" customWidth="1"/>
    <col min="5" max="5" width="20.8984375" style="6" bestFit="1" customWidth="1"/>
    <col min="6" max="6" width="1.09765625" style="6" customWidth="1"/>
    <col min="7" max="7" width="18.8984375" style="6" bestFit="1" customWidth="1"/>
    <col min="8" max="8" width="1.09765625" style="6" customWidth="1"/>
    <col min="9" max="9" width="21.69921875" style="6" bestFit="1" customWidth="1"/>
    <col min="10" max="16384" width="9.09765625" style="9"/>
  </cols>
  <sheetData>
    <row r="1" spans="1:9" s="6" customFormat="1" ht="19.5" customHeight="1">
      <c r="A1" s="16" t="s">
        <v>155</v>
      </c>
      <c r="B1" s="1"/>
      <c r="C1" s="1"/>
      <c r="D1" s="1"/>
      <c r="E1" s="1"/>
      <c r="F1" s="1"/>
      <c r="G1" s="1"/>
      <c r="H1" s="1"/>
      <c r="I1" s="1"/>
    </row>
    <row r="2" spans="1:9" s="6" customFormat="1" ht="19.5" customHeight="1">
      <c r="A2" s="120" t="s">
        <v>134</v>
      </c>
      <c r="B2" s="1"/>
      <c r="C2" s="1"/>
      <c r="D2" s="1"/>
      <c r="E2" s="1"/>
      <c r="F2" s="1"/>
      <c r="G2" s="1"/>
      <c r="H2" s="1"/>
      <c r="I2" s="1"/>
    </row>
    <row r="3" spans="1:9" s="6" customFormat="1" ht="19.5" customHeight="1">
      <c r="A3" s="2"/>
      <c r="B3" s="1"/>
      <c r="C3" s="1"/>
      <c r="D3" s="1"/>
      <c r="E3" s="1"/>
      <c r="F3" s="1"/>
      <c r="G3" s="1"/>
      <c r="H3" s="1"/>
      <c r="I3" s="1"/>
    </row>
    <row r="4" spans="1:9" s="4" customFormat="1" ht="19.5" customHeight="1">
      <c r="A4" s="21"/>
      <c r="B4" s="21"/>
      <c r="C4" s="253" t="s">
        <v>239</v>
      </c>
      <c r="D4" s="253"/>
      <c r="E4" s="253"/>
      <c r="F4" s="1"/>
      <c r="G4" s="253" t="s">
        <v>74</v>
      </c>
      <c r="H4" s="253"/>
      <c r="I4" s="253"/>
    </row>
    <row r="5" spans="1:9" s="4" customFormat="1" ht="19.5" customHeight="1">
      <c r="A5" s="21"/>
      <c r="B5" s="21"/>
      <c r="C5" s="255" t="s">
        <v>291</v>
      </c>
      <c r="D5" s="255"/>
      <c r="E5" s="255"/>
      <c r="F5" s="1"/>
      <c r="G5" s="255" t="s">
        <v>291</v>
      </c>
      <c r="H5" s="255"/>
      <c r="I5" s="255"/>
    </row>
    <row r="6" spans="1:9" s="4" customFormat="1" ht="19.5" customHeight="1">
      <c r="A6" s="139"/>
      <c r="C6" s="256" t="s">
        <v>276</v>
      </c>
      <c r="D6" s="256"/>
      <c r="E6" s="256"/>
      <c r="G6" s="256" t="s">
        <v>276</v>
      </c>
      <c r="H6" s="256"/>
      <c r="I6" s="256"/>
    </row>
    <row r="7" spans="1:9" s="4" customFormat="1" ht="19.5" customHeight="1">
      <c r="A7" s="139"/>
      <c r="C7" s="153" t="s">
        <v>237</v>
      </c>
      <c r="D7" s="153"/>
      <c r="E7" s="153" t="s">
        <v>175</v>
      </c>
      <c r="F7" s="7"/>
      <c r="G7" s="153" t="s">
        <v>237</v>
      </c>
      <c r="H7" s="153"/>
      <c r="I7" s="153" t="s">
        <v>175</v>
      </c>
    </row>
    <row r="8" spans="1:9" s="6" customFormat="1" ht="19.5" customHeight="1">
      <c r="A8" s="74"/>
      <c r="B8" s="4"/>
      <c r="C8" s="254" t="s">
        <v>127</v>
      </c>
      <c r="D8" s="254"/>
      <c r="E8" s="254"/>
      <c r="F8" s="254"/>
      <c r="G8" s="254"/>
      <c r="H8" s="254"/>
      <c r="I8" s="254"/>
    </row>
    <row r="9" spans="1:9" s="6" customFormat="1" ht="19.5" customHeight="1">
      <c r="A9" s="75" t="s">
        <v>76</v>
      </c>
      <c r="B9" s="76"/>
      <c r="C9" s="77"/>
      <c r="D9" s="78"/>
      <c r="E9" s="77"/>
      <c r="F9" s="79"/>
      <c r="G9" s="77"/>
      <c r="H9" s="78"/>
      <c r="I9" s="77"/>
    </row>
    <row r="10" spans="1:9" s="6" customFormat="1" ht="19.5" customHeight="1">
      <c r="A10" s="80" t="s">
        <v>150</v>
      </c>
      <c r="B10" s="76"/>
      <c r="C10" s="77">
        <v>336492</v>
      </c>
      <c r="D10" s="78"/>
      <c r="E10" s="77">
        <v>505694</v>
      </c>
      <c r="F10" s="79"/>
      <c r="G10" s="77">
        <v>-49642</v>
      </c>
      <c r="H10" s="78"/>
      <c r="I10" s="77">
        <v>112447</v>
      </c>
    </row>
    <row r="11" spans="1:9" s="6" customFormat="1" ht="19.5" customHeight="1">
      <c r="A11" s="46" t="s">
        <v>146</v>
      </c>
      <c r="B11" s="76"/>
      <c r="C11" s="77"/>
      <c r="D11" s="78"/>
      <c r="E11" s="77"/>
      <c r="F11" s="79"/>
      <c r="G11" s="77"/>
      <c r="I11" s="78"/>
    </row>
    <row r="12" spans="1:9" s="6" customFormat="1" ht="19.5" customHeight="1">
      <c r="A12" s="80" t="s">
        <v>289</v>
      </c>
      <c r="B12" s="81"/>
      <c r="C12" s="8">
        <v>69812</v>
      </c>
      <c r="D12" s="40"/>
      <c r="E12" s="8">
        <v>132826</v>
      </c>
      <c r="F12" s="38"/>
      <c r="G12" s="8">
        <v>-735</v>
      </c>
      <c r="H12" s="40"/>
      <c r="I12" s="8">
        <v>-7112</v>
      </c>
    </row>
    <row r="13" spans="1:9" s="6" customFormat="1" ht="19.5" customHeight="1">
      <c r="A13" s="80" t="s">
        <v>50</v>
      </c>
      <c r="B13" s="76"/>
      <c r="C13" s="77">
        <v>217048</v>
      </c>
      <c r="D13" s="78"/>
      <c r="E13" s="77">
        <v>234300</v>
      </c>
      <c r="F13" s="79"/>
      <c r="G13" s="77">
        <v>83755</v>
      </c>
      <c r="H13" s="78"/>
      <c r="I13" s="77">
        <v>40834</v>
      </c>
    </row>
    <row r="14" spans="1:9" s="6" customFormat="1" ht="19.5" customHeight="1">
      <c r="A14" s="47" t="s">
        <v>77</v>
      </c>
      <c r="B14" s="76"/>
      <c r="C14" s="77">
        <v>885013</v>
      </c>
      <c r="D14" s="78"/>
      <c r="E14" s="77">
        <v>861536</v>
      </c>
      <c r="F14" s="79"/>
      <c r="G14" s="77">
        <v>7318</v>
      </c>
      <c r="H14" s="78"/>
      <c r="I14" s="77">
        <v>4928</v>
      </c>
    </row>
    <row r="15" spans="1:9" s="6" customFormat="1" ht="19.5" customHeight="1">
      <c r="A15" s="47" t="s">
        <v>309</v>
      </c>
      <c r="B15" s="76"/>
      <c r="C15" s="77">
        <v>0</v>
      </c>
      <c r="D15" s="78"/>
      <c r="E15" s="77">
        <v>-307</v>
      </c>
      <c r="F15" s="79"/>
      <c r="G15" s="77">
        <v>0</v>
      </c>
      <c r="H15" s="78"/>
      <c r="I15" s="77">
        <v>0</v>
      </c>
    </row>
    <row r="16" spans="1:9" s="6" customFormat="1" ht="19.5" customHeight="1">
      <c r="A16" s="47" t="s">
        <v>267</v>
      </c>
      <c r="B16" s="76"/>
      <c r="C16" s="77">
        <v>4180</v>
      </c>
      <c r="D16" s="78"/>
      <c r="E16" s="77">
        <v>15756</v>
      </c>
      <c r="F16" s="79"/>
      <c r="G16" s="77">
        <v>0</v>
      </c>
      <c r="H16" s="78"/>
      <c r="I16" s="77">
        <v>0</v>
      </c>
    </row>
    <row r="17" spans="1:9" s="6" customFormat="1" ht="19.5" customHeight="1">
      <c r="A17" s="80" t="s">
        <v>111</v>
      </c>
      <c r="B17" s="76"/>
      <c r="C17" s="77">
        <v>28782</v>
      </c>
      <c r="D17" s="78"/>
      <c r="E17" s="77">
        <v>13154</v>
      </c>
      <c r="F17" s="79"/>
      <c r="G17" s="77">
        <v>3675</v>
      </c>
      <c r="H17" s="78"/>
      <c r="I17" s="77">
        <v>-1052</v>
      </c>
    </row>
    <row r="18" spans="1:9" s="6" customFormat="1" ht="19.5" customHeight="1">
      <c r="A18" s="6" t="s">
        <v>266</v>
      </c>
      <c r="B18" s="76"/>
      <c r="C18" s="77">
        <v>-342165</v>
      </c>
      <c r="D18" s="78"/>
      <c r="E18" s="77">
        <v>887063</v>
      </c>
      <c r="F18" s="79"/>
      <c r="G18" s="77">
        <v>0</v>
      </c>
      <c r="H18" s="78"/>
      <c r="I18" s="77">
        <v>0</v>
      </c>
    </row>
    <row r="19" spans="1:9" s="6" customFormat="1" ht="19.5" customHeight="1">
      <c r="A19" s="6" t="s">
        <v>110</v>
      </c>
      <c r="B19" s="76"/>
      <c r="C19" s="77">
        <v>2650517</v>
      </c>
      <c r="D19" s="78"/>
      <c r="E19" s="77">
        <v>2503052</v>
      </c>
      <c r="F19" s="79"/>
      <c r="G19" s="77">
        <v>0</v>
      </c>
      <c r="H19" s="78"/>
      <c r="I19" s="77">
        <v>0</v>
      </c>
    </row>
    <row r="20" spans="1:9" s="6" customFormat="1" ht="19.5" customHeight="1">
      <c r="A20" s="6" t="s">
        <v>140</v>
      </c>
      <c r="B20" s="76"/>
      <c r="C20" s="77">
        <v>-5162428</v>
      </c>
      <c r="D20" s="78"/>
      <c r="E20" s="77">
        <v>-3879143</v>
      </c>
      <c r="F20" s="79"/>
      <c r="G20" s="77">
        <v>0</v>
      </c>
      <c r="H20" s="78"/>
      <c r="I20" s="77">
        <v>0</v>
      </c>
    </row>
    <row r="21" spans="1:9" s="6" customFormat="1" ht="19.5" customHeight="1">
      <c r="A21" s="47" t="s">
        <v>293</v>
      </c>
      <c r="B21" s="76"/>
      <c r="C21" s="77">
        <v>-65573</v>
      </c>
      <c r="D21" s="78"/>
      <c r="E21" s="77">
        <v>58803</v>
      </c>
      <c r="F21" s="79"/>
      <c r="G21" s="77">
        <v>0</v>
      </c>
      <c r="H21" s="78"/>
      <c r="I21" s="77">
        <v>-111</v>
      </c>
    </row>
    <row r="22" spans="1:9" s="6" customFormat="1" ht="19.5" customHeight="1">
      <c r="A22" s="47" t="s">
        <v>310</v>
      </c>
      <c r="B22" s="76"/>
      <c r="C22" s="77">
        <v>64414</v>
      </c>
      <c r="D22" s="78"/>
      <c r="E22" s="77">
        <v>58182</v>
      </c>
      <c r="F22" s="79"/>
      <c r="G22" s="77">
        <v>0</v>
      </c>
      <c r="H22" s="78"/>
      <c r="I22" s="77">
        <v>0</v>
      </c>
    </row>
    <row r="23" spans="1:9" s="6" customFormat="1" ht="19.5" customHeight="1">
      <c r="A23" s="47" t="s">
        <v>170</v>
      </c>
      <c r="B23" s="76"/>
      <c r="C23" s="77">
        <v>20151</v>
      </c>
      <c r="D23" s="78"/>
      <c r="E23" s="77">
        <v>27577</v>
      </c>
      <c r="F23" s="79"/>
      <c r="G23" s="77">
        <v>0</v>
      </c>
      <c r="H23" s="78"/>
      <c r="I23" s="77">
        <v>0</v>
      </c>
    </row>
    <row r="24" spans="1:9" s="6" customFormat="1" ht="19.5" customHeight="1">
      <c r="A24" s="47" t="s">
        <v>234</v>
      </c>
      <c r="B24" s="76"/>
      <c r="C24" s="77">
        <v>0</v>
      </c>
      <c r="D24" s="78"/>
      <c r="E24" s="77">
        <v>0</v>
      </c>
      <c r="F24" s="79"/>
      <c r="G24" s="77">
        <v>0</v>
      </c>
      <c r="H24" s="78"/>
      <c r="I24" s="77">
        <v>-460</v>
      </c>
    </row>
    <row r="25" spans="1:9" s="6" customFormat="1" ht="19.5" customHeight="1">
      <c r="A25" s="47" t="s">
        <v>199</v>
      </c>
      <c r="B25" s="76"/>
      <c r="C25" s="77">
        <v>0</v>
      </c>
      <c r="D25" s="78"/>
      <c r="E25" s="77">
        <v>0</v>
      </c>
      <c r="F25" s="79"/>
      <c r="G25" s="77">
        <v>0</v>
      </c>
      <c r="H25" s="78"/>
      <c r="I25" s="77">
        <v>86</v>
      </c>
    </row>
    <row r="26" spans="1:9" s="6" customFormat="1" ht="19.5" customHeight="1">
      <c r="A26" s="47" t="s">
        <v>200</v>
      </c>
      <c r="B26" s="76"/>
      <c r="C26" s="77">
        <v>0</v>
      </c>
      <c r="D26" s="78"/>
      <c r="E26" s="77">
        <v>0</v>
      </c>
      <c r="F26" s="79"/>
      <c r="G26" s="77">
        <v>0</v>
      </c>
      <c r="H26" s="78"/>
      <c r="I26" s="77">
        <v>20247</v>
      </c>
    </row>
    <row r="27" spans="1:9" s="6" customFormat="1" ht="19.5" customHeight="1">
      <c r="A27" s="47" t="s">
        <v>153</v>
      </c>
      <c r="B27" s="76"/>
      <c r="C27" s="15"/>
      <c r="D27" s="15"/>
      <c r="E27" s="15"/>
      <c r="F27" s="15"/>
      <c r="G27" s="15"/>
      <c r="I27" s="15"/>
    </row>
    <row r="28" spans="1:9" s="6" customFormat="1" ht="19.5" customHeight="1">
      <c r="A28" s="47" t="s">
        <v>135</v>
      </c>
      <c r="B28" s="76"/>
      <c r="C28" s="77">
        <v>-30503</v>
      </c>
      <c r="D28" s="78"/>
      <c r="E28" s="77">
        <v>9010</v>
      </c>
      <c r="F28" s="79"/>
      <c r="G28" s="77">
        <v>0</v>
      </c>
      <c r="H28" s="78"/>
      <c r="I28" s="77">
        <v>0</v>
      </c>
    </row>
    <row r="29" spans="1:9" s="6" customFormat="1" ht="19.5" customHeight="1">
      <c r="A29" s="47" t="s">
        <v>311</v>
      </c>
      <c r="B29" s="76"/>
      <c r="C29" s="77">
        <v>-122955</v>
      </c>
      <c r="D29" s="78"/>
      <c r="E29" s="77">
        <v>-149004</v>
      </c>
      <c r="F29" s="79"/>
      <c r="G29" s="77">
        <v>0</v>
      </c>
      <c r="H29" s="78"/>
      <c r="I29" s="77">
        <v>0</v>
      </c>
    </row>
    <row r="30" spans="1:9" s="6" customFormat="1" ht="19.5" customHeight="1">
      <c r="A30" s="47" t="s">
        <v>260</v>
      </c>
      <c r="B30" s="76"/>
      <c r="C30" s="77">
        <v>723</v>
      </c>
      <c r="D30" s="78"/>
      <c r="E30" s="77">
        <v>962</v>
      </c>
      <c r="F30" s="79"/>
      <c r="G30" s="77">
        <v>0</v>
      </c>
      <c r="H30" s="78"/>
      <c r="I30" s="77">
        <v>0</v>
      </c>
    </row>
    <row r="31" spans="1:9" s="6" customFormat="1" ht="19.5" customHeight="1">
      <c r="A31" s="47" t="s">
        <v>261</v>
      </c>
      <c r="B31" s="76"/>
      <c r="C31" s="77">
        <v>0</v>
      </c>
      <c r="D31" s="78"/>
      <c r="E31" s="77">
        <v>26</v>
      </c>
      <c r="F31" s="79"/>
      <c r="G31" s="77">
        <v>0</v>
      </c>
      <c r="H31" s="78"/>
      <c r="I31" s="77">
        <v>0</v>
      </c>
    </row>
    <row r="32" spans="1:9" s="6" customFormat="1" ht="21" customHeight="1">
      <c r="A32" s="47" t="s">
        <v>312</v>
      </c>
      <c r="B32" s="76"/>
      <c r="C32" s="77">
        <v>0</v>
      </c>
      <c r="D32" s="78"/>
      <c r="E32" s="77">
        <v>-133</v>
      </c>
      <c r="F32" s="79"/>
      <c r="G32" s="77">
        <v>0</v>
      </c>
      <c r="H32" s="78"/>
      <c r="I32" s="77">
        <v>0</v>
      </c>
    </row>
    <row r="33" spans="1:9" s="6" customFormat="1" ht="19.5" customHeight="1">
      <c r="A33" s="47" t="s">
        <v>154</v>
      </c>
      <c r="B33" s="137"/>
      <c r="C33" s="77">
        <v>0</v>
      </c>
      <c r="D33" s="77"/>
      <c r="E33" s="77">
        <v>4</v>
      </c>
      <c r="F33" s="79"/>
      <c r="G33" s="77">
        <v>0</v>
      </c>
      <c r="H33" s="78"/>
      <c r="I33" s="77">
        <v>0</v>
      </c>
    </row>
    <row r="34" spans="1:9" s="6" customFormat="1" ht="19.5" customHeight="1">
      <c r="A34" s="80" t="s">
        <v>78</v>
      </c>
      <c r="B34" s="76"/>
      <c r="C34" s="77">
        <v>-253305</v>
      </c>
      <c r="D34" s="78"/>
      <c r="E34" s="77">
        <v>-320934</v>
      </c>
      <c r="F34" s="79"/>
      <c r="G34" s="77">
        <v>-2850</v>
      </c>
      <c r="H34" s="78"/>
      <c r="I34" s="77">
        <v>-145643</v>
      </c>
    </row>
    <row r="35" spans="1:9" s="6" customFormat="1" ht="19.5" customHeight="1">
      <c r="A35" s="47" t="s">
        <v>79</v>
      </c>
      <c r="B35" s="76"/>
      <c r="C35" s="77">
        <v>-598102</v>
      </c>
      <c r="D35" s="78"/>
      <c r="E35" s="77">
        <v>-639698</v>
      </c>
      <c r="F35" s="79"/>
      <c r="G35" s="77">
        <v>-98055</v>
      </c>
      <c r="H35" s="78"/>
      <c r="I35" s="77">
        <v>-107256</v>
      </c>
    </row>
    <row r="36" spans="1:9" ht="19.5" customHeight="1">
      <c r="A36" s="18"/>
      <c r="C36" s="99">
        <f>SUM(C10:C35)</f>
        <v>-2297899</v>
      </c>
      <c r="D36" s="40"/>
      <c r="E36" s="99">
        <f>SUM(E10:E35)</f>
        <v>318726</v>
      </c>
      <c r="F36" s="40"/>
      <c r="G36" s="99">
        <f>SUM(G10:G35)</f>
        <v>-56534</v>
      </c>
      <c r="H36" s="40"/>
      <c r="I36" s="99">
        <f>SUM(I10:I35)</f>
        <v>-83092</v>
      </c>
    </row>
    <row r="37" spans="1:9" ht="19.5" customHeight="1">
      <c r="A37" s="82" t="s">
        <v>80</v>
      </c>
      <c r="B37" s="83"/>
      <c r="C37" s="8"/>
      <c r="D37" s="40"/>
      <c r="E37" s="8"/>
      <c r="F37" s="39"/>
      <c r="G37" s="8"/>
      <c r="H37" s="40"/>
      <c r="I37" s="8"/>
    </row>
    <row r="38" spans="1:9" ht="19.5" customHeight="1">
      <c r="A38" s="80" t="s">
        <v>3</v>
      </c>
      <c r="B38" s="83"/>
      <c r="C38" s="8">
        <v>-672962</v>
      </c>
      <c r="D38" s="40"/>
      <c r="E38" s="8">
        <v>-297683</v>
      </c>
      <c r="F38" s="39"/>
      <c r="G38" s="8">
        <v>0</v>
      </c>
      <c r="H38" s="40"/>
      <c r="I38" s="8">
        <v>0</v>
      </c>
    </row>
    <row r="39" spans="1:9" ht="19.5" customHeight="1">
      <c r="A39" s="80" t="s">
        <v>4</v>
      </c>
      <c r="B39" s="83"/>
      <c r="C39" s="8">
        <v>-917253</v>
      </c>
      <c r="D39" s="40"/>
      <c r="E39" s="8">
        <v>-922415</v>
      </c>
      <c r="F39" s="39"/>
      <c r="G39" s="8">
        <v>0</v>
      </c>
      <c r="H39" s="40"/>
      <c r="I39" s="8">
        <v>0</v>
      </c>
    </row>
    <row r="40" spans="1:9" ht="19.5" customHeight="1">
      <c r="A40" s="80" t="s">
        <v>5</v>
      </c>
      <c r="B40" s="83"/>
      <c r="C40" s="8">
        <v>291896</v>
      </c>
      <c r="D40" s="40"/>
      <c r="E40" s="8">
        <v>-128032</v>
      </c>
      <c r="F40" s="39"/>
      <c r="G40" s="8">
        <v>0</v>
      </c>
      <c r="H40" s="40"/>
      <c r="I40" s="8">
        <v>0</v>
      </c>
    </row>
    <row r="41" spans="1:9" ht="19.5" customHeight="1">
      <c r="A41" s="80" t="s">
        <v>6</v>
      </c>
      <c r="B41" s="83"/>
      <c r="C41" s="8">
        <v>-76244</v>
      </c>
      <c r="D41" s="40"/>
      <c r="E41" s="8">
        <v>-111328</v>
      </c>
      <c r="F41" s="39"/>
      <c r="G41" s="8">
        <v>0</v>
      </c>
      <c r="H41" s="40"/>
      <c r="I41" s="8">
        <v>0</v>
      </c>
    </row>
    <row r="42" spans="1:9" ht="19.5" customHeight="1">
      <c r="A42" s="80" t="s">
        <v>93</v>
      </c>
      <c r="B42" s="83"/>
      <c r="C42" s="8">
        <v>80303</v>
      </c>
      <c r="D42" s="40"/>
      <c r="E42" s="8">
        <v>79618</v>
      </c>
      <c r="F42" s="39"/>
      <c r="G42" s="8">
        <v>0</v>
      </c>
      <c r="H42" s="40"/>
      <c r="I42" s="8">
        <v>0</v>
      </c>
    </row>
    <row r="43" spans="1:9" ht="19.5" customHeight="1">
      <c r="A43" s="6" t="s">
        <v>100</v>
      </c>
      <c r="B43" s="48"/>
      <c r="C43" s="40">
        <v>446914</v>
      </c>
      <c r="D43" s="40"/>
      <c r="E43" s="40">
        <v>-1226166</v>
      </c>
      <c r="F43" s="49"/>
      <c r="G43" s="40">
        <v>0</v>
      </c>
      <c r="H43" s="40"/>
      <c r="I43" s="40">
        <v>0</v>
      </c>
    </row>
    <row r="44" spans="1:9" ht="19.5" customHeight="1">
      <c r="A44" s="80" t="s">
        <v>92</v>
      </c>
      <c r="B44" s="83"/>
      <c r="C44" s="8">
        <v>660194</v>
      </c>
      <c r="D44" s="40"/>
      <c r="E44" s="8">
        <v>433662</v>
      </c>
      <c r="F44" s="39"/>
      <c r="G44" s="8">
        <v>0</v>
      </c>
      <c r="H44" s="40"/>
      <c r="I44" s="8">
        <v>0</v>
      </c>
    </row>
    <row r="45" spans="1:9" ht="19.5" customHeight="1">
      <c r="A45" s="80" t="s">
        <v>177</v>
      </c>
      <c r="B45" s="83"/>
      <c r="C45" s="8">
        <v>9645</v>
      </c>
      <c r="D45" s="40"/>
      <c r="E45" s="8">
        <v>-59621</v>
      </c>
      <c r="F45" s="39"/>
      <c r="G45" s="8">
        <v>0</v>
      </c>
      <c r="H45" s="40"/>
      <c r="I45" s="8">
        <v>0</v>
      </c>
    </row>
    <row r="46" spans="1:9" ht="19.5" customHeight="1">
      <c r="A46" s="80" t="s">
        <v>14</v>
      </c>
      <c r="B46" s="83"/>
      <c r="C46" s="8">
        <v>574350</v>
      </c>
      <c r="D46" s="40"/>
      <c r="E46" s="8">
        <v>194635</v>
      </c>
      <c r="F46" s="39"/>
      <c r="G46" s="8">
        <v>-9890</v>
      </c>
      <c r="H46" s="40"/>
      <c r="I46" s="8">
        <v>-7833</v>
      </c>
    </row>
    <row r="47" spans="1:9" ht="19.5" customHeight="1">
      <c r="A47" s="80" t="s">
        <v>18</v>
      </c>
      <c r="B47" s="83"/>
      <c r="C47" s="8">
        <v>4449441</v>
      </c>
      <c r="D47" s="40"/>
      <c r="E47" s="8">
        <v>1900179</v>
      </c>
      <c r="F47" s="39"/>
      <c r="G47" s="8">
        <v>0</v>
      </c>
      <c r="H47" s="40"/>
      <c r="I47" s="8">
        <v>0</v>
      </c>
    </row>
    <row r="48" spans="1:9" ht="19.5" customHeight="1">
      <c r="A48" s="80" t="s">
        <v>136</v>
      </c>
      <c r="B48" s="83"/>
      <c r="C48" s="8">
        <v>-744234</v>
      </c>
      <c r="D48" s="40"/>
      <c r="E48" s="8">
        <v>21304</v>
      </c>
      <c r="F48" s="39"/>
      <c r="G48" s="8">
        <v>0</v>
      </c>
      <c r="H48" s="40"/>
      <c r="I48" s="8">
        <v>0</v>
      </c>
    </row>
    <row r="49" spans="1:9" ht="19.5" customHeight="1">
      <c r="A49" s="80" t="s">
        <v>21</v>
      </c>
      <c r="B49" s="81"/>
      <c r="C49" s="8">
        <v>-176208</v>
      </c>
      <c r="D49" s="40"/>
      <c r="E49" s="8">
        <v>-89458</v>
      </c>
      <c r="F49" s="38"/>
      <c r="G49" s="8">
        <v>-30406</v>
      </c>
      <c r="H49" s="40"/>
      <c r="I49" s="8">
        <v>-11502</v>
      </c>
    </row>
    <row r="50" spans="1:9" ht="19.5" customHeight="1">
      <c r="A50" s="80" t="s">
        <v>144</v>
      </c>
      <c r="B50" s="81"/>
      <c r="C50" s="8">
        <v>-14697</v>
      </c>
      <c r="D50" s="40"/>
      <c r="E50" s="8">
        <v>-818</v>
      </c>
      <c r="F50" s="38"/>
      <c r="G50" s="8">
        <v>0</v>
      </c>
      <c r="H50" s="40"/>
      <c r="I50" s="8" t="s">
        <v>275</v>
      </c>
    </row>
    <row r="51" spans="1:9" ht="19.5" customHeight="1">
      <c r="A51" s="80" t="s">
        <v>262</v>
      </c>
      <c r="B51" s="81"/>
      <c r="C51" s="99">
        <f>SUM(C38:C50,C36)</f>
        <v>1613246</v>
      </c>
      <c r="D51" s="40"/>
      <c r="E51" s="99">
        <f>SUM(E38:E50,E36)</f>
        <v>112603</v>
      </c>
      <c r="F51" s="38"/>
      <c r="G51" s="99">
        <f>SUM(G38:G50,G36)</f>
        <v>-96830</v>
      </c>
      <c r="H51" s="40"/>
      <c r="I51" s="99">
        <f>SUM(I38:I50,I36)</f>
        <v>-102427</v>
      </c>
    </row>
    <row r="52" spans="1:9" ht="19.5" customHeight="1">
      <c r="A52" s="80" t="s">
        <v>118</v>
      </c>
      <c r="B52" s="81"/>
      <c r="C52" s="8">
        <v>607254</v>
      </c>
      <c r="D52" s="40"/>
      <c r="E52" s="8">
        <v>601041</v>
      </c>
      <c r="F52" s="38"/>
      <c r="G52" s="8">
        <v>0</v>
      </c>
      <c r="H52" s="40"/>
      <c r="I52" s="8">
        <v>0</v>
      </c>
    </row>
    <row r="53" spans="1:9" ht="19.5" customHeight="1">
      <c r="A53" s="48" t="s">
        <v>119</v>
      </c>
      <c r="B53" s="48"/>
      <c r="C53" s="8">
        <v>250420</v>
      </c>
      <c r="D53" s="39"/>
      <c r="E53" s="8">
        <v>454954</v>
      </c>
      <c r="F53" s="49"/>
      <c r="G53" s="8">
        <v>0</v>
      </c>
      <c r="H53" s="39"/>
      <c r="I53" s="8">
        <v>0</v>
      </c>
    </row>
    <row r="54" spans="1:9" ht="19.5" customHeight="1">
      <c r="A54" s="48" t="s">
        <v>120</v>
      </c>
      <c r="B54" s="48"/>
      <c r="C54" s="8">
        <v>-363240</v>
      </c>
      <c r="D54" s="40"/>
      <c r="E54" s="8">
        <v>-168948</v>
      </c>
      <c r="F54" s="49"/>
      <c r="G54" s="8">
        <v>-1135</v>
      </c>
      <c r="H54" s="40"/>
      <c r="I54" s="8">
        <v>-913</v>
      </c>
    </row>
    <row r="55" spans="1:9" ht="19.5" customHeight="1">
      <c r="A55" s="50" t="s">
        <v>263</v>
      </c>
      <c r="B55" s="50"/>
      <c r="C55" s="96">
        <f>SUM(C51:C54)</f>
        <v>2107680</v>
      </c>
      <c r="D55" s="19"/>
      <c r="E55" s="96">
        <f>SUM(E51:E54)</f>
        <v>999650</v>
      </c>
      <c r="F55" s="51"/>
      <c r="G55" s="96">
        <f>SUM(G51:G54)</f>
        <v>-97965</v>
      </c>
      <c r="H55" s="19"/>
      <c r="I55" s="96">
        <f>SUM(I51:I54)</f>
        <v>-103340</v>
      </c>
    </row>
    <row r="56" spans="1:9" ht="19.5" customHeight="1">
      <c r="A56" s="83"/>
      <c r="B56" s="83"/>
      <c r="C56" s="130"/>
      <c r="D56" s="130"/>
      <c r="E56" s="130"/>
      <c r="F56" s="83"/>
      <c r="G56" s="130"/>
      <c r="H56" s="130"/>
      <c r="I56" s="130"/>
    </row>
    <row r="57" spans="1:9" ht="19.5" hidden="1" customHeight="1">
      <c r="A57" s="50"/>
      <c r="B57" s="48"/>
      <c r="C57" s="52"/>
      <c r="E57" s="53"/>
      <c r="F57" s="48"/>
      <c r="G57" s="87"/>
      <c r="I57" s="53"/>
    </row>
    <row r="58" spans="1:9" ht="19.5" customHeight="1">
      <c r="A58" s="16" t="s">
        <v>155</v>
      </c>
      <c r="B58" s="1"/>
      <c r="C58" s="1"/>
      <c r="D58" s="1"/>
      <c r="E58" s="1"/>
      <c r="F58" s="1"/>
      <c r="G58" s="1"/>
      <c r="H58" s="1"/>
      <c r="I58" s="1"/>
    </row>
    <row r="59" spans="1:9" ht="19.5" customHeight="1">
      <c r="A59" s="120" t="str">
        <f>A2</f>
        <v>Statement of cash flows (Unaudited)</v>
      </c>
      <c r="B59" s="1"/>
      <c r="C59" s="1"/>
      <c r="D59" s="1"/>
      <c r="E59" s="1"/>
    </row>
    <row r="60" spans="1:9" ht="19.5" customHeight="1">
      <c r="A60" s="120"/>
      <c r="B60" s="1"/>
      <c r="C60" s="1"/>
      <c r="D60" s="1"/>
      <c r="E60" s="1"/>
    </row>
    <row r="61" spans="1:9" s="4" customFormat="1" ht="19.5" customHeight="1">
      <c r="A61" s="139"/>
      <c r="C61" s="253" t="s">
        <v>239</v>
      </c>
      <c r="D61" s="253"/>
      <c r="E61" s="253"/>
      <c r="F61" s="1"/>
      <c r="G61" s="253" t="s">
        <v>74</v>
      </c>
      <c r="H61" s="253"/>
      <c r="I61" s="253"/>
    </row>
    <row r="62" spans="1:9" s="4" customFormat="1" ht="19.5" customHeight="1">
      <c r="A62" s="139"/>
      <c r="C62" s="255" t="s">
        <v>291</v>
      </c>
      <c r="D62" s="255"/>
      <c r="E62" s="255"/>
      <c r="F62" s="1"/>
      <c r="G62" s="255" t="s">
        <v>291</v>
      </c>
      <c r="H62" s="255"/>
      <c r="I62" s="255"/>
    </row>
    <row r="63" spans="1:9" s="4" customFormat="1" ht="19.5" customHeight="1">
      <c r="A63" s="139"/>
      <c r="C63" s="256" t="s">
        <v>276</v>
      </c>
      <c r="D63" s="256"/>
      <c r="E63" s="256"/>
      <c r="G63" s="256" t="s">
        <v>276</v>
      </c>
      <c r="H63" s="256"/>
      <c r="I63" s="256"/>
    </row>
    <row r="64" spans="1:9" ht="19.5" customHeight="1">
      <c r="A64" s="83"/>
      <c r="B64" s="7"/>
      <c r="C64" s="153" t="s">
        <v>237</v>
      </c>
      <c r="D64" s="153"/>
      <c r="E64" s="153" t="s">
        <v>175</v>
      </c>
      <c r="F64" s="7"/>
      <c r="G64" s="153" t="s">
        <v>237</v>
      </c>
      <c r="H64" s="153"/>
      <c r="I64" s="153" t="s">
        <v>175</v>
      </c>
    </row>
    <row r="65" spans="1:9" ht="19.5" customHeight="1">
      <c r="A65" s="83"/>
      <c r="B65" s="4"/>
      <c r="C65" s="264" t="s">
        <v>127</v>
      </c>
      <c r="D65" s="264"/>
      <c r="E65" s="264"/>
      <c r="F65" s="264"/>
      <c r="G65" s="264"/>
      <c r="H65" s="264"/>
      <c r="I65" s="264"/>
    </row>
    <row r="66" spans="1:9" ht="19.5" customHeight="1">
      <c r="A66" s="76" t="s">
        <v>82</v>
      </c>
      <c r="B66" s="48"/>
      <c r="C66" s="40"/>
      <c r="D66" s="40"/>
      <c r="E66" s="40"/>
      <c r="F66" s="49"/>
      <c r="G66" s="40"/>
      <c r="H66" s="40"/>
      <c r="I66" s="40"/>
    </row>
    <row r="67" spans="1:9" ht="19.5" customHeight="1">
      <c r="A67" s="48" t="s">
        <v>86</v>
      </c>
      <c r="B67" s="48"/>
      <c r="C67" s="40">
        <v>0</v>
      </c>
      <c r="D67" s="39"/>
      <c r="E67" s="40">
        <v>71059</v>
      </c>
      <c r="F67" s="49"/>
      <c r="G67" s="40">
        <v>0</v>
      </c>
      <c r="H67" s="39"/>
      <c r="I67" s="40">
        <v>0</v>
      </c>
    </row>
    <row r="68" spans="1:9" ht="19.5" customHeight="1">
      <c r="A68" s="48" t="s">
        <v>84</v>
      </c>
      <c r="B68" s="48"/>
      <c r="C68" s="40">
        <v>-1084397</v>
      </c>
      <c r="D68" s="39"/>
      <c r="E68" s="40">
        <v>-1655300</v>
      </c>
      <c r="F68" s="49"/>
      <c r="G68" s="8">
        <v>-1658</v>
      </c>
      <c r="H68" s="39"/>
      <c r="I68" s="40">
        <v>-64</v>
      </c>
    </row>
    <row r="69" spans="1:9" ht="19.5" customHeight="1">
      <c r="A69" s="6" t="s">
        <v>148</v>
      </c>
      <c r="B69" s="52"/>
      <c r="C69" s="40">
        <v>52065</v>
      </c>
      <c r="D69" s="40"/>
      <c r="E69" s="40">
        <v>-3549</v>
      </c>
      <c r="F69" s="40"/>
      <c r="G69" s="49">
        <v>0</v>
      </c>
      <c r="H69" s="40"/>
      <c r="I69" s="49">
        <v>0</v>
      </c>
    </row>
    <row r="70" spans="1:9" ht="19.5" customHeight="1">
      <c r="A70" s="48" t="s">
        <v>85</v>
      </c>
      <c r="B70" s="48"/>
      <c r="C70" s="40">
        <v>-18026</v>
      </c>
      <c r="D70" s="39"/>
      <c r="E70" s="40">
        <v>-15746</v>
      </c>
      <c r="F70" s="49"/>
      <c r="G70" s="8">
        <v>-840</v>
      </c>
      <c r="H70" s="39"/>
      <c r="I70" s="8">
        <v>-5783</v>
      </c>
    </row>
    <row r="71" spans="1:9" ht="19.5" customHeight="1">
      <c r="A71" s="48" t="s">
        <v>9</v>
      </c>
      <c r="B71" s="48"/>
      <c r="C71" s="40">
        <v>0</v>
      </c>
      <c r="D71" s="39"/>
      <c r="E71" s="40">
        <v>0</v>
      </c>
      <c r="F71" s="49"/>
      <c r="G71" s="8" t="s">
        <v>297</v>
      </c>
      <c r="H71" s="39"/>
      <c r="I71" s="40">
        <v>-10000</v>
      </c>
    </row>
    <row r="72" spans="1:9" ht="19.5" customHeight="1">
      <c r="A72" s="84" t="s">
        <v>8</v>
      </c>
      <c r="B72" s="48"/>
      <c r="C72" s="40">
        <v>-630955</v>
      </c>
      <c r="D72" s="40"/>
      <c r="E72" s="40">
        <v>-190529</v>
      </c>
      <c r="F72" s="49"/>
      <c r="G72" s="40">
        <v>-2452688</v>
      </c>
      <c r="H72" s="40"/>
      <c r="I72" s="40">
        <v>-1245824</v>
      </c>
    </row>
    <row r="73" spans="1:9" ht="19.5" customHeight="1">
      <c r="A73" s="84" t="s">
        <v>83</v>
      </c>
      <c r="B73" s="48"/>
      <c r="C73" s="40">
        <v>201902</v>
      </c>
      <c r="D73" s="40"/>
      <c r="E73" s="40">
        <v>269811</v>
      </c>
      <c r="F73" s="49"/>
      <c r="G73" s="40">
        <v>2012319</v>
      </c>
      <c r="H73" s="40"/>
      <c r="I73" s="40">
        <v>841412</v>
      </c>
    </row>
    <row r="74" spans="1:9" ht="19.5" customHeight="1">
      <c r="A74" s="48" t="s">
        <v>87</v>
      </c>
      <c r="B74" s="48"/>
      <c r="C74" s="40">
        <v>2885</v>
      </c>
      <c r="D74" s="39"/>
      <c r="E74" s="40">
        <v>100554</v>
      </c>
      <c r="F74" s="49"/>
      <c r="G74" s="8">
        <v>2850</v>
      </c>
      <c r="H74" s="39"/>
      <c r="I74" s="8">
        <v>145643</v>
      </c>
    </row>
    <row r="75" spans="1:9" ht="19.5" customHeight="1">
      <c r="A75" s="80" t="s">
        <v>81</v>
      </c>
      <c r="B75" s="48"/>
      <c r="C75" s="8">
        <v>12304</v>
      </c>
      <c r="D75" s="40"/>
      <c r="E75" s="8">
        <v>15951</v>
      </c>
      <c r="F75" s="49"/>
      <c r="G75" s="8">
        <v>101819</v>
      </c>
      <c r="H75" s="40"/>
      <c r="I75" s="8">
        <v>81974</v>
      </c>
    </row>
    <row r="76" spans="1:9" ht="19.5" customHeight="1">
      <c r="A76" s="50" t="s">
        <v>313</v>
      </c>
      <c r="B76" s="48"/>
      <c r="C76" s="96">
        <f>SUM(C67:C75)</f>
        <v>-1464222</v>
      </c>
      <c r="D76" s="19"/>
      <c r="E76" s="96">
        <f>SUM(E67:E75)</f>
        <v>-1407749</v>
      </c>
      <c r="F76" s="49"/>
      <c r="G76" s="96">
        <f>SUM(G67:G75)</f>
        <v>-338198</v>
      </c>
      <c r="H76" s="19"/>
      <c r="I76" s="96">
        <f>SUM(I67:I75)</f>
        <v>-192642</v>
      </c>
    </row>
    <row r="77" spans="1:9" ht="19.5" customHeight="1">
      <c r="A77" s="50"/>
      <c r="B77" s="48"/>
      <c r="C77" s="19"/>
      <c r="D77" s="19"/>
      <c r="E77" s="19"/>
      <c r="F77" s="49"/>
      <c r="G77" s="19"/>
      <c r="H77" s="19"/>
      <c r="I77" s="19"/>
    </row>
    <row r="78" spans="1:9" ht="19.5" customHeight="1">
      <c r="A78" s="76" t="s">
        <v>88</v>
      </c>
      <c r="B78" s="48"/>
      <c r="C78" s="40"/>
      <c r="D78" s="40"/>
      <c r="E78" s="40"/>
      <c r="F78" s="49"/>
      <c r="G78" s="40"/>
      <c r="H78" s="40"/>
      <c r="I78" s="40"/>
    </row>
    <row r="79" spans="1:9" ht="19.5" customHeight="1">
      <c r="A79" s="84" t="s">
        <v>89</v>
      </c>
      <c r="B79" s="48"/>
      <c r="C79" s="40">
        <v>26316929</v>
      </c>
      <c r="D79" s="40"/>
      <c r="E79" s="40">
        <v>14224420</v>
      </c>
      <c r="F79" s="49"/>
      <c r="G79" s="40">
        <v>16343000</v>
      </c>
      <c r="H79" s="40"/>
      <c r="I79" s="40">
        <v>6537621</v>
      </c>
    </row>
    <row r="80" spans="1:9" ht="19.5" customHeight="1">
      <c r="A80" s="84" t="s">
        <v>90</v>
      </c>
      <c r="B80" s="48"/>
      <c r="C80" s="40">
        <v>-26364505</v>
      </c>
      <c r="D80" s="40"/>
      <c r="E80" s="40">
        <v>-13519345</v>
      </c>
      <c r="F80" s="49"/>
      <c r="G80" s="40">
        <v>-15393000</v>
      </c>
      <c r="H80" s="40"/>
      <c r="I80" s="40">
        <v>-6211009</v>
      </c>
    </row>
    <row r="81" spans="1:9" ht="19.5" customHeight="1">
      <c r="A81" s="48" t="s">
        <v>188</v>
      </c>
      <c r="B81" s="48"/>
      <c r="C81" s="8">
        <v>-125570</v>
      </c>
      <c r="D81" s="39"/>
      <c r="E81" s="8">
        <v>-142664</v>
      </c>
      <c r="F81" s="49"/>
      <c r="G81" s="8">
        <v>-6389</v>
      </c>
      <c r="H81" s="39"/>
      <c r="I81" s="8">
        <v>-4788</v>
      </c>
    </row>
    <row r="82" spans="1:9" ht="19.5" customHeight="1">
      <c r="A82" s="48" t="s">
        <v>251</v>
      </c>
      <c r="B82" s="48"/>
      <c r="C82" s="8">
        <v>-451258</v>
      </c>
      <c r="D82" s="39"/>
      <c r="E82" s="8">
        <v>0</v>
      </c>
      <c r="F82" s="49"/>
      <c r="G82" s="8">
        <v>-451258</v>
      </c>
      <c r="H82" s="39"/>
      <c r="I82" s="8">
        <v>0</v>
      </c>
    </row>
    <row r="83" spans="1:9" ht="19.5" customHeight="1">
      <c r="A83" s="80" t="s">
        <v>104</v>
      </c>
      <c r="B83" s="48"/>
      <c r="C83" s="8">
        <v>-158403</v>
      </c>
      <c r="D83" s="40"/>
      <c r="E83" s="8">
        <v>-236381</v>
      </c>
      <c r="F83" s="49"/>
      <c r="G83" s="8">
        <v>-82388</v>
      </c>
      <c r="H83" s="40"/>
      <c r="I83" s="8">
        <v>-40834</v>
      </c>
    </row>
    <row r="84" spans="1:9" ht="19.5" customHeight="1">
      <c r="A84" s="50" t="s">
        <v>264</v>
      </c>
      <c r="B84" s="48"/>
      <c r="C84" s="96">
        <f>SUM(C79:C83)</f>
        <v>-782807</v>
      </c>
      <c r="D84" s="19"/>
      <c r="E84" s="96">
        <f>SUM(E79:E83)</f>
        <v>326030</v>
      </c>
      <c r="F84" s="49"/>
      <c r="G84" s="96">
        <f>SUM(G79:G83)</f>
        <v>409965</v>
      </c>
      <c r="H84" s="19"/>
      <c r="I84" s="96">
        <f>SUM(I79:I83)</f>
        <v>280990</v>
      </c>
    </row>
    <row r="85" spans="1:9" ht="19.5" customHeight="1">
      <c r="A85" s="83"/>
      <c r="B85" s="83"/>
      <c r="C85" s="40"/>
      <c r="D85" s="40"/>
      <c r="E85" s="40"/>
      <c r="F85" s="39"/>
      <c r="G85" s="40"/>
      <c r="H85" s="40"/>
      <c r="I85" s="40"/>
    </row>
    <row r="86" spans="1:9" ht="19.5" customHeight="1">
      <c r="A86" s="83" t="s">
        <v>314</v>
      </c>
      <c r="B86" s="83"/>
      <c r="C86" s="40"/>
      <c r="D86" s="40"/>
      <c r="E86" s="40"/>
      <c r="F86" s="39"/>
      <c r="G86" s="40"/>
      <c r="H86" s="40"/>
      <c r="I86" s="40"/>
    </row>
    <row r="87" spans="1:9" ht="19.5" customHeight="1">
      <c r="A87" s="48" t="s">
        <v>91</v>
      </c>
      <c r="B87" s="48"/>
      <c r="C87" s="8">
        <f>C55+C76+C84</f>
        <v>-139349</v>
      </c>
      <c r="D87" s="40"/>
      <c r="E87" s="8">
        <v>-82069</v>
      </c>
      <c r="F87" s="49"/>
      <c r="G87" s="8">
        <f>G55+G76+G84</f>
        <v>-26198</v>
      </c>
      <c r="H87" s="40"/>
      <c r="I87" s="8">
        <v>-14992</v>
      </c>
    </row>
    <row r="88" spans="1:9" ht="19.5" customHeight="1">
      <c r="A88" s="48" t="s">
        <v>137</v>
      </c>
      <c r="B88" s="48"/>
      <c r="C88" s="67">
        <v>20004</v>
      </c>
      <c r="D88" s="38"/>
      <c r="E88" s="67">
        <v>-78657</v>
      </c>
      <c r="F88" s="49"/>
      <c r="G88" s="67">
        <v>0</v>
      </c>
      <c r="H88" s="38"/>
      <c r="I88" s="67">
        <v>0</v>
      </c>
    </row>
    <row r="89" spans="1:9" ht="19.5" customHeight="1">
      <c r="A89" s="50" t="s">
        <v>315</v>
      </c>
      <c r="B89" s="48"/>
      <c r="C89" s="27">
        <f>SUM(C86:C88)</f>
        <v>-119345</v>
      </c>
      <c r="D89" s="37"/>
      <c r="E89" s="27">
        <f>SUM(E86:E88)</f>
        <v>-160726</v>
      </c>
      <c r="F89" s="27">
        <f t="shared" ref="F89:I89" si="0">SUM(F86:F88)</f>
        <v>0</v>
      </c>
      <c r="G89" s="27">
        <f t="shared" si="0"/>
        <v>-26198</v>
      </c>
      <c r="H89" s="27">
        <f t="shared" si="0"/>
        <v>0</v>
      </c>
      <c r="I89" s="27">
        <f t="shared" si="0"/>
        <v>-14992</v>
      </c>
    </row>
    <row r="90" spans="1:9" ht="19.5" customHeight="1">
      <c r="A90" s="48" t="s">
        <v>143</v>
      </c>
      <c r="B90" s="48"/>
      <c r="C90" s="20">
        <v>3755418</v>
      </c>
      <c r="D90" s="85"/>
      <c r="E90" s="20">
        <v>4935124</v>
      </c>
      <c r="F90" s="49"/>
      <c r="G90" s="20">
        <v>28645</v>
      </c>
      <c r="H90" s="85"/>
      <c r="I90" s="20">
        <v>61719</v>
      </c>
    </row>
    <row r="91" spans="1:9" ht="19.5" customHeight="1" thickBot="1">
      <c r="A91" s="50" t="s">
        <v>285</v>
      </c>
      <c r="B91" s="48"/>
      <c r="C91" s="22">
        <f>SUM(C89:C90)</f>
        <v>3636073</v>
      </c>
      <c r="D91" s="38"/>
      <c r="E91" s="22">
        <f>SUM(E89:E90)</f>
        <v>4774398</v>
      </c>
      <c r="F91" s="49"/>
      <c r="G91" s="22">
        <f>SUM(G89:G90)</f>
        <v>2447</v>
      </c>
      <c r="H91" s="38"/>
      <c r="I91" s="22">
        <f>SUM(I89:I90)</f>
        <v>46727</v>
      </c>
    </row>
    <row r="92" spans="1:9" ht="19.5" customHeight="1" thickTop="1">
      <c r="C92" s="24"/>
      <c r="D92" s="40"/>
      <c r="E92" s="24"/>
      <c r="F92" s="40"/>
      <c r="G92" s="24"/>
      <c r="H92" s="40"/>
      <c r="I92" s="24"/>
    </row>
    <row r="93" spans="1:9" ht="19.5" customHeight="1">
      <c r="A93" s="66" t="s">
        <v>109</v>
      </c>
    </row>
    <row r="94" spans="1:9" ht="19.5" hidden="1" customHeight="1">
      <c r="A94" s="6" t="s">
        <v>173</v>
      </c>
      <c r="C94" s="40">
        <v>0</v>
      </c>
      <c r="D94" s="40"/>
      <c r="E94" s="40">
        <v>0</v>
      </c>
      <c r="G94" s="40">
        <v>0</v>
      </c>
      <c r="I94" s="40">
        <v>0</v>
      </c>
    </row>
    <row r="95" spans="1:9" ht="19.5" hidden="1" customHeight="1">
      <c r="A95" s="6" t="s">
        <v>174</v>
      </c>
      <c r="C95" s="40">
        <v>0</v>
      </c>
      <c r="D95" s="40"/>
      <c r="E95" s="40">
        <v>0</v>
      </c>
      <c r="G95" s="40">
        <v>0</v>
      </c>
      <c r="I95" s="40">
        <v>0</v>
      </c>
    </row>
    <row r="96" spans="1:9" ht="19.5" hidden="1" customHeight="1">
      <c r="A96" s="6" t="s">
        <v>171</v>
      </c>
      <c r="C96" s="40">
        <v>0</v>
      </c>
      <c r="D96" s="40"/>
      <c r="E96" s="40">
        <v>0</v>
      </c>
      <c r="G96" s="40">
        <v>0</v>
      </c>
      <c r="I96" s="40">
        <v>0</v>
      </c>
    </row>
    <row r="97" spans="1:9" ht="19.5" customHeight="1">
      <c r="A97" s="6" t="s">
        <v>121</v>
      </c>
      <c r="C97" s="40">
        <v>0</v>
      </c>
      <c r="D97" s="40"/>
      <c r="E97" s="40">
        <v>195396</v>
      </c>
      <c r="G97" s="40">
        <v>0</v>
      </c>
      <c r="I97" s="40">
        <v>0</v>
      </c>
    </row>
    <row r="98" spans="1:9" ht="19.5" hidden="1" customHeight="1">
      <c r="A98" s="6" t="s">
        <v>172</v>
      </c>
      <c r="C98" s="40"/>
      <c r="D98" s="40"/>
      <c r="E98" s="40">
        <v>195396</v>
      </c>
      <c r="G98" s="40"/>
      <c r="I98" s="40"/>
    </row>
    <row r="99" spans="1:9" ht="19.5" customHeight="1">
      <c r="A99" s="6" t="s">
        <v>117</v>
      </c>
      <c r="C99" s="40">
        <v>0</v>
      </c>
      <c r="D99" s="40"/>
      <c r="E99" s="40">
        <v>-474793</v>
      </c>
      <c r="G99" s="40">
        <v>0</v>
      </c>
      <c r="I99" s="40">
        <v>0</v>
      </c>
    </row>
    <row r="100" spans="1:9" ht="19.5" customHeight="1">
      <c r="A100" s="6" t="s">
        <v>141</v>
      </c>
      <c r="C100" s="40"/>
      <c r="D100" s="40"/>
      <c r="E100" s="40"/>
      <c r="G100" s="40"/>
      <c r="I100" s="40"/>
    </row>
    <row r="101" spans="1:9" ht="19.5" customHeight="1">
      <c r="A101" s="6" t="s">
        <v>142</v>
      </c>
      <c r="C101" s="40">
        <v>0</v>
      </c>
      <c r="D101" s="40"/>
      <c r="E101" s="40">
        <v>0</v>
      </c>
      <c r="G101" s="40">
        <v>0</v>
      </c>
      <c r="I101" s="40">
        <v>0</v>
      </c>
    </row>
    <row r="102" spans="1:9" s="4" customFormat="1" ht="19.5" customHeight="1">
      <c r="A102" s="6"/>
      <c r="B102" s="6"/>
      <c r="C102" s="6"/>
      <c r="D102" s="6"/>
      <c r="E102" s="6"/>
      <c r="F102" s="6"/>
      <c r="G102" s="6"/>
      <c r="H102" s="6"/>
      <c r="I102" s="6"/>
    </row>
    <row r="103" spans="1:9" s="4" customFormat="1" ht="19.5" customHeight="1">
      <c r="C103" s="57"/>
      <c r="D103" s="6"/>
      <c r="E103" s="6"/>
      <c r="F103" s="6"/>
      <c r="G103" s="57"/>
      <c r="H103" s="6"/>
      <c r="I103" s="6"/>
    </row>
    <row r="105" spans="1:9" ht="19.5" customHeight="1">
      <c r="C105" s="152"/>
      <c r="F105" s="152">
        <v>205261473</v>
      </c>
    </row>
    <row r="107" spans="1:9" ht="19.5" customHeight="1">
      <c r="C107" s="152"/>
    </row>
  </sheetData>
  <mergeCells count="14">
    <mergeCell ref="G4:I4"/>
    <mergeCell ref="C65:I65"/>
    <mergeCell ref="C8:I8"/>
    <mergeCell ref="G61:I61"/>
    <mergeCell ref="C4:E4"/>
    <mergeCell ref="C61:E61"/>
    <mergeCell ref="C5:E5"/>
    <mergeCell ref="G5:I5"/>
    <mergeCell ref="C6:E6"/>
    <mergeCell ref="G6:I6"/>
    <mergeCell ref="C62:E62"/>
    <mergeCell ref="G62:I62"/>
    <mergeCell ref="C63:E63"/>
    <mergeCell ref="G63:I63"/>
  </mergeCells>
  <pageMargins left="0.8" right="0.8" top="0.48" bottom="0.5" header="0.5" footer="0.5"/>
  <pageSetup paperSize="9" scale="64" firstPageNumber="12" fitToHeight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 2-3</vt:lpstr>
      <vt:lpstr>PL 4-5</vt:lpstr>
      <vt:lpstr>PL 6-7</vt:lpstr>
      <vt:lpstr>SH Conso 8</vt:lpstr>
      <vt:lpstr>SH Conso 9</vt:lpstr>
      <vt:lpstr>SH Separate 10</vt:lpstr>
      <vt:lpstr>SH Separate 11</vt:lpstr>
      <vt:lpstr>CF 12-13</vt:lpstr>
      <vt:lpstr>'BS 2-3'!Print_Area</vt:lpstr>
      <vt:lpstr>'PL 4-5'!Print_Area</vt:lpstr>
      <vt:lpstr>'PL 6-7'!Print_Area</vt:lpstr>
      <vt:lpstr>'SH Conso 8'!Print_Area</vt:lpstr>
      <vt:lpstr>'SH Conso 9'!Print_Area</vt:lpstr>
      <vt:lpstr>'SH Separate 11'!Print_Area</vt:lpstr>
      <vt:lpstr>'SH Conso 8'!Print_Titles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nanekboon</dc:creator>
  <cp:lastModifiedBy>Kwan, Inkong</cp:lastModifiedBy>
  <cp:lastPrinted>2021-08-11T10:37:24Z</cp:lastPrinted>
  <dcterms:created xsi:type="dcterms:W3CDTF">2005-02-02T01:54:34Z</dcterms:created>
  <dcterms:modified xsi:type="dcterms:W3CDTF">2021-08-11T10:51:50Z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