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4\Qt2\"/>
    </mc:Choice>
  </mc:AlternateContent>
  <bookViews>
    <workbookView xWindow="8985" yWindow="180" windowWidth="16110" windowHeight="12360" tabRatio="819"/>
  </bookViews>
  <sheets>
    <sheet name="BS" sheetId="1" r:id="rId1"/>
    <sheet name="PL " sheetId="5" r:id="rId2"/>
    <sheet name="Consolidated" sheetId="6" r:id="rId3"/>
    <sheet name="The Company only" sheetId="7" r:id="rId4"/>
    <sheet name="CF" sheetId="8" r:id="rId5"/>
  </sheets>
  <definedNames>
    <definedName name="_xlnm.Print_Area" localSheetId="0">BS!$A$1:$K$96</definedName>
    <definedName name="_xlnm.Print_Area" localSheetId="4">CF!$A$1:$J$78</definedName>
    <definedName name="_xlnm.Print_Area" localSheetId="2">Consolidated!$A$1:$AA$32</definedName>
    <definedName name="_xlnm.Print_Area" localSheetId="1">'PL '!$A$1:$K$116</definedName>
    <definedName name="_xlnm.Print_Area" localSheetId="3">'The Company only'!$A$1:$U$21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3" i="5" l="1"/>
  <c r="I33" i="5"/>
  <c r="G33" i="5"/>
  <c r="E33" i="5"/>
  <c r="K19" i="5"/>
  <c r="I19" i="5"/>
  <c r="G19" i="5"/>
  <c r="E19" i="5"/>
  <c r="K13" i="5"/>
  <c r="I13" i="5"/>
  <c r="G13" i="5"/>
  <c r="E13" i="5"/>
  <c r="E20" i="5" l="1"/>
  <c r="E24" i="5" s="1"/>
  <c r="E26" i="5" s="1"/>
  <c r="E48" i="5" s="1"/>
  <c r="E56" i="5" s="1"/>
  <c r="I20" i="5"/>
  <c r="I24" i="5" s="1"/>
  <c r="I26" i="5" s="1"/>
  <c r="I35" i="5" s="1"/>
  <c r="I51" i="5" s="1"/>
  <c r="K20" i="5"/>
  <c r="K24" i="5" s="1"/>
  <c r="K26" i="5" s="1"/>
  <c r="K35" i="5" s="1"/>
  <c r="K51" i="5" s="1"/>
  <c r="G20" i="5"/>
  <c r="E35" i="5" l="1"/>
  <c r="E53" i="5" s="1"/>
  <c r="I46" i="5"/>
  <c r="I56" i="5" s="1"/>
  <c r="K46" i="5"/>
  <c r="K56" i="5" s="1"/>
  <c r="G24" i="5"/>
  <c r="G26" i="5" s="1"/>
  <c r="G35" i="5" l="1"/>
  <c r="G53" i="5" s="1"/>
  <c r="G48" i="5"/>
  <c r="G56" i="5" s="1"/>
  <c r="E54" i="1" l="1"/>
  <c r="K54" i="1" l="1"/>
  <c r="I54" i="1"/>
  <c r="G54" i="1"/>
  <c r="E16" i="1"/>
  <c r="G16" i="1"/>
  <c r="I16" i="1"/>
  <c r="K16" i="1"/>
  <c r="J58" i="8" l="1"/>
  <c r="H58" i="8"/>
  <c r="F58" i="8"/>
  <c r="D58" i="8"/>
  <c r="J67" i="8"/>
  <c r="H67" i="8"/>
  <c r="F67" i="8"/>
  <c r="D67" i="8"/>
  <c r="N19" i="7" l="1"/>
  <c r="J19" i="7"/>
  <c r="H19" i="7"/>
  <c r="F19" i="7"/>
  <c r="T13" i="7"/>
  <c r="R15" i="7"/>
  <c r="L15" i="7"/>
  <c r="J15" i="7"/>
  <c r="H15" i="7"/>
  <c r="F15" i="7"/>
  <c r="Y18" i="6" l="1"/>
  <c r="Y24" i="6" l="1"/>
  <c r="K91" i="5"/>
  <c r="I91" i="5"/>
  <c r="G91" i="5"/>
  <c r="E91" i="5"/>
  <c r="H70" i="8" l="1"/>
  <c r="D70" i="8"/>
  <c r="A46" i="8"/>
  <c r="J47" i="8"/>
  <c r="A4" i="8"/>
  <c r="K37" i="1"/>
  <c r="K70" i="1" s="1"/>
  <c r="A69" i="1" l="1"/>
  <c r="A36" i="1"/>
  <c r="Y23" i="6" l="1"/>
  <c r="Y17" i="6"/>
  <c r="M25" i="6"/>
  <c r="M19" i="6"/>
  <c r="M20" i="6" s="1"/>
  <c r="M26" i="6" l="1"/>
  <c r="U23" i="6" l="1"/>
  <c r="U17" i="6"/>
  <c r="U16" i="6"/>
  <c r="W16" i="6" s="1"/>
  <c r="AA16" i="6" s="1"/>
  <c r="Y25" i="6"/>
  <c r="S25" i="6"/>
  <c r="Y19" i="6"/>
  <c r="Y20" i="6" s="1"/>
  <c r="S19" i="6"/>
  <c r="S20" i="6" s="1"/>
  <c r="S22" i="6" s="1"/>
  <c r="K25" i="6"/>
  <c r="K19" i="6"/>
  <c r="K20" i="6" s="1"/>
  <c r="K22" i="6" s="1"/>
  <c r="I25" i="6"/>
  <c r="I19" i="6"/>
  <c r="I20" i="6" s="1"/>
  <c r="G25" i="6"/>
  <c r="G19" i="6"/>
  <c r="G20" i="6" s="1"/>
  <c r="E25" i="6"/>
  <c r="E19" i="6"/>
  <c r="E20" i="6" s="1"/>
  <c r="R17" i="7"/>
  <c r="R19" i="7" s="1"/>
  <c r="S26" i="6" l="1"/>
  <c r="I26" i="6"/>
  <c r="E26" i="6"/>
  <c r="G26" i="6"/>
  <c r="K26" i="6"/>
  <c r="Y26" i="6"/>
  <c r="U22" i="6"/>
  <c r="L17" i="7" l="1"/>
  <c r="L19" i="7" s="1"/>
  <c r="K85" i="1"/>
  <c r="K87" i="1" s="1"/>
  <c r="G85" i="1"/>
  <c r="G87" i="1" s="1"/>
  <c r="K63" i="1"/>
  <c r="I63" i="1"/>
  <c r="I64" i="1" s="1"/>
  <c r="G63" i="1"/>
  <c r="E63" i="1"/>
  <c r="K30" i="1"/>
  <c r="I30" i="1"/>
  <c r="G30" i="1"/>
  <c r="E30" i="1"/>
  <c r="K77" i="5"/>
  <c r="I77" i="5"/>
  <c r="G77" i="5"/>
  <c r="E77" i="5"/>
  <c r="K71" i="5"/>
  <c r="I71" i="5"/>
  <c r="G71" i="5"/>
  <c r="E71" i="5"/>
  <c r="E64" i="1" l="1"/>
  <c r="G64" i="1"/>
  <c r="G88" i="1" s="1"/>
  <c r="I31" i="1"/>
  <c r="K31" i="1"/>
  <c r="E31" i="1"/>
  <c r="K64" i="1"/>
  <c r="K88" i="1" s="1"/>
  <c r="I78" i="5"/>
  <c r="I82" i="5" s="1"/>
  <c r="G31" i="1"/>
  <c r="G78" i="5"/>
  <c r="G82" i="5" s="1"/>
  <c r="F9" i="8" s="1"/>
  <c r="F26" i="8" s="1"/>
  <c r="K78" i="5"/>
  <c r="K82" i="5" s="1"/>
  <c r="J9" i="8" s="1"/>
  <c r="J26" i="8" s="1"/>
  <c r="E78" i="5"/>
  <c r="E82" i="5" s="1"/>
  <c r="D9" i="8" s="1"/>
  <c r="D26" i="8" l="1"/>
  <c r="D36" i="8" s="1"/>
  <c r="H9" i="8"/>
  <c r="K89" i="1"/>
  <c r="G89" i="1"/>
  <c r="K84" i="5"/>
  <c r="K104" i="5" s="1"/>
  <c r="K114" i="5" s="1"/>
  <c r="J36" i="8"/>
  <c r="G84" i="5"/>
  <c r="G106" i="5" s="1"/>
  <c r="G104" i="5" s="1"/>
  <c r="I84" i="5"/>
  <c r="I104" i="5" s="1"/>
  <c r="I114" i="5" s="1"/>
  <c r="E84" i="5"/>
  <c r="E106" i="5" s="1"/>
  <c r="E104" i="5" s="1"/>
  <c r="H26" i="8" l="1"/>
  <c r="H36" i="8" s="1"/>
  <c r="H40" i="8" s="1"/>
  <c r="H69" i="8" s="1"/>
  <c r="H71" i="8" s="1"/>
  <c r="H72" i="8" s="1"/>
  <c r="O23" i="6"/>
  <c r="O25" i="6" s="1"/>
  <c r="E114" i="5"/>
  <c r="G114" i="5"/>
  <c r="O17" i="6"/>
  <c r="W17" i="6" s="1"/>
  <c r="AA17" i="6" s="1"/>
  <c r="J40" i="8"/>
  <c r="J69" i="8" s="1"/>
  <c r="J71" i="8" s="1"/>
  <c r="D40" i="8"/>
  <c r="D69" i="8" s="1"/>
  <c r="D71" i="8" s="1"/>
  <c r="D72" i="8" s="1"/>
  <c r="I93" i="5"/>
  <c r="I109" i="5" s="1"/>
  <c r="P18" i="7" s="1"/>
  <c r="P19" i="7" s="1"/>
  <c r="I85" i="1" s="1"/>
  <c r="I87" i="1" s="1"/>
  <c r="I88" i="1" s="1"/>
  <c r="I89" i="1" s="1"/>
  <c r="F36" i="8"/>
  <c r="E93" i="5"/>
  <c r="E111" i="5" s="1"/>
  <c r="E109" i="5" s="1"/>
  <c r="G93" i="5"/>
  <c r="G111" i="5" s="1"/>
  <c r="G109" i="5" s="1"/>
  <c r="K93" i="5"/>
  <c r="K109" i="5" s="1"/>
  <c r="P14" i="7" s="1"/>
  <c r="P15" i="7" s="1"/>
  <c r="Q18" i="6" l="1"/>
  <c r="Q19" i="6" s="1"/>
  <c r="Q20" i="6" s="1"/>
  <c r="F40" i="8"/>
  <c r="F69" i="8" s="1"/>
  <c r="F71" i="8" s="1"/>
  <c r="Q24" i="6"/>
  <c r="U24" i="6" s="1"/>
  <c r="W23" i="6"/>
  <c r="AA23" i="6" s="1"/>
  <c r="T14" i="7"/>
  <c r="T15" i="7" s="1"/>
  <c r="T18" i="7"/>
  <c r="N15" i="7"/>
  <c r="U18" i="6" l="1"/>
  <c r="U19" i="6" s="1"/>
  <c r="U20" i="6" s="1"/>
  <c r="Q25" i="6"/>
  <c r="Q26" i="6" s="1"/>
  <c r="W24" i="6"/>
  <c r="U25" i="6"/>
  <c r="U26" i="6" s="1"/>
  <c r="O19" i="6"/>
  <c r="O20" i="6" s="1"/>
  <c r="T17" i="7"/>
  <c r="T19" i="7" s="1"/>
  <c r="T20" i="7" s="1"/>
  <c r="W18" i="6" l="1"/>
  <c r="AA18" i="6" s="1"/>
  <c r="AA19" i="6" s="1"/>
  <c r="AA20" i="6" s="1"/>
  <c r="AA24" i="6"/>
  <c r="AA25" i="6" s="1"/>
  <c r="W25" i="6"/>
  <c r="W22" i="6"/>
  <c r="O26" i="6"/>
  <c r="E85" i="1" s="1"/>
  <c r="E87" i="1" s="1"/>
  <c r="E88" i="1" s="1"/>
  <c r="E89" i="1" s="1"/>
  <c r="W19" i="6" l="1"/>
  <c r="W20" i="6" s="1"/>
  <c r="AA22" i="6"/>
  <c r="AA26" i="6" s="1"/>
  <c r="AA27" i="6" s="1"/>
  <c r="W26" i="6"/>
</calcChain>
</file>

<file path=xl/sharedStrings.xml><?xml version="1.0" encoding="utf-8"?>
<sst xmlns="http://schemas.openxmlformats.org/spreadsheetml/2006/main" count="376" uniqueCount="214">
  <si>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</si>
  <si>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</si>
  <si>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</si>
  <si>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</si>
  <si>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</si>
  <si>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</si>
  <si>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</si>
  <si>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</si>
  <si>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</si>
  <si>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</si>
  <si>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</si>
  <si>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</si>
  <si>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</si>
  <si>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</si>
  <si>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</si>
  <si>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</si>
  <si>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</si>
  <si>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</si>
  <si>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</si>
  <si>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</si>
  <si>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</si>
  <si>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</si>
  <si>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</si>
  <si>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</si>
  <si>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</si>
  <si>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</si>
  <si>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</si>
  <si>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</si>
  <si>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</si>
  <si>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</si>
  <si>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</si>
  <si>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</si>
  <si>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</si>
  <si>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</si>
  <si>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</si>
  <si>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</si>
  <si>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</si>
  <si>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</si>
  <si>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</si>
  <si>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</si>
  <si>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</si>
  <si>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</si>
  <si>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</si>
  <si>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</si>
  <si>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</si>
  <si>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</si>
  <si>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</si>
  <si>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</si>
  <si>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</si>
  <si>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</si>
  <si>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</si>
  <si>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</si>
  <si>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</si>
  <si>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</si>
  <si>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</si>
  <si>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>Net increase (decrease) in cash and cash equivalents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</si>
  <si>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</si>
  <si>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</si>
  <si>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</si>
  <si>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</si>
  <si>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</si>
  <si>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</si>
  <si>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</si>
  <si>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</si>
  <si>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</si>
  <si>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</si>
  <si>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</si>
  <si>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</si>
  <si>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</si>
  <si>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</si>
  <si>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</si>
  <si>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</si>
  <si>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</si>
  <si>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</si>
  <si>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</si>
  <si>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</si>
  <si>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</si>
  <si>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</si>
  <si>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</si>
  <si>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</si>
  <si>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</si>
  <si>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</si>
  <si>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</si>
  <si>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</si>
  <si>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</si>
  <si>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</si>
  <si>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</si>
  <si>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</si>
  <si>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</si>
  <si>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</si>
  <si>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</si>
  <si>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</si>
  <si>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</si>
  <si>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Cash flow statement</t>
  </si>
  <si>
    <t>Cash flow statement (continued)</t>
  </si>
  <si>
    <t>Statement of changes in shareholders' equity</t>
  </si>
  <si>
    <t>Cost of sales</t>
  </si>
  <si>
    <t>Selling and distribution expenses</t>
  </si>
  <si>
    <t>Balance as at 1 January 2020</t>
  </si>
  <si>
    <t xml:space="preserve">   Finance income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</si>
  <si>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</si>
  <si>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</si>
  <si>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</si>
  <si>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</si>
  <si>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Profit (loss) attributable to:</t>
  </si>
  <si>
    <t>Statement of changes in shareholders' equity (continued)</t>
  </si>
  <si>
    <t>Operating profit (loss)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</si>
  <si>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</si>
  <si>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</si>
  <si>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</si>
  <si>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</si>
  <si>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</si>
  <si>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 xml:space="preserve">      276,000,000 ordinary shares of Baht 0.5 each </t>
  </si>
  <si>
    <t>Deferred tax assets</t>
  </si>
  <si>
    <t xml:space="preserve">   Exchange gains</t>
  </si>
  <si>
    <t xml:space="preserve">   Others</t>
  </si>
  <si>
    <t xml:space="preserve">   Loss on destroyed inventories</t>
  </si>
  <si>
    <t xml:space="preserve">   Other non-current assets</t>
  </si>
  <si>
    <t xml:space="preserve">Treasury </t>
  </si>
  <si>
    <t>shares</t>
  </si>
  <si>
    <t>Legal reserve</t>
  </si>
  <si>
    <t>Balance as at 1 January 2021</t>
  </si>
  <si>
    <t>Exchange losses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</si>
  <si>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</si>
  <si>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</si>
  <si>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</si>
  <si>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</si>
  <si>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(Unit: Thousand Baht)</t>
  </si>
  <si>
    <t>comprehensive income</t>
  </si>
  <si>
    <t>Other</t>
  </si>
  <si>
    <t>(Unaudited</t>
  </si>
  <si>
    <t>but reviewed)</t>
  </si>
  <si>
    <t>Current portion of</t>
  </si>
  <si>
    <t>Net current portion of</t>
  </si>
  <si>
    <t>(Audited)</t>
  </si>
  <si>
    <t xml:space="preserve">(Unaudited but reviewed) </t>
  </si>
  <si>
    <t>(Unit: Thousand Baht, except earnings per share expressed in Baht)</t>
  </si>
  <si>
    <t>Share of loss from investments in joint ventures</t>
  </si>
  <si>
    <t>Loss for the period</t>
  </si>
  <si>
    <t xml:space="preserve">   Profit (loss) attributable to equity holders of the Company</t>
  </si>
  <si>
    <t xml:space="preserve">   Depreciation and amortisation</t>
  </si>
  <si>
    <t>Finance income</t>
  </si>
  <si>
    <t>Current portion of lease receivables</t>
  </si>
  <si>
    <t>Other long-term loans</t>
  </si>
  <si>
    <t>Right to claim from the former shareholder</t>
  </si>
  <si>
    <t xml:space="preserve">   Appropriated - statutory reserve</t>
  </si>
  <si>
    <t>Statement of comprehensive income</t>
  </si>
  <si>
    <t>Sales</t>
  </si>
  <si>
    <t xml:space="preserve">Other comprehensive income to be reclassified </t>
  </si>
  <si>
    <t xml:space="preserve">   in foreign currency</t>
  </si>
  <si>
    <t xml:space="preserve">   Share of loss from investments in joint ventures </t>
  </si>
  <si>
    <t xml:space="preserve">   Cash received from interest income</t>
  </si>
  <si>
    <t xml:space="preserve">   Cash paid for interest expenses </t>
  </si>
  <si>
    <t xml:space="preserve">   Cash paid for income tax</t>
  </si>
  <si>
    <t>Cash paid for acquisitions of intangible assets</t>
  </si>
  <si>
    <t>Repayment of lease liabilities</t>
  </si>
  <si>
    <t>Net cash flows used in financing activities</t>
  </si>
  <si>
    <t>The accompanying notes are an integral part of the interim financial statements.</t>
  </si>
  <si>
    <t>Profit (loss) for the period</t>
  </si>
  <si>
    <t xml:space="preserve">Profit from operating activities before  </t>
  </si>
  <si>
    <t>Net cash flows from operating activities</t>
  </si>
  <si>
    <t>31 December 2020</t>
  </si>
  <si>
    <t xml:space="preserve">   - Long-term loans from financial institutions</t>
  </si>
  <si>
    <t xml:space="preserve">   - Lease liabilities</t>
  </si>
  <si>
    <t>Short-term loans from related parties</t>
  </si>
  <si>
    <t>Statement of comprehensive income (continued)</t>
  </si>
  <si>
    <t>Loss before tax</t>
  </si>
  <si>
    <t xml:space="preserve">Adjustments to reconcile loss before tax to </t>
  </si>
  <si>
    <t>Decrease in bank overdrafts and short-term loans</t>
  </si>
  <si>
    <t xml:space="preserve">   from financial institutions </t>
  </si>
  <si>
    <t>Long-term loans to related party</t>
  </si>
  <si>
    <t xml:space="preserve">   from financial institutions</t>
  </si>
  <si>
    <t>Bank overdrafts and short-term loans</t>
  </si>
  <si>
    <t>Provision for taxation liabilities</t>
  </si>
  <si>
    <t xml:space="preserve">Loss before income tax </t>
  </si>
  <si>
    <t>Income tax</t>
  </si>
  <si>
    <t>Treasury shares</t>
  </si>
  <si>
    <t>Cash received from long-term loans to related party</t>
  </si>
  <si>
    <t>Cash received from short-term loans from related party</t>
  </si>
  <si>
    <t xml:space="preserve">Decrease in restricted bank deposits </t>
  </si>
  <si>
    <t>Repayment of long-term loans from financial institutions</t>
  </si>
  <si>
    <t>Income tax payable</t>
  </si>
  <si>
    <t>Cash received from disposals of equipment</t>
  </si>
  <si>
    <t>Cash paid for acquisitions of equipment</t>
  </si>
  <si>
    <t>Advances from customers</t>
  </si>
  <si>
    <t xml:space="preserve">   Advances from customers</t>
  </si>
  <si>
    <t>Lease receivables, net of current portion</t>
  </si>
  <si>
    <t>Statement of financial position</t>
  </si>
  <si>
    <t>Statement of financial position (continued)</t>
  </si>
  <si>
    <t xml:space="preserve"> share reserve</t>
  </si>
  <si>
    <t>Cash received from lease receivables</t>
  </si>
  <si>
    <t>Cash paid for investment in subsidiary</t>
  </si>
  <si>
    <t>30 June 2021</t>
  </si>
  <si>
    <t>Balance as at 30 June 2020</t>
  </si>
  <si>
    <t>For the three-month period ended 30 June 2021</t>
  </si>
  <si>
    <t>Balance as at 30 June 2021</t>
  </si>
  <si>
    <t>As at 30 June 2021</t>
  </si>
  <si>
    <t>For the six-month period ended 30 June 2021</t>
  </si>
  <si>
    <t xml:space="preserve">   Unrealised (gains) losses on exchange</t>
  </si>
  <si>
    <t xml:space="preserve">Profit (loss) before income tax </t>
  </si>
  <si>
    <t xml:space="preserve">   Expected credit losses </t>
  </si>
  <si>
    <t xml:space="preserve">   Reduction of inventory cost to net realisable value (reversal)</t>
  </si>
  <si>
    <t xml:space="preserve">   Allowance for impairment of investments</t>
  </si>
  <si>
    <t xml:space="preserve">   Allowance for impairment of assets</t>
  </si>
  <si>
    <t>Increase (decrease) in translation adjustments</t>
  </si>
  <si>
    <t>Repayment of short-term loans from related party</t>
  </si>
  <si>
    <t>Cash received from long-term loans from financial institutions</t>
  </si>
  <si>
    <t>Supplemental cash flow information:</t>
  </si>
  <si>
    <t>Non-cash transactions</t>
  </si>
  <si>
    <t xml:space="preserve">   Increase in right-of-use assets from lease liabilities</t>
  </si>
  <si>
    <t xml:space="preserve">   Issued and fully paid up</t>
  </si>
  <si>
    <t xml:space="preserve">   Write-off of withholding tax</t>
  </si>
  <si>
    <t xml:space="preserve">   Gains on disposal of equipment</t>
  </si>
  <si>
    <t xml:space="preserve">   Decrease in right-of-use assets due to lease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</si>
</sst>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  <numFmt numFmtId="172" formatCode="_(* #,##0.000_);_(* \(#,##0.000\);_(* &quot;-&quot;??_);_(@_)"/>
  </numFmts>
  <fonts count="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Arial"/>
      <family val="2"/>
    </font>
    <font>
      <sz val="15"/>
      <name val="Angsana New"/>
      <family val="1"/>
    </font>
    <font>
      <u/>
      <sz val="16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15" borderId="10" applyNumberFormat="0" applyAlignment="0" applyProtection="0"/>
    <xf numFmtId="0" fontId="19" fillId="16" borderId="11" applyNumberFormat="0" applyAlignment="0" applyProtection="0"/>
    <xf numFmtId="4" fontId="8" fillId="0" borderId="0" applyFont="0" applyFill="0" applyBorder="0" applyAlignment="0" applyProtection="0"/>
    <xf numFmtId="164" fontId="33" fillId="0" borderId="0" applyFont="0" applyFill="0" applyBorder="0" applyAlignment="0" applyProtection="0"/>
    <xf numFmtId="4" fontId="8" fillId="0" borderId="0" applyFont="0" applyFill="0" applyBorder="0" applyAlignment="0" applyProtection="0"/>
    <xf numFmtId="170" fontId="10" fillId="0" borderId="0"/>
    <xf numFmtId="168" fontId="10" fillId="0" borderId="0"/>
    <xf numFmtId="167" fontId="10" fillId="0" borderId="0"/>
    <xf numFmtId="0" fontId="20" fillId="0" borderId="0" applyNumberFormat="0" applyFill="0" applyBorder="0" applyAlignment="0" applyProtection="0"/>
    <xf numFmtId="0" fontId="21" fillId="17" borderId="0" applyNumberFormat="0" applyBorder="0" applyAlignment="0" applyProtection="0"/>
    <xf numFmtId="38" fontId="12" fillId="18" borderId="0" applyNumberFormat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10" applyNumberFormat="0" applyAlignment="0" applyProtection="0"/>
    <xf numFmtId="10" fontId="12" fillId="19" borderId="9" applyNumberFormat="0" applyBorder="0" applyAlignment="0" applyProtection="0"/>
    <xf numFmtId="0" fontId="26" fillId="0" borderId="15" applyNumberFormat="0" applyFill="0" applyAlignment="0" applyProtection="0"/>
    <xf numFmtId="0" fontId="27" fillId="8" borderId="0" applyNumberFormat="0" applyBorder="0" applyAlignment="0" applyProtection="0"/>
    <xf numFmtId="37" fontId="13" fillId="0" borderId="0"/>
    <xf numFmtId="169" fontId="14" fillId="0" borderId="0"/>
    <xf numFmtId="0" fontId="8" fillId="0" borderId="0"/>
    <xf numFmtId="0" fontId="28" fillId="4" borderId="16" applyNumberFormat="0" applyFont="0" applyAlignment="0" applyProtection="0"/>
    <xf numFmtId="0" fontId="29" fillId="15" borderId="17" applyNumberFormat="0" applyAlignment="0" applyProtection="0"/>
    <xf numFmtId="10" fontId="11" fillId="0" borderId="0" applyFont="0" applyFill="0" applyBorder="0" applyAlignment="0" applyProtection="0"/>
    <xf numFmtId="1" fontId="11" fillId="0" borderId="18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11" fillId="0" borderId="0"/>
    <xf numFmtId="0" fontId="8" fillId="0" borderId="0"/>
    <xf numFmtId="0" fontId="28" fillId="0" borderId="0"/>
    <xf numFmtId="0" fontId="1" fillId="0" borderId="0"/>
  </cellStyleXfs>
  <cellXfs count="115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65" fontId="4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left"/>
    </xf>
    <xf numFmtId="165" fontId="6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4" fillId="0" borderId="4" xfId="0" applyNumberFormat="1" applyFont="1" applyFill="1" applyBorder="1" applyAlignment="1"/>
    <xf numFmtId="49" fontId="3" fillId="0" borderId="0" xfId="0" applyNumberFormat="1" applyFont="1" applyFill="1" applyAlignment="1"/>
    <xf numFmtId="41" fontId="3" fillId="0" borderId="0" xfId="0" applyNumberFormat="1" applyFont="1" applyFill="1" applyAlignment="1"/>
    <xf numFmtId="166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37" fontId="3" fillId="0" borderId="0" xfId="2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5" fontId="4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171" fontId="5" fillId="0" borderId="0" xfId="0" applyNumberFormat="1" applyFont="1" applyFill="1" applyBorder="1" applyAlignment="1">
      <alignment horizontal="center"/>
    </xf>
    <xf numFmtId="172" fontId="4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center" vertical="top"/>
    </xf>
    <xf numFmtId="41" fontId="4" fillId="0" borderId="4" xfId="0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4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 vertical="top"/>
    </xf>
    <xf numFmtId="165" fontId="4" fillId="0" borderId="6" xfId="0" applyNumberFormat="1" applyFont="1" applyFill="1" applyBorder="1" applyAlignment="1"/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/>
    <xf numFmtId="0" fontId="4" fillId="0" borderId="0" xfId="0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top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8" xfId="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4" fillId="0" borderId="0" xfId="0" applyFont="1" applyFill="1"/>
    <xf numFmtId="171" fontId="5" fillId="0" borderId="0" xfId="0" quotePrefix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34" fillId="0" borderId="4" xfId="0" applyNumberFormat="1" applyFont="1" applyFill="1" applyBorder="1" applyAlignment="1">
      <alignment horizontal="right"/>
    </xf>
    <xf numFmtId="0" fontId="34" fillId="0" borderId="0" xfId="0" applyFont="1" applyFill="1" applyAlignment="1">
      <alignment horizontal="right"/>
    </xf>
    <xf numFmtId="41" fontId="34" fillId="0" borderId="0" xfId="0" applyNumberFormat="1" applyFont="1" applyFill="1" applyAlignment="1"/>
    <xf numFmtId="166" fontId="34" fillId="0" borderId="0" xfId="0" applyNumberFormat="1" applyFont="1" applyFill="1" applyAlignment="1"/>
    <xf numFmtId="0" fontId="4" fillId="0" borderId="0" xfId="0" applyNumberFormat="1" applyFont="1" applyFill="1" applyAlignment="1">
      <alignment horizontal="left" vertical="center"/>
    </xf>
    <xf numFmtId="172" fontId="4" fillId="0" borderId="0" xfId="0" applyNumberFormat="1" applyFont="1" applyFill="1" applyAlignment="1"/>
    <xf numFmtId="172" fontId="4" fillId="0" borderId="0" xfId="0" applyNumberFormat="1" applyFont="1" applyFill="1" applyAlignment="1">
      <alignment horizontal="right"/>
    </xf>
    <xf numFmtId="0" fontId="4" fillId="0" borderId="0" xfId="0" quotePrefix="1" applyFont="1" applyFill="1" applyBorder="1" applyAlignment="1"/>
    <xf numFmtId="165" fontId="3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34" fillId="0" borderId="0" xfId="0" applyFont="1" applyFill="1" applyBorder="1"/>
    <xf numFmtId="165" fontId="4" fillId="0" borderId="0" xfId="0" applyNumberFormat="1" applyFont="1" applyFill="1" applyBorder="1" applyAlignment="1">
      <alignment horizontal="left"/>
    </xf>
    <xf numFmtId="0" fontId="0" fillId="0" borderId="0" xfId="0" applyFill="1" applyBorder="1"/>
    <xf numFmtId="37" fontId="35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horizontal="centerContinuous" vertical="top"/>
    </xf>
    <xf numFmtId="165" fontId="9" fillId="0" borderId="0" xfId="0" applyNumberFormat="1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left" vertical="top"/>
    </xf>
    <xf numFmtId="41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165" fontId="3" fillId="0" borderId="1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</cellXfs>
  <cellStyles count="62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omma 2" xfId="31"/>
    <cellStyle name="Comma 4" xfId="32"/>
    <cellStyle name="Comma 9" xfId="33"/>
    <cellStyle name="comma zerodec" xfId="34"/>
    <cellStyle name="Currency1" xfId="35"/>
    <cellStyle name="Dollar (zero dec)" xfId="36"/>
    <cellStyle name="Explanatory Text 2" xfId="37"/>
    <cellStyle name="Good 2" xfId="38"/>
    <cellStyle name="Grey" xfId="39"/>
    <cellStyle name="Heading 1 2" xfId="40"/>
    <cellStyle name="Heading 2 2" xfId="41"/>
    <cellStyle name="Heading 3 2" xfId="42"/>
    <cellStyle name="Heading 4 2" xfId="43"/>
    <cellStyle name="Input [yellow]" xfId="45"/>
    <cellStyle name="Input 2" xfId="44"/>
    <cellStyle name="Linked Cell 2" xfId="46"/>
    <cellStyle name="Neutral 2" xfId="47"/>
    <cellStyle name="no dec" xfId="48"/>
    <cellStyle name="Normal" xfId="0" builtinId="0"/>
    <cellStyle name="Normal - Style1" xfId="49"/>
    <cellStyle name="Normal 2" xfId="3"/>
    <cellStyle name="Normal 2 2" xfId="61"/>
    <cellStyle name="Normal 7 2 2" xfId="50"/>
    <cellStyle name="Normal_BS - E" xfId="2"/>
    <cellStyle name="Note 2" xfId="51"/>
    <cellStyle name="Output 2" xfId="52"/>
    <cellStyle name="Percent [2]" xfId="53"/>
    <cellStyle name="Quantity" xfId="54"/>
    <cellStyle name="Title 2" xfId="55"/>
    <cellStyle name="Total 2" xfId="56"/>
    <cellStyle name="Warning Text 2" xfId="57"/>
    <cellStyle name="ปกติ 2" xfId="58"/>
    <cellStyle name="ปกติ 5" xfId="59"/>
    <cellStyle name="ปกติ_ส่วนเปลี่ยนแปลง" xfId="60"/>
  </cellStyles>
  <dxfs count="0"/>
  <tableStyles count="0" defaultTableStyle="TableStyleMedium9" defaultPivotStyle="PivotStyleLight16"/>
  <colors>
    <mruColors>
      <color rgb="FF00FF00"/>
      <color rgb="FFFFFFCC"/>
      <color rgb="FF00FFFF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3207476</xdr:colOff>
      <xdr:row>234</xdr:row>
      <xdr:rowOff>132201</xdr:rowOff>
    </xdr:from>
    <xdr:to>
      <xdr:col>6</xdr:col>
      <xdr:colOff>399263</xdr:colOff>
      <xdr:row>237</xdr:row>
      <xdr:rowOff>23041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xmlns="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view="pageBreakPreview" zoomScale="85" zoomScaleNormal="70" zoomScaleSheetLayoutView="85" workbookViewId="0"/>
  </sheetViews>
  <sheetFormatPr defaultColWidth="10.7109375" defaultRowHeight="24" customHeight="1"/>
  <cols>
    <col min="1" max="1" width="41.28515625" style="51" customWidth="1"/>
    <col min="2" max="2" width="2.7109375" style="52" customWidth="1"/>
    <col min="3" max="3" width="8.5703125" style="51" customWidth="1"/>
    <col min="4" max="4" width="1.7109375" style="52" customWidth="1"/>
    <col min="5" max="5" width="17.7109375" style="52" customWidth="1"/>
    <col min="6" max="6" width="1.42578125" style="52" customWidth="1"/>
    <col min="7" max="7" width="17.7109375" style="52" customWidth="1"/>
    <col min="8" max="8" width="1.42578125" style="52" customWidth="1"/>
    <col min="9" max="9" width="17.7109375" style="52" customWidth="1"/>
    <col min="10" max="10" width="1.42578125" style="52" customWidth="1"/>
    <col min="11" max="11" width="17.7109375" style="52" customWidth="1"/>
    <col min="12" max="16384" width="10.7109375" style="52"/>
  </cols>
  <sheetData>
    <row r="1" spans="1:11" s="3" customFormat="1" ht="24" customHeight="1">
      <c r="A1" s="18" t="s">
        <v>109</v>
      </c>
      <c r="B1" s="19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8" t="s">
        <v>187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9" t="s">
        <v>196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50" t="s">
        <v>127</v>
      </c>
    </row>
    <row r="5" spans="1:11" ht="24" customHeight="1">
      <c r="E5" s="112" t="s">
        <v>0</v>
      </c>
      <c r="F5" s="112"/>
      <c r="G5" s="112"/>
      <c r="H5" s="20"/>
      <c r="I5" s="112" t="s">
        <v>1</v>
      </c>
      <c r="J5" s="112"/>
      <c r="K5" s="112"/>
    </row>
    <row r="6" spans="1:11" ht="24" customHeight="1">
      <c r="C6" s="38" t="s">
        <v>2</v>
      </c>
      <c r="E6" s="85" t="s">
        <v>192</v>
      </c>
      <c r="F6" s="30"/>
      <c r="G6" s="85" t="s">
        <v>161</v>
      </c>
      <c r="H6" s="30"/>
      <c r="I6" s="85" t="s">
        <v>192</v>
      </c>
      <c r="J6" s="30"/>
      <c r="K6" s="85" t="s">
        <v>161</v>
      </c>
    </row>
    <row r="7" spans="1:11" ht="24" customHeight="1">
      <c r="C7" s="38"/>
      <c r="E7" s="77" t="s">
        <v>130</v>
      </c>
      <c r="F7" s="30"/>
      <c r="G7" s="77" t="s">
        <v>134</v>
      </c>
      <c r="H7" s="30"/>
      <c r="I7" s="77" t="s">
        <v>130</v>
      </c>
      <c r="J7" s="30"/>
      <c r="K7" s="77" t="s">
        <v>134</v>
      </c>
    </row>
    <row r="8" spans="1:11" ht="24" customHeight="1">
      <c r="C8" s="38"/>
      <c r="E8" s="77" t="s">
        <v>131</v>
      </c>
      <c r="F8" s="30"/>
      <c r="G8" s="56"/>
      <c r="H8" s="30"/>
      <c r="I8" s="77" t="s">
        <v>131</v>
      </c>
      <c r="J8" s="30"/>
      <c r="K8" s="56"/>
    </row>
    <row r="9" spans="1:11" ht="24" customHeight="1">
      <c r="A9" s="18" t="s">
        <v>3</v>
      </c>
      <c r="C9" s="21"/>
    </row>
    <row r="10" spans="1:11" ht="24" customHeight="1">
      <c r="A10" s="18" t="s">
        <v>4</v>
      </c>
      <c r="C10" s="21"/>
    </row>
    <row r="11" spans="1:11" ht="24" customHeight="1">
      <c r="A11" s="53" t="s">
        <v>5</v>
      </c>
      <c r="B11" s="22"/>
      <c r="C11" s="21"/>
      <c r="E11" s="58">
        <v>126398</v>
      </c>
      <c r="F11" s="58"/>
      <c r="G11" s="58">
        <v>83669</v>
      </c>
      <c r="H11" s="58"/>
      <c r="I11" s="58">
        <v>71167</v>
      </c>
      <c r="J11" s="58"/>
      <c r="K11" s="58">
        <v>46294</v>
      </c>
    </row>
    <row r="12" spans="1:11" ht="24" customHeight="1">
      <c r="A12" s="53" t="s">
        <v>88</v>
      </c>
      <c r="C12" s="21">
        <v>3</v>
      </c>
      <c r="D12" s="23"/>
      <c r="E12" s="58">
        <v>603222</v>
      </c>
      <c r="F12" s="58"/>
      <c r="G12" s="58">
        <v>490289</v>
      </c>
      <c r="H12" s="58"/>
      <c r="I12" s="58">
        <v>411656</v>
      </c>
      <c r="J12" s="58"/>
      <c r="K12" s="58">
        <v>302562</v>
      </c>
    </row>
    <row r="13" spans="1:11" ht="24" customHeight="1">
      <c r="A13" s="53" t="s">
        <v>142</v>
      </c>
      <c r="C13" s="21">
        <v>13</v>
      </c>
      <c r="E13" s="58">
        <v>0</v>
      </c>
      <c r="F13" s="58"/>
      <c r="G13" s="58">
        <v>0</v>
      </c>
      <c r="H13" s="58"/>
      <c r="I13" s="58">
        <v>2403</v>
      </c>
      <c r="J13" s="58"/>
      <c r="K13" s="58">
        <v>1959</v>
      </c>
    </row>
    <row r="14" spans="1:11" ht="24" customHeight="1">
      <c r="A14" s="53" t="s">
        <v>90</v>
      </c>
      <c r="B14" s="3"/>
      <c r="C14" s="21">
        <v>4</v>
      </c>
      <c r="E14" s="58">
        <v>519653</v>
      </c>
      <c r="F14" s="58"/>
      <c r="G14" s="58">
        <v>543646</v>
      </c>
      <c r="H14" s="58"/>
      <c r="I14" s="58">
        <v>365994</v>
      </c>
      <c r="J14" s="58"/>
      <c r="K14" s="58">
        <v>361255</v>
      </c>
    </row>
    <row r="15" spans="1:11" ht="24" customHeight="1">
      <c r="A15" s="53" t="s">
        <v>6</v>
      </c>
      <c r="C15" s="21"/>
      <c r="E15" s="58">
        <v>74311</v>
      </c>
      <c r="F15" s="58"/>
      <c r="G15" s="58">
        <v>109310</v>
      </c>
      <c r="H15" s="58"/>
      <c r="I15" s="58">
        <v>32952</v>
      </c>
      <c r="J15" s="58"/>
      <c r="K15" s="58">
        <v>29871</v>
      </c>
    </row>
    <row r="16" spans="1:11" ht="24" customHeight="1">
      <c r="A16" s="18" t="s">
        <v>7</v>
      </c>
      <c r="C16" s="21"/>
      <c r="E16" s="59">
        <f>SUM(E11:E15)</f>
        <v>1323584</v>
      </c>
      <c r="F16" s="58"/>
      <c r="G16" s="59">
        <f>SUM(G11:G15)</f>
        <v>1226914</v>
      </c>
      <c r="H16" s="58"/>
      <c r="I16" s="59">
        <f>SUM(I11:I15)</f>
        <v>884172</v>
      </c>
      <c r="J16" s="58"/>
      <c r="K16" s="59">
        <f>SUM(K11:K15)</f>
        <v>741941</v>
      </c>
    </row>
    <row r="17" spans="1:12" ht="24" customHeight="1">
      <c r="A17" s="18" t="s">
        <v>8</v>
      </c>
      <c r="C17" s="21"/>
      <c r="E17" s="58"/>
      <c r="F17" s="58"/>
      <c r="G17" s="58"/>
      <c r="H17" s="58"/>
      <c r="I17" s="58"/>
      <c r="J17" s="58"/>
      <c r="K17" s="58"/>
    </row>
    <row r="18" spans="1:12" ht="24" customHeight="1">
      <c r="A18" s="53" t="s">
        <v>186</v>
      </c>
      <c r="C18" s="21">
        <v>13</v>
      </c>
      <c r="E18" s="58">
        <v>0</v>
      </c>
      <c r="F18" s="58"/>
      <c r="G18" s="58">
        <v>0</v>
      </c>
      <c r="H18" s="58"/>
      <c r="I18" s="58">
        <v>40328</v>
      </c>
      <c r="J18" s="58"/>
      <c r="K18" s="58">
        <v>34357</v>
      </c>
    </row>
    <row r="19" spans="1:12" ht="24" customHeight="1">
      <c r="A19" s="53" t="s">
        <v>9</v>
      </c>
      <c r="C19" s="21">
        <v>5</v>
      </c>
      <c r="E19" s="58">
        <v>0</v>
      </c>
      <c r="F19" s="58"/>
      <c r="G19" s="58">
        <v>0</v>
      </c>
      <c r="H19" s="58"/>
      <c r="I19" s="58">
        <v>542126</v>
      </c>
      <c r="J19" s="58"/>
      <c r="K19" s="58">
        <v>532126</v>
      </c>
    </row>
    <row r="20" spans="1:12" ht="24" customHeight="1">
      <c r="A20" s="53" t="s">
        <v>10</v>
      </c>
      <c r="C20" s="21">
        <v>6</v>
      </c>
      <c r="E20" s="58">
        <v>28353</v>
      </c>
      <c r="F20" s="58"/>
      <c r="G20" s="58">
        <v>21118</v>
      </c>
      <c r="H20" s="58"/>
      <c r="I20" s="58">
        <v>99372</v>
      </c>
      <c r="J20" s="58"/>
      <c r="K20" s="58">
        <v>99372</v>
      </c>
    </row>
    <row r="21" spans="1:12" ht="24" customHeight="1">
      <c r="A21" s="53" t="s">
        <v>170</v>
      </c>
      <c r="C21" s="21">
        <v>2</v>
      </c>
      <c r="E21" s="58">
        <v>0</v>
      </c>
      <c r="F21" s="58"/>
      <c r="G21" s="58">
        <v>0</v>
      </c>
      <c r="H21" s="58"/>
      <c r="I21" s="58">
        <v>0</v>
      </c>
      <c r="J21" s="58"/>
      <c r="K21" s="58">
        <v>31500</v>
      </c>
    </row>
    <row r="22" spans="1:12" ht="24" customHeight="1">
      <c r="A22" s="53" t="s">
        <v>143</v>
      </c>
      <c r="C22" s="21"/>
      <c r="E22" s="58">
        <v>31657</v>
      </c>
      <c r="F22" s="58"/>
      <c r="G22" s="58">
        <v>31657</v>
      </c>
      <c r="H22" s="58"/>
      <c r="I22" s="58">
        <v>0</v>
      </c>
      <c r="J22" s="58"/>
      <c r="K22" s="58">
        <v>0</v>
      </c>
    </row>
    <row r="23" spans="1:12" ht="24" customHeight="1">
      <c r="A23" s="53" t="s">
        <v>108</v>
      </c>
      <c r="B23" s="3"/>
      <c r="C23" s="21">
        <v>7</v>
      </c>
      <c r="E23" s="58">
        <v>1621236</v>
      </c>
      <c r="F23" s="58"/>
      <c r="G23" s="58">
        <v>1669899</v>
      </c>
      <c r="H23" s="58"/>
      <c r="I23" s="58">
        <v>1445417</v>
      </c>
      <c r="J23" s="58"/>
      <c r="K23" s="58">
        <v>1487912</v>
      </c>
    </row>
    <row r="24" spans="1:12" ht="24" customHeight="1">
      <c r="A24" s="53" t="s">
        <v>100</v>
      </c>
      <c r="B24" s="3"/>
      <c r="C24" s="21">
        <v>13</v>
      </c>
      <c r="E24" s="58">
        <v>463510</v>
      </c>
      <c r="F24" s="58"/>
      <c r="G24" s="58">
        <v>477537</v>
      </c>
      <c r="H24" s="58"/>
      <c r="I24" s="58">
        <v>314018</v>
      </c>
      <c r="J24" s="58"/>
      <c r="K24" s="58">
        <v>334406</v>
      </c>
    </row>
    <row r="25" spans="1:12" ht="24" customHeight="1">
      <c r="A25" s="53" t="s">
        <v>110</v>
      </c>
      <c r="B25" s="3"/>
      <c r="C25" s="21">
        <v>8</v>
      </c>
      <c r="E25" s="58">
        <v>190235</v>
      </c>
      <c r="F25" s="58"/>
      <c r="G25" s="58">
        <v>180180</v>
      </c>
      <c r="H25" s="58"/>
      <c r="I25" s="58">
        <v>14215</v>
      </c>
      <c r="J25" s="58"/>
      <c r="K25" s="58">
        <v>15981</v>
      </c>
    </row>
    <row r="26" spans="1:12" ht="24" customHeight="1">
      <c r="A26" s="53" t="s">
        <v>11</v>
      </c>
      <c r="B26" s="3"/>
      <c r="C26" s="21"/>
      <c r="E26" s="58">
        <v>51843</v>
      </c>
      <c r="F26" s="58"/>
      <c r="G26" s="58">
        <v>48333</v>
      </c>
      <c r="H26" s="58"/>
      <c r="I26" s="58">
        <v>0</v>
      </c>
      <c r="J26" s="58"/>
      <c r="K26" s="58">
        <v>0</v>
      </c>
    </row>
    <row r="27" spans="1:12" ht="24" customHeight="1">
      <c r="A27" s="53" t="s">
        <v>113</v>
      </c>
      <c r="B27" s="3"/>
      <c r="C27" s="21"/>
      <c r="E27" s="58">
        <v>312788</v>
      </c>
      <c r="F27" s="58"/>
      <c r="G27" s="58">
        <v>284407</v>
      </c>
      <c r="H27" s="58"/>
      <c r="I27" s="58">
        <v>269882</v>
      </c>
      <c r="J27" s="58"/>
      <c r="K27" s="58">
        <v>250047</v>
      </c>
    </row>
    <row r="28" spans="1:12" ht="24" customHeight="1">
      <c r="A28" s="53" t="s">
        <v>144</v>
      </c>
      <c r="B28" s="3"/>
      <c r="C28" s="21"/>
      <c r="E28" s="58">
        <v>33272</v>
      </c>
      <c r="F28" s="58"/>
      <c r="G28" s="58">
        <v>31027</v>
      </c>
      <c r="H28" s="58"/>
      <c r="I28" s="58">
        <v>0</v>
      </c>
      <c r="J28" s="58"/>
      <c r="K28" s="58">
        <v>0</v>
      </c>
      <c r="L28" s="53"/>
    </row>
    <row r="29" spans="1:12" ht="24" customHeight="1">
      <c r="A29" s="53" t="s">
        <v>12</v>
      </c>
      <c r="B29" s="3"/>
      <c r="C29" s="21"/>
      <c r="E29" s="60">
        <v>30510</v>
      </c>
      <c r="F29" s="58"/>
      <c r="G29" s="60">
        <v>31565</v>
      </c>
      <c r="H29" s="58"/>
      <c r="I29" s="60">
        <v>25614</v>
      </c>
      <c r="J29" s="58"/>
      <c r="K29" s="60">
        <v>26708</v>
      </c>
    </row>
    <row r="30" spans="1:12" ht="24" customHeight="1">
      <c r="A30" s="18" t="s">
        <v>13</v>
      </c>
      <c r="C30" s="21"/>
      <c r="E30" s="58">
        <f>SUM(E17:E29)</f>
        <v>2763404</v>
      </c>
      <c r="F30" s="58"/>
      <c r="G30" s="58">
        <f>SUM(G17:G29)</f>
        <v>2775723</v>
      </c>
      <c r="H30" s="58"/>
      <c r="I30" s="58">
        <f>SUM(I17:I29)</f>
        <v>2750972</v>
      </c>
      <c r="J30" s="58"/>
      <c r="K30" s="58">
        <f>SUM(K17:K29)</f>
        <v>2812409</v>
      </c>
    </row>
    <row r="31" spans="1:12" ht="24" customHeight="1" thickBot="1">
      <c r="A31" s="18" t="s">
        <v>14</v>
      </c>
      <c r="E31" s="61">
        <f>E16+E30</f>
        <v>4086988</v>
      </c>
      <c r="F31" s="58"/>
      <c r="G31" s="61">
        <f>G16+G30</f>
        <v>4002637</v>
      </c>
      <c r="H31" s="58"/>
      <c r="I31" s="61">
        <f>I16+I30</f>
        <v>3635144</v>
      </c>
      <c r="J31" s="62"/>
      <c r="K31" s="61">
        <f>K16+K30</f>
        <v>3554350</v>
      </c>
    </row>
    <row r="32" spans="1:12" ht="24" customHeight="1" thickTop="1">
      <c r="E32" s="11"/>
      <c r="G32" s="11"/>
      <c r="I32" s="11"/>
      <c r="J32" s="11"/>
      <c r="K32" s="11"/>
    </row>
    <row r="33" spans="1:11" ht="24" customHeight="1">
      <c r="A33" s="24" t="s">
        <v>157</v>
      </c>
      <c r="B33" s="22"/>
      <c r="E33" s="11"/>
      <c r="G33" s="11"/>
      <c r="I33" s="11"/>
      <c r="J33" s="11"/>
      <c r="K33" s="11"/>
    </row>
    <row r="34" spans="1:11" s="3" customFormat="1" ht="24" customHeight="1">
      <c r="A34" s="18" t="s">
        <v>109</v>
      </c>
      <c r="B34" s="19"/>
      <c r="C34" s="1"/>
      <c r="D34" s="2"/>
      <c r="E34" s="2"/>
      <c r="F34" s="2"/>
      <c r="G34" s="2"/>
      <c r="H34" s="2"/>
      <c r="I34" s="2"/>
      <c r="J34" s="2"/>
      <c r="K34" s="2"/>
    </row>
    <row r="35" spans="1:11" s="3" customFormat="1" ht="24" customHeight="1">
      <c r="A35" s="18" t="s">
        <v>188</v>
      </c>
      <c r="B35" s="2"/>
      <c r="C35" s="1"/>
      <c r="D35" s="2"/>
      <c r="E35" s="2"/>
      <c r="F35" s="2"/>
      <c r="G35" s="2"/>
      <c r="H35" s="2"/>
      <c r="I35" s="2"/>
      <c r="J35" s="2"/>
      <c r="K35" s="2"/>
    </row>
    <row r="36" spans="1:11" s="3" customFormat="1" ht="24" customHeight="1">
      <c r="A36" s="49" t="str">
        <f>A3</f>
        <v>As at 30 June 2021</v>
      </c>
      <c r="B36" s="2"/>
      <c r="C36" s="1"/>
      <c r="D36" s="2"/>
      <c r="E36" s="2"/>
      <c r="F36" s="2"/>
      <c r="G36" s="2"/>
      <c r="H36" s="2"/>
      <c r="I36" s="2"/>
      <c r="J36" s="2"/>
      <c r="K36" s="2"/>
    </row>
    <row r="37" spans="1:11" s="3" customFormat="1" ht="24" customHeight="1">
      <c r="B37" s="2"/>
      <c r="C37" s="1"/>
      <c r="D37" s="2"/>
      <c r="E37" s="2"/>
      <c r="F37" s="2"/>
      <c r="G37" s="2"/>
      <c r="H37" s="2"/>
      <c r="I37" s="2"/>
      <c r="J37" s="2"/>
      <c r="K37" s="50" t="str">
        <f>K4</f>
        <v>(Unit: Thousand Baht)</v>
      </c>
    </row>
    <row r="38" spans="1:11" ht="24" customHeight="1">
      <c r="E38" s="112" t="s">
        <v>0</v>
      </c>
      <c r="F38" s="112"/>
      <c r="G38" s="112"/>
      <c r="H38" s="20"/>
      <c r="I38" s="112" t="s">
        <v>1</v>
      </c>
      <c r="J38" s="112"/>
      <c r="K38" s="112"/>
    </row>
    <row r="39" spans="1:11" ht="24" customHeight="1">
      <c r="C39" s="38" t="s">
        <v>2</v>
      </c>
      <c r="E39" s="85" t="s">
        <v>192</v>
      </c>
      <c r="F39" s="30"/>
      <c r="G39" s="85" t="s">
        <v>161</v>
      </c>
      <c r="H39" s="30"/>
      <c r="I39" s="85" t="s">
        <v>192</v>
      </c>
      <c r="J39" s="30"/>
      <c r="K39" s="85" t="s">
        <v>161</v>
      </c>
    </row>
    <row r="40" spans="1:11" ht="24" customHeight="1">
      <c r="C40" s="38"/>
      <c r="E40" s="77" t="s">
        <v>130</v>
      </c>
      <c r="F40" s="30"/>
      <c r="G40" s="77" t="s">
        <v>134</v>
      </c>
      <c r="H40" s="30"/>
      <c r="I40" s="77" t="s">
        <v>130</v>
      </c>
      <c r="J40" s="30"/>
      <c r="K40" s="77" t="s">
        <v>134</v>
      </c>
    </row>
    <row r="41" spans="1:11" ht="24" customHeight="1">
      <c r="C41" s="38"/>
      <c r="E41" s="77" t="s">
        <v>131</v>
      </c>
      <c r="F41" s="30"/>
      <c r="G41" s="56"/>
      <c r="H41" s="30"/>
      <c r="I41" s="77" t="s">
        <v>131</v>
      </c>
      <c r="J41" s="30"/>
      <c r="K41" s="56"/>
    </row>
    <row r="42" spans="1:11" ht="24" customHeight="1">
      <c r="A42" s="18" t="s">
        <v>15</v>
      </c>
      <c r="C42" s="21"/>
    </row>
    <row r="43" spans="1:11" ht="24" customHeight="1">
      <c r="A43" s="18" t="s">
        <v>16</v>
      </c>
      <c r="C43" s="21"/>
    </row>
    <row r="44" spans="1:11" ht="24" customHeight="1">
      <c r="A44" s="53" t="s">
        <v>172</v>
      </c>
      <c r="B44" s="3"/>
      <c r="C44" s="52"/>
      <c r="E44" s="7"/>
      <c r="F44" s="7"/>
      <c r="G44" s="7"/>
      <c r="H44" s="7"/>
      <c r="I44" s="7"/>
      <c r="J44" s="7"/>
      <c r="K44" s="7"/>
    </row>
    <row r="45" spans="1:11" ht="24" customHeight="1">
      <c r="A45" s="53" t="s">
        <v>171</v>
      </c>
      <c r="B45" s="3"/>
      <c r="C45" s="21">
        <v>9</v>
      </c>
      <c r="E45" s="58">
        <v>1097800</v>
      </c>
      <c r="F45" s="58"/>
      <c r="G45" s="58">
        <v>1104178</v>
      </c>
      <c r="H45" s="58"/>
      <c r="I45" s="58">
        <v>937138</v>
      </c>
      <c r="J45" s="58"/>
      <c r="K45" s="58">
        <v>954532</v>
      </c>
    </row>
    <row r="46" spans="1:11" ht="24" customHeight="1">
      <c r="A46" s="53" t="s">
        <v>89</v>
      </c>
      <c r="C46" s="21">
        <v>10</v>
      </c>
      <c r="E46" s="58">
        <v>640204</v>
      </c>
      <c r="F46" s="58"/>
      <c r="G46" s="58">
        <v>585115</v>
      </c>
      <c r="H46" s="58"/>
      <c r="I46" s="58">
        <v>446699</v>
      </c>
      <c r="J46" s="58"/>
      <c r="K46" s="58">
        <v>400035</v>
      </c>
    </row>
    <row r="47" spans="1:11" ht="24" customHeight="1">
      <c r="A47" s="53" t="s">
        <v>184</v>
      </c>
      <c r="C47" s="21"/>
      <c r="E47" s="52">
        <v>83619</v>
      </c>
      <c r="F47" s="58"/>
      <c r="G47" s="58">
        <v>25897</v>
      </c>
      <c r="H47" s="58"/>
      <c r="I47" s="52">
        <v>73911</v>
      </c>
      <c r="J47" s="58"/>
      <c r="K47" s="58">
        <v>22736</v>
      </c>
    </row>
    <row r="48" spans="1:11" ht="24" customHeight="1">
      <c r="A48" s="53" t="s">
        <v>164</v>
      </c>
      <c r="C48" s="21">
        <v>2</v>
      </c>
      <c r="E48" s="58">
        <v>0</v>
      </c>
      <c r="F48" s="58"/>
      <c r="G48" s="58">
        <v>0</v>
      </c>
      <c r="H48" s="58"/>
      <c r="I48" s="58">
        <v>40000</v>
      </c>
      <c r="J48" s="58"/>
      <c r="K48" s="58">
        <v>29000</v>
      </c>
    </row>
    <row r="49" spans="1:11" ht="24" customHeight="1">
      <c r="A49" s="53" t="s">
        <v>132</v>
      </c>
      <c r="C49" s="21"/>
      <c r="E49" s="58"/>
      <c r="F49" s="58"/>
      <c r="G49" s="58"/>
      <c r="H49" s="58"/>
      <c r="I49" s="58"/>
      <c r="J49" s="58"/>
      <c r="K49" s="58"/>
    </row>
    <row r="50" spans="1:11" ht="24" customHeight="1">
      <c r="A50" s="53" t="s">
        <v>162</v>
      </c>
      <c r="B50" s="3"/>
      <c r="C50" s="21">
        <v>11</v>
      </c>
      <c r="E50" s="58">
        <v>152113</v>
      </c>
      <c r="F50" s="58"/>
      <c r="G50" s="58">
        <v>224482</v>
      </c>
      <c r="H50" s="58"/>
      <c r="I50" s="58">
        <v>152113</v>
      </c>
      <c r="J50" s="58"/>
      <c r="K50" s="58">
        <v>224482</v>
      </c>
    </row>
    <row r="51" spans="1:11" ht="24" customHeight="1">
      <c r="A51" s="53" t="s">
        <v>163</v>
      </c>
      <c r="B51" s="3"/>
      <c r="C51" s="21">
        <v>13</v>
      </c>
      <c r="E51" s="58">
        <v>54870</v>
      </c>
      <c r="F51" s="58"/>
      <c r="G51" s="58">
        <v>63553</v>
      </c>
      <c r="H51" s="58"/>
      <c r="I51" s="58">
        <v>47476</v>
      </c>
      <c r="J51" s="58"/>
      <c r="K51" s="58">
        <v>55542</v>
      </c>
    </row>
    <row r="52" spans="1:11" ht="24" customHeight="1">
      <c r="A52" s="53" t="s">
        <v>181</v>
      </c>
      <c r="B52" s="3"/>
      <c r="C52" s="21"/>
      <c r="E52" s="58">
        <v>3862</v>
      </c>
      <c r="F52" s="58"/>
      <c r="G52" s="58">
        <v>468</v>
      </c>
      <c r="H52" s="58"/>
      <c r="I52" s="58">
        <v>0</v>
      </c>
      <c r="J52" s="58"/>
      <c r="K52" s="58">
        <v>0</v>
      </c>
    </row>
    <row r="53" spans="1:11" ht="24" customHeight="1">
      <c r="A53" s="53" t="s">
        <v>17</v>
      </c>
      <c r="C53" s="21"/>
      <c r="E53" s="58">
        <v>35065</v>
      </c>
      <c r="F53" s="58"/>
      <c r="G53" s="58">
        <v>30877</v>
      </c>
      <c r="H53" s="58"/>
      <c r="I53" s="58">
        <v>7011</v>
      </c>
      <c r="J53" s="58"/>
      <c r="K53" s="58">
        <v>7115</v>
      </c>
    </row>
    <row r="54" spans="1:11" ht="24" customHeight="1">
      <c r="A54" s="18" t="s">
        <v>18</v>
      </c>
      <c r="C54" s="21"/>
      <c r="E54" s="59">
        <f>SUM(E50:E53,E45:E48)</f>
        <v>2067533</v>
      </c>
      <c r="F54" s="62"/>
      <c r="G54" s="59">
        <f>SUM(G50:G53,G45:G48)</f>
        <v>2034570</v>
      </c>
      <c r="H54" s="58"/>
      <c r="I54" s="59">
        <f>SUM(I50:I53,I45:I48)</f>
        <v>1704348</v>
      </c>
      <c r="J54" s="62"/>
      <c r="K54" s="59">
        <f>SUM(K50:K53,K45:K48)</f>
        <v>1693442</v>
      </c>
    </row>
    <row r="55" spans="1:11" ht="24" customHeight="1">
      <c r="A55" s="18" t="s">
        <v>19</v>
      </c>
      <c r="C55" s="21"/>
      <c r="E55" s="62"/>
      <c r="F55" s="62"/>
      <c r="G55" s="62"/>
      <c r="H55" s="58"/>
      <c r="I55" s="62"/>
      <c r="J55" s="62"/>
      <c r="K55" s="62"/>
    </row>
    <row r="56" spans="1:11" ht="24" customHeight="1">
      <c r="A56" s="53" t="s">
        <v>133</v>
      </c>
      <c r="C56" s="21"/>
      <c r="E56" s="62"/>
      <c r="F56" s="62"/>
      <c r="G56" s="62"/>
      <c r="H56" s="58"/>
      <c r="I56" s="62"/>
      <c r="J56" s="62"/>
      <c r="K56" s="62"/>
    </row>
    <row r="57" spans="1:11" ht="24" customHeight="1">
      <c r="A57" s="53" t="s">
        <v>162</v>
      </c>
      <c r="C57" s="21">
        <v>11</v>
      </c>
      <c r="E57" s="62">
        <v>674835</v>
      </c>
      <c r="F57" s="62"/>
      <c r="G57" s="62">
        <v>608188</v>
      </c>
      <c r="H57" s="58"/>
      <c r="I57" s="62">
        <v>668566</v>
      </c>
      <c r="J57" s="62"/>
      <c r="K57" s="62">
        <v>602342</v>
      </c>
    </row>
    <row r="58" spans="1:11" ht="24" customHeight="1">
      <c r="A58" s="53" t="s">
        <v>163</v>
      </c>
      <c r="C58" s="21">
        <v>13</v>
      </c>
      <c r="E58" s="62">
        <v>236202</v>
      </c>
      <c r="F58" s="62"/>
      <c r="G58" s="62">
        <v>262086</v>
      </c>
      <c r="H58" s="58"/>
      <c r="I58" s="62">
        <v>237254</v>
      </c>
      <c r="J58" s="62"/>
      <c r="K58" s="62">
        <v>256314</v>
      </c>
    </row>
    <row r="59" spans="1:11" ht="24" customHeight="1">
      <c r="A59" s="53" t="s">
        <v>85</v>
      </c>
      <c r="C59" s="21"/>
      <c r="E59" s="62">
        <v>104485</v>
      </c>
      <c r="F59" s="62"/>
      <c r="G59" s="62">
        <v>99466</v>
      </c>
      <c r="H59" s="58"/>
      <c r="I59" s="62">
        <v>83264</v>
      </c>
      <c r="J59" s="62"/>
      <c r="K59" s="62">
        <v>79595</v>
      </c>
    </row>
    <row r="60" spans="1:11" ht="24" customHeight="1">
      <c r="A60" s="53" t="s">
        <v>111</v>
      </c>
      <c r="C60" s="21"/>
      <c r="E60" s="62">
        <v>143344</v>
      </c>
      <c r="F60" s="62"/>
      <c r="G60" s="62">
        <v>127670</v>
      </c>
      <c r="H60" s="58"/>
      <c r="I60" s="62">
        <v>80466</v>
      </c>
      <c r="J60" s="62"/>
      <c r="K60" s="62">
        <v>68225</v>
      </c>
    </row>
    <row r="61" spans="1:11" ht="24" customHeight="1">
      <c r="A61" s="53" t="s">
        <v>173</v>
      </c>
      <c r="C61" s="21"/>
      <c r="E61" s="62">
        <v>33272</v>
      </c>
      <c r="F61" s="62"/>
      <c r="G61" s="62">
        <v>31027</v>
      </c>
      <c r="H61" s="58"/>
      <c r="I61" s="62">
        <v>0</v>
      </c>
      <c r="J61" s="62"/>
      <c r="K61" s="62">
        <v>0</v>
      </c>
    </row>
    <row r="62" spans="1:11" ht="24" customHeight="1">
      <c r="A62" s="53" t="s">
        <v>20</v>
      </c>
      <c r="C62" s="21"/>
      <c r="E62" s="60">
        <v>0</v>
      </c>
      <c r="F62" s="62">
        <v>0</v>
      </c>
      <c r="G62" s="60">
        <v>0</v>
      </c>
      <c r="H62" s="58"/>
      <c r="I62" s="60">
        <v>1502</v>
      </c>
      <c r="J62" s="62"/>
      <c r="K62" s="60">
        <v>1502</v>
      </c>
    </row>
    <row r="63" spans="1:11" ht="24" customHeight="1">
      <c r="A63" s="18" t="s">
        <v>21</v>
      </c>
      <c r="C63" s="21"/>
      <c r="E63" s="62">
        <f>SUM(E55:E62)</f>
        <v>1192138</v>
      </c>
      <c r="F63" s="62"/>
      <c r="G63" s="62">
        <f>SUM(G55:G62)</f>
        <v>1128437</v>
      </c>
      <c r="H63" s="58"/>
      <c r="I63" s="62">
        <f>SUM(I55:I62)</f>
        <v>1071052</v>
      </c>
      <c r="J63" s="62"/>
      <c r="K63" s="62">
        <f>SUM(K55:K62)</f>
        <v>1007978</v>
      </c>
    </row>
    <row r="64" spans="1:11" ht="24" customHeight="1">
      <c r="A64" s="18" t="s">
        <v>22</v>
      </c>
      <c r="E64" s="59">
        <f>E54+E63</f>
        <v>3259671</v>
      </c>
      <c r="F64" s="62"/>
      <c r="G64" s="59">
        <f>G54+G63</f>
        <v>3163007</v>
      </c>
      <c r="H64" s="58"/>
      <c r="I64" s="59">
        <f>I54+I63</f>
        <v>2775400</v>
      </c>
      <c r="J64" s="62"/>
      <c r="K64" s="59">
        <f>K54+K63</f>
        <v>2701420</v>
      </c>
    </row>
    <row r="65" spans="1:11" ht="24" customHeight="1">
      <c r="A65" s="24"/>
      <c r="B65" s="22"/>
      <c r="E65" s="11"/>
      <c r="F65" s="11"/>
      <c r="G65" s="11"/>
      <c r="I65" s="11"/>
      <c r="J65" s="11"/>
      <c r="K65" s="11"/>
    </row>
    <row r="66" spans="1:11" ht="24" customHeight="1">
      <c r="A66" s="24" t="s">
        <v>157</v>
      </c>
      <c r="B66" s="22"/>
      <c r="E66" s="11"/>
      <c r="F66" s="11"/>
      <c r="G66" s="11"/>
      <c r="I66" s="11"/>
      <c r="J66" s="11"/>
      <c r="K66" s="11"/>
    </row>
    <row r="67" spans="1:11" s="3" customFormat="1" ht="24" customHeight="1">
      <c r="A67" s="18" t="s">
        <v>109</v>
      </c>
      <c r="B67" s="19"/>
      <c r="C67" s="1"/>
      <c r="D67" s="2"/>
      <c r="E67" s="2"/>
      <c r="F67" s="2"/>
      <c r="G67" s="2"/>
      <c r="H67" s="2"/>
      <c r="I67" s="2"/>
      <c r="J67" s="2"/>
      <c r="K67" s="2"/>
    </row>
    <row r="68" spans="1:11" s="3" customFormat="1" ht="24" customHeight="1">
      <c r="A68" s="18" t="s">
        <v>188</v>
      </c>
      <c r="B68" s="2"/>
      <c r="C68" s="1"/>
      <c r="D68" s="2"/>
      <c r="E68" s="2"/>
      <c r="F68" s="2"/>
      <c r="G68" s="2"/>
      <c r="H68" s="2"/>
      <c r="I68" s="2"/>
      <c r="J68" s="2"/>
      <c r="K68" s="2"/>
    </row>
    <row r="69" spans="1:11" s="3" customFormat="1" ht="24" customHeight="1">
      <c r="A69" s="49" t="str">
        <f>A3</f>
        <v>As at 30 June 2021</v>
      </c>
      <c r="B69" s="2"/>
      <c r="C69" s="1"/>
      <c r="D69" s="2"/>
      <c r="E69" s="2"/>
      <c r="F69" s="2"/>
      <c r="G69" s="2"/>
      <c r="H69" s="2"/>
      <c r="I69" s="2"/>
      <c r="J69" s="2"/>
      <c r="K69" s="2"/>
    </row>
    <row r="70" spans="1:11" s="3" customFormat="1" ht="24" customHeight="1">
      <c r="B70" s="2"/>
      <c r="C70" s="1"/>
      <c r="D70" s="2"/>
      <c r="E70" s="2"/>
      <c r="F70" s="2"/>
      <c r="G70" s="2"/>
      <c r="H70" s="2"/>
      <c r="I70" s="2"/>
      <c r="J70" s="2"/>
      <c r="K70" s="50" t="str">
        <f>K37</f>
        <v>(Unit: Thousand Baht)</v>
      </c>
    </row>
    <row r="71" spans="1:11" ht="24" customHeight="1">
      <c r="E71" s="112" t="s">
        <v>0</v>
      </c>
      <c r="F71" s="112"/>
      <c r="G71" s="112"/>
      <c r="H71" s="20"/>
      <c r="I71" s="112" t="s">
        <v>1</v>
      </c>
      <c r="J71" s="112"/>
      <c r="K71" s="112"/>
    </row>
    <row r="72" spans="1:11" ht="24" customHeight="1">
      <c r="C72" s="38"/>
      <c r="E72" s="85" t="s">
        <v>192</v>
      </c>
      <c r="F72" s="30"/>
      <c r="G72" s="85" t="s">
        <v>161</v>
      </c>
      <c r="H72" s="30"/>
      <c r="I72" s="85" t="s">
        <v>192</v>
      </c>
      <c r="J72" s="30"/>
      <c r="K72" s="85" t="s">
        <v>161</v>
      </c>
    </row>
    <row r="73" spans="1:11" ht="24" customHeight="1">
      <c r="C73" s="38"/>
      <c r="E73" s="77" t="s">
        <v>130</v>
      </c>
      <c r="F73" s="30"/>
      <c r="G73" s="77" t="s">
        <v>134</v>
      </c>
      <c r="H73" s="30"/>
      <c r="I73" s="77" t="s">
        <v>130</v>
      </c>
      <c r="J73" s="30"/>
      <c r="K73" s="77" t="s">
        <v>134</v>
      </c>
    </row>
    <row r="74" spans="1:11" ht="24" customHeight="1">
      <c r="C74" s="38"/>
      <c r="E74" s="77" t="s">
        <v>131</v>
      </c>
      <c r="F74" s="30"/>
      <c r="G74" s="56"/>
      <c r="H74" s="30"/>
      <c r="I74" s="77" t="s">
        <v>131</v>
      </c>
      <c r="J74" s="30"/>
      <c r="K74" s="56"/>
    </row>
    <row r="75" spans="1:11" ht="24" customHeight="1">
      <c r="A75" s="18" t="s">
        <v>23</v>
      </c>
      <c r="E75" s="29"/>
      <c r="F75" s="30"/>
      <c r="G75" s="29"/>
      <c r="I75" s="10"/>
      <c r="J75" s="10"/>
      <c r="K75" s="10"/>
    </row>
    <row r="76" spans="1:11" ht="24" customHeight="1">
      <c r="A76" s="53" t="s">
        <v>24</v>
      </c>
      <c r="E76" s="10"/>
      <c r="F76" s="10"/>
      <c r="G76" s="10"/>
      <c r="I76" s="10"/>
      <c r="J76" s="10"/>
      <c r="K76" s="10"/>
    </row>
    <row r="77" spans="1:11" ht="24" customHeight="1">
      <c r="A77" s="53" t="s">
        <v>25</v>
      </c>
      <c r="B77" s="22"/>
      <c r="C77" s="21"/>
      <c r="E77" s="10"/>
      <c r="F77" s="10"/>
      <c r="G77" s="10"/>
      <c r="I77" s="10"/>
      <c r="J77" s="10"/>
      <c r="K77" s="10"/>
    </row>
    <row r="78" spans="1:11" ht="24" customHeight="1" thickBot="1">
      <c r="A78" s="53" t="s">
        <v>112</v>
      </c>
      <c r="B78" s="3"/>
      <c r="C78" s="21"/>
      <c r="E78" s="39">
        <v>138000</v>
      </c>
      <c r="G78" s="39">
        <v>138000</v>
      </c>
      <c r="I78" s="39">
        <v>138000</v>
      </c>
      <c r="K78" s="39">
        <v>138000</v>
      </c>
    </row>
    <row r="79" spans="1:11" ht="24" customHeight="1" thickTop="1">
      <c r="A79" s="53" t="s">
        <v>210</v>
      </c>
      <c r="B79" s="22"/>
      <c r="C79" s="21"/>
    </row>
    <row r="80" spans="1:11" ht="24" customHeight="1">
      <c r="A80" s="53" t="s">
        <v>112</v>
      </c>
      <c r="B80" s="3"/>
      <c r="E80" s="11">
        <v>138000</v>
      </c>
      <c r="F80" s="11"/>
      <c r="G80" s="11">
        <v>138000</v>
      </c>
      <c r="H80" s="12"/>
      <c r="I80" s="11">
        <v>138000</v>
      </c>
      <c r="J80" s="11"/>
      <c r="K80" s="11">
        <v>138000</v>
      </c>
    </row>
    <row r="81" spans="1:11" ht="24" customHeight="1">
      <c r="A81" s="53" t="s">
        <v>27</v>
      </c>
      <c r="B81" s="22"/>
      <c r="C81" s="21"/>
      <c r="E81" s="44"/>
      <c r="F81" s="44"/>
      <c r="G81" s="44"/>
      <c r="H81" s="45"/>
      <c r="I81" s="44"/>
      <c r="J81" s="44"/>
      <c r="K81" s="44"/>
    </row>
    <row r="82" spans="1:11" ht="24" customHeight="1">
      <c r="A82" s="53" t="s">
        <v>145</v>
      </c>
      <c r="B82" s="3"/>
      <c r="C82" s="21"/>
      <c r="E82" s="44">
        <v>14000</v>
      </c>
      <c r="F82" s="44"/>
      <c r="G82" s="44">
        <v>14000</v>
      </c>
      <c r="H82" s="45"/>
      <c r="I82" s="44">
        <v>14000</v>
      </c>
      <c r="J82" s="44"/>
      <c r="K82" s="44">
        <v>14000</v>
      </c>
    </row>
    <row r="83" spans="1:11" ht="24" customHeight="1">
      <c r="A83" s="53" t="s">
        <v>28</v>
      </c>
      <c r="B83" s="3"/>
      <c r="E83" s="44">
        <v>308749</v>
      </c>
      <c r="F83" s="44"/>
      <c r="G83" s="44">
        <v>351531</v>
      </c>
      <c r="H83" s="45"/>
      <c r="I83" s="44">
        <v>460295</v>
      </c>
      <c r="J83" s="44"/>
      <c r="K83" s="44">
        <v>453481</v>
      </c>
    </row>
    <row r="84" spans="1:11" ht="24" customHeight="1">
      <c r="A84" s="53" t="s">
        <v>64</v>
      </c>
      <c r="B84" s="3"/>
      <c r="E84" s="47">
        <v>254662</v>
      </c>
      <c r="F84" s="44"/>
      <c r="G84" s="47">
        <v>230588</v>
      </c>
      <c r="H84" s="45"/>
      <c r="I84" s="47">
        <v>247449</v>
      </c>
      <c r="J84" s="44"/>
      <c r="K84" s="47">
        <v>247449</v>
      </c>
    </row>
    <row r="85" spans="1:11" ht="24" customHeight="1">
      <c r="A85" s="53" t="s">
        <v>65</v>
      </c>
      <c r="B85" s="3"/>
      <c r="E85" s="44">
        <f>SUM(E79:E84)</f>
        <v>715411</v>
      </c>
      <c r="F85" s="44"/>
      <c r="G85" s="44">
        <f>SUM(G79:G84)</f>
        <v>734119</v>
      </c>
      <c r="H85" s="45"/>
      <c r="I85" s="44">
        <f>SUM(I79:I84)</f>
        <v>859744</v>
      </c>
      <c r="J85" s="44"/>
      <c r="K85" s="44">
        <f>SUM(K79:K84)</f>
        <v>852930</v>
      </c>
    </row>
    <row r="86" spans="1:11" ht="24" customHeight="1">
      <c r="A86" s="53" t="s">
        <v>40</v>
      </c>
      <c r="B86" s="3"/>
      <c r="E86" s="47">
        <v>111906</v>
      </c>
      <c r="F86" s="44"/>
      <c r="G86" s="47">
        <v>105511</v>
      </c>
      <c r="H86" s="45"/>
      <c r="I86" s="47">
        <v>0</v>
      </c>
      <c r="J86" s="44"/>
      <c r="K86" s="47">
        <v>0</v>
      </c>
    </row>
    <row r="87" spans="1:11" ht="24" customHeight="1">
      <c r="A87" s="18" t="s">
        <v>30</v>
      </c>
      <c r="B87" s="22"/>
      <c r="E87" s="47">
        <f>SUM(E85:E86)</f>
        <v>827317</v>
      </c>
      <c r="F87" s="44"/>
      <c r="G87" s="47">
        <f>SUM(G85:G86)</f>
        <v>839630</v>
      </c>
      <c r="H87" s="45"/>
      <c r="I87" s="47">
        <f>SUM(I85:I86)</f>
        <v>859744</v>
      </c>
      <c r="J87" s="44"/>
      <c r="K87" s="47">
        <f>SUM(K85:K86)</f>
        <v>852930</v>
      </c>
    </row>
    <row r="88" spans="1:11" ht="24" customHeight="1" thickBot="1">
      <c r="A88" s="18" t="s">
        <v>31</v>
      </c>
      <c r="E88" s="63">
        <f>E64+E87</f>
        <v>4086988</v>
      </c>
      <c r="F88" s="44"/>
      <c r="G88" s="63">
        <f>G64+G87</f>
        <v>4002637</v>
      </c>
      <c r="H88" s="45"/>
      <c r="I88" s="63">
        <f>I64+I87</f>
        <v>3635144</v>
      </c>
      <c r="J88" s="44"/>
      <c r="K88" s="63">
        <f>K64+K87</f>
        <v>3554350</v>
      </c>
    </row>
    <row r="89" spans="1:11" ht="24" customHeight="1" thickTop="1">
      <c r="E89" s="44">
        <f>E31-E88</f>
        <v>0</v>
      </c>
      <c r="F89" s="45"/>
      <c r="G89" s="44">
        <f>G31-G88</f>
        <v>0</v>
      </c>
      <c r="H89" s="45"/>
      <c r="I89" s="44">
        <f>I31-I88</f>
        <v>0</v>
      </c>
      <c r="J89" s="45"/>
      <c r="K89" s="44">
        <f>K31-K88</f>
        <v>0</v>
      </c>
    </row>
    <row r="90" spans="1:11" ht="24" customHeight="1">
      <c r="A90" s="24" t="s">
        <v>157</v>
      </c>
      <c r="B90" s="22"/>
      <c r="C90" s="25"/>
    </row>
    <row r="91" spans="1:11" ht="24" customHeight="1">
      <c r="A91" s="24"/>
      <c r="B91" s="22"/>
      <c r="C91" s="25"/>
      <c r="E91" s="10"/>
      <c r="G91" s="10"/>
      <c r="I91" s="10"/>
      <c r="K91" s="10"/>
    </row>
    <row r="92" spans="1:11" ht="24" customHeight="1">
      <c r="A92" s="26"/>
      <c r="B92" s="26"/>
      <c r="C92" s="26"/>
      <c r="D92" s="26"/>
      <c r="E92" s="26"/>
    </row>
    <row r="93" spans="1:11" ht="24" customHeight="1">
      <c r="A93" s="24"/>
      <c r="B93" s="22"/>
      <c r="C93" s="25"/>
    </row>
    <row r="94" spans="1:11" ht="24" customHeight="1">
      <c r="A94" s="24"/>
      <c r="C94" s="52"/>
      <c r="F94" s="92" t="s">
        <v>32</v>
      </c>
      <c r="G94" s="7"/>
    </row>
    <row r="95" spans="1:11" ht="24" customHeight="1">
      <c r="A95" s="26"/>
      <c r="B95" s="26"/>
      <c r="C95" s="26"/>
      <c r="D95" s="26"/>
      <c r="E95" s="26"/>
    </row>
    <row r="96" spans="1:11" ht="24" customHeight="1">
      <c r="A96" s="27"/>
      <c r="B96" s="12"/>
      <c r="C96" s="6"/>
    </row>
  </sheetData>
  <mergeCells count="6">
    <mergeCell ref="E5:G5"/>
    <mergeCell ref="I5:K5"/>
    <mergeCell ref="E38:G38"/>
    <mergeCell ref="I38:K38"/>
    <mergeCell ref="E71:G71"/>
    <mergeCell ref="I71:K71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0" fitToHeight="7" orientation="portrait" r:id="rId1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showGridLines="0" view="pageBreakPreview" topLeftCell="A101" zoomScale="64" zoomScaleNormal="100" zoomScaleSheetLayoutView="100" workbookViewId="0">
      <selection activeCell="C72" sqref="C72"/>
    </sheetView>
  </sheetViews>
  <sheetFormatPr defaultColWidth="10.7109375" defaultRowHeight="24" customHeight="1"/>
  <cols>
    <col min="1" max="1" width="55.140625" style="51" customWidth="1"/>
    <col min="2" max="2" width="1.7109375" style="52" customWidth="1"/>
    <col min="3" max="3" width="7.42578125" style="51" customWidth="1"/>
    <col min="4" max="4" width="1.7109375" style="52" customWidth="1"/>
    <col min="5" max="5" width="16" style="52" customWidth="1"/>
    <col min="6" max="6" width="1.42578125" style="52" customWidth="1"/>
    <col min="7" max="7" width="16" style="52" customWidth="1"/>
    <col min="8" max="8" width="1.42578125" style="52" customWidth="1"/>
    <col min="9" max="9" width="16" style="52" customWidth="1"/>
    <col min="10" max="10" width="1.42578125" style="52" customWidth="1"/>
    <col min="11" max="11" width="16" style="52" customWidth="1"/>
    <col min="12" max="16384" width="10.7109375" style="52"/>
  </cols>
  <sheetData>
    <row r="1" spans="1:11" ht="24" customHeight="1">
      <c r="K1" s="17" t="s">
        <v>135</v>
      </c>
    </row>
    <row r="2" spans="1:11" s="3" customFormat="1" ht="24" customHeight="1">
      <c r="A2" s="18" t="s">
        <v>109</v>
      </c>
      <c r="B2" s="19"/>
      <c r="C2" s="1"/>
      <c r="D2" s="2"/>
      <c r="E2" s="2"/>
      <c r="F2" s="2"/>
      <c r="G2" s="2"/>
      <c r="H2" s="2"/>
      <c r="I2" s="2"/>
      <c r="J2" s="2"/>
      <c r="K2" s="10"/>
    </row>
    <row r="3" spans="1:11" s="3" customFormat="1" ht="24" customHeight="1">
      <c r="A3" s="18" t="s">
        <v>146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8" t="s">
        <v>194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4" customHeight="1">
      <c r="B5" s="2"/>
      <c r="C5" s="1"/>
      <c r="D5" s="2"/>
      <c r="E5" s="2"/>
      <c r="F5" s="2"/>
      <c r="G5" s="2"/>
      <c r="H5" s="2"/>
      <c r="I5" s="2"/>
      <c r="J5" s="2"/>
      <c r="K5" s="17" t="s">
        <v>136</v>
      </c>
    </row>
    <row r="6" spans="1:11" ht="24" customHeight="1">
      <c r="E6" s="96"/>
      <c r="F6" s="96" t="s">
        <v>0</v>
      </c>
      <c r="G6" s="96"/>
      <c r="H6" s="20"/>
      <c r="I6" s="96"/>
      <c r="J6" s="96" t="s">
        <v>1</v>
      </c>
      <c r="K6" s="96"/>
    </row>
    <row r="7" spans="1:11" ht="24" customHeight="1">
      <c r="C7" s="28" t="s">
        <v>2</v>
      </c>
      <c r="E7" s="29">
        <v>2021</v>
      </c>
      <c r="F7" s="30"/>
      <c r="G7" s="29">
        <v>2020</v>
      </c>
      <c r="H7" s="30"/>
      <c r="I7" s="29">
        <v>2021</v>
      </c>
      <c r="J7" s="30"/>
      <c r="K7" s="29">
        <v>2020</v>
      </c>
    </row>
    <row r="8" spans="1:11" ht="24" customHeight="1">
      <c r="A8" s="18" t="s">
        <v>33</v>
      </c>
      <c r="H8" s="31"/>
    </row>
    <row r="9" spans="1:11" ht="24" customHeight="1">
      <c r="A9" s="53" t="s">
        <v>147</v>
      </c>
      <c r="B9" s="3"/>
      <c r="C9" s="21"/>
      <c r="E9" s="58">
        <v>943255</v>
      </c>
      <c r="F9" s="58"/>
      <c r="G9" s="58">
        <v>973958</v>
      </c>
      <c r="H9" s="58"/>
      <c r="I9" s="58">
        <v>712932</v>
      </c>
      <c r="J9" s="58"/>
      <c r="K9" s="58">
        <v>722176</v>
      </c>
    </row>
    <row r="10" spans="1:11" ht="24" customHeight="1">
      <c r="A10" s="53" t="s">
        <v>34</v>
      </c>
      <c r="B10" s="3"/>
      <c r="C10" s="21"/>
      <c r="E10" s="58"/>
      <c r="F10" s="58"/>
      <c r="G10" s="58"/>
      <c r="H10" s="58"/>
      <c r="I10" s="58"/>
      <c r="J10" s="58"/>
      <c r="K10" s="58"/>
    </row>
    <row r="11" spans="1:11" ht="24" customHeight="1">
      <c r="A11" s="53" t="s">
        <v>114</v>
      </c>
      <c r="B11" s="3"/>
      <c r="C11" s="21"/>
      <c r="E11" s="58">
        <v>655</v>
      </c>
      <c r="F11" s="58"/>
      <c r="G11" s="58">
        <v>0</v>
      </c>
      <c r="H11" s="58"/>
      <c r="I11" s="58">
        <v>0</v>
      </c>
      <c r="J11" s="58"/>
      <c r="K11" s="58">
        <v>2548</v>
      </c>
    </row>
    <row r="12" spans="1:11" ht="24" customHeight="1">
      <c r="A12" s="53" t="s">
        <v>115</v>
      </c>
      <c r="B12" s="3"/>
      <c r="C12" s="21"/>
      <c r="E12" s="60">
        <v>9575</v>
      </c>
      <c r="F12" s="58"/>
      <c r="G12" s="58">
        <v>10198</v>
      </c>
      <c r="H12" s="58"/>
      <c r="I12" s="58">
        <v>35958</v>
      </c>
      <c r="J12" s="58"/>
      <c r="K12" s="58">
        <v>35775</v>
      </c>
    </row>
    <row r="13" spans="1:11" ht="24" customHeight="1">
      <c r="A13" s="18" t="s">
        <v>35</v>
      </c>
      <c r="E13" s="59">
        <f>SUM(E8:E12)</f>
        <v>953485</v>
      </c>
      <c r="F13" s="58"/>
      <c r="G13" s="59">
        <f>SUM(G8:G12)</f>
        <v>984156</v>
      </c>
      <c r="H13" s="58"/>
      <c r="I13" s="59">
        <f>SUM(I8:I12)</f>
        <v>748890</v>
      </c>
      <c r="J13" s="58"/>
      <c r="K13" s="59">
        <f>SUM(K8:K12)</f>
        <v>760499</v>
      </c>
    </row>
    <row r="14" spans="1:11" ht="24" customHeight="1">
      <c r="A14" s="18" t="s">
        <v>36</v>
      </c>
      <c r="E14" s="58"/>
      <c r="F14" s="58"/>
      <c r="G14" s="58"/>
      <c r="H14" s="58"/>
      <c r="I14" s="58"/>
      <c r="J14" s="58"/>
      <c r="K14" s="58"/>
    </row>
    <row r="15" spans="1:11" ht="24" customHeight="1">
      <c r="A15" s="53" t="s">
        <v>96</v>
      </c>
      <c r="B15" s="3"/>
      <c r="E15" s="58">
        <v>699885</v>
      </c>
      <c r="F15" s="58"/>
      <c r="G15" s="58">
        <v>787283</v>
      </c>
      <c r="H15" s="58"/>
      <c r="I15" s="58">
        <v>617066</v>
      </c>
      <c r="J15" s="58"/>
      <c r="K15" s="58">
        <v>712400</v>
      </c>
    </row>
    <row r="16" spans="1:11" ht="24" customHeight="1">
      <c r="A16" s="53" t="s">
        <v>97</v>
      </c>
      <c r="B16" s="22"/>
      <c r="C16" s="21"/>
      <c r="E16" s="58">
        <v>120603</v>
      </c>
      <c r="F16" s="58"/>
      <c r="G16" s="58">
        <v>106254</v>
      </c>
      <c r="H16" s="58"/>
      <c r="I16" s="58">
        <v>3537</v>
      </c>
      <c r="J16" s="58"/>
      <c r="K16" s="58">
        <v>7072</v>
      </c>
    </row>
    <row r="17" spans="1:11" ht="24" customHeight="1">
      <c r="A17" s="53" t="s">
        <v>37</v>
      </c>
      <c r="B17" s="22"/>
      <c r="C17" s="21"/>
      <c r="E17" s="58">
        <v>119025</v>
      </c>
      <c r="F17" s="58"/>
      <c r="G17" s="58">
        <v>126600</v>
      </c>
      <c r="H17" s="58"/>
      <c r="I17" s="58">
        <v>86927</v>
      </c>
      <c r="J17" s="58"/>
      <c r="K17" s="58">
        <v>107152</v>
      </c>
    </row>
    <row r="18" spans="1:11" s="12" customFormat="1" ht="24" customHeight="1">
      <c r="A18" s="55" t="s">
        <v>122</v>
      </c>
      <c r="C18" s="27"/>
      <c r="E18" s="60">
        <v>0</v>
      </c>
      <c r="F18" s="62"/>
      <c r="G18" s="60">
        <v>358</v>
      </c>
      <c r="H18" s="62"/>
      <c r="I18" s="60">
        <v>454</v>
      </c>
      <c r="J18" s="62"/>
      <c r="K18" s="60">
        <v>0</v>
      </c>
    </row>
    <row r="19" spans="1:11" ht="24" customHeight="1">
      <c r="A19" s="18" t="s">
        <v>38</v>
      </c>
      <c r="E19" s="60">
        <f>SUM(E14:E18)</f>
        <v>939513</v>
      </c>
      <c r="F19" s="58"/>
      <c r="G19" s="60">
        <f>SUM(G14:G18)</f>
        <v>1020495</v>
      </c>
      <c r="H19" s="58"/>
      <c r="I19" s="60">
        <f>SUM(I14:I18)</f>
        <v>707984</v>
      </c>
      <c r="J19" s="58"/>
      <c r="K19" s="60">
        <f>SUM(K14:K18)</f>
        <v>826624</v>
      </c>
    </row>
    <row r="20" spans="1:11" ht="24" customHeight="1">
      <c r="A20" s="18" t="s">
        <v>106</v>
      </c>
      <c r="E20" s="62">
        <f>E13-E19</f>
        <v>13972</v>
      </c>
      <c r="F20" s="58"/>
      <c r="G20" s="62">
        <f>G13-G19</f>
        <v>-36339</v>
      </c>
      <c r="H20" s="58"/>
      <c r="I20" s="62">
        <f>I13-I19</f>
        <v>40906</v>
      </c>
      <c r="J20" s="58"/>
      <c r="K20" s="62">
        <f>K13-K19</f>
        <v>-66125</v>
      </c>
    </row>
    <row r="21" spans="1:11" ht="24" customHeight="1">
      <c r="A21" s="55" t="s">
        <v>137</v>
      </c>
      <c r="B21" s="12"/>
      <c r="C21" s="87">
        <v>6</v>
      </c>
      <c r="D21" s="12"/>
      <c r="E21" s="62">
        <v>-1727</v>
      </c>
      <c r="F21" s="62"/>
      <c r="G21" s="62">
        <v>-4982</v>
      </c>
      <c r="H21" s="62"/>
      <c r="I21" s="62">
        <v>0</v>
      </c>
      <c r="J21" s="62"/>
      <c r="K21" s="62">
        <v>0</v>
      </c>
    </row>
    <row r="22" spans="1:11" ht="24" customHeight="1">
      <c r="A22" s="55" t="s">
        <v>141</v>
      </c>
      <c r="E22" s="62">
        <v>614</v>
      </c>
      <c r="F22" s="62"/>
      <c r="G22" s="62">
        <v>436</v>
      </c>
      <c r="H22" s="62"/>
      <c r="I22" s="62">
        <v>52</v>
      </c>
      <c r="J22" s="62"/>
      <c r="K22" s="62">
        <v>388</v>
      </c>
    </row>
    <row r="23" spans="1:11" ht="24" customHeight="1">
      <c r="A23" s="55" t="s">
        <v>39</v>
      </c>
      <c r="B23" s="12"/>
      <c r="C23" s="27"/>
      <c r="D23" s="12"/>
      <c r="E23" s="60">
        <v>-14880</v>
      </c>
      <c r="F23" s="62"/>
      <c r="G23" s="60">
        <v>-19864</v>
      </c>
      <c r="H23" s="62"/>
      <c r="I23" s="60">
        <v>-13422</v>
      </c>
      <c r="J23" s="62"/>
      <c r="K23" s="60">
        <v>-16584</v>
      </c>
    </row>
    <row r="24" spans="1:11" ht="24" customHeight="1">
      <c r="A24" s="18" t="s">
        <v>199</v>
      </c>
      <c r="E24" s="62">
        <f>SUM(E20:E23)</f>
        <v>-2021</v>
      </c>
      <c r="F24" s="58"/>
      <c r="G24" s="62">
        <f>SUM(G20:G23)</f>
        <v>-60749</v>
      </c>
      <c r="H24" s="58"/>
      <c r="I24" s="62">
        <f>SUM(I20:I23)</f>
        <v>27536</v>
      </c>
      <c r="J24" s="58"/>
      <c r="K24" s="62">
        <f>SUM(K20:K23)</f>
        <v>-82321</v>
      </c>
    </row>
    <row r="25" spans="1:11" ht="24" customHeight="1">
      <c r="A25" s="53" t="s">
        <v>175</v>
      </c>
      <c r="C25" s="21">
        <v>14</v>
      </c>
      <c r="E25" s="60">
        <v>1727</v>
      </c>
      <c r="F25" s="58"/>
      <c r="G25" s="60">
        <v>19608</v>
      </c>
      <c r="H25" s="58"/>
      <c r="I25" s="60">
        <v>-3243</v>
      </c>
      <c r="J25" s="58"/>
      <c r="K25" s="60">
        <v>20089</v>
      </c>
    </row>
    <row r="26" spans="1:11" ht="24" customHeight="1" thickBot="1">
      <c r="A26" s="18" t="s">
        <v>158</v>
      </c>
      <c r="B26" s="3"/>
      <c r="C26" s="21"/>
      <c r="E26" s="61">
        <f>SUM(E24:E25)</f>
        <v>-294</v>
      </c>
      <c r="F26" s="62"/>
      <c r="G26" s="61">
        <f>SUM(G24:G25)</f>
        <v>-41141</v>
      </c>
      <c r="H26" s="62"/>
      <c r="I26" s="61">
        <f>SUM(I24:I25)</f>
        <v>24293</v>
      </c>
      <c r="J26" s="62"/>
      <c r="K26" s="61">
        <f>SUM(K24:K25)</f>
        <v>-62232</v>
      </c>
    </row>
    <row r="27" spans="1:11" ht="24" customHeight="1" thickTop="1">
      <c r="A27" s="53"/>
      <c r="C27" s="21"/>
      <c r="E27" s="44"/>
      <c r="F27" s="45"/>
      <c r="G27" s="44"/>
      <c r="H27" s="45"/>
      <c r="I27" s="44"/>
      <c r="J27" s="44"/>
      <c r="K27" s="44"/>
    </row>
    <row r="28" spans="1:11" ht="24" customHeight="1">
      <c r="A28" s="40" t="s">
        <v>71</v>
      </c>
      <c r="C28" s="21"/>
      <c r="E28" s="44"/>
      <c r="F28" s="45"/>
      <c r="G28" s="44"/>
      <c r="H28" s="45"/>
      <c r="I28" s="44"/>
      <c r="J28" s="44"/>
      <c r="K28" s="44"/>
    </row>
    <row r="29" spans="1:11" ht="24" customHeight="1">
      <c r="A29" s="83" t="s">
        <v>148</v>
      </c>
      <c r="C29" s="21"/>
      <c r="E29" s="44"/>
      <c r="F29" s="45"/>
      <c r="G29" s="44"/>
      <c r="H29" s="45"/>
      <c r="I29" s="44"/>
      <c r="J29" s="44"/>
      <c r="K29" s="44"/>
    </row>
    <row r="30" spans="1:11" ht="24" customHeight="1">
      <c r="A30" s="83" t="s">
        <v>102</v>
      </c>
      <c r="C30" s="21"/>
      <c r="E30" s="44"/>
      <c r="F30" s="45"/>
      <c r="G30" s="44"/>
      <c r="H30" s="45"/>
      <c r="I30" s="44"/>
      <c r="J30" s="44"/>
      <c r="K30" s="44"/>
    </row>
    <row r="31" spans="1:11" ht="24" customHeight="1">
      <c r="A31" s="54" t="s">
        <v>103</v>
      </c>
      <c r="C31" s="21"/>
      <c r="E31" s="44"/>
      <c r="F31" s="45"/>
      <c r="G31" s="44"/>
      <c r="H31" s="45"/>
      <c r="I31" s="44"/>
      <c r="J31" s="44"/>
      <c r="K31" s="44"/>
    </row>
    <row r="32" spans="1:11" ht="24" customHeight="1">
      <c r="A32" s="54" t="s">
        <v>149</v>
      </c>
      <c r="C32" s="21"/>
      <c r="E32" s="60">
        <v>14228</v>
      </c>
      <c r="F32" s="62"/>
      <c r="G32" s="60">
        <v>-8937</v>
      </c>
      <c r="H32" s="62"/>
      <c r="I32" s="60">
        <v>0</v>
      </c>
      <c r="J32" s="62"/>
      <c r="K32" s="60">
        <v>0</v>
      </c>
    </row>
    <row r="33" spans="1:11" ht="24" customHeight="1">
      <c r="A33" s="40" t="s">
        <v>123</v>
      </c>
      <c r="C33" s="21"/>
      <c r="E33" s="60">
        <f>SUM(E29:E32)</f>
        <v>14228</v>
      </c>
      <c r="F33" s="62"/>
      <c r="G33" s="60">
        <f>SUM(G29:G32)</f>
        <v>-8937</v>
      </c>
      <c r="H33" s="62"/>
      <c r="I33" s="60">
        <f>SUM(I29:I32)</f>
        <v>0</v>
      </c>
      <c r="J33" s="62"/>
      <c r="K33" s="60">
        <f>SUM(K29:K32)</f>
        <v>0</v>
      </c>
    </row>
    <row r="34" spans="1:11" ht="24" customHeight="1">
      <c r="A34" s="53"/>
      <c r="C34" s="21"/>
      <c r="E34" s="44"/>
      <c r="F34" s="45"/>
      <c r="G34" s="44"/>
      <c r="H34" s="45"/>
      <c r="I34" s="44"/>
      <c r="J34" s="44"/>
      <c r="K34" s="44"/>
    </row>
    <row r="35" spans="1:11" ht="24" customHeight="1" thickBot="1">
      <c r="A35" s="40" t="s">
        <v>124</v>
      </c>
      <c r="C35" s="21"/>
      <c r="E35" s="88">
        <f>E26+E33</f>
        <v>13934</v>
      </c>
      <c r="F35" s="89"/>
      <c r="G35" s="88">
        <f>G26+G33</f>
        <v>-50078</v>
      </c>
      <c r="H35" s="90"/>
      <c r="I35" s="88">
        <f>I26+I33</f>
        <v>24293</v>
      </c>
      <c r="J35" s="91"/>
      <c r="K35" s="88">
        <f>K26+K33</f>
        <v>-62232</v>
      </c>
    </row>
    <row r="36" spans="1:11" ht="24" customHeight="1" thickTop="1">
      <c r="A36" s="53"/>
      <c r="C36" s="21"/>
      <c r="E36" s="44"/>
      <c r="F36" s="45"/>
      <c r="G36" s="44"/>
      <c r="H36" s="45"/>
      <c r="I36" s="44"/>
      <c r="J36" s="44"/>
      <c r="K36" s="44"/>
    </row>
    <row r="37" spans="1:11" ht="24" customHeight="1">
      <c r="A37" s="24" t="s">
        <v>157</v>
      </c>
      <c r="C37" s="25"/>
      <c r="E37" s="11"/>
      <c r="F37" s="12"/>
      <c r="G37" s="11"/>
      <c r="H37" s="12"/>
      <c r="I37" s="11"/>
      <c r="J37" s="11"/>
      <c r="K37" s="11"/>
    </row>
    <row r="38" spans="1:11" ht="24" customHeight="1">
      <c r="A38" s="24"/>
      <c r="C38" s="25"/>
      <c r="E38" s="11"/>
      <c r="F38" s="12"/>
      <c r="G38" s="11"/>
      <c r="H38" s="12"/>
      <c r="I38" s="11"/>
      <c r="J38" s="11"/>
      <c r="K38" s="17" t="s">
        <v>135</v>
      </c>
    </row>
    <row r="39" spans="1:11" s="3" customFormat="1" ht="24" customHeight="1">
      <c r="A39" s="18" t="s">
        <v>109</v>
      </c>
      <c r="B39" s="19"/>
      <c r="C39" s="1"/>
      <c r="D39" s="2"/>
      <c r="E39" s="2"/>
      <c r="F39" s="2"/>
      <c r="G39" s="2"/>
      <c r="H39" s="2"/>
      <c r="I39" s="2"/>
      <c r="J39" s="2"/>
      <c r="K39" s="10"/>
    </row>
    <row r="40" spans="1:11" s="3" customFormat="1" ht="24" customHeight="1">
      <c r="A40" s="18" t="s">
        <v>165</v>
      </c>
      <c r="B40" s="2"/>
      <c r="C40" s="1"/>
      <c r="D40" s="2"/>
      <c r="E40" s="2"/>
      <c r="F40" s="2"/>
      <c r="G40" s="2"/>
      <c r="H40" s="2"/>
      <c r="I40" s="2"/>
      <c r="J40" s="2"/>
      <c r="K40" s="2"/>
    </row>
    <row r="41" spans="1:11" s="3" customFormat="1" ht="24" customHeight="1">
      <c r="A41" s="18" t="s">
        <v>194</v>
      </c>
      <c r="B41" s="2"/>
      <c r="C41" s="1"/>
      <c r="D41" s="2"/>
      <c r="E41" s="2"/>
      <c r="F41" s="2"/>
      <c r="G41" s="2"/>
      <c r="H41" s="2"/>
      <c r="I41" s="2"/>
      <c r="J41" s="2"/>
      <c r="K41" s="2"/>
    </row>
    <row r="42" spans="1:11" s="3" customFormat="1" ht="24" customHeight="1">
      <c r="B42" s="2"/>
      <c r="C42" s="1"/>
      <c r="D42" s="2"/>
      <c r="E42" s="2"/>
      <c r="F42" s="2"/>
      <c r="G42" s="2"/>
      <c r="H42" s="2"/>
      <c r="I42" s="2"/>
      <c r="J42" s="2"/>
      <c r="K42" s="17" t="s">
        <v>136</v>
      </c>
    </row>
    <row r="43" spans="1:11" ht="24" customHeight="1">
      <c r="E43" s="96"/>
      <c r="F43" s="96" t="s">
        <v>0</v>
      </c>
      <c r="G43" s="96"/>
      <c r="H43" s="20"/>
      <c r="I43" s="96"/>
      <c r="J43" s="96" t="s">
        <v>1</v>
      </c>
      <c r="K43" s="96"/>
    </row>
    <row r="44" spans="1:11" ht="24" customHeight="1">
      <c r="C44" s="28" t="s">
        <v>2</v>
      </c>
      <c r="E44" s="29">
        <v>2021</v>
      </c>
      <c r="F44" s="30"/>
      <c r="G44" s="29">
        <v>2020</v>
      </c>
      <c r="H44" s="30"/>
      <c r="I44" s="29">
        <v>2021</v>
      </c>
      <c r="J44" s="30"/>
      <c r="K44" s="29">
        <v>2020</v>
      </c>
    </row>
    <row r="45" spans="1:11" ht="24" customHeight="1">
      <c r="A45" s="18" t="s">
        <v>104</v>
      </c>
      <c r="C45" s="21"/>
      <c r="E45" s="44"/>
      <c r="F45" s="45"/>
      <c r="G45" s="44"/>
      <c r="H45" s="45"/>
      <c r="I45" s="44"/>
      <c r="J45" s="44"/>
      <c r="K45" s="44"/>
    </row>
    <row r="46" spans="1:11" ht="24" customHeight="1" thickBot="1">
      <c r="A46" s="53" t="s">
        <v>66</v>
      </c>
      <c r="C46" s="21"/>
      <c r="E46" s="44">
        <v>218</v>
      </c>
      <c r="F46" s="44">
        <v>0</v>
      </c>
      <c r="G46" s="44">
        <v>-40386</v>
      </c>
      <c r="H46" s="45"/>
      <c r="I46" s="68">
        <f>I26</f>
        <v>24293</v>
      </c>
      <c r="J46" s="67"/>
      <c r="K46" s="68">
        <f>K26</f>
        <v>-62232</v>
      </c>
    </row>
    <row r="47" spans="1:11" ht="24" customHeight="1" thickTop="1">
      <c r="A47" s="53" t="s">
        <v>40</v>
      </c>
      <c r="C47" s="21"/>
      <c r="E47" s="44">
        <v>-512</v>
      </c>
      <c r="F47" s="45"/>
      <c r="G47" s="60">
        <v>-755</v>
      </c>
      <c r="H47" s="45"/>
      <c r="I47" s="44"/>
      <c r="J47" s="44"/>
      <c r="K47" s="44"/>
    </row>
    <row r="48" spans="1:11" ht="24" customHeight="1" thickBot="1">
      <c r="A48" s="53"/>
      <c r="C48" s="21"/>
      <c r="E48" s="61">
        <f>E26</f>
        <v>-294</v>
      </c>
      <c r="F48" s="62"/>
      <c r="G48" s="61">
        <f>G26</f>
        <v>-41141</v>
      </c>
      <c r="H48" s="62"/>
      <c r="I48" s="62"/>
      <c r="J48" s="62"/>
      <c r="K48" s="62"/>
    </row>
    <row r="49" spans="1:11" ht="24" customHeight="1" thickTop="1">
      <c r="A49" s="53"/>
      <c r="C49" s="21"/>
      <c r="E49" s="62"/>
      <c r="F49" s="62"/>
      <c r="G49" s="62"/>
      <c r="H49" s="62"/>
      <c r="I49" s="62"/>
      <c r="J49" s="62"/>
      <c r="K49" s="62"/>
    </row>
    <row r="50" spans="1:11" ht="24" customHeight="1">
      <c r="A50" s="18" t="s">
        <v>63</v>
      </c>
      <c r="C50" s="42"/>
      <c r="D50" s="43"/>
      <c r="E50" s="45"/>
      <c r="F50" s="44"/>
      <c r="G50" s="44"/>
      <c r="H50" s="45"/>
      <c r="I50" s="44"/>
      <c r="J50" s="45"/>
      <c r="K50" s="45"/>
    </row>
    <row r="51" spans="1:11" ht="24" customHeight="1" thickBot="1">
      <c r="A51" s="53" t="s">
        <v>66</v>
      </c>
      <c r="C51" s="42"/>
      <c r="D51" s="43"/>
      <c r="E51" s="44">
        <v>11408</v>
      </c>
      <c r="F51" s="44"/>
      <c r="G51" s="44">
        <v>-44898</v>
      </c>
      <c r="H51" s="45"/>
      <c r="I51" s="68">
        <f>I35</f>
        <v>24293</v>
      </c>
      <c r="J51" s="67"/>
      <c r="K51" s="68">
        <f>K35</f>
        <v>-62232</v>
      </c>
    </row>
    <row r="52" spans="1:11" ht="24" customHeight="1" thickTop="1">
      <c r="A52" s="53" t="s">
        <v>40</v>
      </c>
      <c r="C52" s="42"/>
      <c r="D52" s="43"/>
      <c r="E52" s="45">
        <v>2526</v>
      </c>
      <c r="F52" s="44"/>
      <c r="G52" s="44">
        <v>-5180</v>
      </c>
      <c r="H52" s="45"/>
      <c r="I52" s="46"/>
      <c r="J52" s="46"/>
      <c r="K52" s="46"/>
    </row>
    <row r="53" spans="1:11" ht="24" customHeight="1" thickBot="1">
      <c r="A53" s="54"/>
      <c r="C53" s="42"/>
      <c r="D53" s="43"/>
      <c r="E53" s="69">
        <f>E35</f>
        <v>13934</v>
      </c>
      <c r="F53" s="66"/>
      <c r="G53" s="69">
        <f>G35</f>
        <v>-50078</v>
      </c>
      <c r="H53" s="67"/>
      <c r="I53" s="46"/>
      <c r="J53" s="46"/>
      <c r="K53" s="46"/>
    </row>
    <row r="54" spans="1:11" ht="24" customHeight="1" thickTop="1">
      <c r="A54" s="18" t="s">
        <v>41</v>
      </c>
      <c r="C54" s="21">
        <v>15</v>
      </c>
      <c r="E54" s="10"/>
      <c r="G54" s="10"/>
      <c r="I54" s="10"/>
      <c r="J54" s="10"/>
      <c r="K54" s="10"/>
    </row>
    <row r="55" spans="1:11" ht="24" customHeight="1">
      <c r="A55" s="53" t="s">
        <v>42</v>
      </c>
      <c r="B55" s="3"/>
      <c r="E55" s="10"/>
      <c r="G55" s="10"/>
      <c r="H55" s="10"/>
      <c r="I55" s="10"/>
      <c r="J55" s="10"/>
      <c r="K55" s="10"/>
    </row>
    <row r="56" spans="1:11" ht="24" customHeight="1" thickBot="1">
      <c r="A56" s="84" t="s">
        <v>139</v>
      </c>
      <c r="B56" s="3"/>
      <c r="C56" s="21"/>
      <c r="E56" s="57">
        <f>E46/ROUND(276000000/1000,0)</f>
        <v>7.8985507246376806E-4</v>
      </c>
      <c r="F56" s="93"/>
      <c r="G56" s="57">
        <f>G46/ROUND(276000000/1000,0)</f>
        <v>-0.14632608695652174</v>
      </c>
      <c r="H56" s="93"/>
      <c r="I56" s="57">
        <f>I46/ROUND(276000000/1000,0)</f>
        <v>8.801811594202899E-2</v>
      </c>
      <c r="J56" s="94"/>
      <c r="K56" s="57">
        <f>K46/ROUND(276000000/1000,0)</f>
        <v>-0.22547826086956521</v>
      </c>
    </row>
    <row r="57" spans="1:11" ht="24" customHeight="1" thickTop="1">
      <c r="E57" s="86"/>
      <c r="F57" s="12"/>
      <c r="G57" s="86"/>
      <c r="H57" s="12"/>
      <c r="I57" s="86"/>
      <c r="J57" s="11"/>
      <c r="K57" s="86"/>
    </row>
    <row r="58" spans="1:11" ht="24" customHeight="1">
      <c r="A58" s="24" t="s">
        <v>157</v>
      </c>
      <c r="C58" s="25"/>
      <c r="E58" s="11"/>
      <c r="F58" s="12"/>
      <c r="G58" s="11"/>
      <c r="H58" s="12"/>
      <c r="I58" s="11"/>
      <c r="J58" s="11"/>
      <c r="K58" s="11"/>
    </row>
    <row r="59" spans="1:11" ht="24" customHeight="1">
      <c r="K59" s="17" t="s">
        <v>135</v>
      </c>
    </row>
    <row r="60" spans="1:11" s="3" customFormat="1" ht="24" customHeight="1">
      <c r="A60" s="18" t="s">
        <v>109</v>
      </c>
      <c r="B60" s="19"/>
      <c r="C60" s="1"/>
      <c r="D60" s="2"/>
      <c r="E60" s="2"/>
      <c r="F60" s="2"/>
      <c r="G60" s="2"/>
      <c r="H60" s="2"/>
      <c r="I60" s="2"/>
      <c r="J60" s="2"/>
      <c r="K60" s="10"/>
    </row>
    <row r="61" spans="1:11" s="3" customFormat="1" ht="24" customHeight="1">
      <c r="A61" s="18" t="s">
        <v>146</v>
      </c>
      <c r="B61" s="2"/>
      <c r="C61" s="1"/>
      <c r="D61" s="2"/>
      <c r="E61" s="2"/>
      <c r="F61" s="2"/>
      <c r="G61" s="2"/>
      <c r="H61" s="2"/>
      <c r="I61" s="2"/>
      <c r="J61" s="2"/>
      <c r="K61" s="2"/>
    </row>
    <row r="62" spans="1:11" s="3" customFormat="1" ht="24" customHeight="1">
      <c r="A62" s="18" t="s">
        <v>197</v>
      </c>
      <c r="B62" s="2"/>
      <c r="C62" s="1"/>
      <c r="D62" s="2"/>
      <c r="E62" s="2"/>
      <c r="F62" s="2"/>
      <c r="G62" s="2"/>
      <c r="H62" s="2"/>
      <c r="I62" s="2"/>
      <c r="J62" s="2"/>
      <c r="K62" s="2"/>
    </row>
    <row r="63" spans="1:11" s="3" customFormat="1" ht="24" customHeight="1">
      <c r="B63" s="2"/>
      <c r="C63" s="1"/>
      <c r="D63" s="2"/>
      <c r="E63" s="2"/>
      <c r="F63" s="2"/>
      <c r="G63" s="2"/>
      <c r="H63" s="2"/>
      <c r="I63" s="2"/>
      <c r="J63" s="2"/>
      <c r="K63" s="17" t="s">
        <v>136</v>
      </c>
    </row>
    <row r="64" spans="1:11" ht="24" customHeight="1">
      <c r="E64" s="96"/>
      <c r="F64" s="96" t="s">
        <v>0</v>
      </c>
      <c r="G64" s="96"/>
      <c r="H64" s="20"/>
      <c r="I64" s="96"/>
      <c r="J64" s="96" t="s">
        <v>1</v>
      </c>
      <c r="K64" s="96"/>
    </row>
    <row r="65" spans="1:11" ht="24" customHeight="1">
      <c r="C65" s="28" t="s">
        <v>2</v>
      </c>
      <c r="E65" s="29">
        <v>2021</v>
      </c>
      <c r="F65" s="30"/>
      <c r="G65" s="29">
        <v>2020</v>
      </c>
      <c r="H65" s="30"/>
      <c r="I65" s="29">
        <v>2021</v>
      </c>
      <c r="J65" s="30"/>
      <c r="K65" s="29">
        <v>2020</v>
      </c>
    </row>
    <row r="66" spans="1:11" ht="24" customHeight="1">
      <c r="A66" s="18" t="s">
        <v>33</v>
      </c>
      <c r="H66" s="31"/>
    </row>
    <row r="67" spans="1:11" ht="24" customHeight="1">
      <c r="A67" s="53" t="s">
        <v>147</v>
      </c>
      <c r="B67" s="3"/>
      <c r="C67" s="21"/>
      <c r="E67" s="58">
        <v>1746278</v>
      </c>
      <c r="F67" s="58"/>
      <c r="G67" s="58">
        <v>2195807</v>
      </c>
      <c r="H67" s="58"/>
      <c r="I67" s="58">
        <v>1273108</v>
      </c>
      <c r="J67" s="58"/>
      <c r="K67" s="58">
        <v>1635377</v>
      </c>
    </row>
    <row r="68" spans="1:11" ht="24" customHeight="1">
      <c r="A68" s="53" t="s">
        <v>34</v>
      </c>
      <c r="B68" s="3"/>
      <c r="C68" s="21"/>
      <c r="E68" s="58"/>
      <c r="F68" s="58"/>
      <c r="G68" s="58"/>
      <c r="H68" s="58"/>
      <c r="I68" s="58"/>
      <c r="J68" s="58"/>
      <c r="K68" s="58"/>
    </row>
    <row r="69" spans="1:11" ht="24" customHeight="1">
      <c r="A69" s="53" t="s">
        <v>114</v>
      </c>
      <c r="B69" s="3"/>
      <c r="C69" s="21"/>
      <c r="E69" s="58">
        <v>1602</v>
      </c>
      <c r="F69" s="58"/>
      <c r="G69" s="58">
        <v>647</v>
      </c>
      <c r="H69" s="58"/>
      <c r="I69" s="58">
        <v>0</v>
      </c>
      <c r="J69" s="58"/>
      <c r="K69" s="58">
        <v>0</v>
      </c>
    </row>
    <row r="70" spans="1:11" ht="24" customHeight="1">
      <c r="A70" s="53" t="s">
        <v>115</v>
      </c>
      <c r="B70" s="3"/>
      <c r="C70" s="21"/>
      <c r="E70" s="60">
        <v>14928</v>
      </c>
      <c r="F70" s="58"/>
      <c r="G70" s="58">
        <v>19055</v>
      </c>
      <c r="H70" s="58"/>
      <c r="I70" s="58">
        <v>67556</v>
      </c>
      <c r="J70" s="58"/>
      <c r="K70" s="58">
        <v>74139</v>
      </c>
    </row>
    <row r="71" spans="1:11" ht="24" customHeight="1">
      <c r="A71" s="18" t="s">
        <v>35</v>
      </c>
      <c r="E71" s="59">
        <f>SUM(E66:E70)</f>
        <v>1762808</v>
      </c>
      <c r="F71" s="58"/>
      <c r="G71" s="59">
        <f>SUM(G66:G70)</f>
        <v>2215509</v>
      </c>
      <c r="H71" s="58"/>
      <c r="I71" s="59">
        <f>SUM(I66:I70)</f>
        <v>1340664</v>
      </c>
      <c r="J71" s="58"/>
      <c r="K71" s="59">
        <f>SUM(K66:K70)</f>
        <v>1709516</v>
      </c>
    </row>
    <row r="72" spans="1:11" ht="24" customHeight="1">
      <c r="A72" s="18" t="s">
        <v>36</v>
      </c>
      <c r="E72" s="58"/>
      <c r="F72" s="58"/>
      <c r="G72" s="58"/>
      <c r="H72" s="58"/>
      <c r="I72" s="58"/>
      <c r="J72" s="58"/>
      <c r="K72" s="58"/>
    </row>
    <row r="73" spans="1:11" ht="24" customHeight="1">
      <c r="A73" s="53" t="s">
        <v>96</v>
      </c>
      <c r="B73" s="3"/>
      <c r="E73" s="58">
        <v>1338414</v>
      </c>
      <c r="F73" s="58"/>
      <c r="G73" s="58">
        <v>1764664</v>
      </c>
      <c r="H73" s="58"/>
      <c r="I73" s="58">
        <v>1132482</v>
      </c>
      <c r="J73" s="58"/>
      <c r="K73" s="58">
        <v>1576328</v>
      </c>
    </row>
    <row r="74" spans="1:11" ht="24" customHeight="1">
      <c r="A74" s="53" t="s">
        <v>97</v>
      </c>
      <c r="B74" s="22"/>
      <c r="C74" s="21"/>
      <c r="E74" s="58">
        <v>217155</v>
      </c>
      <c r="F74" s="58"/>
      <c r="G74" s="58">
        <v>212071</v>
      </c>
      <c r="H74" s="58"/>
      <c r="I74" s="58">
        <v>13904</v>
      </c>
      <c r="J74" s="58"/>
      <c r="K74" s="58">
        <v>15794</v>
      </c>
    </row>
    <row r="75" spans="1:11" ht="24" customHeight="1">
      <c r="A75" s="53" t="s">
        <v>37</v>
      </c>
      <c r="B75" s="22"/>
      <c r="C75" s="21"/>
      <c r="E75" s="58">
        <v>232911</v>
      </c>
      <c r="F75" s="58"/>
      <c r="G75" s="58">
        <v>262026</v>
      </c>
      <c r="H75" s="58"/>
      <c r="I75" s="58">
        <v>165719</v>
      </c>
      <c r="J75" s="58"/>
      <c r="K75" s="58">
        <v>209551</v>
      </c>
    </row>
    <row r="76" spans="1:11" s="12" customFormat="1" ht="24" customHeight="1">
      <c r="A76" s="55" t="s">
        <v>122</v>
      </c>
      <c r="C76" s="27"/>
      <c r="E76" s="60">
        <v>0</v>
      </c>
      <c r="F76" s="62"/>
      <c r="G76" s="60">
        <v>0</v>
      </c>
      <c r="H76" s="62"/>
      <c r="I76" s="60">
        <v>1083</v>
      </c>
      <c r="J76" s="62"/>
      <c r="K76" s="60">
        <v>1114</v>
      </c>
    </row>
    <row r="77" spans="1:11" ht="24" customHeight="1">
      <c r="A77" s="18" t="s">
        <v>38</v>
      </c>
      <c r="E77" s="60">
        <f>SUM(E72:E76)</f>
        <v>1788480</v>
      </c>
      <c r="F77" s="58"/>
      <c r="G77" s="60">
        <f>SUM(G72:G76)</f>
        <v>2238761</v>
      </c>
      <c r="H77" s="58"/>
      <c r="I77" s="60">
        <f>SUM(I72:I76)</f>
        <v>1313188</v>
      </c>
      <c r="J77" s="58"/>
      <c r="K77" s="60">
        <f>SUM(K72:K76)</f>
        <v>1802787</v>
      </c>
    </row>
    <row r="78" spans="1:11" ht="24" customHeight="1">
      <c r="A78" s="18" t="s">
        <v>106</v>
      </c>
      <c r="E78" s="62">
        <f>E71-E77</f>
        <v>-25672</v>
      </c>
      <c r="F78" s="58"/>
      <c r="G78" s="62">
        <f>G71-G77</f>
        <v>-23252</v>
      </c>
      <c r="H78" s="58"/>
      <c r="I78" s="62">
        <f>I71-I77</f>
        <v>27476</v>
      </c>
      <c r="J78" s="58"/>
      <c r="K78" s="62">
        <f>K71-K77</f>
        <v>-93271</v>
      </c>
    </row>
    <row r="79" spans="1:11" ht="24" customHeight="1">
      <c r="A79" s="55" t="s">
        <v>137</v>
      </c>
      <c r="B79" s="12"/>
      <c r="C79" s="87">
        <v>6</v>
      </c>
      <c r="D79" s="12"/>
      <c r="E79" s="62">
        <v>-2748</v>
      </c>
      <c r="F79" s="62"/>
      <c r="G79" s="62">
        <v>-5948</v>
      </c>
      <c r="H79" s="62"/>
      <c r="I79" s="62">
        <v>0</v>
      </c>
      <c r="J79" s="62"/>
      <c r="K79" s="62">
        <v>0</v>
      </c>
    </row>
    <row r="80" spans="1:11" ht="24" customHeight="1">
      <c r="A80" s="55" t="s">
        <v>141</v>
      </c>
      <c r="E80" s="62">
        <v>1535</v>
      </c>
      <c r="F80" s="62"/>
      <c r="G80" s="62">
        <v>935</v>
      </c>
      <c r="H80" s="62"/>
      <c r="I80" s="62">
        <v>451</v>
      </c>
      <c r="J80" s="62"/>
      <c r="K80" s="62">
        <v>887</v>
      </c>
    </row>
    <row r="81" spans="1:11" ht="24" customHeight="1">
      <c r="A81" s="55" t="s">
        <v>39</v>
      </c>
      <c r="B81" s="12"/>
      <c r="C81" s="27"/>
      <c r="D81" s="12"/>
      <c r="E81" s="60">
        <v>-31385</v>
      </c>
      <c r="F81" s="62"/>
      <c r="G81" s="60">
        <v>-36329</v>
      </c>
      <c r="H81" s="62"/>
      <c r="I81" s="60">
        <v>-28705</v>
      </c>
      <c r="J81" s="62"/>
      <c r="K81" s="60">
        <v>-30919</v>
      </c>
    </row>
    <row r="82" spans="1:11" ht="24" customHeight="1">
      <c r="A82" s="18" t="s">
        <v>174</v>
      </c>
      <c r="E82" s="62">
        <f>SUM(E78:E81)</f>
        <v>-58270</v>
      </c>
      <c r="F82" s="58"/>
      <c r="G82" s="62">
        <f>SUM(G78:G81)</f>
        <v>-64594</v>
      </c>
      <c r="H82" s="58"/>
      <c r="I82" s="62">
        <f>SUM(I78:I81)</f>
        <v>-778</v>
      </c>
      <c r="J82" s="58"/>
      <c r="K82" s="62">
        <f>SUM(K78:K81)</f>
        <v>-123303</v>
      </c>
    </row>
    <row r="83" spans="1:11" ht="24" customHeight="1">
      <c r="A83" s="53" t="s">
        <v>175</v>
      </c>
      <c r="C83" s="21">
        <v>14</v>
      </c>
      <c r="E83" s="60">
        <v>13725</v>
      </c>
      <c r="F83" s="58"/>
      <c r="G83" s="60">
        <v>19523</v>
      </c>
      <c r="H83" s="58"/>
      <c r="I83" s="60">
        <v>7592</v>
      </c>
      <c r="J83" s="58"/>
      <c r="K83" s="60">
        <v>28039</v>
      </c>
    </row>
    <row r="84" spans="1:11" ht="24" customHeight="1" thickBot="1">
      <c r="A84" s="18" t="s">
        <v>158</v>
      </c>
      <c r="B84" s="3"/>
      <c r="C84" s="21"/>
      <c r="E84" s="61">
        <f>SUM(E82:E83)</f>
        <v>-44545</v>
      </c>
      <c r="F84" s="62"/>
      <c r="G84" s="61">
        <f>SUM(G82:G83)</f>
        <v>-45071</v>
      </c>
      <c r="H84" s="62"/>
      <c r="I84" s="61">
        <f>SUM(I82:I83)</f>
        <v>6814</v>
      </c>
      <c r="J84" s="62"/>
      <c r="K84" s="61">
        <f>SUM(K82:K83)</f>
        <v>-95264</v>
      </c>
    </row>
    <row r="85" spans="1:11" ht="24" customHeight="1" thickTop="1">
      <c r="A85" s="53"/>
      <c r="C85" s="21"/>
      <c r="E85" s="44"/>
      <c r="F85" s="45"/>
      <c r="G85" s="44"/>
      <c r="H85" s="45"/>
      <c r="I85" s="44"/>
      <c r="J85" s="44"/>
      <c r="K85" s="44"/>
    </row>
    <row r="86" spans="1:11" ht="24" customHeight="1">
      <c r="A86" s="40" t="s">
        <v>71</v>
      </c>
      <c r="C86" s="21"/>
      <c r="E86" s="44"/>
      <c r="F86" s="45"/>
      <c r="G86" s="44"/>
      <c r="H86" s="45"/>
      <c r="I86" s="44"/>
      <c r="J86" s="44"/>
      <c r="K86" s="44"/>
    </row>
    <row r="87" spans="1:11" ht="24" customHeight="1">
      <c r="A87" s="83" t="s">
        <v>148</v>
      </c>
      <c r="C87" s="21"/>
      <c r="E87" s="44"/>
      <c r="F87" s="45"/>
      <c r="G87" s="44"/>
      <c r="H87" s="45"/>
      <c r="I87" s="44"/>
      <c r="J87" s="44"/>
      <c r="K87" s="44"/>
    </row>
    <row r="88" spans="1:11" ht="24" customHeight="1">
      <c r="A88" s="83" t="s">
        <v>102</v>
      </c>
      <c r="C88" s="21"/>
      <c r="E88" s="44"/>
      <c r="F88" s="45"/>
      <c r="G88" s="44"/>
      <c r="H88" s="45"/>
      <c r="I88" s="44"/>
      <c r="J88" s="44"/>
      <c r="K88" s="44"/>
    </row>
    <row r="89" spans="1:11" ht="24" customHeight="1">
      <c r="A89" s="54" t="s">
        <v>103</v>
      </c>
      <c r="C89" s="21"/>
      <c r="E89" s="44"/>
      <c r="F89" s="45"/>
      <c r="G89" s="44"/>
      <c r="H89" s="45"/>
      <c r="I89" s="44"/>
      <c r="J89" s="44"/>
      <c r="K89" s="44"/>
    </row>
    <row r="90" spans="1:11" ht="24" customHeight="1">
      <c r="A90" s="54" t="s">
        <v>149</v>
      </c>
      <c r="C90" s="21"/>
      <c r="E90" s="60">
        <v>32232</v>
      </c>
      <c r="F90" s="62"/>
      <c r="G90" s="60">
        <v>21643</v>
      </c>
      <c r="H90" s="62"/>
      <c r="I90" s="60">
        <v>0</v>
      </c>
      <c r="J90" s="62"/>
      <c r="K90" s="60">
        <v>0</v>
      </c>
    </row>
    <row r="91" spans="1:11" ht="24" customHeight="1">
      <c r="A91" s="40" t="s">
        <v>123</v>
      </c>
      <c r="C91" s="21"/>
      <c r="E91" s="60">
        <f>SUM(E87:E90)</f>
        <v>32232</v>
      </c>
      <c r="F91" s="62"/>
      <c r="G91" s="60">
        <f>SUM(G87:G90)</f>
        <v>21643</v>
      </c>
      <c r="H91" s="62"/>
      <c r="I91" s="60">
        <f>SUM(I87:I90)</f>
        <v>0</v>
      </c>
      <c r="J91" s="62"/>
      <c r="K91" s="60">
        <f>SUM(K87:K90)</f>
        <v>0</v>
      </c>
    </row>
    <row r="92" spans="1:11" ht="24" customHeight="1">
      <c r="A92" s="53"/>
      <c r="C92" s="21"/>
      <c r="E92" s="44"/>
      <c r="F92" s="45"/>
      <c r="G92" s="44"/>
      <c r="H92" s="45"/>
      <c r="I92" s="44"/>
      <c r="J92" s="44"/>
      <c r="K92" s="44"/>
    </row>
    <row r="93" spans="1:11" ht="24" customHeight="1" thickBot="1">
      <c r="A93" s="40" t="s">
        <v>124</v>
      </c>
      <c r="C93" s="21"/>
      <c r="E93" s="88">
        <f>E84+E91</f>
        <v>-12313</v>
      </c>
      <c r="F93" s="89"/>
      <c r="G93" s="88">
        <f>G84+G91</f>
        <v>-23428</v>
      </c>
      <c r="H93" s="90"/>
      <c r="I93" s="88">
        <f>I84+I91</f>
        <v>6814</v>
      </c>
      <c r="J93" s="91"/>
      <c r="K93" s="88">
        <f>K84+K91</f>
        <v>-95264</v>
      </c>
    </row>
    <row r="94" spans="1:11" ht="24" customHeight="1" thickTop="1">
      <c r="A94" s="53"/>
      <c r="C94" s="21"/>
      <c r="E94" s="44"/>
      <c r="F94" s="45"/>
      <c r="G94" s="44"/>
      <c r="H94" s="45"/>
      <c r="I94" s="44"/>
      <c r="J94" s="44"/>
      <c r="K94" s="44"/>
    </row>
    <row r="95" spans="1:11" ht="24" customHeight="1">
      <c r="A95" s="24" t="s">
        <v>157</v>
      </c>
      <c r="C95" s="25"/>
      <c r="E95" s="11"/>
      <c r="F95" s="12"/>
      <c r="G95" s="11"/>
      <c r="H95" s="12"/>
      <c r="I95" s="11"/>
      <c r="J95" s="11"/>
      <c r="K95" s="11"/>
    </row>
    <row r="96" spans="1:11" ht="24" customHeight="1">
      <c r="A96" s="24"/>
      <c r="C96" s="25"/>
      <c r="E96" s="11"/>
      <c r="F96" s="12"/>
      <c r="G96" s="11"/>
      <c r="H96" s="12"/>
      <c r="I96" s="11"/>
      <c r="J96" s="11"/>
      <c r="K96" s="17" t="s">
        <v>135</v>
      </c>
    </row>
    <row r="97" spans="1:11" s="3" customFormat="1" ht="24" customHeight="1">
      <c r="A97" s="18" t="s">
        <v>109</v>
      </c>
      <c r="B97" s="19"/>
      <c r="C97" s="1"/>
      <c r="D97" s="2"/>
      <c r="E97" s="2"/>
      <c r="F97" s="2"/>
      <c r="G97" s="2"/>
      <c r="H97" s="2"/>
      <c r="I97" s="2"/>
      <c r="J97" s="2"/>
      <c r="K97" s="10"/>
    </row>
    <row r="98" spans="1:11" s="3" customFormat="1" ht="24" customHeight="1">
      <c r="A98" s="18" t="s">
        <v>165</v>
      </c>
      <c r="B98" s="2"/>
      <c r="C98" s="1"/>
      <c r="D98" s="2"/>
      <c r="E98" s="2"/>
      <c r="F98" s="2"/>
      <c r="G98" s="2"/>
      <c r="H98" s="2"/>
      <c r="I98" s="2"/>
      <c r="J98" s="2"/>
      <c r="K98" s="2"/>
    </row>
    <row r="99" spans="1:11" s="3" customFormat="1" ht="24" customHeight="1">
      <c r="A99" s="18" t="s">
        <v>197</v>
      </c>
      <c r="B99" s="2"/>
      <c r="C99" s="1"/>
      <c r="D99" s="2"/>
      <c r="E99" s="2"/>
      <c r="F99" s="2"/>
      <c r="G99" s="2"/>
      <c r="H99" s="2"/>
      <c r="I99" s="2"/>
      <c r="J99" s="2"/>
      <c r="K99" s="2"/>
    </row>
    <row r="100" spans="1:11" s="3" customFormat="1" ht="24" customHeight="1">
      <c r="B100" s="2"/>
      <c r="C100" s="1"/>
      <c r="D100" s="2"/>
      <c r="E100" s="2"/>
      <c r="F100" s="2"/>
      <c r="G100" s="2"/>
      <c r="H100" s="2"/>
      <c r="I100" s="2"/>
      <c r="J100" s="2"/>
      <c r="K100" s="17" t="s">
        <v>136</v>
      </c>
    </row>
    <row r="101" spans="1:11" ht="24" customHeight="1">
      <c r="E101" s="96"/>
      <c r="F101" s="96" t="s">
        <v>0</v>
      </c>
      <c r="G101" s="96"/>
      <c r="H101" s="20"/>
      <c r="I101" s="96"/>
      <c r="J101" s="96" t="s">
        <v>1</v>
      </c>
      <c r="K101" s="96"/>
    </row>
    <row r="102" spans="1:11" ht="24" customHeight="1">
      <c r="C102" s="28" t="s">
        <v>2</v>
      </c>
      <c r="E102" s="29">
        <v>2021</v>
      </c>
      <c r="F102" s="30"/>
      <c r="G102" s="29">
        <v>2020</v>
      </c>
      <c r="H102" s="30"/>
      <c r="I102" s="29">
        <v>2021</v>
      </c>
      <c r="J102" s="30"/>
      <c r="K102" s="29">
        <v>2020</v>
      </c>
    </row>
    <row r="103" spans="1:11" ht="24" customHeight="1">
      <c r="A103" s="18" t="s">
        <v>104</v>
      </c>
      <c r="C103" s="21"/>
      <c r="E103" s="44"/>
      <c r="F103" s="45"/>
      <c r="G103" s="44"/>
      <c r="H103" s="45"/>
      <c r="I103" s="44"/>
      <c r="J103" s="44"/>
      <c r="K103" s="44"/>
    </row>
    <row r="104" spans="1:11" ht="24" customHeight="1" thickBot="1">
      <c r="A104" s="53" t="s">
        <v>66</v>
      </c>
      <c r="C104" s="21"/>
      <c r="E104" s="44">
        <f>E106-E105</f>
        <v>-42782</v>
      </c>
      <c r="F104" s="44"/>
      <c r="G104" s="44">
        <f>G106-G105</f>
        <v>-39795</v>
      </c>
      <c r="H104" s="45"/>
      <c r="I104" s="68">
        <f>I84</f>
        <v>6814</v>
      </c>
      <c r="J104" s="67"/>
      <c r="K104" s="68">
        <f>K84</f>
        <v>-95264</v>
      </c>
    </row>
    <row r="105" spans="1:11" ht="24" customHeight="1" thickTop="1">
      <c r="A105" s="53" t="s">
        <v>40</v>
      </c>
      <c r="C105" s="21"/>
      <c r="E105" s="44">
        <v>-1763</v>
      </c>
      <c r="F105" s="45"/>
      <c r="G105" s="60">
        <v>-5276</v>
      </c>
      <c r="H105" s="45"/>
      <c r="I105" s="44"/>
      <c r="J105" s="44"/>
      <c r="K105" s="44"/>
    </row>
    <row r="106" spans="1:11" ht="24" customHeight="1" thickBot="1">
      <c r="A106" s="53"/>
      <c r="C106" s="21"/>
      <c r="E106" s="61">
        <f>E84</f>
        <v>-44545</v>
      </c>
      <c r="F106" s="62"/>
      <c r="G106" s="61">
        <f>G84</f>
        <v>-45071</v>
      </c>
      <c r="H106" s="62"/>
      <c r="I106" s="62"/>
      <c r="J106" s="62"/>
      <c r="K106" s="62"/>
    </row>
    <row r="107" spans="1:11" ht="24" customHeight="1" thickTop="1">
      <c r="A107" s="53"/>
      <c r="C107" s="21"/>
      <c r="E107" s="62"/>
      <c r="F107" s="62"/>
      <c r="G107" s="62"/>
      <c r="H107" s="62"/>
      <c r="I107" s="62"/>
      <c r="J107" s="62"/>
      <c r="K107" s="62"/>
    </row>
    <row r="108" spans="1:11" ht="24" customHeight="1">
      <c r="A108" s="18" t="s">
        <v>63</v>
      </c>
      <c r="C108" s="42"/>
      <c r="D108" s="43"/>
      <c r="E108" s="45"/>
      <c r="F108" s="44"/>
      <c r="G108" s="44"/>
      <c r="H108" s="45"/>
      <c r="I108" s="44"/>
      <c r="J108" s="45"/>
      <c r="K108" s="45"/>
    </row>
    <row r="109" spans="1:11" ht="24" customHeight="1" thickBot="1">
      <c r="A109" s="53" t="s">
        <v>66</v>
      </c>
      <c r="C109" s="42"/>
      <c r="D109" s="43"/>
      <c r="E109" s="44">
        <f>E111-E110</f>
        <v>-18708</v>
      </c>
      <c r="F109" s="44"/>
      <c r="G109" s="44">
        <f>G111-G110</f>
        <v>-21006</v>
      </c>
      <c r="H109" s="45"/>
      <c r="I109" s="68">
        <f>I93</f>
        <v>6814</v>
      </c>
      <c r="J109" s="67"/>
      <c r="K109" s="68">
        <f>K93</f>
        <v>-95264</v>
      </c>
    </row>
    <row r="110" spans="1:11" ht="24" customHeight="1" thickTop="1">
      <c r="A110" s="53" t="s">
        <v>40</v>
      </c>
      <c r="C110" s="42"/>
      <c r="D110" s="43"/>
      <c r="E110" s="45">
        <v>6395</v>
      </c>
      <c r="F110" s="44"/>
      <c r="G110" s="44">
        <v>-2422</v>
      </c>
      <c r="H110" s="45"/>
      <c r="I110" s="46"/>
      <c r="J110" s="46"/>
      <c r="K110" s="46"/>
    </row>
    <row r="111" spans="1:11" ht="24" customHeight="1" thickBot="1">
      <c r="A111" s="54"/>
      <c r="C111" s="42"/>
      <c r="D111" s="43"/>
      <c r="E111" s="69">
        <f>E93</f>
        <v>-12313</v>
      </c>
      <c r="F111" s="66"/>
      <c r="G111" s="69">
        <f>G93</f>
        <v>-23428</v>
      </c>
      <c r="H111" s="67"/>
      <c r="I111" s="46"/>
      <c r="J111" s="46"/>
      <c r="K111" s="46"/>
    </row>
    <row r="112" spans="1:11" ht="24" customHeight="1" thickTop="1">
      <c r="A112" s="18" t="s">
        <v>41</v>
      </c>
      <c r="C112" s="21">
        <v>15</v>
      </c>
      <c r="E112" s="10"/>
      <c r="G112" s="10"/>
      <c r="I112" s="10"/>
      <c r="J112" s="10"/>
      <c r="K112" s="10"/>
    </row>
    <row r="113" spans="1:11" ht="24" customHeight="1">
      <c r="A113" s="53" t="s">
        <v>42</v>
      </c>
      <c r="B113" s="3"/>
      <c r="E113" s="10"/>
      <c r="G113" s="10"/>
      <c r="H113" s="10"/>
      <c r="I113" s="10"/>
      <c r="J113" s="10"/>
      <c r="K113" s="10"/>
    </row>
    <row r="114" spans="1:11" ht="24" customHeight="1" thickBot="1">
      <c r="A114" s="84" t="s">
        <v>139</v>
      </c>
      <c r="B114" s="3"/>
      <c r="C114" s="21"/>
      <c r="E114" s="57">
        <f>E104/ROUND(276000000/1000,0)</f>
        <v>-0.1550072463768116</v>
      </c>
      <c r="F114" s="32"/>
      <c r="G114" s="57">
        <f>G104/ROUND(276000000/1000,0)</f>
        <v>-0.14418478260869566</v>
      </c>
      <c r="H114" s="32"/>
      <c r="I114" s="57">
        <f>I104/ROUND(276000000/1000,0)</f>
        <v>2.4688405797101451E-2</v>
      </c>
      <c r="J114" s="33"/>
      <c r="K114" s="57">
        <f>K104/ROUND(276000000/1000,0)</f>
        <v>-0.34515942028985508</v>
      </c>
    </row>
    <row r="115" spans="1:11" ht="24" customHeight="1" thickTop="1">
      <c r="E115" s="86"/>
      <c r="F115" s="12"/>
      <c r="G115" s="86"/>
      <c r="H115" s="12"/>
      <c r="I115" s="86"/>
      <c r="J115" s="11"/>
      <c r="K115" s="86"/>
    </row>
    <row r="116" spans="1:11" ht="24" customHeight="1">
      <c r="A116" s="24" t="s">
        <v>157</v>
      </c>
      <c r="C116" s="25"/>
      <c r="E116" s="11"/>
      <c r="F116" s="12"/>
      <c r="G116" s="11"/>
      <c r="H116" s="12"/>
      <c r="I116" s="11"/>
      <c r="J116" s="11"/>
      <c r="K116" s="11"/>
    </row>
  </sheetData>
  <printOptions horizontalCentered="1"/>
  <pageMargins left="0.7" right="0.31496062992126" top="0.78740157480314998" bottom="0.31496062992126" header="0.31496062992126" footer="0.31496062992126"/>
  <pageSetup paperSize="9" scale="70" fitToHeight="7" orientation="portrait" r:id="rId1"/>
  <rowBreaks count="5" manualBreakCount="5">
    <brk id="37" max="10" man="1"/>
    <brk id="58" max="10" man="1"/>
    <brk id="95" max="10" man="1"/>
    <brk id="116" max="10" man="1"/>
    <brk id="15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showGridLines="0" view="pageBreakPreview" topLeftCell="A16" zoomScale="55" zoomScaleNormal="70" zoomScaleSheetLayoutView="55" workbookViewId="0">
      <selection activeCell="C72" sqref="C72"/>
    </sheetView>
  </sheetViews>
  <sheetFormatPr defaultColWidth="9.28515625" defaultRowHeight="24" customHeight="1"/>
  <cols>
    <col min="1" max="1" width="18" style="52" customWidth="1"/>
    <col min="2" max="2" width="8.5703125" style="52" customWidth="1"/>
    <col min="3" max="3" width="13.42578125" style="52" customWidth="1"/>
    <col min="4" max="4" width="2.28515625" style="52" customWidth="1"/>
    <col min="5" max="5" width="16.7109375" style="52" customWidth="1"/>
    <col min="6" max="6" width="1.28515625" style="52" customWidth="1"/>
    <col min="7" max="7" width="16.7109375" style="52" customWidth="1"/>
    <col min="8" max="8" width="1.28515625" style="52" customWidth="1"/>
    <col min="9" max="9" width="16.7109375" style="52" customWidth="1"/>
    <col min="10" max="10" width="1.28515625" style="52" customWidth="1"/>
    <col min="11" max="11" width="16.7109375" style="52" customWidth="1"/>
    <col min="12" max="12" width="1.28515625" style="52" customWidth="1"/>
    <col min="13" max="13" width="16.7109375" style="52" customWidth="1"/>
    <col min="14" max="14" width="1.28515625" style="52" customWidth="1"/>
    <col min="15" max="15" width="16.7109375" style="52" customWidth="1"/>
    <col min="16" max="16" width="1.28515625" style="52" customWidth="1"/>
    <col min="17" max="17" width="16.7109375" style="52" customWidth="1"/>
    <col min="18" max="18" width="1.28515625" style="52" customWidth="1"/>
    <col min="19" max="19" width="14.7109375" style="52" customWidth="1"/>
    <col min="20" max="20" width="1.28515625" style="52" customWidth="1"/>
    <col min="21" max="21" width="16.7109375" style="52" customWidth="1"/>
    <col min="22" max="22" width="1.28515625" style="52" customWidth="1"/>
    <col min="23" max="23" width="16.7109375" style="52" customWidth="1"/>
    <col min="24" max="24" width="1.28515625" style="52" customWidth="1"/>
    <col min="25" max="25" width="16.7109375" style="52" customWidth="1"/>
    <col min="26" max="26" width="1.28515625" style="52" customWidth="1"/>
    <col min="27" max="27" width="16.7109375" style="52" customWidth="1"/>
    <col min="28" max="16384" width="9.28515625" style="52"/>
  </cols>
  <sheetData>
    <row r="1" spans="1:27" s="12" customFormat="1" ht="24" customHeight="1">
      <c r="AA1" s="10" t="s">
        <v>135</v>
      </c>
    </row>
    <row r="2" spans="1:27" ht="24" customHeight="1">
      <c r="A2" s="18" t="s">
        <v>109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86"/>
      <c r="R2" s="13"/>
      <c r="S2" s="13"/>
      <c r="T2" s="13"/>
      <c r="U2" s="13"/>
      <c r="V2" s="13"/>
      <c r="W2" s="37"/>
      <c r="X2" s="13"/>
      <c r="Y2" s="13"/>
      <c r="Z2" s="13"/>
      <c r="AA2" s="13"/>
    </row>
    <row r="3" spans="1:27" ht="24" customHeight="1">
      <c r="A3" s="18" t="s">
        <v>95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86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t="24" customHeight="1">
      <c r="A4" s="18" t="s">
        <v>197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24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7"/>
      <c r="V5" s="17"/>
      <c r="W5" s="17"/>
      <c r="X5" s="15"/>
      <c r="Y5" s="15"/>
      <c r="Z5" s="15"/>
      <c r="AA5" s="50" t="s">
        <v>127</v>
      </c>
    </row>
    <row r="6" spans="1:27" s="20" customFormat="1" ht="24" customHeight="1">
      <c r="A6" s="5"/>
      <c r="B6" s="5"/>
      <c r="C6" s="5"/>
      <c r="D6" s="5"/>
      <c r="E6" s="112" t="s">
        <v>0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</row>
    <row r="7" spans="1:27" s="20" customFormat="1" ht="24" customHeight="1">
      <c r="A7" s="5"/>
      <c r="B7" s="5"/>
      <c r="C7" s="5"/>
      <c r="D7" s="5"/>
      <c r="E7" s="113" t="s">
        <v>65</v>
      </c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36"/>
      <c r="Y7" s="7"/>
      <c r="Z7" s="36"/>
      <c r="AA7" s="36"/>
    </row>
    <row r="8" spans="1:27" s="20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13" t="s">
        <v>64</v>
      </c>
      <c r="R8" s="113"/>
      <c r="S8" s="113"/>
      <c r="T8" s="113"/>
      <c r="U8" s="113"/>
      <c r="V8" s="12"/>
      <c r="W8" s="12"/>
      <c r="X8" s="36"/>
      <c r="Y8" s="7"/>
      <c r="Z8" s="36"/>
      <c r="AA8" s="36"/>
    </row>
    <row r="9" spans="1:27" s="20" customFormat="1" ht="24" customHeight="1">
      <c r="A9" s="5"/>
      <c r="B9" s="5"/>
      <c r="C9" s="5"/>
      <c r="D9" s="5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13" t="s">
        <v>43</v>
      </c>
      <c r="R9" s="113"/>
      <c r="S9" s="113"/>
      <c r="T9" s="113"/>
      <c r="U9" s="12"/>
      <c r="V9" s="12"/>
      <c r="W9" s="12"/>
      <c r="X9" s="36"/>
      <c r="Z9" s="36"/>
      <c r="AA9" s="36"/>
    </row>
    <row r="10" spans="1:27" s="20" customFormat="1" ht="24" customHeight="1">
      <c r="A10" s="5"/>
      <c r="B10" s="5"/>
      <c r="C10" s="5"/>
      <c r="D10" s="5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7" t="s">
        <v>72</v>
      </c>
      <c r="R10" s="86"/>
      <c r="S10" s="86"/>
      <c r="T10" s="12"/>
      <c r="U10" s="12"/>
      <c r="V10" s="12"/>
      <c r="W10" s="12"/>
      <c r="X10" s="36"/>
      <c r="Z10" s="36"/>
      <c r="AA10" s="36"/>
    </row>
    <row r="11" spans="1:27" s="7" customFormat="1" ht="24" customHeight="1">
      <c r="E11" s="86"/>
      <c r="P11" s="86"/>
      <c r="Q11" s="7" t="s">
        <v>73</v>
      </c>
    </row>
    <row r="12" spans="1:27" s="7" customFormat="1" ht="24" customHeight="1">
      <c r="K12" s="114" t="s">
        <v>27</v>
      </c>
      <c r="L12" s="114"/>
      <c r="M12" s="114"/>
      <c r="N12" s="114"/>
      <c r="O12" s="114"/>
      <c r="P12" s="86"/>
      <c r="Q12" s="7" t="s">
        <v>74</v>
      </c>
      <c r="U12" s="7" t="s">
        <v>58</v>
      </c>
      <c r="W12" s="7" t="s">
        <v>78</v>
      </c>
    </row>
    <row r="13" spans="1:27" s="7" customFormat="1" ht="24" customHeight="1">
      <c r="E13" s="86" t="s">
        <v>57</v>
      </c>
      <c r="K13" s="113" t="s">
        <v>61</v>
      </c>
      <c r="L13" s="113"/>
      <c r="M13" s="113"/>
      <c r="P13" s="86"/>
      <c r="Q13" s="7" t="s">
        <v>82</v>
      </c>
      <c r="S13" s="7" t="s">
        <v>68</v>
      </c>
      <c r="U13" s="7" t="s">
        <v>67</v>
      </c>
      <c r="W13" s="7" t="s">
        <v>77</v>
      </c>
      <c r="X13" s="86"/>
      <c r="Y13" s="7" t="s">
        <v>107</v>
      </c>
      <c r="Z13" s="86"/>
      <c r="AA13" s="7" t="s">
        <v>56</v>
      </c>
    </row>
    <row r="14" spans="1:27" s="7" customFormat="1" ht="24" customHeight="1">
      <c r="E14" s="86" t="s">
        <v>59</v>
      </c>
      <c r="I14" s="7" t="s">
        <v>118</v>
      </c>
      <c r="K14" s="86"/>
      <c r="L14" s="86"/>
      <c r="M14" s="86" t="s">
        <v>118</v>
      </c>
      <c r="P14" s="86"/>
      <c r="Q14" s="7" t="s">
        <v>83</v>
      </c>
      <c r="S14" s="7" t="s">
        <v>69</v>
      </c>
      <c r="U14" s="7" t="s">
        <v>75</v>
      </c>
      <c r="W14" s="7" t="s">
        <v>87</v>
      </c>
      <c r="X14" s="86"/>
      <c r="Y14" s="7" t="s">
        <v>80</v>
      </c>
      <c r="Z14" s="86"/>
      <c r="AA14" s="7" t="s">
        <v>75</v>
      </c>
    </row>
    <row r="15" spans="1:27" s="7" customFormat="1" ht="24" customHeight="1">
      <c r="E15" s="97" t="s">
        <v>60</v>
      </c>
      <c r="G15" s="97" t="s">
        <v>26</v>
      </c>
      <c r="H15" s="86"/>
      <c r="I15" s="97" t="s">
        <v>119</v>
      </c>
      <c r="J15" s="86"/>
      <c r="K15" s="97" t="s">
        <v>120</v>
      </c>
      <c r="L15" s="86"/>
      <c r="M15" s="97" t="s">
        <v>189</v>
      </c>
      <c r="O15" s="97" t="s">
        <v>62</v>
      </c>
      <c r="P15" s="86"/>
      <c r="Q15" s="97" t="s">
        <v>84</v>
      </c>
      <c r="S15" s="97" t="s">
        <v>70</v>
      </c>
      <c r="U15" s="97" t="s">
        <v>76</v>
      </c>
      <c r="V15" s="86"/>
      <c r="W15" s="97" t="s">
        <v>79</v>
      </c>
      <c r="X15" s="86"/>
      <c r="Y15" s="97" t="s">
        <v>81</v>
      </c>
      <c r="Z15" s="86"/>
      <c r="AA15" s="97" t="s">
        <v>76</v>
      </c>
    </row>
    <row r="16" spans="1:27" ht="24" customHeight="1">
      <c r="A16" s="34" t="s">
        <v>98</v>
      </c>
      <c r="E16" s="58">
        <v>140000</v>
      </c>
      <c r="F16" s="58"/>
      <c r="G16" s="58">
        <v>5848</v>
      </c>
      <c r="H16" s="58"/>
      <c r="I16" s="58">
        <v>-114335</v>
      </c>
      <c r="J16" s="58"/>
      <c r="K16" s="58">
        <v>14000</v>
      </c>
      <c r="L16" s="58"/>
      <c r="M16" s="58">
        <v>114335</v>
      </c>
      <c r="N16" s="58"/>
      <c r="O16" s="58">
        <v>536991</v>
      </c>
      <c r="P16" s="62"/>
      <c r="Q16" s="58">
        <v>-28077</v>
      </c>
      <c r="R16" s="58"/>
      <c r="S16" s="58">
        <v>253195</v>
      </c>
      <c r="T16" s="58"/>
      <c r="U16" s="58">
        <f>SUM(Q16:T16)</f>
        <v>225118</v>
      </c>
      <c r="V16" s="58"/>
      <c r="W16" s="58">
        <f>SUM(E16:O16,U16)</f>
        <v>921957</v>
      </c>
      <c r="X16" s="58"/>
      <c r="Y16" s="58">
        <v>107666</v>
      </c>
      <c r="Z16" s="58"/>
      <c r="AA16" s="58">
        <f>SUM(W16:Y16)</f>
        <v>1029623</v>
      </c>
    </row>
    <row r="17" spans="1:27" ht="24" customHeight="1">
      <c r="A17" s="51" t="s">
        <v>138</v>
      </c>
      <c r="E17" s="81">
        <v>0</v>
      </c>
      <c r="F17" s="72"/>
      <c r="G17" s="81">
        <v>0</v>
      </c>
      <c r="H17" s="72"/>
      <c r="I17" s="81">
        <v>0</v>
      </c>
      <c r="J17" s="72"/>
      <c r="K17" s="81">
        <v>0</v>
      </c>
      <c r="L17" s="72"/>
      <c r="M17" s="81">
        <v>0</v>
      </c>
      <c r="N17" s="72"/>
      <c r="O17" s="81">
        <f>'PL '!G104</f>
        <v>-39795</v>
      </c>
      <c r="P17" s="73"/>
      <c r="Q17" s="81">
        <v>0</v>
      </c>
      <c r="R17" s="74"/>
      <c r="S17" s="81">
        <v>0</v>
      </c>
      <c r="T17" s="72"/>
      <c r="U17" s="81">
        <f>SUM(Q17:T17)</f>
        <v>0</v>
      </c>
      <c r="V17" s="72"/>
      <c r="W17" s="81">
        <f>SUM(E17:O17,U17)</f>
        <v>-39795</v>
      </c>
      <c r="X17" s="72"/>
      <c r="Y17" s="81">
        <f>'PL '!G105</f>
        <v>-5276</v>
      </c>
      <c r="Z17" s="72"/>
      <c r="AA17" s="81">
        <f t="shared" ref="AA17:AA18" si="0">SUM(W17:Y17)</f>
        <v>-45071</v>
      </c>
    </row>
    <row r="18" spans="1:27" ht="24" customHeight="1">
      <c r="A18" s="51" t="s">
        <v>123</v>
      </c>
      <c r="E18" s="82">
        <v>0</v>
      </c>
      <c r="F18" s="72"/>
      <c r="G18" s="82">
        <v>0</v>
      </c>
      <c r="H18" s="75"/>
      <c r="I18" s="82">
        <v>0</v>
      </c>
      <c r="J18" s="75"/>
      <c r="K18" s="82">
        <v>0</v>
      </c>
      <c r="L18" s="75"/>
      <c r="M18" s="82">
        <v>0</v>
      </c>
      <c r="N18" s="72"/>
      <c r="O18" s="82">
        <v>0</v>
      </c>
      <c r="P18" s="75"/>
      <c r="Q18" s="82">
        <f>'PL '!G109-Consolidated!O17</f>
        <v>18789</v>
      </c>
      <c r="R18" s="72"/>
      <c r="S18" s="82">
        <v>0</v>
      </c>
      <c r="T18" s="72"/>
      <c r="U18" s="82">
        <f>SUM(Q18:T18)</f>
        <v>18789</v>
      </c>
      <c r="V18" s="72"/>
      <c r="W18" s="82">
        <f>SUM(E18:O18,U18)</f>
        <v>18789</v>
      </c>
      <c r="X18" s="72"/>
      <c r="Y18" s="82">
        <f>'PL '!G110-'PL '!G105</f>
        <v>2854</v>
      </c>
      <c r="Z18" s="72"/>
      <c r="AA18" s="82">
        <f t="shared" si="0"/>
        <v>21643</v>
      </c>
    </row>
    <row r="19" spans="1:27" ht="24" customHeight="1">
      <c r="A19" s="51" t="s">
        <v>124</v>
      </c>
      <c r="E19" s="58">
        <f>SUM(E17:E18)</f>
        <v>0</v>
      </c>
      <c r="F19" s="58"/>
      <c r="G19" s="58">
        <f>SUM(G17:G18)</f>
        <v>0</v>
      </c>
      <c r="H19" s="58"/>
      <c r="I19" s="58">
        <f>SUM(I17:I18)</f>
        <v>0</v>
      </c>
      <c r="J19" s="58"/>
      <c r="K19" s="58">
        <f>SUM(K17:K18)</f>
        <v>0</v>
      </c>
      <c r="L19" s="58"/>
      <c r="M19" s="58">
        <f>SUM(M17:M18)</f>
        <v>0</v>
      </c>
      <c r="N19" s="58"/>
      <c r="O19" s="58">
        <f>SUM(O17:O18)</f>
        <v>-39795</v>
      </c>
      <c r="P19" s="45"/>
      <c r="Q19" s="58">
        <f>SUM(Q17:Q18)</f>
        <v>18789</v>
      </c>
      <c r="R19" s="48"/>
      <c r="S19" s="58">
        <f>SUM(S17:S18)</f>
        <v>0</v>
      </c>
      <c r="T19" s="58"/>
      <c r="U19" s="58">
        <f>SUM(U17:U18)</f>
        <v>18789</v>
      </c>
      <c r="V19" s="58"/>
      <c r="W19" s="58">
        <f>SUM(W17:W18)</f>
        <v>-21006</v>
      </c>
      <c r="X19" s="58"/>
      <c r="Y19" s="58">
        <f>SUM(Y17:Y18)</f>
        <v>-2422</v>
      </c>
      <c r="Z19" s="58"/>
      <c r="AA19" s="58">
        <f>SUM(AA17:AA18)</f>
        <v>-23428</v>
      </c>
    </row>
    <row r="20" spans="1:27" ht="24" customHeight="1" thickBot="1">
      <c r="A20" s="34" t="s">
        <v>193</v>
      </c>
      <c r="E20" s="61">
        <f>SUM(E16,E19:E19)</f>
        <v>140000</v>
      </c>
      <c r="F20" s="62"/>
      <c r="G20" s="61">
        <f>SUM(G16,G19:G19)</f>
        <v>5848</v>
      </c>
      <c r="H20" s="62"/>
      <c r="I20" s="61">
        <f>SUM(I16,I19:I19)</f>
        <v>-114335</v>
      </c>
      <c r="J20" s="62"/>
      <c r="K20" s="61">
        <f>SUM(K16,K19:K19)</f>
        <v>14000</v>
      </c>
      <c r="L20" s="62"/>
      <c r="M20" s="61">
        <f>SUM(M16,M19:M19)</f>
        <v>114335</v>
      </c>
      <c r="N20" s="62"/>
      <c r="O20" s="61">
        <f>SUM(O16,O19:O19)</f>
        <v>497196</v>
      </c>
      <c r="P20" s="62"/>
      <c r="Q20" s="61">
        <f>SUM(Q16,Q19:Q19)</f>
        <v>-9288</v>
      </c>
      <c r="R20" s="62"/>
      <c r="S20" s="61">
        <f>SUM(S16,S19:S19)</f>
        <v>253195</v>
      </c>
      <c r="T20" s="62"/>
      <c r="U20" s="61">
        <f>SUM(U16,U19:U19)</f>
        <v>243907</v>
      </c>
      <c r="V20" s="62"/>
      <c r="W20" s="61">
        <f>SUM(W16,W19:W19)</f>
        <v>900951</v>
      </c>
      <c r="X20" s="58"/>
      <c r="Y20" s="61">
        <f>SUM(Y16,Y19:Y19)</f>
        <v>105244</v>
      </c>
      <c r="Z20" s="58"/>
      <c r="AA20" s="61">
        <f>SUM(AA16,AA19:AA19)</f>
        <v>1006195</v>
      </c>
    </row>
    <row r="21" spans="1:27" ht="24" customHeight="1" thickTop="1">
      <c r="A21" s="34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58"/>
      <c r="Y21" s="62"/>
      <c r="Z21" s="58"/>
      <c r="AA21" s="62"/>
    </row>
    <row r="22" spans="1:27" ht="24" customHeight="1">
      <c r="A22" s="34" t="s">
        <v>121</v>
      </c>
      <c r="E22" s="58">
        <v>138000</v>
      </c>
      <c r="F22" s="58"/>
      <c r="G22" s="58">
        <v>0</v>
      </c>
      <c r="H22" s="58"/>
      <c r="I22" s="58">
        <v>0</v>
      </c>
      <c r="J22" s="58"/>
      <c r="K22" s="58">
        <f>K20</f>
        <v>14000</v>
      </c>
      <c r="L22" s="58"/>
      <c r="M22" s="58">
        <v>0</v>
      </c>
      <c r="N22" s="58"/>
      <c r="O22" s="58">
        <v>351531</v>
      </c>
      <c r="P22" s="62"/>
      <c r="Q22" s="58">
        <v>-22607</v>
      </c>
      <c r="R22" s="58"/>
      <c r="S22" s="58">
        <f>S20</f>
        <v>253195</v>
      </c>
      <c r="T22" s="58"/>
      <c r="U22" s="58">
        <f>SUM(Q22:T22)</f>
        <v>230588</v>
      </c>
      <c r="V22" s="58"/>
      <c r="W22" s="58">
        <f>SUM(E22:O22,U22)</f>
        <v>734119</v>
      </c>
      <c r="X22" s="58"/>
      <c r="Y22" s="58">
        <v>105511</v>
      </c>
      <c r="Z22" s="58"/>
      <c r="AA22" s="58">
        <f t="shared" ref="AA22" si="1">SUM(W22:Y22)</f>
        <v>839630</v>
      </c>
    </row>
    <row r="23" spans="1:27" ht="24" customHeight="1">
      <c r="A23" s="51" t="s">
        <v>138</v>
      </c>
      <c r="E23" s="81">
        <v>0</v>
      </c>
      <c r="F23" s="72"/>
      <c r="G23" s="81">
        <v>0</v>
      </c>
      <c r="H23" s="72"/>
      <c r="I23" s="81">
        <v>0</v>
      </c>
      <c r="J23" s="72"/>
      <c r="K23" s="81">
        <v>0</v>
      </c>
      <c r="L23" s="72"/>
      <c r="M23" s="81">
        <v>0</v>
      </c>
      <c r="N23" s="72"/>
      <c r="O23" s="81">
        <f>'PL '!E104</f>
        <v>-42782</v>
      </c>
      <c r="P23" s="73"/>
      <c r="Q23" s="81">
        <v>0</v>
      </c>
      <c r="R23" s="74"/>
      <c r="S23" s="81">
        <v>0</v>
      </c>
      <c r="T23" s="72"/>
      <c r="U23" s="81">
        <f>SUM(Q23:T23)</f>
        <v>0</v>
      </c>
      <c r="V23" s="72"/>
      <c r="W23" s="81">
        <f>SUM(E23:O23,U23)</f>
        <v>-42782</v>
      </c>
      <c r="X23" s="72"/>
      <c r="Y23" s="81">
        <f>'PL '!E105</f>
        <v>-1763</v>
      </c>
      <c r="Z23" s="72"/>
      <c r="AA23" s="81">
        <f t="shared" ref="AA23:AA24" si="2">SUM(W23:Y23)</f>
        <v>-44545</v>
      </c>
    </row>
    <row r="24" spans="1:27" ht="24" customHeight="1">
      <c r="A24" s="51" t="s">
        <v>123</v>
      </c>
      <c r="E24" s="82">
        <v>0</v>
      </c>
      <c r="F24" s="72"/>
      <c r="G24" s="82">
        <v>0</v>
      </c>
      <c r="H24" s="75"/>
      <c r="I24" s="82">
        <v>0</v>
      </c>
      <c r="J24" s="75"/>
      <c r="K24" s="82">
        <v>0</v>
      </c>
      <c r="L24" s="75"/>
      <c r="M24" s="82">
        <v>0</v>
      </c>
      <c r="N24" s="72"/>
      <c r="O24" s="82">
        <v>0</v>
      </c>
      <c r="P24" s="75"/>
      <c r="Q24" s="82">
        <f>'PL '!E109-O23</f>
        <v>24074</v>
      </c>
      <c r="R24" s="72"/>
      <c r="S24" s="82">
        <v>0</v>
      </c>
      <c r="T24" s="72"/>
      <c r="U24" s="82">
        <f>SUM(Q24:T24)</f>
        <v>24074</v>
      </c>
      <c r="V24" s="72"/>
      <c r="W24" s="82">
        <f>SUM(E24:O24,U24)</f>
        <v>24074</v>
      </c>
      <c r="X24" s="72"/>
      <c r="Y24" s="82">
        <f>'PL '!E110-'PL '!E105</f>
        <v>8158</v>
      </c>
      <c r="Z24" s="72"/>
      <c r="AA24" s="82">
        <f t="shared" si="2"/>
        <v>32232</v>
      </c>
    </row>
    <row r="25" spans="1:27" ht="24" customHeight="1">
      <c r="A25" s="51" t="s">
        <v>124</v>
      </c>
      <c r="E25" s="58">
        <f>SUM(E23:E24)</f>
        <v>0</v>
      </c>
      <c r="F25" s="58"/>
      <c r="G25" s="58">
        <f>SUM(G23:G24)</f>
        <v>0</v>
      </c>
      <c r="H25" s="58"/>
      <c r="I25" s="58">
        <f>SUM(I23:I24)</f>
        <v>0</v>
      </c>
      <c r="J25" s="58"/>
      <c r="K25" s="58">
        <f>SUM(K23:K24)</f>
        <v>0</v>
      </c>
      <c r="L25" s="58"/>
      <c r="M25" s="58">
        <f>SUM(M23:M24)</f>
        <v>0</v>
      </c>
      <c r="N25" s="58"/>
      <c r="O25" s="58">
        <f>SUM(O23:O24)</f>
        <v>-42782</v>
      </c>
      <c r="P25" s="45"/>
      <c r="Q25" s="58">
        <f>SUM(Q23:Q24)</f>
        <v>24074</v>
      </c>
      <c r="R25" s="48"/>
      <c r="S25" s="58">
        <f>SUM(S23:S24)</f>
        <v>0</v>
      </c>
      <c r="T25" s="58"/>
      <c r="U25" s="58">
        <f>SUM(U23:U24)</f>
        <v>24074</v>
      </c>
      <c r="V25" s="58"/>
      <c r="W25" s="58">
        <f>SUM(W23:W24)</f>
        <v>-18708</v>
      </c>
      <c r="X25" s="58"/>
      <c r="Y25" s="58">
        <f>SUM(Y23:Y24)</f>
        <v>6395</v>
      </c>
      <c r="Z25" s="58"/>
      <c r="AA25" s="58">
        <f>SUM(AA23:AA24)</f>
        <v>-12313</v>
      </c>
    </row>
    <row r="26" spans="1:27" ht="24" customHeight="1" thickBot="1">
      <c r="A26" s="34" t="s">
        <v>195</v>
      </c>
      <c r="E26" s="61">
        <f>SUM(E22,E25:E25)</f>
        <v>138000</v>
      </c>
      <c r="F26" s="62"/>
      <c r="G26" s="61">
        <f>SUM(G22,G25:G25)</f>
        <v>0</v>
      </c>
      <c r="H26" s="62"/>
      <c r="I26" s="61">
        <f>SUM(I22,I25:I25)</f>
        <v>0</v>
      </c>
      <c r="J26" s="62"/>
      <c r="K26" s="61">
        <f>SUM(K22,K25:K25)</f>
        <v>14000</v>
      </c>
      <c r="L26" s="62"/>
      <c r="M26" s="61">
        <f>SUM(M22,M25:M25)</f>
        <v>0</v>
      </c>
      <c r="N26" s="62"/>
      <c r="O26" s="61">
        <f>SUM(O22,O25:O25)</f>
        <v>308749</v>
      </c>
      <c r="P26" s="62"/>
      <c r="Q26" s="61">
        <f>SUM(Q22,Q25:Q25)</f>
        <v>1467</v>
      </c>
      <c r="R26" s="62"/>
      <c r="S26" s="61">
        <f>SUM(S22,S25:S25)</f>
        <v>253195</v>
      </c>
      <c r="T26" s="62"/>
      <c r="U26" s="61">
        <f>SUM(U22,U25:U25)</f>
        <v>254662</v>
      </c>
      <c r="V26" s="62"/>
      <c r="W26" s="61">
        <f>SUM(W22,W25:W25)</f>
        <v>715411</v>
      </c>
      <c r="X26" s="58"/>
      <c r="Y26" s="61">
        <f>SUM(Y22,Y25:Y25)</f>
        <v>111906</v>
      </c>
      <c r="Z26" s="58"/>
      <c r="AA26" s="61">
        <f>SUM(AA22,AA25:AA25)</f>
        <v>827317</v>
      </c>
    </row>
    <row r="27" spans="1:27" ht="24" customHeight="1" thickTop="1">
      <c r="A27" s="20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58"/>
      <c r="Y27" s="62"/>
      <c r="Z27" s="58"/>
      <c r="AA27" s="62">
        <f>AA26-BS!E87</f>
        <v>0</v>
      </c>
    </row>
    <row r="28" spans="1:27" ht="24" customHeight="1">
      <c r="A28" s="24" t="s">
        <v>157</v>
      </c>
    </row>
  </sheetData>
  <mergeCells count="6">
    <mergeCell ref="K13:M13"/>
    <mergeCell ref="K12:O12"/>
    <mergeCell ref="E6:AA6"/>
    <mergeCell ref="E7:W7"/>
    <mergeCell ref="Q8:U8"/>
    <mergeCell ref="Q9:T9"/>
  </mergeCells>
  <printOptions horizontalCentered="1"/>
  <pageMargins left="0.27559055118110198" right="0.27559055118110198" top="0.90500000000000003" bottom="0.31496062992126" header="0.31496062992126" footer="0.31496062992126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showGridLines="0" view="pageBreakPreview" zoomScale="55" zoomScaleNormal="70" zoomScaleSheetLayoutView="55" workbookViewId="0">
      <selection activeCell="C72" sqref="C72"/>
    </sheetView>
  </sheetViews>
  <sheetFormatPr defaultColWidth="9.28515625" defaultRowHeight="24" customHeight="1"/>
  <cols>
    <col min="1" max="2" width="11.28515625" style="52" customWidth="1"/>
    <col min="3" max="3" width="16.42578125" style="52" customWidth="1"/>
    <col min="4" max="4" width="5.28515625" style="52" customWidth="1"/>
    <col min="5" max="5" width="1.7109375" style="12" customWidth="1"/>
    <col min="6" max="6" width="18.5703125" style="52" customWidth="1"/>
    <col min="7" max="7" width="1.28515625" style="52" customWidth="1"/>
    <col min="8" max="8" width="18.5703125" style="52" customWidth="1"/>
    <col min="9" max="9" width="1.28515625" style="52" customWidth="1"/>
    <col min="10" max="10" width="18.5703125" style="52" customWidth="1"/>
    <col min="11" max="11" width="1.28515625" style="52" customWidth="1"/>
    <col min="12" max="12" width="18.5703125" style="52" customWidth="1"/>
    <col min="13" max="13" width="1.28515625" style="52" customWidth="1"/>
    <col min="14" max="14" width="18.5703125" style="52" customWidth="1"/>
    <col min="15" max="15" width="1.28515625" style="52" customWidth="1"/>
    <col min="16" max="16" width="18.5703125" style="52" customWidth="1"/>
    <col min="17" max="17" width="1.28515625" style="52" customWidth="1"/>
    <col min="18" max="18" width="25.5703125" style="52" customWidth="1"/>
    <col min="19" max="19" width="1.28515625" style="52" customWidth="1"/>
    <col min="20" max="20" width="18.5703125" style="52" customWidth="1"/>
    <col min="21" max="21" width="0.7109375" style="52" hidden="1" customWidth="1"/>
    <col min="22" max="16384" width="9.28515625" style="52"/>
  </cols>
  <sheetData>
    <row r="1" spans="1:20" ht="24" customHeight="1">
      <c r="T1" s="10" t="s">
        <v>135</v>
      </c>
    </row>
    <row r="2" spans="1:20" ht="24" customHeight="1">
      <c r="A2" s="18" t="s">
        <v>109</v>
      </c>
      <c r="B2" s="13"/>
      <c r="C2" s="13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24" customHeight="1">
      <c r="A3" s="18" t="s">
        <v>105</v>
      </c>
      <c r="B3" s="13"/>
      <c r="C3" s="13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4" customHeight="1">
      <c r="A4" s="18" t="s">
        <v>197</v>
      </c>
      <c r="B4" s="13"/>
      <c r="C4" s="13"/>
      <c r="D4" s="13"/>
      <c r="E4" s="14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24" customHeight="1">
      <c r="B5" s="15"/>
      <c r="C5" s="15"/>
      <c r="D5" s="15"/>
      <c r="E5" s="16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7" t="s">
        <v>127</v>
      </c>
    </row>
    <row r="6" spans="1:20" s="20" customFormat="1" ht="24" customHeight="1">
      <c r="A6" s="5"/>
      <c r="B6" s="5"/>
      <c r="C6" s="5"/>
      <c r="D6" s="5"/>
      <c r="E6" s="35"/>
      <c r="F6" s="112" t="s">
        <v>1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</row>
    <row r="7" spans="1:20" s="20" customFormat="1" ht="24" customHeight="1">
      <c r="A7" s="5"/>
      <c r="B7" s="5"/>
      <c r="C7" s="5"/>
      <c r="D7" s="5"/>
      <c r="E7" s="12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113" t="s">
        <v>29</v>
      </c>
      <c r="R7" s="113"/>
      <c r="S7" s="36"/>
      <c r="T7" s="36"/>
    </row>
    <row r="8" spans="1:20" s="20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71"/>
      <c r="R8" s="7" t="s">
        <v>129</v>
      </c>
      <c r="S8" s="36"/>
      <c r="T8" s="36"/>
    </row>
    <row r="9" spans="1:20" s="7" customFormat="1" ht="24" customHeight="1">
      <c r="E9" s="79"/>
      <c r="L9" s="114" t="s">
        <v>27</v>
      </c>
      <c r="M9" s="114"/>
      <c r="N9" s="114"/>
      <c r="O9" s="114"/>
      <c r="P9" s="114"/>
      <c r="R9" s="78" t="s">
        <v>128</v>
      </c>
    </row>
    <row r="10" spans="1:20" s="7" customFormat="1" ht="24" customHeight="1">
      <c r="E10" s="79"/>
      <c r="F10" s="79" t="s">
        <v>57</v>
      </c>
      <c r="L10" s="113" t="s">
        <v>61</v>
      </c>
      <c r="M10" s="113"/>
      <c r="N10" s="113"/>
      <c r="R10" s="7" t="s">
        <v>68</v>
      </c>
      <c r="S10" s="79"/>
      <c r="T10" s="7" t="s">
        <v>56</v>
      </c>
    </row>
    <row r="11" spans="1:20" s="7" customFormat="1" ht="24" customHeight="1">
      <c r="E11" s="79"/>
      <c r="F11" s="79" t="s">
        <v>59</v>
      </c>
      <c r="L11" s="79"/>
      <c r="M11" s="79"/>
      <c r="N11" s="79" t="s">
        <v>118</v>
      </c>
      <c r="R11" s="7" t="s">
        <v>69</v>
      </c>
      <c r="S11" s="79"/>
      <c r="T11" s="7" t="s">
        <v>75</v>
      </c>
    </row>
    <row r="12" spans="1:20" s="7" customFormat="1" ht="24" customHeight="1">
      <c r="D12" s="79"/>
      <c r="E12" s="79"/>
      <c r="F12" s="78" t="s">
        <v>60</v>
      </c>
      <c r="H12" s="78" t="s">
        <v>26</v>
      </c>
      <c r="I12" s="79"/>
      <c r="J12" s="78" t="s">
        <v>176</v>
      </c>
      <c r="K12" s="79"/>
      <c r="L12" s="78" t="s">
        <v>120</v>
      </c>
      <c r="M12" s="79"/>
      <c r="N12" s="78" t="s">
        <v>189</v>
      </c>
      <c r="P12" s="78" t="s">
        <v>62</v>
      </c>
      <c r="R12" s="78" t="s">
        <v>70</v>
      </c>
      <c r="S12" s="79"/>
      <c r="T12" s="78" t="s">
        <v>76</v>
      </c>
    </row>
    <row r="13" spans="1:20" ht="24" customHeight="1">
      <c r="A13" s="34" t="s">
        <v>98</v>
      </c>
      <c r="D13" s="12"/>
      <c r="E13" s="79"/>
      <c r="F13" s="58">
        <v>140000</v>
      </c>
      <c r="G13" s="58"/>
      <c r="H13" s="58">
        <v>5848</v>
      </c>
      <c r="I13" s="58"/>
      <c r="J13" s="58">
        <v>-114335</v>
      </c>
      <c r="K13" s="58"/>
      <c r="L13" s="58">
        <v>14000</v>
      </c>
      <c r="M13" s="58"/>
      <c r="N13" s="58">
        <v>114335</v>
      </c>
      <c r="O13" s="58"/>
      <c r="P13" s="58">
        <v>686408</v>
      </c>
      <c r="Q13" s="58"/>
      <c r="R13" s="58">
        <v>247449</v>
      </c>
      <c r="S13" s="58"/>
      <c r="T13" s="58">
        <f>SUM(F13:P13)+R13</f>
        <v>1093705</v>
      </c>
    </row>
    <row r="14" spans="1:20" ht="24" customHeight="1">
      <c r="A14" s="51" t="s">
        <v>124</v>
      </c>
      <c r="E14" s="79"/>
      <c r="F14" s="60">
        <v>0</v>
      </c>
      <c r="G14" s="58"/>
      <c r="H14" s="60">
        <v>0</v>
      </c>
      <c r="I14" s="62"/>
      <c r="J14" s="60">
        <v>0</v>
      </c>
      <c r="K14" s="62"/>
      <c r="L14" s="60">
        <v>0</v>
      </c>
      <c r="M14" s="58"/>
      <c r="N14" s="60">
        <v>0</v>
      </c>
      <c r="O14" s="64"/>
      <c r="P14" s="60">
        <f>'PL '!K109</f>
        <v>-95264</v>
      </c>
      <c r="Q14" s="58"/>
      <c r="R14" s="60">
        <v>0</v>
      </c>
      <c r="S14" s="58"/>
      <c r="T14" s="58">
        <f>SUM(F14:P14)+R14</f>
        <v>-95264</v>
      </c>
    </row>
    <row r="15" spans="1:20" ht="24" customHeight="1" thickBot="1">
      <c r="A15" s="34" t="s">
        <v>193</v>
      </c>
      <c r="E15" s="79"/>
      <c r="F15" s="61">
        <f>SUM(F13:F14)</f>
        <v>140000</v>
      </c>
      <c r="G15" s="62"/>
      <c r="H15" s="61">
        <f>SUM(H13:H14)</f>
        <v>5848</v>
      </c>
      <c r="I15" s="62"/>
      <c r="J15" s="61">
        <f>SUM(J13:J14)</f>
        <v>-114335</v>
      </c>
      <c r="K15" s="62"/>
      <c r="L15" s="61">
        <f>SUM(L13:L14)</f>
        <v>14000</v>
      </c>
      <c r="M15" s="62"/>
      <c r="N15" s="61">
        <f>SUM(N13:N14)</f>
        <v>114335</v>
      </c>
      <c r="O15" s="62"/>
      <c r="P15" s="61">
        <f>SUM(P13:P14)</f>
        <v>591144</v>
      </c>
      <c r="Q15" s="62"/>
      <c r="R15" s="61">
        <f>SUM(R13:R14)</f>
        <v>247449</v>
      </c>
      <c r="S15" s="58"/>
      <c r="T15" s="61">
        <f>SUM(T13:T14)</f>
        <v>998441</v>
      </c>
    </row>
    <row r="16" spans="1:20" ht="24" customHeight="1" thickTop="1">
      <c r="A16" s="34"/>
      <c r="E16" s="79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58"/>
      <c r="T16" s="62"/>
    </row>
    <row r="17" spans="1:20" ht="24" customHeight="1">
      <c r="A17" s="34" t="s">
        <v>121</v>
      </c>
      <c r="E17" s="79"/>
      <c r="F17" s="58">
        <v>138000</v>
      </c>
      <c r="G17" s="58"/>
      <c r="H17" s="58">
        <v>0</v>
      </c>
      <c r="I17" s="58"/>
      <c r="J17" s="58">
        <v>0</v>
      </c>
      <c r="K17" s="58"/>
      <c r="L17" s="58">
        <f>L15</f>
        <v>14000</v>
      </c>
      <c r="M17" s="58"/>
      <c r="N17" s="58">
        <v>0</v>
      </c>
      <c r="O17" s="58"/>
      <c r="P17" s="58">
        <v>453481</v>
      </c>
      <c r="Q17" s="58"/>
      <c r="R17" s="58">
        <f>R15</f>
        <v>247449</v>
      </c>
      <c r="S17" s="58"/>
      <c r="T17" s="58">
        <f>SUM(F17:P17)+R17</f>
        <v>852930</v>
      </c>
    </row>
    <row r="18" spans="1:20" ht="24" customHeight="1">
      <c r="A18" s="51" t="s">
        <v>124</v>
      </c>
      <c r="E18" s="79"/>
      <c r="F18" s="58">
        <v>0</v>
      </c>
      <c r="G18" s="58"/>
      <c r="H18" s="58">
        <v>0</v>
      </c>
      <c r="I18" s="58"/>
      <c r="J18" s="58">
        <v>0</v>
      </c>
      <c r="K18" s="58"/>
      <c r="L18" s="58">
        <v>0</v>
      </c>
      <c r="M18" s="58"/>
      <c r="N18" s="70">
        <v>0</v>
      </c>
      <c r="O18" s="64"/>
      <c r="P18" s="45">
        <f>'PL '!I109</f>
        <v>6814</v>
      </c>
      <c r="Q18" s="48"/>
      <c r="R18" s="45">
        <v>0</v>
      </c>
      <c r="S18" s="58"/>
      <c r="T18" s="58">
        <f>SUM(F18:P18)+R18</f>
        <v>6814</v>
      </c>
    </row>
    <row r="19" spans="1:20" ht="24" customHeight="1" thickBot="1">
      <c r="A19" s="34" t="s">
        <v>195</v>
      </c>
      <c r="F19" s="61">
        <f>SUM(F17:F18)</f>
        <v>138000</v>
      </c>
      <c r="G19" s="62"/>
      <c r="H19" s="61">
        <f>SUM(H17:H18)</f>
        <v>0</v>
      </c>
      <c r="I19" s="62"/>
      <c r="J19" s="61">
        <f>SUM(J17:J18)</f>
        <v>0</v>
      </c>
      <c r="K19" s="62"/>
      <c r="L19" s="61">
        <f>SUM(L17:L18)</f>
        <v>14000</v>
      </c>
      <c r="M19" s="62"/>
      <c r="N19" s="61">
        <f>SUM(N17:N18)</f>
        <v>0</v>
      </c>
      <c r="O19" s="62"/>
      <c r="P19" s="61">
        <f>SUM(P17:P18)</f>
        <v>460295</v>
      </c>
      <c r="Q19" s="62"/>
      <c r="R19" s="61">
        <f>SUM(R17:R18)</f>
        <v>247449</v>
      </c>
      <c r="S19" s="58"/>
      <c r="T19" s="61">
        <f>SUM(T17:T18)</f>
        <v>859744</v>
      </c>
    </row>
    <row r="20" spans="1:20" ht="24" customHeight="1" thickTop="1">
      <c r="A20" s="20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58"/>
      <c r="T20" s="62">
        <f>T19-BS!I87</f>
        <v>0</v>
      </c>
    </row>
    <row r="21" spans="1:20" ht="24" customHeight="1">
      <c r="A21" s="24" t="s">
        <v>157</v>
      </c>
    </row>
  </sheetData>
  <mergeCells count="4">
    <mergeCell ref="F6:T6"/>
    <mergeCell ref="Q7:R7"/>
    <mergeCell ref="L10:N10"/>
    <mergeCell ref="L9:P9"/>
  </mergeCells>
  <printOptions horizontalCentered="1"/>
  <pageMargins left="0.39370078740157499" right="0.39370078740157499" top="0.90500000000000003" bottom="0.31496062992126" header="0.31496062992126" footer="0.31496062992126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showGridLines="0" view="pageBreakPreview" topLeftCell="A34" zoomScale="70" zoomScaleNormal="85" zoomScaleSheetLayoutView="70" workbookViewId="0">
      <selection activeCell="H30" sqref="H30"/>
    </sheetView>
  </sheetViews>
  <sheetFormatPr defaultColWidth="9.28515625" defaultRowHeight="24" customHeight="1"/>
  <cols>
    <col min="1" max="1" width="51" style="76" customWidth="1"/>
    <col min="2" max="2" width="6" style="76" customWidth="1"/>
    <col min="3" max="3" width="2.7109375" style="76" customWidth="1"/>
    <col min="4" max="4" width="16.7109375" style="76" customWidth="1"/>
    <col min="5" max="5" width="1.42578125" style="76" customWidth="1"/>
    <col min="6" max="6" width="16.7109375" style="76" customWidth="1"/>
    <col min="7" max="7" width="1.42578125" style="76" customWidth="1"/>
    <col min="8" max="8" width="16.7109375" style="76" customWidth="1"/>
    <col min="9" max="9" width="1.42578125" style="76" customWidth="1"/>
    <col min="10" max="10" width="16.7109375" style="76" customWidth="1"/>
    <col min="11" max="11" width="9.28515625" style="76"/>
    <col min="12" max="12" width="9.28515625" style="98"/>
    <col min="13" max="13" width="14.7109375" style="100" customWidth="1"/>
    <col min="14" max="16384" width="9.28515625" style="76"/>
  </cols>
  <sheetData>
    <row r="1" spans="1:13" ht="24" customHeight="1">
      <c r="J1" s="10" t="s">
        <v>135</v>
      </c>
    </row>
    <row r="2" spans="1:13" s="3" customFormat="1" ht="24" customHeight="1">
      <c r="A2" s="18" t="s">
        <v>109</v>
      </c>
      <c r="B2" s="1"/>
      <c r="C2" s="2"/>
      <c r="D2" s="2"/>
      <c r="E2" s="2"/>
      <c r="F2" s="2"/>
      <c r="G2" s="2"/>
      <c r="H2" s="2"/>
      <c r="I2" s="2"/>
      <c r="J2" s="10"/>
      <c r="L2" s="99"/>
      <c r="M2" s="101"/>
    </row>
    <row r="3" spans="1:13" s="3" customFormat="1" ht="24" customHeight="1">
      <c r="A3" s="18" t="s">
        <v>93</v>
      </c>
      <c r="B3" s="1"/>
      <c r="C3" s="2"/>
      <c r="D3" s="2"/>
      <c r="E3" s="2"/>
      <c r="F3" s="2"/>
      <c r="G3" s="2"/>
      <c r="H3" s="2"/>
      <c r="I3" s="2"/>
      <c r="J3" s="2"/>
      <c r="L3" s="99"/>
      <c r="M3" s="102"/>
    </row>
    <row r="4" spans="1:13" s="3" customFormat="1" ht="24" customHeight="1">
      <c r="A4" s="18" t="str">
        <f>'PL '!A62</f>
        <v>For the six-month period ended 30 June 2021</v>
      </c>
      <c r="B4" s="1"/>
      <c r="C4" s="2"/>
      <c r="D4" s="2"/>
      <c r="E4" s="2"/>
      <c r="F4" s="2"/>
      <c r="G4" s="2"/>
      <c r="H4" s="2"/>
      <c r="I4" s="2"/>
      <c r="J4" s="2"/>
      <c r="L4" s="99"/>
      <c r="M4" s="102"/>
    </row>
    <row r="5" spans="1:13" s="3" customFormat="1" ht="24" customHeight="1">
      <c r="B5" s="1"/>
      <c r="C5" s="2"/>
      <c r="D5" s="2"/>
      <c r="E5" s="2"/>
      <c r="F5" s="2"/>
      <c r="G5" s="2"/>
      <c r="H5" s="2"/>
      <c r="I5" s="2"/>
      <c r="J5" s="17" t="s">
        <v>127</v>
      </c>
      <c r="L5" s="99"/>
      <c r="M5" s="102"/>
    </row>
    <row r="6" spans="1:13" s="52" customFormat="1" ht="24" customHeight="1">
      <c r="A6" s="51"/>
      <c r="B6" s="51"/>
      <c r="D6" s="110"/>
      <c r="E6" s="110" t="s">
        <v>0</v>
      </c>
      <c r="F6" s="110"/>
      <c r="G6" s="20"/>
      <c r="H6" s="110"/>
      <c r="I6" s="110" t="s">
        <v>1</v>
      </c>
      <c r="J6" s="110"/>
      <c r="L6" s="12"/>
      <c r="M6" s="103"/>
    </row>
    <row r="7" spans="1:13" s="52" customFormat="1" ht="24" customHeight="1">
      <c r="A7" s="51"/>
      <c r="B7" s="28"/>
      <c r="D7" s="29">
        <v>2021</v>
      </c>
      <c r="E7" s="30"/>
      <c r="F7" s="29">
        <v>2020</v>
      </c>
      <c r="G7" s="30"/>
      <c r="H7" s="29">
        <v>2021</v>
      </c>
      <c r="I7" s="30"/>
      <c r="J7" s="29">
        <v>2020</v>
      </c>
      <c r="L7" s="12"/>
      <c r="M7" s="104"/>
    </row>
    <row r="8" spans="1:13" s="20" customFormat="1" ht="24" customHeight="1">
      <c r="A8" s="34" t="s">
        <v>44</v>
      </c>
      <c r="B8" s="4"/>
      <c r="D8" s="5"/>
      <c r="E8" s="5"/>
      <c r="F8" s="5"/>
      <c r="H8" s="5"/>
      <c r="I8" s="5"/>
      <c r="J8" s="5"/>
      <c r="L8" s="35"/>
      <c r="M8" s="105"/>
    </row>
    <row r="9" spans="1:13" s="52" customFormat="1" ht="24" customHeight="1">
      <c r="A9" s="51" t="s">
        <v>166</v>
      </c>
      <c r="B9" s="6"/>
      <c r="D9" s="62">
        <f>'PL '!E82</f>
        <v>-58270</v>
      </c>
      <c r="E9" s="62"/>
      <c r="F9" s="62">
        <f>'PL '!G82</f>
        <v>-64594</v>
      </c>
      <c r="G9" s="62"/>
      <c r="H9" s="62">
        <f>'PL '!I82</f>
        <v>-778</v>
      </c>
      <c r="I9" s="62"/>
      <c r="J9" s="62">
        <f>'PL '!K82</f>
        <v>-123303</v>
      </c>
      <c r="L9" s="12"/>
      <c r="M9" s="70"/>
    </row>
    <row r="10" spans="1:13" s="52" customFormat="1" ht="24" customHeight="1">
      <c r="A10" s="51" t="s">
        <v>167</v>
      </c>
      <c r="B10" s="6"/>
      <c r="D10" s="58"/>
      <c r="E10" s="58"/>
      <c r="F10" s="58"/>
      <c r="G10" s="58"/>
      <c r="H10" s="58"/>
      <c r="I10" s="58"/>
      <c r="J10" s="58"/>
      <c r="L10" s="12"/>
      <c r="M10" s="70"/>
    </row>
    <row r="11" spans="1:13" s="52" customFormat="1" ht="24" customHeight="1">
      <c r="A11" s="51" t="s">
        <v>45</v>
      </c>
      <c r="B11" s="6"/>
      <c r="D11" s="58"/>
      <c r="E11" s="58"/>
      <c r="F11" s="58"/>
      <c r="G11" s="58"/>
      <c r="H11" s="58"/>
      <c r="I11" s="58"/>
      <c r="J11" s="58"/>
      <c r="L11" s="12"/>
      <c r="M11" s="70"/>
    </row>
    <row r="12" spans="1:13" s="52" customFormat="1" ht="24" customHeight="1">
      <c r="A12" s="8" t="s">
        <v>140</v>
      </c>
      <c r="B12" s="6"/>
      <c r="D12" s="58">
        <v>94399</v>
      </c>
      <c r="E12" s="58"/>
      <c r="F12" s="58">
        <v>145120</v>
      </c>
      <c r="G12" s="58"/>
      <c r="H12" s="58">
        <v>69415</v>
      </c>
      <c r="I12" s="58"/>
      <c r="J12" s="58">
        <v>117467</v>
      </c>
      <c r="L12" s="12"/>
      <c r="M12" s="70"/>
    </row>
    <row r="13" spans="1:13" s="52" customFormat="1" ht="24" customHeight="1">
      <c r="A13" s="55" t="s">
        <v>200</v>
      </c>
      <c r="B13" s="6"/>
      <c r="D13" s="58">
        <v>155</v>
      </c>
      <c r="E13" s="58"/>
      <c r="F13" s="58">
        <v>4442</v>
      </c>
      <c r="G13" s="58"/>
      <c r="H13" s="58">
        <v>0</v>
      </c>
      <c r="I13" s="58"/>
      <c r="J13" s="58">
        <v>1367</v>
      </c>
      <c r="L13" s="12"/>
      <c r="M13" s="106"/>
    </row>
    <row r="14" spans="1:13" s="52" customFormat="1" ht="24" customHeight="1">
      <c r="A14" s="55" t="s">
        <v>116</v>
      </c>
      <c r="B14" s="6"/>
      <c r="D14" s="58">
        <v>4188</v>
      </c>
      <c r="E14" s="58"/>
      <c r="F14" s="58">
        <v>18058</v>
      </c>
      <c r="G14" s="58"/>
      <c r="H14" s="58">
        <v>2056</v>
      </c>
      <c r="I14" s="58"/>
      <c r="J14" s="58">
        <v>14630</v>
      </c>
      <c r="L14" s="12"/>
      <c r="M14" s="106"/>
    </row>
    <row r="15" spans="1:13" s="52" customFormat="1" ht="24" customHeight="1">
      <c r="A15" s="55" t="s">
        <v>201</v>
      </c>
      <c r="B15" s="6"/>
      <c r="D15" s="58">
        <v>-1471</v>
      </c>
      <c r="E15" s="58"/>
      <c r="F15" s="58">
        <v>2436</v>
      </c>
      <c r="G15" s="58"/>
      <c r="H15" s="58">
        <v>-1790</v>
      </c>
      <c r="I15" s="58"/>
      <c r="J15" s="58">
        <v>1092</v>
      </c>
      <c r="L15" s="12"/>
      <c r="M15" s="106"/>
    </row>
    <row r="16" spans="1:13" s="52" customFormat="1" ht="24" customHeight="1">
      <c r="A16" s="95" t="s">
        <v>202</v>
      </c>
      <c r="B16" s="6"/>
      <c r="D16" s="58">
        <v>0</v>
      </c>
      <c r="E16" s="58"/>
      <c r="F16" s="58">
        <v>0</v>
      </c>
      <c r="G16" s="58"/>
      <c r="H16" s="58">
        <v>0</v>
      </c>
      <c r="I16" s="58"/>
      <c r="J16" s="58">
        <v>14833</v>
      </c>
      <c r="L16" s="12"/>
      <c r="M16" s="106"/>
    </row>
    <row r="17" spans="1:13" s="52" customFormat="1" ht="24" customHeight="1">
      <c r="A17" s="95" t="s">
        <v>203</v>
      </c>
      <c r="B17" s="6"/>
      <c r="D17" s="58">
        <v>0</v>
      </c>
      <c r="E17" s="58"/>
      <c r="F17" s="58">
        <v>1420</v>
      </c>
      <c r="G17" s="58"/>
      <c r="H17" s="58">
        <v>0</v>
      </c>
      <c r="I17" s="58"/>
      <c r="J17" s="58">
        <v>1420</v>
      </c>
      <c r="L17" s="12"/>
      <c r="M17" s="106"/>
    </row>
    <row r="18" spans="1:13" s="52" customFormat="1" ht="24" customHeight="1">
      <c r="A18" s="95" t="s">
        <v>211</v>
      </c>
      <c r="B18" s="6"/>
      <c r="D18" s="58">
        <v>274</v>
      </c>
      <c r="E18" s="58"/>
      <c r="F18" s="58">
        <v>181</v>
      </c>
      <c r="G18" s="58"/>
      <c r="H18" s="58">
        <v>0</v>
      </c>
      <c r="I18" s="58"/>
      <c r="J18" s="58">
        <v>0</v>
      </c>
      <c r="L18" s="12"/>
      <c r="M18" s="106"/>
    </row>
    <row r="19" spans="1:13" s="52" customFormat="1" ht="24" customHeight="1">
      <c r="A19" s="95" t="s">
        <v>212</v>
      </c>
      <c r="B19" s="6"/>
      <c r="D19" s="58">
        <v>-568</v>
      </c>
      <c r="E19" s="58"/>
      <c r="F19" s="58">
        <v>-120</v>
      </c>
      <c r="G19" s="58"/>
      <c r="H19" s="58">
        <v>-568</v>
      </c>
      <c r="I19" s="58"/>
      <c r="J19" s="58">
        <v>-181</v>
      </c>
      <c r="L19" s="12"/>
      <c r="M19" s="106"/>
    </row>
    <row r="20" spans="1:13" s="52" customFormat="1" ht="24" customHeight="1">
      <c r="A20" s="51" t="s">
        <v>198</v>
      </c>
      <c r="B20" s="6"/>
      <c r="D20" s="58">
        <v>-1444</v>
      </c>
      <c r="E20" s="58"/>
      <c r="F20" s="58">
        <v>-625</v>
      </c>
      <c r="G20" s="58"/>
      <c r="H20" s="58">
        <v>91</v>
      </c>
      <c r="I20" s="58"/>
      <c r="J20" s="58">
        <v>-642</v>
      </c>
      <c r="L20" s="12"/>
      <c r="M20" s="106"/>
    </row>
    <row r="21" spans="1:13" s="52" customFormat="1" ht="24" customHeight="1">
      <c r="A21" s="53" t="s">
        <v>150</v>
      </c>
      <c r="B21" s="6"/>
      <c r="D21" s="58">
        <v>2748</v>
      </c>
      <c r="E21" s="58"/>
      <c r="F21" s="58">
        <v>5948</v>
      </c>
      <c r="G21" s="58"/>
      <c r="H21" s="58">
        <v>0</v>
      </c>
      <c r="I21" s="58"/>
      <c r="J21" s="58">
        <v>0</v>
      </c>
      <c r="L21" s="12"/>
      <c r="M21" s="70"/>
    </row>
    <row r="22" spans="1:13" s="52" customFormat="1" ht="24" customHeight="1">
      <c r="A22" s="53" t="s">
        <v>86</v>
      </c>
      <c r="B22" s="6"/>
      <c r="D22" s="58">
        <v>5019</v>
      </c>
      <c r="E22" s="58"/>
      <c r="F22" s="58">
        <v>4999</v>
      </c>
      <c r="G22" s="58"/>
      <c r="H22" s="58">
        <v>3669</v>
      </c>
      <c r="I22" s="58"/>
      <c r="J22" s="58">
        <v>3986</v>
      </c>
      <c r="L22" s="12"/>
      <c r="M22" s="70"/>
    </row>
    <row r="23" spans="1:13" s="52" customFormat="1" ht="24" customHeight="1">
      <c r="A23" s="53" t="s">
        <v>99</v>
      </c>
      <c r="B23" s="6"/>
      <c r="D23" s="58">
        <v>-1535</v>
      </c>
      <c r="E23" s="58"/>
      <c r="F23" s="58">
        <v>-935</v>
      </c>
      <c r="G23" s="58"/>
      <c r="H23" s="58">
        <v>-451</v>
      </c>
      <c r="I23" s="58"/>
      <c r="J23" s="58">
        <v>-887</v>
      </c>
      <c r="L23" s="12"/>
      <c r="M23" s="70"/>
    </row>
    <row r="24" spans="1:13" s="52" customFormat="1" ht="24" customHeight="1">
      <c r="A24" s="53" t="s">
        <v>101</v>
      </c>
      <c r="B24" s="6"/>
      <c r="D24" s="60">
        <v>31385</v>
      </c>
      <c r="E24" s="62"/>
      <c r="F24" s="60">
        <v>36329</v>
      </c>
      <c r="G24" s="62"/>
      <c r="H24" s="60">
        <v>28705</v>
      </c>
      <c r="I24" s="62"/>
      <c r="J24" s="60">
        <v>30919</v>
      </c>
      <c r="L24" s="12"/>
      <c r="M24" s="70"/>
    </row>
    <row r="25" spans="1:13" s="52" customFormat="1" ht="24" customHeight="1">
      <c r="A25" s="8" t="s">
        <v>159</v>
      </c>
      <c r="B25" s="6"/>
      <c r="D25" s="86"/>
      <c r="E25" s="86"/>
      <c r="F25" s="86"/>
      <c r="G25" s="86"/>
      <c r="H25" s="86"/>
      <c r="I25" s="86"/>
      <c r="J25" s="86"/>
      <c r="L25" s="12"/>
      <c r="M25" s="70"/>
    </row>
    <row r="26" spans="1:13" s="52" customFormat="1" ht="24" customHeight="1">
      <c r="A26" s="51" t="s">
        <v>46</v>
      </c>
      <c r="B26" s="6"/>
      <c r="D26" s="58">
        <f>SUM(D9:D24)</f>
        <v>74880</v>
      </c>
      <c r="E26" s="58"/>
      <c r="F26" s="58">
        <f>SUM(F9:F24)</f>
        <v>152659</v>
      </c>
      <c r="G26" s="58"/>
      <c r="H26" s="58">
        <f>SUM(H9:H24)</f>
        <v>100349</v>
      </c>
      <c r="I26" s="58"/>
      <c r="J26" s="58">
        <f>SUM(J9:J24)</f>
        <v>60701</v>
      </c>
      <c r="L26" s="12"/>
      <c r="M26" s="70"/>
    </row>
    <row r="27" spans="1:13" s="52" customFormat="1" ht="24" customHeight="1">
      <c r="A27" s="51" t="s">
        <v>47</v>
      </c>
      <c r="B27" s="6"/>
      <c r="D27" s="58"/>
      <c r="E27" s="58"/>
      <c r="F27" s="58"/>
      <c r="G27" s="58"/>
      <c r="H27" s="58"/>
      <c r="I27" s="58"/>
      <c r="J27" s="58"/>
      <c r="L27" s="12"/>
      <c r="M27" s="70"/>
    </row>
    <row r="28" spans="1:13" s="52" customFormat="1" ht="24" customHeight="1">
      <c r="A28" s="51" t="s">
        <v>91</v>
      </c>
      <c r="B28" s="6"/>
      <c r="D28" s="58">
        <v>-100423</v>
      </c>
      <c r="E28" s="58"/>
      <c r="F28" s="58">
        <v>96143</v>
      </c>
      <c r="G28" s="58"/>
      <c r="H28" s="58">
        <v>-92997</v>
      </c>
      <c r="I28" s="58"/>
      <c r="J28" s="58">
        <v>225898</v>
      </c>
      <c r="L28" s="12"/>
      <c r="M28" s="70"/>
    </row>
    <row r="29" spans="1:13" s="52" customFormat="1" ht="24" customHeight="1">
      <c r="A29" s="51" t="s">
        <v>48</v>
      </c>
      <c r="B29" s="6"/>
      <c r="D29" s="58">
        <v>21276</v>
      </c>
      <c r="E29" s="58"/>
      <c r="F29" s="58">
        <v>-99445</v>
      </c>
      <c r="G29" s="58"/>
      <c r="H29" s="58">
        <v>-5005</v>
      </c>
      <c r="I29" s="58"/>
      <c r="J29" s="58">
        <v>-138477</v>
      </c>
      <c r="L29" s="12"/>
      <c r="M29" s="70"/>
    </row>
    <row r="30" spans="1:13" s="52" customFormat="1" ht="24" customHeight="1">
      <c r="A30" s="8" t="s">
        <v>49</v>
      </c>
      <c r="B30" s="6"/>
      <c r="D30" s="58">
        <v>25031</v>
      </c>
      <c r="E30" s="58"/>
      <c r="F30" s="58">
        <v>1249</v>
      </c>
      <c r="G30" s="58"/>
      <c r="H30" s="58">
        <v>-17893</v>
      </c>
      <c r="I30" s="58"/>
      <c r="J30" s="58">
        <v>-199</v>
      </c>
      <c r="L30" s="12"/>
      <c r="M30" s="70"/>
    </row>
    <row r="31" spans="1:13" s="52" customFormat="1" ht="24" customHeight="1">
      <c r="A31" s="51" t="s">
        <v>117</v>
      </c>
      <c r="B31" s="6"/>
      <c r="D31" s="58">
        <v>1055</v>
      </c>
      <c r="E31" s="58"/>
      <c r="F31" s="58">
        <v>-463</v>
      </c>
      <c r="G31" s="58"/>
      <c r="H31" s="58">
        <v>1094</v>
      </c>
      <c r="I31" s="58"/>
      <c r="J31" s="58">
        <v>-24</v>
      </c>
      <c r="L31" s="12"/>
      <c r="M31" s="70"/>
    </row>
    <row r="32" spans="1:13" s="52" customFormat="1" ht="24" customHeight="1">
      <c r="A32" s="51" t="s">
        <v>50</v>
      </c>
      <c r="B32" s="6"/>
      <c r="D32" s="58"/>
      <c r="E32" s="58"/>
      <c r="F32" s="58"/>
      <c r="G32" s="58"/>
      <c r="H32" s="58"/>
      <c r="I32" s="58"/>
      <c r="J32" s="58"/>
      <c r="L32" s="12"/>
      <c r="M32" s="70"/>
    </row>
    <row r="33" spans="1:15" s="52" customFormat="1" ht="24" customHeight="1">
      <c r="A33" s="8" t="s">
        <v>92</v>
      </c>
      <c r="B33" s="6"/>
      <c r="D33" s="58">
        <v>42601</v>
      </c>
      <c r="E33" s="58"/>
      <c r="F33" s="58">
        <v>-24582</v>
      </c>
      <c r="G33" s="58"/>
      <c r="H33" s="58">
        <v>42945</v>
      </c>
      <c r="I33" s="58"/>
      <c r="J33" s="58">
        <v>15473</v>
      </c>
      <c r="L33" s="12"/>
      <c r="M33" s="70"/>
    </row>
    <row r="34" spans="1:15" s="52" customFormat="1" ht="24" customHeight="1">
      <c r="A34" s="8" t="s">
        <v>185</v>
      </c>
      <c r="B34" s="6"/>
      <c r="D34" s="58">
        <v>57722</v>
      </c>
      <c r="E34" s="58"/>
      <c r="F34" s="58">
        <v>-661</v>
      </c>
      <c r="G34" s="58"/>
      <c r="H34" s="58">
        <v>51175</v>
      </c>
      <c r="I34" s="58"/>
      <c r="J34" s="58">
        <v>-184</v>
      </c>
      <c r="L34" s="12"/>
      <c r="M34" s="70"/>
    </row>
    <row r="35" spans="1:15" s="52" customFormat="1" ht="24" customHeight="1">
      <c r="A35" s="51" t="s">
        <v>51</v>
      </c>
      <c r="B35" s="6"/>
      <c r="D35" s="60">
        <v>4188</v>
      </c>
      <c r="E35" s="62"/>
      <c r="F35" s="60">
        <v>3412</v>
      </c>
      <c r="G35" s="62"/>
      <c r="H35" s="60">
        <v>-104</v>
      </c>
      <c r="I35" s="62"/>
      <c r="J35" s="60">
        <v>-12107</v>
      </c>
      <c r="L35" s="12"/>
      <c r="M35" s="70"/>
    </row>
    <row r="36" spans="1:15" s="52" customFormat="1" ht="24" customHeight="1">
      <c r="A36" s="51" t="s">
        <v>44</v>
      </c>
      <c r="B36" s="6"/>
      <c r="D36" s="62">
        <f>SUM(D26:D35)</f>
        <v>126330</v>
      </c>
      <c r="E36" s="62"/>
      <c r="F36" s="62">
        <f>SUM(F26:F35)</f>
        <v>128312</v>
      </c>
      <c r="G36" s="62"/>
      <c r="H36" s="62">
        <f>SUM(H26:H35)</f>
        <v>79564</v>
      </c>
      <c r="I36" s="62"/>
      <c r="J36" s="62">
        <f>SUM(J26:J35)</f>
        <v>151081</v>
      </c>
      <c r="L36" s="12"/>
      <c r="M36" s="70"/>
    </row>
    <row r="37" spans="1:15" s="52" customFormat="1" ht="24" customHeight="1">
      <c r="A37" s="8" t="s">
        <v>151</v>
      </c>
      <c r="B37" s="6"/>
      <c r="D37" s="62">
        <v>1535</v>
      </c>
      <c r="E37" s="62"/>
      <c r="F37" s="62">
        <v>935</v>
      </c>
      <c r="G37" s="62"/>
      <c r="H37" s="62">
        <v>1086</v>
      </c>
      <c r="I37" s="62"/>
      <c r="J37" s="62">
        <v>887</v>
      </c>
      <c r="L37" s="12"/>
      <c r="M37" s="107"/>
    </row>
    <row r="38" spans="1:15" s="52" customFormat="1" ht="24" customHeight="1">
      <c r="A38" s="8" t="s">
        <v>152</v>
      </c>
      <c r="B38" s="6"/>
      <c r="D38" s="62">
        <v>-31731</v>
      </c>
      <c r="E38" s="62"/>
      <c r="F38" s="62">
        <v>-36329</v>
      </c>
      <c r="G38" s="62"/>
      <c r="H38" s="62">
        <v>-25525</v>
      </c>
      <c r="I38" s="62"/>
      <c r="J38" s="62">
        <v>-30919</v>
      </c>
      <c r="L38" s="12"/>
      <c r="M38" s="70"/>
    </row>
    <row r="39" spans="1:15" s="52" customFormat="1" ht="24" customHeight="1">
      <c r="A39" s="8" t="s">
        <v>153</v>
      </c>
      <c r="B39" s="6"/>
      <c r="D39" s="60">
        <v>-3059</v>
      </c>
      <c r="E39" s="58"/>
      <c r="F39" s="60">
        <v>-1834</v>
      </c>
      <c r="G39" s="58"/>
      <c r="H39" s="60">
        <v>-114</v>
      </c>
      <c r="I39" s="58"/>
      <c r="J39" s="60">
        <v>-1741</v>
      </c>
      <c r="L39" s="12"/>
      <c r="M39" s="107"/>
    </row>
    <row r="40" spans="1:15" s="52" customFormat="1" ht="24" customHeight="1">
      <c r="A40" s="9" t="s">
        <v>160</v>
      </c>
      <c r="B40" s="6"/>
      <c r="D40" s="60">
        <f>SUM(D36:D39)</f>
        <v>93075</v>
      </c>
      <c r="E40" s="58"/>
      <c r="F40" s="60">
        <f>SUM(F36:F39)</f>
        <v>91084</v>
      </c>
      <c r="G40" s="58"/>
      <c r="H40" s="60">
        <f>SUM(H36:H39)</f>
        <v>55011</v>
      </c>
      <c r="I40" s="58"/>
      <c r="J40" s="60">
        <f>SUM(J36:J39)</f>
        <v>119308</v>
      </c>
      <c r="L40" s="12"/>
      <c r="M40" s="70"/>
    </row>
    <row r="41" spans="1:15" s="52" customFormat="1" ht="24" customHeight="1">
      <c r="A41" s="54"/>
      <c r="B41" s="42"/>
      <c r="C41" s="43"/>
      <c r="D41" s="46"/>
      <c r="E41" s="50"/>
      <c r="F41" s="46"/>
      <c r="G41" s="41"/>
      <c r="H41" s="46"/>
      <c r="I41" s="42"/>
      <c r="J41" s="46"/>
      <c r="L41" s="12"/>
      <c r="M41" s="107"/>
    </row>
    <row r="42" spans="1:15" s="52" customFormat="1" ht="24" customHeight="1">
      <c r="A42" s="24" t="s">
        <v>157</v>
      </c>
      <c r="B42" s="6"/>
      <c r="E42" s="10"/>
      <c r="L42" s="12"/>
      <c r="M42" s="108"/>
    </row>
    <row r="43" spans="1:15" s="52" customFormat="1" ht="24" customHeight="1">
      <c r="A43" s="8"/>
      <c r="B43" s="6"/>
      <c r="E43" s="10"/>
      <c r="J43" s="10" t="s">
        <v>135</v>
      </c>
      <c r="L43" s="12"/>
      <c r="M43" s="109"/>
    </row>
    <row r="44" spans="1:15" s="3" customFormat="1" ht="24" customHeight="1">
      <c r="A44" s="18" t="s">
        <v>109</v>
      </c>
      <c r="B44" s="1"/>
      <c r="C44" s="2"/>
      <c r="D44" s="2"/>
      <c r="E44" s="2"/>
      <c r="F44" s="2"/>
      <c r="G44" s="2"/>
      <c r="H44" s="2"/>
      <c r="I44" s="2"/>
      <c r="J44" s="10"/>
      <c r="L44" s="99"/>
      <c r="M44" s="100"/>
      <c r="O44" s="52"/>
    </row>
    <row r="45" spans="1:15" s="3" customFormat="1" ht="24" customHeight="1">
      <c r="A45" s="18" t="s">
        <v>94</v>
      </c>
      <c r="B45" s="1"/>
      <c r="C45" s="2"/>
      <c r="D45" s="2"/>
      <c r="E45" s="2"/>
      <c r="F45" s="2"/>
      <c r="G45" s="2"/>
      <c r="H45" s="2"/>
      <c r="I45" s="2"/>
      <c r="J45" s="2"/>
      <c r="L45" s="99"/>
      <c r="M45" s="102"/>
      <c r="O45" s="52"/>
    </row>
    <row r="46" spans="1:15" s="3" customFormat="1" ht="24" customHeight="1">
      <c r="A46" s="18" t="str">
        <f>'PL '!A62</f>
        <v>For the six-month period ended 30 June 2021</v>
      </c>
      <c r="B46" s="1"/>
      <c r="C46" s="2"/>
      <c r="D46" s="2"/>
      <c r="E46" s="2"/>
      <c r="F46" s="2"/>
      <c r="G46" s="2"/>
      <c r="H46" s="2"/>
      <c r="I46" s="2"/>
      <c r="J46" s="2"/>
      <c r="L46" s="99"/>
      <c r="M46" s="102"/>
      <c r="O46" s="52"/>
    </row>
    <row r="47" spans="1:15" s="3" customFormat="1" ht="24" customHeight="1">
      <c r="B47" s="1"/>
      <c r="C47" s="2"/>
      <c r="D47" s="2"/>
      <c r="E47" s="2"/>
      <c r="F47" s="2"/>
      <c r="G47" s="2"/>
      <c r="H47" s="2"/>
      <c r="I47" s="2"/>
      <c r="J47" s="50" t="str">
        <f>J5</f>
        <v>(Unit: Thousand Baht)</v>
      </c>
      <c r="L47" s="99"/>
      <c r="M47" s="102"/>
      <c r="O47" s="52"/>
    </row>
    <row r="48" spans="1:15" s="52" customFormat="1" ht="24" customHeight="1">
      <c r="A48" s="51"/>
      <c r="B48" s="51"/>
      <c r="D48" s="110"/>
      <c r="E48" s="110" t="s">
        <v>0</v>
      </c>
      <c r="F48" s="110"/>
      <c r="G48" s="20"/>
      <c r="H48" s="110"/>
      <c r="I48" s="110" t="s">
        <v>1</v>
      </c>
      <c r="J48" s="110"/>
      <c r="L48" s="12"/>
      <c r="M48" s="102"/>
    </row>
    <row r="49" spans="1:13" s="52" customFormat="1" ht="24" customHeight="1">
      <c r="A49" s="51"/>
      <c r="B49" s="28"/>
      <c r="D49" s="29">
        <v>2021</v>
      </c>
      <c r="E49" s="30"/>
      <c r="F49" s="29">
        <v>2020</v>
      </c>
      <c r="G49" s="30"/>
      <c r="H49" s="29">
        <v>2021</v>
      </c>
      <c r="I49" s="30"/>
      <c r="J49" s="29">
        <v>2020</v>
      </c>
      <c r="L49" s="12"/>
      <c r="M49" s="103"/>
    </row>
    <row r="50" spans="1:13" s="52" customFormat="1" ht="24" customHeight="1">
      <c r="A50" s="34" t="s">
        <v>52</v>
      </c>
      <c r="B50" s="6"/>
      <c r="D50" s="11"/>
      <c r="E50" s="10"/>
      <c r="F50" s="11"/>
      <c r="H50" s="11"/>
      <c r="I50" s="10"/>
      <c r="J50" s="11"/>
      <c r="L50" s="12"/>
      <c r="M50" s="104"/>
    </row>
    <row r="51" spans="1:13" s="52" customFormat="1" ht="24" customHeight="1">
      <c r="A51" s="51" t="s">
        <v>179</v>
      </c>
      <c r="B51" s="6"/>
      <c r="D51" s="62">
        <v>0</v>
      </c>
      <c r="E51" s="58"/>
      <c r="F51" s="62">
        <v>21001</v>
      </c>
      <c r="G51" s="58"/>
      <c r="H51" s="62">
        <v>0</v>
      </c>
      <c r="I51" s="58"/>
      <c r="J51" s="62">
        <v>21001</v>
      </c>
      <c r="L51" s="12"/>
      <c r="M51" s="108"/>
    </row>
    <row r="52" spans="1:13" s="52" customFormat="1" ht="24" customHeight="1">
      <c r="A52" s="51" t="s">
        <v>177</v>
      </c>
      <c r="B52" s="6"/>
      <c r="D52" s="62">
        <v>0</v>
      </c>
      <c r="E52" s="58"/>
      <c r="F52" s="62">
        <v>0</v>
      </c>
      <c r="G52" s="58"/>
      <c r="H52" s="62">
        <v>31500</v>
      </c>
      <c r="I52" s="58"/>
      <c r="J52" s="62">
        <v>3000</v>
      </c>
      <c r="L52" s="12"/>
      <c r="M52" s="70"/>
    </row>
    <row r="53" spans="1:13" s="52" customFormat="1" ht="24" customHeight="1">
      <c r="A53" s="51" t="s">
        <v>190</v>
      </c>
      <c r="B53" s="6"/>
      <c r="D53" s="62">
        <v>0</v>
      </c>
      <c r="E53" s="58"/>
      <c r="F53" s="62">
        <v>0</v>
      </c>
      <c r="G53" s="58"/>
      <c r="H53" s="62">
        <v>1829</v>
      </c>
      <c r="I53" s="58"/>
      <c r="J53" s="62">
        <v>1039</v>
      </c>
      <c r="L53" s="12"/>
      <c r="M53" s="107"/>
    </row>
    <row r="54" spans="1:13" s="52" customFormat="1" ht="24" customHeight="1">
      <c r="A54" s="51" t="s">
        <v>191</v>
      </c>
      <c r="B54" s="6"/>
      <c r="D54" s="62">
        <v>0</v>
      </c>
      <c r="E54" s="58"/>
      <c r="F54" s="62">
        <v>0</v>
      </c>
      <c r="G54" s="58"/>
      <c r="H54" s="62">
        <v>-10000</v>
      </c>
      <c r="I54" s="58"/>
      <c r="J54" s="62">
        <v>0</v>
      </c>
      <c r="L54" s="12"/>
      <c r="M54" s="107"/>
    </row>
    <row r="55" spans="1:13" s="52" customFormat="1" ht="24" customHeight="1">
      <c r="A55" s="51" t="s">
        <v>182</v>
      </c>
      <c r="B55" s="6"/>
      <c r="D55" s="62">
        <v>3220</v>
      </c>
      <c r="E55" s="58"/>
      <c r="F55" s="62">
        <v>9929</v>
      </c>
      <c r="G55" s="58"/>
      <c r="H55" s="62">
        <v>3220</v>
      </c>
      <c r="I55" s="58"/>
      <c r="J55" s="62">
        <v>9990</v>
      </c>
      <c r="L55" s="12"/>
      <c r="M55" s="107"/>
    </row>
    <row r="56" spans="1:13" s="52" customFormat="1" ht="24" customHeight="1">
      <c r="A56" s="51" t="s">
        <v>183</v>
      </c>
      <c r="B56" s="6"/>
      <c r="D56" s="62">
        <v>-16162</v>
      </c>
      <c r="E56" s="58"/>
      <c r="F56" s="62">
        <v>-17412</v>
      </c>
      <c r="G56" s="58"/>
      <c r="H56" s="62">
        <v>-15715</v>
      </c>
      <c r="I56" s="58"/>
      <c r="J56" s="62">
        <v>-14232</v>
      </c>
      <c r="L56" s="12"/>
      <c r="M56" s="70"/>
    </row>
    <row r="57" spans="1:13" s="52" customFormat="1" ht="24" customHeight="1">
      <c r="A57" s="51" t="s">
        <v>154</v>
      </c>
      <c r="B57" s="6"/>
      <c r="D57" s="58">
        <v>-1148</v>
      </c>
      <c r="E57" s="58"/>
      <c r="F57" s="58">
        <v>-2081</v>
      </c>
      <c r="G57" s="58"/>
      <c r="H57" s="58">
        <v>-1148</v>
      </c>
      <c r="I57" s="58"/>
      <c r="J57" s="58">
        <v>-2081</v>
      </c>
      <c r="L57" s="12"/>
      <c r="M57" s="70"/>
    </row>
    <row r="58" spans="1:13" s="52" customFormat="1" ht="24" customHeight="1">
      <c r="A58" s="34" t="s">
        <v>53</v>
      </c>
      <c r="B58" s="6"/>
      <c r="D58" s="59">
        <f>SUM(D51:D57)</f>
        <v>-14090</v>
      </c>
      <c r="E58" s="58"/>
      <c r="F58" s="59">
        <f>SUM(F51:F57)</f>
        <v>11437</v>
      </c>
      <c r="G58" s="58"/>
      <c r="H58" s="59">
        <f>SUM(H51:H57)</f>
        <v>9686</v>
      </c>
      <c r="I58" s="58"/>
      <c r="J58" s="59">
        <f>SUM(J51:J57)</f>
        <v>18717</v>
      </c>
      <c r="L58" s="12"/>
      <c r="M58" s="70"/>
    </row>
    <row r="59" spans="1:13" s="52" customFormat="1" ht="24" customHeight="1">
      <c r="A59" s="34" t="s">
        <v>54</v>
      </c>
      <c r="B59" s="6"/>
      <c r="D59" s="58"/>
      <c r="E59" s="58"/>
      <c r="F59" s="58"/>
      <c r="G59" s="58"/>
      <c r="H59" s="58"/>
      <c r="I59" s="58"/>
      <c r="J59" s="58"/>
      <c r="L59" s="12"/>
      <c r="M59" s="107"/>
    </row>
    <row r="60" spans="1:13" s="52" customFormat="1" ht="24" customHeight="1">
      <c r="A60" s="8" t="s">
        <v>168</v>
      </c>
      <c r="B60" s="6"/>
      <c r="D60" s="58"/>
      <c r="E60" s="58"/>
      <c r="F60" s="58"/>
      <c r="G60" s="58"/>
      <c r="H60" s="58"/>
      <c r="I60" s="58"/>
      <c r="J60" s="58"/>
      <c r="L60" s="12"/>
      <c r="M60" s="70"/>
    </row>
    <row r="61" spans="1:13" s="52" customFormat="1" ht="24" customHeight="1">
      <c r="A61" s="8" t="s">
        <v>169</v>
      </c>
      <c r="B61" s="6"/>
      <c r="D61" s="58">
        <v>-6378</v>
      </c>
      <c r="E61" s="58"/>
      <c r="F61" s="58">
        <v>-337172</v>
      </c>
      <c r="G61" s="58"/>
      <c r="H61" s="58">
        <v>-17394</v>
      </c>
      <c r="I61" s="58"/>
      <c r="J61" s="58">
        <v>-386917</v>
      </c>
      <c r="L61" s="12"/>
      <c r="M61" s="70"/>
    </row>
    <row r="62" spans="1:13" s="52" customFormat="1" ht="24" customHeight="1">
      <c r="A62" s="8" t="s">
        <v>178</v>
      </c>
      <c r="B62" s="6"/>
      <c r="D62" s="58">
        <v>0</v>
      </c>
      <c r="E62" s="58"/>
      <c r="F62" s="58">
        <v>0</v>
      </c>
      <c r="G62" s="58"/>
      <c r="H62" s="58">
        <v>40000</v>
      </c>
      <c r="I62" s="58"/>
      <c r="J62" s="58">
        <v>0</v>
      </c>
      <c r="L62" s="12"/>
      <c r="M62" s="70"/>
    </row>
    <row r="63" spans="1:13" s="52" customFormat="1" ht="24" customHeight="1">
      <c r="A63" s="8" t="s">
        <v>205</v>
      </c>
      <c r="B63" s="6"/>
      <c r="D63" s="58">
        <v>0</v>
      </c>
      <c r="E63" s="58"/>
      <c r="F63" s="58">
        <v>0</v>
      </c>
      <c r="G63" s="58"/>
      <c r="H63" s="58">
        <v>-29000</v>
      </c>
      <c r="I63" s="58"/>
      <c r="J63" s="58">
        <v>0</v>
      </c>
      <c r="L63" s="12"/>
      <c r="M63" s="70"/>
    </row>
    <row r="64" spans="1:13" s="52" customFormat="1" ht="24" customHeight="1">
      <c r="A64" s="8" t="s">
        <v>206</v>
      </c>
      <c r="B64" s="6"/>
      <c r="D64" s="58">
        <v>0</v>
      </c>
      <c r="E64" s="58"/>
      <c r="F64" s="58">
        <v>298000</v>
      </c>
      <c r="G64" s="58"/>
      <c r="H64" s="58">
        <v>0</v>
      </c>
      <c r="I64" s="58"/>
      <c r="J64" s="58">
        <v>298000</v>
      </c>
      <c r="L64" s="12"/>
      <c r="M64" s="70"/>
    </row>
    <row r="65" spans="1:13" s="52" customFormat="1" ht="24" customHeight="1">
      <c r="A65" s="8" t="s">
        <v>180</v>
      </c>
      <c r="B65" s="6"/>
      <c r="D65" s="58">
        <v>-6145</v>
      </c>
      <c r="E65" s="58"/>
      <c r="F65" s="58">
        <v>-65247</v>
      </c>
      <c r="G65" s="58"/>
      <c r="H65" s="58">
        <v>-6145</v>
      </c>
      <c r="I65" s="58"/>
      <c r="J65" s="58">
        <v>-65393</v>
      </c>
      <c r="L65" s="12"/>
      <c r="M65" s="70"/>
    </row>
    <row r="66" spans="1:13" s="52" customFormat="1" ht="24" customHeight="1">
      <c r="A66" s="53" t="s">
        <v>155</v>
      </c>
      <c r="B66" s="6"/>
      <c r="D66" s="58">
        <v>-33200</v>
      </c>
      <c r="E66" s="58"/>
      <c r="F66" s="58">
        <v>-34726</v>
      </c>
      <c r="G66" s="58"/>
      <c r="H66" s="58">
        <v>-27285</v>
      </c>
      <c r="I66" s="58"/>
      <c r="J66" s="58">
        <v>-30299</v>
      </c>
      <c r="K66" s="80"/>
      <c r="L66" s="12"/>
      <c r="M66" s="70"/>
    </row>
    <row r="67" spans="1:13" s="52" customFormat="1" ht="24" customHeight="1">
      <c r="A67" s="34" t="s">
        <v>156</v>
      </c>
      <c r="B67" s="6"/>
      <c r="D67" s="59">
        <f>SUM(D61:D66)</f>
        <v>-45723</v>
      </c>
      <c r="E67" s="58"/>
      <c r="F67" s="59">
        <f>SUM(F61:F66)</f>
        <v>-139145</v>
      </c>
      <c r="G67" s="58"/>
      <c r="H67" s="59">
        <f>SUM(H61:H66)</f>
        <v>-39824</v>
      </c>
      <c r="I67" s="58"/>
      <c r="J67" s="59">
        <f>SUM(J61:J66)</f>
        <v>-184609</v>
      </c>
      <c r="L67" s="12"/>
      <c r="M67" s="107"/>
    </row>
    <row r="68" spans="1:13" s="52" customFormat="1" ht="24" customHeight="1">
      <c r="A68" s="34" t="s">
        <v>204</v>
      </c>
      <c r="B68" s="6"/>
      <c r="D68" s="59">
        <v>9467</v>
      </c>
      <c r="E68" s="58"/>
      <c r="F68" s="59">
        <v>-62</v>
      </c>
      <c r="G68" s="58"/>
      <c r="H68" s="59">
        <v>0</v>
      </c>
      <c r="I68" s="58"/>
      <c r="J68" s="59">
        <v>0</v>
      </c>
      <c r="L68" s="12"/>
      <c r="M68" s="107"/>
    </row>
    <row r="69" spans="1:13" s="52" customFormat="1" ht="24" customHeight="1">
      <c r="A69" s="34" t="s">
        <v>55</v>
      </c>
      <c r="B69" s="6"/>
      <c r="D69" s="62">
        <f>D40+D58+D67+D68</f>
        <v>42729</v>
      </c>
      <c r="E69" s="58"/>
      <c r="F69" s="62">
        <f>F40+F58+F67+F68</f>
        <v>-36686</v>
      </c>
      <c r="G69" s="58"/>
      <c r="H69" s="62">
        <f>H40+H58+H67+H68</f>
        <v>24873</v>
      </c>
      <c r="I69" s="58"/>
      <c r="J69" s="62">
        <f>J40+J58+J67+J68</f>
        <v>-46584</v>
      </c>
      <c r="L69" s="12"/>
      <c r="M69" s="107"/>
    </row>
    <row r="70" spans="1:13" s="52" customFormat="1" ht="24" customHeight="1">
      <c r="A70" s="8" t="s">
        <v>125</v>
      </c>
      <c r="B70" s="6"/>
      <c r="D70" s="60">
        <f>BS!G11</f>
        <v>83669</v>
      </c>
      <c r="E70" s="58"/>
      <c r="F70" s="60">
        <v>118770</v>
      </c>
      <c r="G70" s="58"/>
      <c r="H70" s="60">
        <f>BS!K11</f>
        <v>46294</v>
      </c>
      <c r="I70" s="58"/>
      <c r="J70" s="60">
        <v>65347</v>
      </c>
      <c r="L70" s="12"/>
      <c r="M70" s="70"/>
    </row>
    <row r="71" spans="1:13" s="52" customFormat="1" ht="24" customHeight="1" thickBot="1">
      <c r="A71" s="9" t="s">
        <v>126</v>
      </c>
      <c r="B71" s="6"/>
      <c r="D71" s="65">
        <f>SUM(D69:D70)</f>
        <v>126398</v>
      </c>
      <c r="E71" s="58"/>
      <c r="F71" s="65">
        <f>SUM(F69:F70)</f>
        <v>82084</v>
      </c>
      <c r="G71" s="58"/>
      <c r="H71" s="65">
        <f>SUM(H69:H70)</f>
        <v>71167</v>
      </c>
      <c r="I71" s="58"/>
      <c r="J71" s="65">
        <f>SUM(J69:J70)</f>
        <v>18763</v>
      </c>
      <c r="L71" s="12"/>
      <c r="M71" s="70"/>
    </row>
    <row r="72" spans="1:13" s="52" customFormat="1" ht="24" customHeight="1" thickTop="1">
      <c r="A72" s="51"/>
      <c r="B72" s="6"/>
      <c r="D72" s="58">
        <f>D71-BS!E11</f>
        <v>0</v>
      </c>
      <c r="E72" s="58"/>
      <c r="F72" s="58"/>
      <c r="G72" s="58"/>
      <c r="H72" s="58">
        <f>H71-BS!I11</f>
        <v>0</v>
      </c>
      <c r="I72" s="58"/>
      <c r="J72" s="58"/>
      <c r="L72" s="12"/>
      <c r="M72" s="70"/>
    </row>
    <row r="73" spans="1:13" s="52" customFormat="1" ht="24" customHeight="1">
      <c r="A73" s="111" t="s">
        <v>207</v>
      </c>
      <c r="B73" s="6"/>
      <c r="D73" s="58"/>
      <c r="E73" s="58"/>
      <c r="F73" s="58"/>
      <c r="G73" s="58"/>
      <c r="H73" s="58"/>
      <c r="I73" s="58"/>
      <c r="J73" s="58"/>
      <c r="L73" s="12"/>
      <c r="M73" s="70"/>
    </row>
    <row r="74" spans="1:13" s="52" customFormat="1" ht="24" customHeight="1">
      <c r="A74" s="84" t="s">
        <v>208</v>
      </c>
      <c r="B74" s="6"/>
      <c r="D74" s="58"/>
      <c r="E74" s="58"/>
      <c r="F74" s="58"/>
      <c r="G74" s="58"/>
      <c r="H74" s="58"/>
      <c r="I74" s="58"/>
      <c r="J74" s="58"/>
      <c r="L74" s="12"/>
      <c r="M74" s="70"/>
    </row>
    <row r="75" spans="1:13" s="52" customFormat="1" ht="24" customHeight="1">
      <c r="A75" s="51" t="s">
        <v>209</v>
      </c>
      <c r="B75" s="6"/>
      <c r="D75" s="58">
        <v>1573</v>
      </c>
      <c r="E75" s="58"/>
      <c r="F75" s="58">
        <v>0</v>
      </c>
      <c r="G75" s="58"/>
      <c r="H75" s="58">
        <v>159</v>
      </c>
      <c r="I75" s="58"/>
      <c r="J75" s="58">
        <v>0</v>
      </c>
      <c r="L75" s="12"/>
      <c r="M75" s="70"/>
    </row>
    <row r="76" spans="1:13" s="52" customFormat="1" ht="24" customHeight="1">
      <c r="A76" s="51" t="s">
        <v>213</v>
      </c>
      <c r="B76" s="6"/>
      <c r="D76" s="58">
        <v>-2927</v>
      </c>
      <c r="E76" s="58"/>
      <c r="F76" s="58">
        <v>0</v>
      </c>
      <c r="G76" s="58"/>
      <c r="H76" s="58">
        <v>-7608</v>
      </c>
      <c r="I76" s="58"/>
      <c r="J76" s="58">
        <v>0</v>
      </c>
      <c r="L76" s="12"/>
      <c r="M76" s="70"/>
    </row>
    <row r="78" spans="1:13" ht="24" customHeight="1">
      <c r="A78" s="24" t="s">
        <v>157</v>
      </c>
    </row>
  </sheetData>
  <printOptions horizontalCentered="1"/>
  <pageMargins left="0.78740157480314965" right="0.27559055118110237" top="0.78740157480314965" bottom="0.74803149606299213" header="0.31496062992125984" footer="0.31496062992125984"/>
  <pageSetup paperSize="9" scale="70" orientation="portrait" r:id="rId1"/>
  <rowBreaks count="1" manualBreakCount="1">
    <brk id="42" max="10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2021-08-11T11:07:41Z</cp:lastPrinted>
  <dcterms:created xsi:type="dcterms:W3CDTF">2011-03-15T03:50:46Z</dcterms:created>
  <dcterms:modified xsi:type="dcterms:W3CDTF">2021-08-11T13:53:16Z</dcterms:modified>
</cp:coreProperties>
</file>