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Thai Optical Group\2021\Q2'2021\TOG\"/>
    </mc:Choice>
  </mc:AlternateContent>
  <xr:revisionPtr revIDLastSave="0" documentId="13_ncr:1_{A34F08F2-420C-4FE3-9B06-68DB8F9AF23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s" sheetId="6" r:id="rId1"/>
    <sheet name="plt" sheetId="10" r:id="rId2"/>
    <sheet name="plt Q1'21" sheetId="16" state="hidden" r:id="rId3"/>
    <sheet name="CE Consol" sheetId="11" r:id="rId4"/>
    <sheet name="CE Separate" sheetId="14" r:id="rId5"/>
    <sheet name="cashflow" sheetId="13" r:id="rId6"/>
  </sheets>
  <definedNames>
    <definedName name="_xlnm.Print_Area" localSheetId="0">bs!$A$1:$K$99</definedName>
    <definedName name="_xlnm.Print_Area" localSheetId="5">cashflow!$A$1:$L$68</definedName>
    <definedName name="_xlnm.Print_Area" localSheetId="1">plt!$A$1:$L$84</definedName>
    <definedName name="_xlnm.Print_Area" localSheetId="2">'plt Q1''21'!$A$1:$L$42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5" i="13" l="1"/>
  <c r="E20" i="6" l="1"/>
  <c r="F13" i="10" l="1"/>
  <c r="F19" i="10"/>
  <c r="F20" i="10" l="1"/>
  <c r="F24" i="10" s="1"/>
  <c r="F26" i="10" s="1"/>
  <c r="J54" i="13"/>
  <c r="J65" i="13" l="1"/>
  <c r="J25" i="10" l="1"/>
  <c r="J23" i="10"/>
  <c r="J22" i="10"/>
  <c r="J17" i="10"/>
  <c r="J16" i="10"/>
  <c r="J15" i="10"/>
  <c r="J12" i="10"/>
  <c r="J11" i="10"/>
  <c r="J10" i="10"/>
  <c r="L32" i="16"/>
  <c r="L33" i="16" s="1"/>
  <c r="J32" i="16"/>
  <c r="J33" i="16" s="1"/>
  <c r="H32" i="16"/>
  <c r="H33" i="16" s="1"/>
  <c r="F32" i="16"/>
  <c r="F33" i="16" s="1"/>
  <c r="L19" i="16"/>
  <c r="J19" i="16"/>
  <c r="H19" i="16"/>
  <c r="F19" i="16"/>
  <c r="L14" i="16"/>
  <c r="J14" i="16"/>
  <c r="H14" i="16"/>
  <c r="H20" i="16" s="1"/>
  <c r="H24" i="16" s="1"/>
  <c r="H26" i="16" s="1"/>
  <c r="F14" i="16"/>
  <c r="F20" i="16" s="1"/>
  <c r="F24" i="16" s="1"/>
  <c r="F26" i="16" s="1"/>
  <c r="J20" i="16" l="1"/>
  <c r="J24" i="16" s="1"/>
  <c r="J26" i="16" s="1"/>
  <c r="L20" i="16"/>
  <c r="L24" i="16" s="1"/>
  <c r="L26" i="16" s="1"/>
  <c r="L35" i="16" s="1"/>
  <c r="H39" i="16"/>
  <c r="H35" i="16"/>
  <c r="J35" i="16"/>
  <c r="J39" i="16"/>
  <c r="F39" i="16"/>
  <c r="F35" i="16"/>
  <c r="L39" i="16"/>
  <c r="I21" i="6"/>
  <c r="L54" i="13"/>
  <c r="H54" i="13"/>
  <c r="F54" i="13"/>
  <c r="M14" i="14"/>
  <c r="Q18" i="11"/>
  <c r="L19" i="10"/>
  <c r="J19" i="10"/>
  <c r="H19" i="10"/>
  <c r="L32" i="10"/>
  <c r="L33" i="10" s="1"/>
  <c r="J32" i="10"/>
  <c r="J33" i="10" s="1"/>
  <c r="H32" i="10"/>
  <c r="H33" i="10" s="1"/>
  <c r="F32" i="10"/>
  <c r="F33" i="10" s="1"/>
  <c r="L13" i="10"/>
  <c r="J13" i="10"/>
  <c r="H13" i="10"/>
  <c r="O23" i="11"/>
  <c r="O24" i="11" s="1"/>
  <c r="O26" i="11" s="1"/>
  <c r="Q23" i="11"/>
  <c r="M17" i="14"/>
  <c r="Q21" i="11"/>
  <c r="L56" i="10"/>
  <c r="J56" i="10"/>
  <c r="H56" i="10"/>
  <c r="E59" i="6"/>
  <c r="M21" i="14"/>
  <c r="Q25" i="11"/>
  <c r="J62" i="13"/>
  <c r="K59" i="6"/>
  <c r="I59" i="6"/>
  <c r="G59" i="6"/>
  <c r="G21" i="6"/>
  <c r="M10" i="14"/>
  <c r="Q14" i="11"/>
  <c r="G35" i="6"/>
  <c r="G36" i="6"/>
  <c r="I35" i="6"/>
  <c r="K35" i="6"/>
  <c r="E35" i="6"/>
  <c r="J61" i="10"/>
  <c r="F61" i="10"/>
  <c r="F56" i="10"/>
  <c r="E21" i="6"/>
  <c r="E36" i="6" s="1"/>
  <c r="H62" i="13"/>
  <c r="L62" i="13"/>
  <c r="K17" i="11"/>
  <c r="K19" i="11" s="1"/>
  <c r="E88" i="6" s="1"/>
  <c r="I17" i="11"/>
  <c r="I19" i="11" s="1"/>
  <c r="E86" i="6" s="1"/>
  <c r="G17" i="11"/>
  <c r="G19" i="11" s="1"/>
  <c r="E85" i="6" s="1"/>
  <c r="E17" i="11"/>
  <c r="E19" i="11" s="1"/>
  <c r="E84" i="6" s="1"/>
  <c r="F62" i="13"/>
  <c r="I20" i="14"/>
  <c r="I22" i="14" s="1"/>
  <c r="G20" i="14"/>
  <c r="G22" i="14" s="1"/>
  <c r="E20" i="14"/>
  <c r="E22" i="14"/>
  <c r="I13" i="14"/>
  <c r="I15" i="14" s="1"/>
  <c r="I88" i="6" s="1"/>
  <c r="G13" i="14"/>
  <c r="G15" i="14" s="1"/>
  <c r="I85" i="6" s="1"/>
  <c r="E13" i="14"/>
  <c r="E15" i="14" s="1"/>
  <c r="I84" i="6" s="1"/>
  <c r="K24" i="11"/>
  <c r="K26" i="11" s="1"/>
  <c r="I24" i="11"/>
  <c r="I26" i="11" s="1"/>
  <c r="G24" i="11"/>
  <c r="G26" i="11" s="1"/>
  <c r="E24" i="11"/>
  <c r="E26" i="11" s="1"/>
  <c r="K89" i="6"/>
  <c r="K88" i="6"/>
  <c r="K85" i="6"/>
  <c r="K84" i="6"/>
  <c r="G90" i="6"/>
  <c r="G89" i="6"/>
  <c r="G88" i="6"/>
  <c r="G86" i="6"/>
  <c r="G85" i="6"/>
  <c r="G84" i="6"/>
  <c r="O16" i="11"/>
  <c r="Q16" i="11" s="1"/>
  <c r="K66" i="6"/>
  <c r="I66" i="6"/>
  <c r="G66" i="6"/>
  <c r="G67" i="6" s="1"/>
  <c r="H74" i="10"/>
  <c r="H75" i="10" s="1"/>
  <c r="L74" i="10"/>
  <c r="L75" i="10" s="1"/>
  <c r="J74" i="10"/>
  <c r="J75" i="10" s="1"/>
  <c r="K12" i="14" s="1"/>
  <c r="M12" i="14" s="1"/>
  <c r="F74" i="10"/>
  <c r="F75" i="10" s="1"/>
  <c r="L61" i="10"/>
  <c r="H61" i="10"/>
  <c r="E66" i="6"/>
  <c r="K21" i="6"/>
  <c r="K36" i="6" s="1"/>
  <c r="F21" i="6"/>
  <c r="M19" i="14"/>
  <c r="H20" i="10"/>
  <c r="H24" i="10" s="1"/>
  <c r="H26" i="10" s="1"/>
  <c r="H62" i="10" l="1"/>
  <c r="H66" i="10" s="1"/>
  <c r="L62" i="10"/>
  <c r="L66" i="10" s="1"/>
  <c r="L68" i="10" s="1"/>
  <c r="G91" i="6"/>
  <c r="G92" i="6" s="1"/>
  <c r="G93" i="6" s="1"/>
  <c r="K67" i="6"/>
  <c r="K91" i="6"/>
  <c r="K92" i="6" s="1"/>
  <c r="K93" i="6" s="1"/>
  <c r="L20" i="10"/>
  <c r="L24" i="10" s="1"/>
  <c r="L26" i="10" s="1"/>
  <c r="L39" i="10" s="1"/>
  <c r="O17" i="11"/>
  <c r="O19" i="11" s="1"/>
  <c r="E90" i="6" s="1"/>
  <c r="F62" i="10"/>
  <c r="E67" i="6"/>
  <c r="J20" i="10"/>
  <c r="J24" i="10" s="1"/>
  <c r="J26" i="10" s="1"/>
  <c r="J35" i="10" s="1"/>
  <c r="H39" i="10"/>
  <c r="H35" i="10"/>
  <c r="F39" i="10"/>
  <c r="F35" i="10"/>
  <c r="H9" i="13"/>
  <c r="H25" i="13" s="1"/>
  <c r="H32" i="13" s="1"/>
  <c r="H35" i="13" s="1"/>
  <c r="H64" i="13" s="1"/>
  <c r="H66" i="13" s="1"/>
  <c r="H68" i="10"/>
  <c r="K18" i="14"/>
  <c r="K20" i="14" s="1"/>
  <c r="K22" i="14" s="1"/>
  <c r="L77" i="10"/>
  <c r="L81" i="10"/>
  <c r="J62" i="10"/>
  <c r="J66" i="10" s="1"/>
  <c r="J9" i="13" s="1"/>
  <c r="J25" i="13" s="1"/>
  <c r="J32" i="13" s="1"/>
  <c r="J35" i="13" s="1"/>
  <c r="J64" i="13" s="1"/>
  <c r="J66" i="13" s="1"/>
  <c r="J67" i="13" s="1"/>
  <c r="L9" i="13"/>
  <c r="L25" i="13" s="1"/>
  <c r="L32" i="13" s="1"/>
  <c r="L35" i="13" s="1"/>
  <c r="L64" i="13" s="1"/>
  <c r="L66" i="13" s="1"/>
  <c r="I67" i="6"/>
  <c r="I36" i="6"/>
  <c r="F66" i="10" l="1"/>
  <c r="F68" i="10" s="1"/>
  <c r="L35" i="10"/>
  <c r="M18" i="14"/>
  <c r="M20" i="14" s="1"/>
  <c r="M22" i="14" s="1"/>
  <c r="J39" i="10"/>
  <c r="J68" i="10"/>
  <c r="J81" i="10" s="1"/>
  <c r="H81" i="10"/>
  <c r="H77" i="10"/>
  <c r="M22" i="11"/>
  <c r="F81" i="10" l="1"/>
  <c r="F9" i="13"/>
  <c r="F25" i="13" s="1"/>
  <c r="F32" i="13" s="1"/>
  <c r="F35" i="13" s="1"/>
  <c r="F64" i="13" s="1"/>
  <c r="F66" i="13" s="1"/>
  <c r="F67" i="13" s="1"/>
  <c r="M15" i="11"/>
  <c r="Q15" i="11" s="1"/>
  <c r="Q17" i="11" s="1"/>
  <c r="Q19" i="11" s="1"/>
  <c r="F77" i="10"/>
  <c r="K11" i="14"/>
  <c r="M11" i="14" s="1"/>
  <c r="M13" i="14" s="1"/>
  <c r="M15" i="14" s="1"/>
  <c r="J77" i="10"/>
  <c r="M24" i="11"/>
  <c r="M26" i="11" s="1"/>
  <c r="Q22" i="11"/>
  <c r="Q24" i="11" s="1"/>
  <c r="Q26" i="11" s="1"/>
  <c r="K13" i="14"/>
  <c r="K15" i="14" s="1"/>
  <c r="I89" i="6" s="1"/>
  <c r="I91" i="6" s="1"/>
  <c r="I92" i="6" s="1"/>
  <c r="I93" i="6" s="1"/>
  <c r="M17" i="11" l="1"/>
  <c r="M19" i="11" s="1"/>
  <c r="E89" i="6" s="1"/>
  <c r="E91" i="6" s="1"/>
  <c r="E92" i="6" s="1"/>
  <c r="E93" i="6" s="1"/>
</calcChain>
</file>

<file path=xl/sharedStrings.xml><?xml version="1.0" encoding="utf-8"?>
<sst xmlns="http://schemas.openxmlformats.org/spreadsheetml/2006/main" count="368" uniqueCount="198">
  <si>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</si>
  <si>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</si>
  <si>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</si>
  <si>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</si>
  <si>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</si>
  <si>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</si>
  <si>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</si>
  <si>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</si>
  <si>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</si>
  <si>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</si>
  <si>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</si>
  <si>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</si>
  <si>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</si>
  <si>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สินทรัพย์ไม่หมุนเวียน</t>
  </si>
  <si>
    <t>รวมสินทรัพย์ไม่หมุนเวียน</t>
  </si>
  <si>
    <t>รวม</t>
  </si>
  <si>
    <t>รวมหนี้สินไม่หมุนเวียน</t>
  </si>
  <si>
    <t>หนี้สินไม่หมุนเวียน</t>
  </si>
  <si>
    <t>งบการเงินรวม</t>
  </si>
  <si>
    <t>งบกระแสเงินสด</t>
  </si>
  <si>
    <t xml:space="preserve">กระแสเงินสดจากกิจกรรมดำเนินงาน 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</si>
  <si>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</si>
  <si>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</si>
  <si>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งบแสดงการเปลี่ยนแปลงส่วนของผู้ถือหุ้น</t>
  </si>
  <si>
    <t>กำไรสะสม</t>
  </si>
  <si>
    <t>งบแสดงการเปลี่ยนแปลงส่วนของผู้ถือหุ้น (ต่อ)</t>
  </si>
  <si>
    <t>ส่วนเกินมูลค่า</t>
  </si>
  <si>
    <t>หุ้นสามัญ</t>
  </si>
  <si>
    <t>งบการเงินเฉพาะกิจการ</t>
  </si>
  <si>
    <t>หนี้สินและส่วนของผู้ถือหุ้น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</si>
  <si>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</si>
  <si>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</si>
  <si>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</si>
  <si>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สินทรัพย์ไม่หมุนเวียนอื่น</t>
  </si>
  <si>
    <t>ทุนเรือนหุ้น</t>
  </si>
  <si>
    <t xml:space="preserve">   ทุนจดทะเบียน</t>
  </si>
  <si>
    <t xml:space="preserve"> 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</si>
  <si>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</si>
  <si>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</si>
  <si>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</si>
  <si>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</si>
  <si>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</si>
  <si>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</si>
  <si>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</si>
  <si>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 xml:space="preserve">   ค่าเสื่อมราคาและค่าตัดจำหน่าย</t>
  </si>
  <si>
    <t xml:space="preserve">   สินค้าคงเหลือ</t>
  </si>
  <si>
    <t xml:space="preserve">   สินทรัพย์หมุนเวียนอื่น </t>
  </si>
  <si>
    <t>เงินสดจ่ายในการซื้อสินทรัพย์ไม่มีตัวตน</t>
  </si>
  <si>
    <t>รายได้อื่น</t>
  </si>
  <si>
    <t>ค่าใช้จ่ายในการบริหาร</t>
  </si>
  <si>
    <t xml:space="preserve">   จ่ายภาษีเงินได้</t>
  </si>
  <si>
    <t xml:space="preserve">   จากกิจกรรมดำเนินงาน</t>
  </si>
  <si>
    <t>บริษัท ไทยออพติคอล กรุ๊ป จำกัด (มหาชน) และบริษัทย่อย</t>
  </si>
  <si>
    <t>เงินลงทุนในบริษัทร่วม</t>
  </si>
  <si>
    <t xml:space="preserve">       หุ้นสามัญ 475,000,000 หุ้น มูลค่าหุ้นละ 1 บาท </t>
  </si>
  <si>
    <t>งบกระแสเงินสด (ต่อ)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</si>
  <si>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</si>
  <si>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</si>
  <si>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</si>
  <si>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สำรองผลประโยชน์ระยะยาวของพนักงาน</t>
  </si>
  <si>
    <t>กำไรขาดทุนเบ็ดเสร็จอื่น:</t>
  </si>
  <si>
    <t>จัดสรรแล้ว -</t>
  </si>
  <si>
    <t>ส่วนของ</t>
  </si>
  <si>
    <t>ที่ออกและชำระแล้ว</t>
  </si>
  <si>
    <t>สำรองตามกฎหมาย</t>
  </si>
  <si>
    <t>ยังไม่ได้จัดสรร</t>
  </si>
  <si>
    <t>ผู้ถือหุ้น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</si>
  <si>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</si>
  <si>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</si>
  <si>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สินทรัพย์ไม่มีตัวตน </t>
  </si>
  <si>
    <t>ลูกหนี้การค้าและลูกหนี้อื่น</t>
  </si>
  <si>
    <t>เจ้าหนี้การค้าและเจ้าหนี้อื่น</t>
  </si>
  <si>
    <t xml:space="preserve">   เจ้าหนี้การค้าและเจ้าหนี้อื่น</t>
  </si>
  <si>
    <t xml:space="preserve">   ลูกหนี้การค้าและลูกหนี้อื่น</t>
  </si>
  <si>
    <t>สำรองผลประโยชน์ระยะสั้นของพนักงาน</t>
  </si>
  <si>
    <t>กำไรขาดทุน:</t>
  </si>
  <si>
    <t>(หน่วย: พันบาท)</t>
  </si>
  <si>
    <t xml:space="preserve">31 ธันวาคม </t>
  </si>
  <si>
    <t>(ยังไม่ได้ตรวจสอบ แต่สอบทานแล้ว)</t>
  </si>
  <si>
    <t>กำไรสำหรับงวด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</si>
  <si>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</si>
  <si>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</si>
  <si>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 xml:space="preserve">   สำรองผลประโยชน์ระยะยาวของพนักงาน</t>
  </si>
  <si>
    <t xml:space="preserve">   เงินสดจ่ายโครงการผลประโยชน์พนักงาน</t>
  </si>
  <si>
    <t>เงินสดจ่ายในการซื้อที่ดิน อาคารและอุปกรณ์</t>
  </si>
  <si>
    <t>เงินสดรับจากการกู้ยืมระยะสั้นจากธนาคาร</t>
  </si>
  <si>
    <t>เงินสดจ่ายคืนเงินกู้ยืมระยะสั้นจากธนาคาร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</si>
  <si>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</si>
  <si>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</si>
  <si>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(หน่วย: พันบาท)  </t>
  </si>
  <si>
    <t>(ตรวจสอบแล้ว)</t>
  </si>
  <si>
    <t>แต่สอบทานแล้ว)</t>
  </si>
  <si>
    <t>ส่วนของผู้ถือหุ้น</t>
  </si>
  <si>
    <t xml:space="preserve">       หุ้นสามัญ 474,318,000 หุ้น มูลค่าหุ้นละ 1 บาท 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</si>
  <si>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</si>
  <si>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</si>
  <si>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เงินกู้ยืมระยะสั้นจากธนาคาร</t>
  </si>
  <si>
    <t>สินทรัพย์ภาษีเงินได้รอการตัดบัญชี</t>
  </si>
  <si>
    <t xml:space="preserve">   ชำระภายในหนึ่งปี</t>
  </si>
  <si>
    <t>หนี้สินและส่วนของผู้ถือหุ้น (ต่อ)</t>
  </si>
  <si>
    <t>ส่วนของเงินกู้ยืมระยะยาวจากธนาคารที่ถึงกำหนด</t>
  </si>
  <si>
    <t>เงินกู้ยืมระยะยาวจากธนาคาร - สุทธิจากส่วนที่ถึงกำหนด</t>
  </si>
  <si>
    <t>ส่วนเกินทุน</t>
  </si>
  <si>
    <t>จากการรวมธุรกิจ</t>
  </si>
  <si>
    <t>ภายใต้การ</t>
  </si>
  <si>
    <t>ควบคุมเดียวกัน</t>
  </si>
  <si>
    <t>สินทรัพย์จากการดำเนินงาน(เพิ่มขึ้น)ลดลง</t>
  </si>
  <si>
    <t>หนี้สินจากการดำเนินงานเพิ่มขึ้น(ลดลง)</t>
  </si>
  <si>
    <t>ภาษีเงินได้</t>
  </si>
  <si>
    <t>เงินสดจ่ายคืนเงินกู้ยืมระยะยาวจากธนาคาร</t>
  </si>
  <si>
    <t>เงินให้กู้ยืมระยะสั้นแก่กิจการที่ไม่เกี่ยวข้องกัน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</si>
  <si>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</si>
  <si>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</si>
  <si>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</si>
  <si>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เงินสดรับจากการจำหน่ายที่ดิน อาคาร และอุปกรณ์</t>
  </si>
  <si>
    <t>องค์ประกอบอื่นของส่วนของผู้ถือหุ้น</t>
  </si>
  <si>
    <t>กำไรขาดทุนเบ็ดเสร็จอื่น -</t>
  </si>
  <si>
    <t>ผลต่างจากการ</t>
  </si>
  <si>
    <t>แปลงค่า</t>
  </si>
  <si>
    <t>งบการเงินที่เป็น</t>
  </si>
  <si>
    <t>เงินตราต่างประเทศ</t>
  </si>
  <si>
    <t>จำนวนหุ้นสามัญถัวเฉลี่ยถ่วงน้ำหนัก (พันหุ้น)</t>
  </si>
  <si>
    <t>กำไรจากอัตราแลกเปลี่ยน</t>
  </si>
  <si>
    <t>ส่วนเกินทุนจากการรวมธุรกิจภายใต้การควบคุมเดียวกัน</t>
  </si>
  <si>
    <t>องค์ประกอบอื่นของ</t>
  </si>
  <si>
    <t>(ยังไม่ได้ตรวจสอบ</t>
  </si>
  <si>
    <t>รายได้จากสัญญาที่ทำกับลูกค้า</t>
  </si>
  <si>
    <t>ต้นทุนขายและบริการ</t>
  </si>
  <si>
    <t xml:space="preserve">   ในสินทรัพย์และหนี้สินดำเนินงาน</t>
  </si>
  <si>
    <t>กำไรจากกิจกรรมดำเนินงานก่อนการเปลี่ยนแปลง</t>
  </si>
  <si>
    <t xml:space="preserve">   การปรับลดสินค้าคงเหลือเป็นมูลค่าสุทธิที่จะได้รับ</t>
  </si>
  <si>
    <t xml:space="preserve">   ภายในหนึ่งปี</t>
  </si>
  <si>
    <t>ยอดคงเหลือ ณ วันที่ 1 มกราคม 2563</t>
  </si>
  <si>
    <t>อสังหาริมทรัพย์เพื่อการลงทุน</t>
  </si>
  <si>
    <t>สินทรัพย์สิทธิการใช้</t>
  </si>
  <si>
    <t>ส่วนของหนี้สินตามสัญญาเช่าที่ถึงกำหนดชำระ</t>
  </si>
  <si>
    <t>หนี้สินทางการเงินหมุนเวียนอื่น</t>
  </si>
  <si>
    <t>สินทรัพย์ทางการเงินหมุนเวียนอื่น</t>
  </si>
  <si>
    <t>เงินสดสุทธิจาก(ใช้ไปใน)กิจกรรมจัดหาเงิน</t>
  </si>
  <si>
    <t>หนี้สินตามสัญญาเช่า - สุทธิจากส่วนที่ถึงกำหนดชำระ</t>
  </si>
  <si>
    <t>ค่าใช้จ่ายในการขายและจัดจำหน่าย</t>
  </si>
  <si>
    <t>รายได้ทางการเงิน</t>
  </si>
  <si>
    <t>ต้นทุนทางการเงิน</t>
  </si>
  <si>
    <t>เงินปันผลรับ</t>
  </si>
  <si>
    <t>เงินสดและรายการเทียบเท่าเงินสดเพิ่มขึ้น(ลดลง)สุทธิ</t>
  </si>
  <si>
    <t>ยอดคงเหลือ ณ วันที่ 1 มกราคม 2564</t>
  </si>
  <si>
    <t>เงินปันผลจ่าย (หมายเหตุ 16)</t>
  </si>
  <si>
    <t>เงินสดรับจากดอกเบี้ย</t>
  </si>
  <si>
    <t>จ่ายดอกเบี้ย</t>
  </si>
  <si>
    <t>ชำระคืนเงินต้นของหนี้สินตามสัญญาเช่า</t>
  </si>
  <si>
    <t xml:space="preserve">   ขาดทุน(กำไร)จากการจำหน่าย/ตัดจำหน่ายที่ดิน อาคาร และอุปกรณ์</t>
  </si>
  <si>
    <t>ส่วนแบ่งกำไร(ขาดทุน)จากเงินลงทุนในบริษัทร่วม</t>
  </si>
  <si>
    <t xml:space="preserve">   ส่วนแบ่งขาดทุน(กำไร)จากเงินลงทุนในบริษัทร่วม</t>
  </si>
  <si>
    <t xml:space="preserve">   กำไรจากการปรับมูลค่ายุติธรรมของเงินลงทุน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</si>
  <si>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</si>
  <si>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</si>
  <si>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</si>
  <si>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ผลต่างจากการแปลงค่างบการเงินลดลง</t>
  </si>
  <si>
    <t>30 มิถุนายน</t>
  </si>
  <si>
    <t>สำหรับงวดสามเดือนสิ้นสุดวันที่ 30 มิถุนายน 2564</t>
  </si>
  <si>
    <t>ยอดคงเหลือ ณ วันที่ 30 มิถุนายน 2564</t>
  </si>
  <si>
    <t>ยอดคงเหลือ ณ วันที่ 30 มิถุนายน 2563</t>
  </si>
  <si>
    <t>สำหรับงวดหกเดือนสิ้นสุดวันที่ 30 มิถุนายน 2564</t>
  </si>
  <si>
    <t>ขาดทุนจากอัตราแลกเปลี่ยน</t>
  </si>
  <si>
    <t>เงินให้กู้ยืมระยะสั้นแก่บริษัทย่อย</t>
  </si>
  <si>
    <t>(หน่วย: พันบาท ยกเว้นกำไร(ขาดทุน)ต่อหุ้นแสดงเป็นบาท)</t>
  </si>
  <si>
    <t>กำไร(ขาดทุน)จากการดำเนินงาน</t>
  </si>
  <si>
    <t>กำไร(ขาดทุน)ก่อนภาษีเงินได้</t>
  </si>
  <si>
    <t xml:space="preserve">กำไร(ขาดทุน)ต่อหุ้น </t>
  </si>
  <si>
    <t>กำไร(ขาดทุน)ต่อหุ้นขั้นพื้นฐาน (บาท)</t>
  </si>
  <si>
    <t xml:space="preserve">   กำไร(ขาดทุน)</t>
  </si>
  <si>
    <t>กำไร(ขาดทุน)สำหรับงวด</t>
  </si>
  <si>
    <t>ขาดทุนสำหรับงวด</t>
  </si>
  <si>
    <t>กำไร(ขาดทุน)ก่อนภาษี</t>
  </si>
  <si>
    <t>รายการปรับกระทบยอดกำไร(ขาดทุน)ก่อนภาษีเป็นเงินสดรับ(จ่าย)</t>
  </si>
  <si>
    <t xml:space="preserve">   ขาดทุน(กำไร)จากอัตราแลกเปลี่ยนที่ยังไม่เกิดขึ้นจริง</t>
  </si>
  <si>
    <t>เงินสดจาก(ใช้ไปใน)กิจกรรมดำเนินงาน</t>
  </si>
  <si>
    <t>เงินสดสุทธิจาก(ใช้ไปใน)กิจกรรมดำเนินงาน</t>
  </si>
  <si>
    <t>เงินสดจ่ายสำหรับเงินลงทุนในบริษัทย่อย</t>
  </si>
  <si>
    <t>เงินสดรับจากเงินปันผล</t>
  </si>
  <si>
    <t>เงินสดสุทธิจาก(ใช้ไปใน)กิจกรรมลงทุน</t>
  </si>
  <si>
    <t>จ่ายเงินปันผล</t>
  </si>
  <si>
    <t>ลูกหนี้ระยะยาวอื่น - กิจการที่เกี่ยวข้องกัน</t>
  </si>
  <si>
    <t>ลูกหนี้ระยะยาวอื่น - กิจการที่ไม่เกี่ยวข้องกัน</t>
  </si>
  <si>
    <t xml:space="preserve">   จากส่วนที่ถึงกำหนดรับชำระภายในหนึ่งปี</t>
  </si>
  <si>
    <t xml:space="preserve">   - ส่วนที่ถึงกำหนดรับชำระภายในหนึ่งปี</t>
  </si>
  <si>
    <t>ลูกหนี้ระยะยาวอื่น - กิจการที่เกี่ยวข้องกัน - สุทธิ</t>
  </si>
  <si>
    <t>ลูกหนี้ระยะยาวอื่น - กิจการที่ไม่เกี่ยวข้องกัน - สุทธิ</t>
  </si>
  <si>
    <t>(หน่วย: พันบาท ยกเว้นกำไรต่อหุ้นแสดงเป็นบาท)</t>
  </si>
  <si>
    <t>กำไรก่อนภาษีเงินได้</t>
  </si>
  <si>
    <t xml:space="preserve">กำไรต่อหุ้น </t>
  </si>
  <si>
    <t>กำไรต่อหุ้นขั้นพื้นฐาน (บาท)</t>
  </si>
  <si>
    <t xml:space="preserve">   กำไร</t>
  </si>
  <si>
    <t>สำหรับงวดสามเดือนสิ้นสุดวันที่ 31 มีนาคม 2564</t>
  </si>
  <si>
    <t>กำไรจากการดำเนินงาน</t>
  </si>
  <si>
    <t>เงินสดรับจากการจำหน่ายเงินลงทุนในบริษัทร่วม</t>
  </si>
  <si>
    <t xml:space="preserve">   หนี้สูญและผลขาดทุนด้านเครดิตที่คาดว่าจะเกิดขึ้น</t>
  </si>
  <si>
    <t xml:space="preserve">   ขาดทุนจากการจำหน่ายเงินลงทุนในบริษัทร่วม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</si>
</sst>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164" formatCode="_-* #,##0.00_-;\-* #,##0.00_-;_-* &quot;-&quot;??_-;_-@_-"/>
    <numFmt numFmtId="165" formatCode="#,##0.0_);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#,##0.0_);[Red]\(#,##0.0\)"/>
    <numFmt numFmtId="172" formatCode="_-* #,##0_-;\-* #,##0_-;_-* &quot;-&quot;??_-;_-@_-"/>
    <numFmt numFmtId="173" formatCode="#,##0.0000000_);[Red]\(#,##0.0000000\)"/>
    <numFmt numFmtId="174" formatCode="#,##0\ ;\(#,##0\)"/>
    <numFmt numFmtId="175" formatCode="_(* #,##0.000_);_(* \(#,##0.000\);_(* &quot;-&quot;??_);_(@_)"/>
    <numFmt numFmtId="176" formatCode="_(* #,##0.00_);_(* \(#,##0.00\);_(* &quot;-&quot;???_);_(@_)"/>
  </numFmts>
  <fonts count="24">
    <font>
      <sz val="14"/>
      <name val="CordiaUPC"/>
    </font>
    <font>
      <sz val="14"/>
      <name val="CordiaUPC"/>
      <family val="2"/>
      <charset val="222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b/>
      <sz val="16"/>
      <name val="Angsana New"/>
      <family val="1"/>
    </font>
    <font>
      <sz val="16"/>
      <name val="Wingdings 2"/>
      <family val="1"/>
      <charset val="2"/>
    </font>
    <font>
      <sz val="10"/>
      <name val="ApFont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BrowalliaUPC"/>
      <family val="1"/>
    </font>
    <font>
      <sz val="14"/>
      <name val="CordiaUPC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38">
    <xf numFmtId="0" fontId="0" fillId="0" borderId="0"/>
    <xf numFmtId="164" fontId="1" fillId="0" borderId="0" applyFont="0" applyFill="0" applyBorder="0" applyAlignment="0" applyProtection="0"/>
    <xf numFmtId="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169" fontId="4" fillId="0" borderId="0"/>
    <xf numFmtId="167" fontId="4" fillId="0" borderId="0"/>
    <xf numFmtId="166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8" fontId="7" fillId="0" borderId="0"/>
    <xf numFmtId="0" fontId="15" fillId="0" borderId="0"/>
    <xf numFmtId="0" fontId="15" fillId="0" borderId="0"/>
    <xf numFmtId="1" fontId="14" fillId="0" borderId="0"/>
    <xf numFmtId="1" fontId="14" fillId="0" borderId="0"/>
    <xf numFmtId="1" fontId="14" fillId="0" borderId="0"/>
    <xf numFmtId="1" fontId="14" fillId="0" borderId="0"/>
    <xf numFmtId="1" fontId="14" fillId="0" borderId="0"/>
    <xf numFmtId="1" fontId="14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215">
    <xf numFmtId="0" fontId="0" fillId="0" borderId="0" xfId="0"/>
    <xf numFmtId="38" fontId="9" fillId="0" borderId="0" xfId="0" applyNumberFormat="1" applyFont="1" applyFill="1" applyAlignment="1"/>
    <xf numFmtId="0" fontId="9" fillId="0" borderId="0" xfId="35" applyFont="1" applyFill="1" applyAlignment="1"/>
    <xf numFmtId="38" fontId="8" fillId="0" borderId="0" xfId="0" applyNumberFormat="1" applyFont="1" applyFill="1" applyAlignment="1"/>
    <xf numFmtId="38" fontId="8" fillId="0" borderId="0" xfId="0" applyNumberFormat="1" applyFont="1" applyFill="1" applyAlignment="1">
      <alignment horizontal="right"/>
    </xf>
    <xf numFmtId="38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>
      <alignment horizontal="right"/>
    </xf>
    <xf numFmtId="38" fontId="8" fillId="0" borderId="0" xfId="0" applyNumberFormat="1" applyFont="1" applyFill="1" applyAlignment="1">
      <alignment horizontal="center"/>
    </xf>
    <xf numFmtId="38" fontId="12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/>
    <xf numFmtId="37" fontId="8" fillId="0" borderId="0" xfId="0" applyNumberFormat="1" applyFont="1" applyFill="1" applyBorder="1" applyAlignment="1"/>
    <xf numFmtId="38" fontId="8" fillId="0" borderId="0" xfId="0" applyNumberFormat="1" applyFont="1" applyFill="1" applyBorder="1" applyAlignment="1"/>
    <xf numFmtId="38" fontId="8" fillId="0" borderId="0" xfId="0" applyNumberFormat="1" applyFont="1" applyFill="1" applyAlignment="1">
      <alignment horizontal="centerContinuous"/>
    </xf>
    <xf numFmtId="37" fontId="8" fillId="0" borderId="0" xfId="0" applyNumberFormat="1" applyFont="1" applyFill="1" applyAlignment="1">
      <alignment horizontal="centerContinuous"/>
    </xf>
    <xf numFmtId="37" fontId="8" fillId="0" borderId="0" xfId="0" applyNumberFormat="1" applyFont="1" applyFill="1" applyAlignment="1"/>
    <xf numFmtId="38" fontId="8" fillId="0" borderId="0" xfId="0" applyNumberFormat="1" applyFont="1" applyFill="1" applyBorder="1" applyAlignment="1">
      <alignment horizontal="left"/>
    </xf>
    <xf numFmtId="41" fontId="8" fillId="0" borderId="0" xfId="0" applyNumberFormat="1" applyFont="1" applyFill="1" applyBorder="1" applyAlignment="1"/>
    <xf numFmtId="41" fontId="8" fillId="0" borderId="0" xfId="0" applyNumberFormat="1" applyFont="1" applyFill="1" applyAlignment="1"/>
    <xf numFmtId="41" fontId="8" fillId="0" borderId="0" xfId="0" applyNumberFormat="1" applyFont="1" applyFill="1" applyBorder="1" applyAlignment="1">
      <alignment horizontal="center"/>
    </xf>
    <xf numFmtId="0" fontId="12" fillId="0" borderId="0" xfId="0" quotePrefix="1" applyNumberFormat="1" applyFont="1" applyFill="1" applyAlignment="1">
      <alignment horizontal="center"/>
    </xf>
    <xf numFmtId="41" fontId="8" fillId="0" borderId="0" xfId="0" applyNumberFormat="1" applyFont="1" applyFill="1" applyAlignment="1">
      <alignment horizontal="center"/>
    </xf>
    <xf numFmtId="41" fontId="8" fillId="0" borderId="0" xfId="0" applyNumberFormat="1" applyFont="1" applyFill="1" applyBorder="1" applyAlignment="1">
      <alignment horizontal="right"/>
    </xf>
    <xf numFmtId="0" fontId="8" fillId="0" borderId="0" xfId="0" applyNumberFormat="1" applyFont="1" applyFill="1" applyAlignment="1"/>
    <xf numFmtId="41" fontId="8" fillId="0" borderId="3" xfId="0" applyNumberFormat="1" applyFont="1" applyFill="1" applyBorder="1" applyAlignment="1">
      <alignment horizontal="right"/>
    </xf>
    <xf numFmtId="41" fontId="8" fillId="0" borderId="3" xfId="0" applyNumberFormat="1" applyFont="1" applyFill="1" applyBorder="1" applyAlignment="1"/>
    <xf numFmtId="38" fontId="8" fillId="0" borderId="0" xfId="31" applyNumberFormat="1" applyFont="1" applyFill="1" applyAlignment="1">
      <alignment horizontal="left"/>
    </xf>
    <xf numFmtId="38" fontId="8" fillId="0" borderId="0" xfId="31" applyNumberFormat="1" applyFont="1" applyFill="1" applyAlignment="1"/>
    <xf numFmtId="37" fontId="8" fillId="0" borderId="0" xfId="31" applyNumberFormat="1" applyFont="1" applyFill="1" applyAlignment="1"/>
    <xf numFmtId="172" fontId="8" fillId="0" borderId="0" xfId="1" applyNumberFormat="1" applyFont="1" applyFill="1" applyAlignment="1"/>
    <xf numFmtId="37" fontId="8" fillId="0" borderId="0" xfId="31" applyNumberFormat="1" applyFont="1" applyFill="1" applyAlignment="1">
      <alignment horizontal="right"/>
    </xf>
    <xf numFmtId="38" fontId="9" fillId="0" borderId="0" xfId="31" applyNumberFormat="1" applyFont="1" applyFill="1" applyAlignment="1"/>
    <xf numFmtId="0" fontId="9" fillId="0" borderId="0" xfId="31" quotePrefix="1" applyNumberFormat="1" applyFont="1" applyFill="1" applyAlignment="1">
      <alignment horizontal="left"/>
    </xf>
    <xf numFmtId="37" fontId="8" fillId="0" borderId="0" xfId="31" applyNumberFormat="1" applyFont="1" applyFill="1" applyAlignment="1">
      <alignment horizontal="left"/>
    </xf>
    <xf numFmtId="172" fontId="8" fillId="0" borderId="0" xfId="1" applyNumberFormat="1" applyFont="1" applyFill="1" applyAlignment="1">
      <alignment horizontal="right"/>
    </xf>
    <xf numFmtId="38" fontId="8" fillId="0" borderId="0" xfId="31" applyNumberFormat="1" applyFont="1" applyFill="1" applyBorder="1" applyAlignment="1">
      <alignment horizontal="center"/>
    </xf>
    <xf numFmtId="172" fontId="8" fillId="0" borderId="3" xfId="1" applyNumberFormat="1" applyFont="1" applyFill="1" applyBorder="1" applyAlignment="1"/>
    <xf numFmtId="38" fontId="8" fillId="0" borderId="3" xfId="31" applyNumberFormat="1" applyFont="1" applyFill="1" applyBorder="1" applyAlignment="1"/>
    <xf numFmtId="38" fontId="12" fillId="0" borderId="0" xfId="31" applyNumberFormat="1" applyFont="1" applyFill="1" applyBorder="1" applyAlignment="1">
      <alignment horizontal="center"/>
    </xf>
    <xf numFmtId="0" fontId="8" fillId="0" borderId="0" xfId="31" applyFont="1" applyFill="1" applyAlignment="1"/>
    <xf numFmtId="0" fontId="12" fillId="0" borderId="0" xfId="31" quotePrefix="1" applyNumberFormat="1" applyFont="1" applyFill="1" applyAlignment="1">
      <alignment horizontal="center"/>
    </xf>
    <xf numFmtId="0" fontId="9" fillId="0" borderId="0" xfId="31" applyNumberFormat="1" applyFont="1" applyFill="1" applyAlignment="1"/>
    <xf numFmtId="0" fontId="8" fillId="0" borderId="0" xfId="31" applyNumberFormat="1" applyFont="1" applyFill="1" applyAlignment="1">
      <alignment horizontal="center"/>
    </xf>
    <xf numFmtId="38" fontId="9" fillId="0" borderId="0" xfId="31" applyNumberFormat="1" applyFont="1" applyFill="1" applyAlignment="1">
      <alignment horizontal="left"/>
    </xf>
    <xf numFmtId="38" fontId="13" fillId="0" borderId="0" xfId="31" applyNumberFormat="1" applyFont="1" applyFill="1" applyAlignment="1">
      <alignment horizontal="center"/>
    </xf>
    <xf numFmtId="41" fontId="8" fillId="0" borderId="0" xfId="31" applyNumberFormat="1" applyFont="1" applyFill="1" applyBorder="1" applyAlignment="1"/>
    <xf numFmtId="41" fontId="8" fillId="0" borderId="0" xfId="31" applyNumberFormat="1" applyFont="1" applyFill="1" applyAlignment="1"/>
    <xf numFmtId="38" fontId="8" fillId="0" borderId="0" xfId="31" applyNumberFormat="1" applyFont="1" applyFill="1" applyBorder="1" applyAlignment="1">
      <alignment horizontal="left"/>
    </xf>
    <xf numFmtId="38" fontId="8" fillId="0" borderId="0" xfId="31" applyNumberFormat="1" applyFont="1" applyFill="1" applyBorder="1" applyAlignment="1"/>
    <xf numFmtId="41" fontId="8" fillId="0" borderId="4" xfId="31" applyNumberFormat="1" applyFont="1" applyFill="1" applyBorder="1" applyAlignment="1"/>
    <xf numFmtId="41" fontId="8" fillId="0" borderId="0" xfId="31" applyNumberFormat="1" applyFont="1" applyFill="1" applyBorder="1" applyAlignment="1">
      <alignment horizontal="right"/>
    </xf>
    <xf numFmtId="41" fontId="8" fillId="0" borderId="3" xfId="31" applyNumberFormat="1" applyFont="1" applyFill="1" applyBorder="1" applyAlignment="1"/>
    <xf numFmtId="49" fontId="21" fillId="0" borderId="0" xfId="31" applyNumberFormat="1" applyFont="1" applyFill="1" applyAlignment="1"/>
    <xf numFmtId="41" fontId="8" fillId="0" borderId="3" xfId="31" applyNumberFormat="1" applyFont="1" applyFill="1" applyBorder="1" applyAlignment="1">
      <alignment horizontal="center"/>
    </xf>
    <xf numFmtId="37" fontId="8" fillId="0" borderId="0" xfId="31" applyNumberFormat="1" applyFont="1" applyFill="1" applyBorder="1" applyAlignment="1"/>
    <xf numFmtId="41" fontId="8" fillId="0" borderId="5" xfId="31" applyNumberFormat="1" applyFont="1" applyFill="1" applyBorder="1" applyAlignment="1">
      <alignment horizontal="center"/>
    </xf>
    <xf numFmtId="172" fontId="8" fillId="0" borderId="0" xfId="1" applyNumberFormat="1" applyFont="1" applyFill="1" applyBorder="1" applyAlignment="1"/>
    <xf numFmtId="0" fontId="9" fillId="0" borderId="0" xfId="31" applyFont="1" applyFill="1" applyAlignment="1"/>
    <xf numFmtId="164" fontId="8" fillId="0" borderId="0" xfId="1" applyFont="1" applyFill="1" applyBorder="1" applyAlignment="1"/>
    <xf numFmtId="39" fontId="8" fillId="0" borderId="0" xfId="31" applyNumberFormat="1" applyFont="1" applyFill="1" applyAlignment="1"/>
    <xf numFmtId="39" fontId="8" fillId="0" borderId="0" xfId="31" applyNumberFormat="1" applyFont="1" applyFill="1" applyBorder="1" applyAlignment="1"/>
    <xf numFmtId="37" fontId="8" fillId="0" borderId="0" xfId="31" applyNumberFormat="1" applyFont="1" applyFill="1" applyBorder="1" applyAlignment="1">
      <alignment horizontal="right"/>
    </xf>
    <xf numFmtId="0" fontId="8" fillId="0" borderId="0" xfId="0" applyFont="1" applyFill="1" applyAlignment="1">
      <alignment horizontal="right"/>
    </xf>
    <xf numFmtId="37" fontId="9" fillId="0" borderId="0" xfId="0" quotePrefix="1" applyNumberFormat="1" applyFont="1" applyFill="1" applyAlignment="1">
      <alignment horizontal="left"/>
    </xf>
    <xf numFmtId="0" fontId="8" fillId="0" borderId="0" xfId="0" applyFont="1" applyFill="1" applyAlignment="1">
      <alignment horizontal="centerContinuous"/>
    </xf>
    <xf numFmtId="37" fontId="8" fillId="0" borderId="0" xfId="0" quotePrefix="1" applyNumberFormat="1" applyFont="1" applyFill="1" applyAlignment="1">
      <alignment horizontal="centerContinuous"/>
    </xf>
    <xf numFmtId="38" fontId="8" fillId="0" borderId="3" xfId="0" applyNumberFormat="1" applyFont="1" applyFill="1" applyBorder="1" applyAlignment="1"/>
    <xf numFmtId="0" fontId="9" fillId="0" borderId="0" xfId="0" applyFont="1" applyFill="1" applyAlignment="1">
      <alignment horizontal="left"/>
    </xf>
    <xf numFmtId="37" fontId="8" fillId="0" borderId="0" xfId="0" applyNumberFormat="1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right"/>
    </xf>
    <xf numFmtId="38" fontId="16" fillId="0" borderId="0" xfId="0" applyNumberFormat="1" applyFont="1" applyFill="1" applyAlignment="1"/>
    <xf numFmtId="38" fontId="17" fillId="0" borderId="0" xfId="0" applyNumberFormat="1" applyFont="1" applyFill="1" applyAlignment="1">
      <alignment horizontal="center"/>
    </xf>
    <xf numFmtId="37" fontId="18" fillId="0" borderId="0" xfId="0" applyNumberFormat="1" applyFont="1" applyFill="1" applyBorder="1" applyAlignment="1"/>
    <xf numFmtId="38" fontId="18" fillId="0" borderId="0" xfId="0" applyNumberFormat="1" applyFont="1" applyFill="1" applyBorder="1" applyAlignment="1"/>
    <xf numFmtId="38" fontId="18" fillId="0" borderId="0" xfId="0" applyNumberFormat="1" applyFont="1" applyFill="1" applyAlignment="1"/>
    <xf numFmtId="38" fontId="16" fillId="0" borderId="0" xfId="0" applyNumberFormat="1" applyFont="1" applyFill="1" applyAlignment="1">
      <alignment horizontal="left"/>
    </xf>
    <xf numFmtId="41" fontId="18" fillId="0" borderId="0" xfId="0" applyNumberFormat="1" applyFont="1" applyFill="1" applyBorder="1" applyAlignment="1"/>
    <xf numFmtId="41" fontId="17" fillId="0" borderId="0" xfId="0" applyNumberFormat="1" applyFont="1" applyFill="1" applyAlignment="1">
      <alignment horizontal="center"/>
    </xf>
    <xf numFmtId="38" fontId="18" fillId="0" borderId="0" xfId="0" applyNumberFormat="1" applyFont="1" applyFill="1" applyAlignment="1">
      <alignment horizontal="left"/>
    </xf>
    <xf numFmtId="41" fontId="18" fillId="0" borderId="0" xfId="0" applyNumberFormat="1" applyFont="1" applyFill="1" applyAlignment="1"/>
    <xf numFmtId="41" fontId="18" fillId="0" borderId="4" xfId="0" applyNumberFormat="1" applyFont="1" applyFill="1" applyBorder="1" applyAlignment="1"/>
    <xf numFmtId="41" fontId="18" fillId="0" borderId="5" xfId="0" applyNumberFormat="1" applyFont="1" applyFill="1" applyBorder="1" applyAlignment="1"/>
    <xf numFmtId="38" fontId="19" fillId="0" borderId="0" xfId="0" applyNumberFormat="1" applyFont="1" applyFill="1" applyBorder="1" applyAlignment="1">
      <alignment horizontal="center"/>
    </xf>
    <xf numFmtId="0" fontId="19" fillId="0" borderId="0" xfId="0" quotePrefix="1" applyNumberFormat="1" applyFont="1" applyFill="1" applyAlignment="1">
      <alignment horizontal="center"/>
    </xf>
    <xf numFmtId="0" fontId="18" fillId="0" borderId="0" xfId="0" applyFont="1" applyFill="1" applyAlignment="1"/>
    <xf numFmtId="41" fontId="18" fillId="0" borderId="0" xfId="0" applyNumberFormat="1" applyFont="1" applyFill="1" applyAlignment="1">
      <alignment horizontal="center"/>
    </xf>
    <xf numFmtId="41" fontId="18" fillId="0" borderId="0" xfId="0" applyNumberFormat="1" applyFont="1" applyFill="1" applyBorder="1" applyAlignment="1">
      <alignment horizontal="right"/>
    </xf>
    <xf numFmtId="0" fontId="18" fillId="0" borderId="0" xfId="0" applyNumberFormat="1" applyFont="1" applyFill="1" applyAlignment="1"/>
    <xf numFmtId="37" fontId="18" fillId="0" borderId="0" xfId="0" applyNumberFormat="1" applyFont="1" applyFill="1" applyAlignment="1"/>
    <xf numFmtId="41" fontId="17" fillId="0" borderId="0" xfId="0" applyNumberFormat="1" applyFont="1" applyFill="1" applyBorder="1" applyAlignment="1">
      <alignment horizontal="center"/>
    </xf>
    <xf numFmtId="41" fontId="18" fillId="0" borderId="3" xfId="0" applyNumberFormat="1" applyFont="1" applyFill="1" applyBorder="1" applyAlignment="1">
      <alignment horizontal="right"/>
    </xf>
    <xf numFmtId="41" fontId="18" fillId="0" borderId="3" xfId="0" applyNumberFormat="1" applyFont="1" applyFill="1" applyBorder="1" applyAlignment="1"/>
    <xf numFmtId="38" fontId="18" fillId="0" borderId="0" xfId="0" applyNumberFormat="1" applyFont="1" applyFill="1" applyBorder="1" applyAlignment="1">
      <alignment horizontal="left"/>
    </xf>
    <xf numFmtId="41" fontId="8" fillId="0" borderId="0" xfId="0" applyNumberFormat="1" applyFont="1" applyFill="1" applyAlignment="1">
      <alignment horizontal="right"/>
    </xf>
    <xf numFmtId="170" fontId="8" fillId="0" borderId="0" xfId="0" applyNumberFormat="1" applyFont="1" applyFill="1" applyAlignment="1"/>
    <xf numFmtId="170" fontId="8" fillId="0" borderId="0" xfId="0" applyNumberFormat="1" applyFont="1" applyFill="1" applyBorder="1" applyAlignment="1"/>
    <xf numFmtId="37" fontId="9" fillId="0" borderId="0" xfId="0" applyNumberFormat="1" applyFont="1" applyFill="1" applyAlignment="1">
      <alignment horizontal="left"/>
    </xf>
    <xf numFmtId="37" fontId="9" fillId="0" borderId="0" xfId="0" applyNumberFormat="1" applyFont="1" applyFill="1" applyBorder="1" applyAlignment="1">
      <alignment horizontal="left"/>
    </xf>
    <xf numFmtId="38" fontId="8" fillId="0" borderId="0" xfId="0" applyNumberFormat="1" applyFont="1" applyFill="1" applyBorder="1" applyAlignment="1">
      <alignment horizontal="centerContinuous"/>
    </xf>
    <xf numFmtId="170" fontId="8" fillId="0" borderId="0" xfId="0" applyNumberFormat="1" applyFont="1" applyFill="1" applyAlignment="1">
      <alignment horizontal="center"/>
    </xf>
    <xf numFmtId="170" fontId="9" fillId="0" borderId="0" xfId="0" applyNumberFormat="1" applyFont="1" applyFill="1" applyBorder="1" applyAlignment="1"/>
    <xf numFmtId="170" fontId="9" fillId="0" borderId="0" xfId="0" applyNumberFormat="1" applyFont="1" applyFill="1" applyBorder="1" applyAlignment="1">
      <alignment horizontal="center"/>
    </xf>
    <xf numFmtId="170" fontId="8" fillId="0" borderId="0" xfId="0" applyNumberFormat="1" applyFont="1" applyFill="1" applyBorder="1" applyAlignment="1">
      <alignment horizontal="center"/>
    </xf>
    <xf numFmtId="170" fontId="8" fillId="0" borderId="3" xfId="0" applyNumberFormat="1" applyFont="1" applyFill="1" applyBorder="1" applyAlignment="1">
      <alignment horizontal="center"/>
    </xf>
    <xf numFmtId="170" fontId="8" fillId="0" borderId="0" xfId="0" applyNumberFormat="1" applyFont="1" applyFill="1" applyBorder="1" applyAlignment="1">
      <alignment horizontal="centerContinuous"/>
    </xf>
    <xf numFmtId="0" fontId="9" fillId="0" borderId="0" xfId="0" applyNumberFormat="1" applyFont="1" applyFill="1" applyAlignment="1"/>
    <xf numFmtId="41" fontId="8" fillId="0" borderId="3" xfId="0" applyNumberFormat="1" applyFont="1" applyFill="1" applyBorder="1" applyAlignment="1">
      <alignment horizontal="center"/>
    </xf>
    <xf numFmtId="41" fontId="8" fillId="0" borderId="6" xfId="0" applyNumberFormat="1" applyFont="1" applyFill="1" applyBorder="1" applyAlignment="1">
      <alignment horizontal="center"/>
    </xf>
    <xf numFmtId="170" fontId="10" fillId="0" borderId="0" xfId="0" applyNumberFormat="1" applyFont="1" applyFill="1" applyAlignment="1"/>
    <xf numFmtId="170" fontId="9" fillId="0" borderId="0" xfId="0" quotePrefix="1" applyNumberFormat="1" applyFont="1" applyFill="1" applyAlignment="1">
      <alignment horizontal="left"/>
    </xf>
    <xf numFmtId="170" fontId="9" fillId="0" borderId="0" xfId="0" quotePrefix="1" applyNumberFormat="1" applyFont="1" applyFill="1" applyBorder="1" applyAlignment="1">
      <alignment horizontal="left"/>
    </xf>
    <xf numFmtId="0" fontId="8" fillId="0" borderId="0" xfId="0" applyFont="1" applyFill="1" applyAlignment="1">
      <alignment horizontal="left"/>
    </xf>
    <xf numFmtId="41" fontId="8" fillId="0" borderId="0" xfId="1" applyNumberFormat="1" applyFont="1" applyFill="1" applyBorder="1" applyAlignment="1">
      <alignment horizontal="right"/>
    </xf>
    <xf numFmtId="41" fontId="8" fillId="0" borderId="7" xfId="0" applyNumberFormat="1" applyFont="1" applyFill="1" applyBorder="1" applyAlignment="1">
      <alignment horizontal="right"/>
    </xf>
    <xf numFmtId="41" fontId="8" fillId="0" borderId="4" xfId="0" applyNumberFormat="1" applyFont="1" applyFill="1" applyBorder="1" applyAlignment="1">
      <alignment horizontal="right"/>
    </xf>
    <xf numFmtId="37" fontId="8" fillId="0" borderId="0" xfId="0" quotePrefix="1" applyNumberFormat="1" applyFont="1" applyFill="1" applyAlignment="1">
      <alignment horizontal="left"/>
    </xf>
    <xf numFmtId="172" fontId="8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/>
    <xf numFmtId="41" fontId="8" fillId="0" borderId="5" xfId="0" applyNumberFormat="1" applyFont="1" applyFill="1" applyBorder="1" applyAlignment="1">
      <alignment horizontal="right"/>
    </xf>
    <xf numFmtId="41" fontId="8" fillId="0" borderId="0" xfId="1" applyNumberFormat="1" applyFont="1" applyFill="1" applyAlignment="1"/>
    <xf numFmtId="172" fontId="8" fillId="0" borderId="0" xfId="0" applyNumberFormat="1" applyFont="1" applyFill="1" applyAlignment="1"/>
    <xf numFmtId="38" fontId="17" fillId="0" borderId="0" xfId="0" applyNumberFormat="1" applyFont="1" applyFill="1" applyBorder="1" applyAlignment="1">
      <alignment horizontal="center"/>
    </xf>
    <xf numFmtId="173" fontId="18" fillId="0" borderId="0" xfId="0" applyNumberFormat="1" applyFont="1" applyFill="1" applyBorder="1" applyAlignment="1"/>
    <xf numFmtId="49" fontId="22" fillId="0" borderId="0" xfId="31" applyNumberFormat="1" applyFont="1" applyFill="1" applyAlignment="1"/>
    <xf numFmtId="49" fontId="23" fillId="0" borderId="0" xfId="31" applyNumberFormat="1" applyFont="1" applyFill="1" applyAlignment="1"/>
    <xf numFmtId="174" fontId="8" fillId="0" borderId="0" xfId="0" applyNumberFormat="1" applyFont="1" applyFill="1" applyAlignment="1">
      <alignment horizontal="center"/>
    </xf>
    <xf numFmtId="37" fontId="8" fillId="0" borderId="3" xfId="0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left"/>
    </xf>
    <xf numFmtId="40" fontId="18" fillId="0" borderId="0" xfId="1" applyNumberFormat="1" applyFont="1" applyFill="1" applyBorder="1" applyAlignment="1"/>
    <xf numFmtId="175" fontId="8" fillId="0" borderId="0" xfId="31" applyNumberFormat="1" applyFont="1" applyFill="1" applyBorder="1" applyAlignment="1"/>
    <xf numFmtId="0" fontId="8" fillId="0" borderId="0" xfId="0" applyFont="1" applyFill="1" applyAlignment="1">
      <alignment horizontal="left"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172" fontId="18" fillId="0" borderId="0" xfId="0" applyNumberFormat="1" applyFont="1" applyFill="1" applyBorder="1" applyAlignment="1"/>
    <xf numFmtId="41" fontId="18" fillId="0" borderId="0" xfId="21" applyNumberFormat="1" applyFont="1" applyFill="1" applyBorder="1" applyAlignment="1"/>
    <xf numFmtId="165" fontId="13" fillId="0" borderId="0" xfId="0" applyNumberFormat="1" applyFont="1" applyFill="1" applyAlignment="1">
      <alignment horizontal="center"/>
    </xf>
    <xf numFmtId="171" fontId="17" fillId="0" borderId="0" xfId="0" applyNumberFormat="1" applyFont="1" applyFill="1" applyAlignment="1">
      <alignment horizontal="center"/>
    </xf>
    <xf numFmtId="41" fontId="8" fillId="0" borderId="0" xfId="4" applyNumberFormat="1" applyFont="1" applyFill="1" applyBorder="1" applyAlignment="1">
      <alignment horizontal="right"/>
    </xf>
    <xf numFmtId="41" fontId="8" fillId="0" borderId="0" xfId="4" applyNumberFormat="1" applyFont="1" applyFill="1" applyBorder="1" applyAlignment="1"/>
    <xf numFmtId="38" fontId="13" fillId="0" borderId="0" xfId="31" applyNumberFormat="1" applyFont="1" applyFill="1" applyBorder="1" applyAlignment="1">
      <alignment horizontal="center"/>
    </xf>
    <xf numFmtId="41" fontId="8" fillId="0" borderId="0" xfId="31" applyNumberFormat="1" applyFont="1"/>
    <xf numFmtId="41" fontId="8" fillId="0" borderId="3" xfId="31" applyNumberFormat="1" applyFont="1" applyBorder="1"/>
    <xf numFmtId="41" fontId="8" fillId="0" borderId="0" xfId="31" applyNumberFormat="1" applyFont="1" applyAlignment="1">
      <alignment horizontal="right"/>
    </xf>
    <xf numFmtId="41" fontId="8" fillId="0" borderId="3" xfId="31" applyNumberFormat="1" applyFont="1" applyBorder="1" applyAlignment="1">
      <alignment horizontal="right"/>
    </xf>
    <xf numFmtId="37" fontId="8" fillId="0" borderId="5" xfId="31" applyNumberFormat="1" applyFont="1" applyBorder="1" applyAlignment="1">
      <alignment horizontal="right"/>
    </xf>
    <xf numFmtId="37" fontId="8" fillId="0" borderId="0" xfId="31" applyNumberFormat="1" applyFont="1" applyAlignment="1">
      <alignment horizontal="right"/>
    </xf>
    <xf numFmtId="41" fontId="8" fillId="0" borderId="0" xfId="0" applyNumberFormat="1" applyFont="1" applyAlignment="1">
      <alignment horizontal="center"/>
    </xf>
    <xf numFmtId="41" fontId="8" fillId="0" borderId="3" xfId="0" applyNumberFormat="1" applyFont="1" applyBorder="1"/>
    <xf numFmtId="41" fontId="8" fillId="0" borderId="0" xfId="0" applyNumberFormat="1" applyFont="1"/>
    <xf numFmtId="38" fontId="18" fillId="0" borderId="0" xfId="0" applyNumberFormat="1" applyFont="1" applyFill="1" applyAlignment="1">
      <alignment horizontal="right"/>
    </xf>
    <xf numFmtId="37" fontId="18" fillId="0" borderId="0" xfId="0" applyNumberFormat="1" applyFont="1" applyFill="1" applyAlignment="1">
      <alignment horizontal="left"/>
    </xf>
    <xf numFmtId="37" fontId="18" fillId="0" borderId="0" xfId="0" applyNumberFormat="1" applyFont="1" applyFill="1" applyAlignment="1">
      <alignment horizontal="right"/>
    </xf>
    <xf numFmtId="38" fontId="18" fillId="0" borderId="0" xfId="0" applyNumberFormat="1" applyFont="1" applyFill="1" applyBorder="1" applyAlignment="1">
      <alignment horizontal="center"/>
    </xf>
    <xf numFmtId="0" fontId="18" fillId="0" borderId="3" xfId="0" quotePrefix="1" applyNumberFormat="1" applyFont="1" applyFill="1" applyBorder="1" applyAlignment="1">
      <alignment horizontal="center"/>
    </xf>
    <xf numFmtId="0" fontId="18" fillId="0" borderId="0" xfId="0" applyNumberFormat="1" applyFont="1" applyFill="1" applyAlignment="1">
      <alignment horizontal="center"/>
    </xf>
    <xf numFmtId="0" fontId="18" fillId="0" borderId="0" xfId="0" quotePrefix="1" applyNumberFormat="1" applyFont="1" applyFill="1" applyBorder="1" applyAlignment="1">
      <alignment horizontal="center"/>
    </xf>
    <xf numFmtId="38" fontId="18" fillId="0" borderId="0" xfId="0" applyNumberFormat="1" applyFont="1" applyFill="1" applyBorder="1" applyAlignment="1">
      <alignment horizontal="right"/>
    </xf>
    <xf numFmtId="41" fontId="18" fillId="0" borderId="0" xfId="0" applyNumberFormat="1" applyFont="1" applyFill="1" applyAlignment="1">
      <alignment horizontal="right"/>
    </xf>
    <xf numFmtId="38" fontId="18" fillId="0" borderId="0" xfId="0" applyNumberFormat="1" applyFont="1" applyFill="1" applyAlignment="1">
      <alignment horizontal="centerContinuous"/>
    </xf>
    <xf numFmtId="37" fontId="18" fillId="0" borderId="0" xfId="0" applyNumberFormat="1" applyFont="1" applyFill="1" applyAlignment="1">
      <alignment horizontal="centerContinuous"/>
    </xf>
    <xf numFmtId="38" fontId="18" fillId="0" borderId="8" xfId="0" applyNumberFormat="1" applyFont="1" applyFill="1" applyBorder="1" applyAlignment="1">
      <alignment horizontal="left"/>
    </xf>
    <xf numFmtId="176" fontId="8" fillId="0" borderId="5" xfId="1" applyNumberFormat="1" applyFont="1" applyFill="1" applyBorder="1" applyAlignment="1"/>
    <xf numFmtId="37" fontId="8" fillId="0" borderId="0" xfId="31" applyNumberFormat="1" applyFont="1"/>
    <xf numFmtId="38" fontId="8" fillId="0" borderId="0" xfId="31" applyNumberFormat="1" applyFont="1"/>
    <xf numFmtId="41" fontId="18" fillId="0" borderId="0" xfId="0" applyNumberFormat="1" applyFont="1" applyFill="1"/>
    <xf numFmtId="38" fontId="8" fillId="0" borderId="0" xfId="31" applyNumberFormat="1" applyFont="1" applyAlignment="1">
      <alignment horizontal="left"/>
    </xf>
    <xf numFmtId="172" fontId="8" fillId="0" borderId="0" xfId="1" applyNumberFormat="1" applyFont="1"/>
    <xf numFmtId="38" fontId="9" fillId="0" borderId="0" xfId="31" applyNumberFormat="1" applyFont="1"/>
    <xf numFmtId="0" fontId="9" fillId="0" borderId="0" xfId="31" quotePrefix="1" applyFont="1" applyAlignment="1">
      <alignment horizontal="left"/>
    </xf>
    <xf numFmtId="37" fontId="8" fillId="0" borderId="0" xfId="31" applyNumberFormat="1" applyFont="1" applyAlignment="1">
      <alignment horizontal="left"/>
    </xf>
    <xf numFmtId="172" fontId="8" fillId="0" borderId="0" xfId="1" applyNumberFormat="1" applyFont="1" applyAlignment="1">
      <alignment horizontal="right"/>
    </xf>
    <xf numFmtId="38" fontId="8" fillId="0" borderId="0" xfId="31" applyNumberFormat="1" applyFont="1" applyAlignment="1">
      <alignment horizontal="center"/>
    </xf>
    <xf numFmtId="172" fontId="8" fillId="0" borderId="3" xfId="1" applyNumberFormat="1" applyFont="1" applyBorder="1"/>
    <xf numFmtId="38" fontId="8" fillId="0" borderId="3" xfId="31" applyNumberFormat="1" applyFont="1" applyBorder="1" applyAlignment="1">
      <alignment horizontal="center"/>
    </xf>
    <xf numFmtId="38" fontId="8" fillId="0" borderId="3" xfId="31" applyNumberFormat="1" applyFont="1" applyBorder="1"/>
    <xf numFmtId="38" fontId="12" fillId="0" borderId="0" xfId="31" applyNumberFormat="1" applyFont="1" applyAlignment="1">
      <alignment horizontal="center"/>
    </xf>
    <xf numFmtId="0" fontId="8" fillId="0" borderId="0" xfId="31" applyFont="1"/>
    <xf numFmtId="0" fontId="12" fillId="0" borderId="0" xfId="31" quotePrefix="1" applyFont="1" applyAlignment="1">
      <alignment horizontal="center"/>
    </xf>
    <xf numFmtId="0" fontId="9" fillId="0" borderId="0" xfId="31" applyFont="1"/>
    <xf numFmtId="0" fontId="8" fillId="0" borderId="0" xfId="31" applyFont="1" applyAlignment="1">
      <alignment horizontal="center"/>
    </xf>
    <xf numFmtId="38" fontId="9" fillId="0" borderId="0" xfId="31" applyNumberFormat="1" applyFont="1" applyAlignment="1">
      <alignment horizontal="left"/>
    </xf>
    <xf numFmtId="38" fontId="13" fillId="0" borderId="0" xfId="31" applyNumberFormat="1" applyFont="1" applyAlignment="1">
      <alignment horizontal="center"/>
    </xf>
    <xf numFmtId="41" fontId="8" fillId="0" borderId="4" xfId="31" applyNumberFormat="1" applyFont="1" applyBorder="1"/>
    <xf numFmtId="49" fontId="21" fillId="0" borderId="0" xfId="31" applyNumberFormat="1" applyFont="1"/>
    <xf numFmtId="49" fontId="23" fillId="0" borderId="0" xfId="31" applyNumberFormat="1" applyFont="1"/>
    <xf numFmtId="49" fontId="22" fillId="0" borderId="0" xfId="31" applyNumberFormat="1" applyFont="1"/>
    <xf numFmtId="41" fontId="8" fillId="0" borderId="3" xfId="31" applyNumberFormat="1" applyFont="1" applyBorder="1" applyAlignment="1">
      <alignment horizontal="center"/>
    </xf>
    <xf numFmtId="41" fontId="8" fillId="0" borderId="5" xfId="31" applyNumberFormat="1" applyFont="1" applyBorder="1" applyAlignment="1">
      <alignment horizontal="center"/>
    </xf>
    <xf numFmtId="164" fontId="8" fillId="0" borderId="0" xfId="1" applyFont="1"/>
    <xf numFmtId="39" fontId="8" fillId="0" borderId="0" xfId="31" applyNumberFormat="1" applyFont="1"/>
    <xf numFmtId="176" fontId="8" fillId="0" borderId="5" xfId="1" applyNumberFormat="1" applyFont="1" applyBorder="1"/>
    <xf numFmtId="175" fontId="8" fillId="0" borderId="0" xfId="31" applyNumberFormat="1" applyFont="1"/>
    <xf numFmtId="37" fontId="8" fillId="0" borderId="0" xfId="31" applyNumberFormat="1" applyFont="1" applyFill="1"/>
    <xf numFmtId="41" fontId="8" fillId="0" borderId="0" xfId="31" applyNumberFormat="1" applyFont="1" applyFill="1"/>
    <xf numFmtId="38" fontId="8" fillId="0" borderId="3" xfId="31" applyNumberFormat="1" applyFont="1" applyFill="1" applyBorder="1" applyAlignment="1">
      <alignment horizontal="center"/>
    </xf>
    <xf numFmtId="38" fontId="8" fillId="0" borderId="3" xfId="0" applyNumberFormat="1" applyFont="1" applyFill="1" applyBorder="1" applyAlignment="1">
      <alignment horizontal="center"/>
    </xf>
    <xf numFmtId="38" fontId="18" fillId="0" borderId="0" xfId="0" applyNumberFormat="1" applyFont="1" applyFill="1"/>
    <xf numFmtId="41" fontId="18" fillId="0" borderId="0" xfId="21" applyNumberFormat="1" applyFont="1" applyFill="1"/>
    <xf numFmtId="38" fontId="8" fillId="0" borderId="0" xfId="31" applyNumberFormat="1" applyFont="1" applyFill="1"/>
    <xf numFmtId="41" fontId="8" fillId="0" borderId="0" xfId="31" applyNumberFormat="1" applyFont="1" applyFill="1" applyAlignment="1">
      <alignment horizontal="right"/>
    </xf>
    <xf numFmtId="41" fontId="8" fillId="0" borderId="3" xfId="31" applyNumberFormat="1" applyFont="1" applyFill="1" applyBorder="1" applyAlignment="1">
      <alignment horizontal="right"/>
    </xf>
    <xf numFmtId="41" fontId="8" fillId="0" borderId="3" xfId="31" applyNumberFormat="1" applyFont="1" applyFill="1" applyBorder="1"/>
    <xf numFmtId="37" fontId="8" fillId="0" borderId="5" xfId="31" applyNumberFormat="1" applyFont="1" applyFill="1" applyBorder="1" applyAlignment="1">
      <alignment horizontal="right"/>
    </xf>
    <xf numFmtId="41" fontId="8" fillId="0" borderId="0" xfId="0" applyNumberFormat="1" applyFont="1" applyFill="1"/>
    <xf numFmtId="41" fontId="8" fillId="0" borderId="3" xfId="0" applyNumberFormat="1" applyFont="1" applyFill="1" applyBorder="1"/>
    <xf numFmtId="41" fontId="8" fillId="0" borderId="0" xfId="0" applyNumberFormat="1" applyFont="1" applyFill="1" applyAlignment="1">
      <alignment horizontal="right" vertical="center"/>
    </xf>
    <xf numFmtId="38" fontId="18" fillId="0" borderId="3" xfId="0" applyNumberFormat="1" applyFont="1" applyFill="1" applyBorder="1" applyAlignment="1">
      <alignment horizontal="center"/>
    </xf>
    <xf numFmtId="38" fontId="8" fillId="0" borderId="3" xfId="31" applyNumberFormat="1" applyFont="1" applyFill="1" applyBorder="1" applyAlignment="1">
      <alignment horizontal="center"/>
    </xf>
    <xf numFmtId="38" fontId="8" fillId="0" borderId="3" xfId="31" applyNumberFormat="1" applyFont="1" applyBorder="1" applyAlignment="1">
      <alignment horizontal="center"/>
    </xf>
    <xf numFmtId="170" fontId="9" fillId="0" borderId="3" xfId="0" applyNumberFormat="1" applyFont="1" applyFill="1" applyBorder="1" applyAlignment="1">
      <alignment horizontal="center"/>
    </xf>
    <xf numFmtId="170" fontId="8" fillId="0" borderId="3" xfId="0" applyNumberFormat="1" applyFont="1" applyFill="1" applyBorder="1" applyAlignment="1">
      <alignment horizontal="center"/>
    </xf>
    <xf numFmtId="170" fontId="8" fillId="0" borderId="0" xfId="0" applyNumberFormat="1" applyFont="1" applyFill="1" applyBorder="1" applyAlignment="1">
      <alignment horizontal="center"/>
    </xf>
    <xf numFmtId="38" fontId="8" fillId="0" borderId="3" xfId="0" applyNumberFormat="1" applyFont="1" applyFill="1" applyBorder="1" applyAlignment="1">
      <alignment horizontal="center"/>
    </xf>
  </cellXfs>
  <cellStyles count="38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zerodec" xfId="5" xr:uid="{00000000-0005-0000-0000-000004000000}"/>
    <cellStyle name="Currency1" xfId="6" xr:uid="{00000000-0005-0000-0000-000005000000}"/>
    <cellStyle name="Dollar (zero dec)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" xfId="0" builtinId="0"/>
    <cellStyle name="Normal - Style1" xfId="11" xr:uid="{00000000-0005-0000-0000-00000B000000}"/>
    <cellStyle name="Normal 10" xfId="12" xr:uid="{00000000-0005-0000-0000-00000C000000}"/>
    <cellStyle name="Normal 11" xfId="13" xr:uid="{00000000-0005-0000-0000-00000D000000}"/>
    <cellStyle name="Normal 12" xfId="14" xr:uid="{00000000-0005-0000-0000-00000E000000}"/>
    <cellStyle name="Normal 13" xfId="15" xr:uid="{00000000-0005-0000-0000-00000F000000}"/>
    <cellStyle name="Normal 14" xfId="16" xr:uid="{00000000-0005-0000-0000-000010000000}"/>
    <cellStyle name="Normal 15" xfId="17" xr:uid="{00000000-0005-0000-0000-000011000000}"/>
    <cellStyle name="Normal 16" xfId="18" xr:uid="{00000000-0005-0000-0000-000012000000}"/>
    <cellStyle name="Normal 17" xfId="19" xr:uid="{00000000-0005-0000-0000-000013000000}"/>
    <cellStyle name="Normal 18" xfId="20" xr:uid="{00000000-0005-0000-0000-000014000000}"/>
    <cellStyle name="Normal 19" xfId="21" xr:uid="{00000000-0005-0000-0000-000015000000}"/>
    <cellStyle name="Normal 2" xfId="22" xr:uid="{00000000-0005-0000-0000-000016000000}"/>
    <cellStyle name="Normal 20" xfId="23" xr:uid="{00000000-0005-0000-0000-000017000000}"/>
    <cellStyle name="Normal 21" xfId="24" xr:uid="{00000000-0005-0000-0000-000018000000}"/>
    <cellStyle name="Normal 22" xfId="25" xr:uid="{00000000-0005-0000-0000-000019000000}"/>
    <cellStyle name="Normal 23" xfId="26" xr:uid="{00000000-0005-0000-0000-00001A000000}"/>
    <cellStyle name="Normal 24" xfId="27" xr:uid="{00000000-0005-0000-0000-00001B000000}"/>
    <cellStyle name="Normal 3" xfId="28" xr:uid="{00000000-0005-0000-0000-00001C000000}"/>
    <cellStyle name="Normal 4" xfId="29" xr:uid="{00000000-0005-0000-0000-00001D000000}"/>
    <cellStyle name="Normal 5" xfId="30" xr:uid="{00000000-0005-0000-0000-00001E000000}"/>
    <cellStyle name="Normal 6" xfId="31" xr:uid="{00000000-0005-0000-0000-00001F000000}"/>
    <cellStyle name="Normal 7" xfId="32" xr:uid="{00000000-0005-0000-0000-000020000000}"/>
    <cellStyle name="Normal 8" xfId="33" xr:uid="{00000000-0005-0000-0000-000021000000}"/>
    <cellStyle name="Normal 9" xfId="34" xr:uid="{00000000-0005-0000-0000-000022000000}"/>
    <cellStyle name="Normal_CE-Thai" xfId="35" xr:uid="{00000000-0005-0000-0000-000023000000}"/>
    <cellStyle name="Percent [2]" xfId="36" xr:uid="{00000000-0005-0000-0000-000024000000}"/>
    <cellStyle name="Quantity" xfId="37" xr:uid="{00000000-0005-0000-0000-00002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05"/>
  <sheetViews>
    <sheetView showGridLines="0" tabSelected="1" view="pageBreakPreview" zoomScale="90" zoomScaleNormal="100" zoomScaleSheetLayoutView="90" workbookViewId="0">
      <selection activeCell="A13" sqref="A13"/>
    </sheetView>
  </sheetViews>
  <sheetFormatPr defaultColWidth="10.5703125" defaultRowHeight="23.1" customHeight="1"/>
  <cols>
    <col min="1" max="1" width="35.7109375" style="78" customWidth="1"/>
    <col min="2" max="2" width="5.7109375" style="74" customWidth="1"/>
    <col min="3" max="3" width="8.7109375" style="88" customWidth="1"/>
    <col min="4" max="4" width="1.140625" style="74" customWidth="1"/>
    <col min="5" max="5" width="14.7109375" style="74" customWidth="1"/>
    <col min="6" max="6" width="1.140625" style="74" customWidth="1"/>
    <col min="7" max="7" width="14.7109375" style="88" customWidth="1"/>
    <col min="8" max="8" width="1.140625" style="74" customWidth="1"/>
    <col min="9" max="9" width="14.7109375" style="88" customWidth="1"/>
    <col min="10" max="10" width="1.140625" style="151" customWidth="1"/>
    <col min="11" max="11" width="14.7109375" style="74" customWidth="1"/>
    <col min="12" max="16384" width="10.5703125" style="74"/>
  </cols>
  <sheetData>
    <row r="1" spans="1:14" s="78" customFormat="1" ht="23.1" customHeight="1">
      <c r="A1" s="70" t="s">
        <v>52</v>
      </c>
      <c r="B1" s="74"/>
      <c r="C1" s="74"/>
      <c r="D1" s="74"/>
      <c r="E1" s="74"/>
      <c r="F1" s="74"/>
      <c r="G1" s="74"/>
      <c r="H1" s="74"/>
      <c r="I1" s="74"/>
      <c r="J1" s="151"/>
    </row>
    <row r="2" spans="1:14" s="78" customFormat="1" ht="23.1" customHeight="1">
      <c r="A2" s="70" t="s">
        <v>56</v>
      </c>
      <c r="B2" s="74"/>
      <c r="C2" s="74"/>
      <c r="D2" s="74"/>
      <c r="E2" s="74"/>
      <c r="F2" s="74"/>
      <c r="G2" s="74"/>
      <c r="H2" s="74"/>
      <c r="I2" s="74"/>
      <c r="J2" s="151"/>
    </row>
    <row r="3" spans="1:14" s="78" customFormat="1" ht="23.1" customHeight="1">
      <c r="A3" s="152"/>
      <c r="B3" s="153"/>
      <c r="C3" s="153"/>
      <c r="D3" s="153"/>
      <c r="E3" s="153"/>
      <c r="F3" s="153"/>
      <c r="G3" s="151"/>
      <c r="H3" s="153"/>
      <c r="K3" s="151" t="s">
        <v>76</v>
      </c>
    </row>
    <row r="4" spans="1:14" s="78" customFormat="1" ht="23.1" customHeight="1">
      <c r="A4" s="152"/>
      <c r="B4" s="153"/>
      <c r="C4" s="73"/>
      <c r="D4" s="73"/>
      <c r="E4" s="208" t="s">
        <v>18</v>
      </c>
      <c r="F4" s="208"/>
      <c r="G4" s="208"/>
      <c r="H4" s="73"/>
      <c r="I4" s="208" t="s">
        <v>28</v>
      </c>
      <c r="J4" s="208"/>
      <c r="K4" s="208"/>
    </row>
    <row r="5" spans="1:14" s="78" customFormat="1" ht="23.1" customHeight="1">
      <c r="A5" s="152"/>
      <c r="C5" s="153"/>
      <c r="D5" s="153"/>
      <c r="E5" s="154" t="s">
        <v>158</v>
      </c>
      <c r="F5" s="154"/>
      <c r="G5" s="154" t="s">
        <v>77</v>
      </c>
      <c r="I5" s="154" t="s">
        <v>158</v>
      </c>
      <c r="J5" s="154"/>
      <c r="K5" s="154" t="s">
        <v>77</v>
      </c>
    </row>
    <row r="6" spans="1:14" ht="23.1" customHeight="1">
      <c r="C6" s="82" t="s">
        <v>0</v>
      </c>
      <c r="D6" s="82"/>
      <c r="E6" s="155">
        <v>2564</v>
      </c>
      <c r="F6" s="84"/>
      <c r="G6" s="155">
        <v>2563</v>
      </c>
      <c r="I6" s="155">
        <v>2564</v>
      </c>
      <c r="J6" s="84"/>
      <c r="K6" s="155">
        <v>2563</v>
      </c>
    </row>
    <row r="7" spans="1:14" ht="23.1" customHeight="1">
      <c r="C7" s="74"/>
      <c r="D7" s="84"/>
      <c r="E7" s="156" t="s">
        <v>125</v>
      </c>
      <c r="F7" s="156"/>
      <c r="G7" s="156" t="s">
        <v>90</v>
      </c>
      <c r="I7" s="156" t="s">
        <v>125</v>
      </c>
      <c r="J7" s="156"/>
      <c r="K7" s="156" t="s">
        <v>90</v>
      </c>
    </row>
    <row r="8" spans="1:14" ht="23.1" customHeight="1">
      <c r="C8" s="74"/>
      <c r="D8" s="84"/>
      <c r="E8" s="156" t="s">
        <v>91</v>
      </c>
      <c r="F8" s="156"/>
      <c r="G8" s="157"/>
      <c r="I8" s="156" t="s">
        <v>91</v>
      </c>
      <c r="J8" s="156"/>
      <c r="K8" s="157"/>
    </row>
    <row r="9" spans="1:14" ht="23.1" customHeight="1">
      <c r="A9" s="70" t="s">
        <v>1</v>
      </c>
      <c r="B9" s="121"/>
      <c r="C9" s="71"/>
      <c r="D9" s="71"/>
      <c r="E9" s="72"/>
      <c r="F9" s="71"/>
      <c r="G9" s="72"/>
      <c r="H9" s="73"/>
      <c r="I9" s="72"/>
      <c r="J9" s="73"/>
      <c r="K9" s="72"/>
      <c r="L9" s="122"/>
      <c r="M9" s="73"/>
      <c r="N9" s="73"/>
    </row>
    <row r="10" spans="1:14" ht="23.1" customHeight="1">
      <c r="A10" s="75" t="s">
        <v>2</v>
      </c>
      <c r="B10" s="121"/>
      <c r="C10" s="71"/>
      <c r="D10" s="71"/>
      <c r="E10" s="76"/>
      <c r="F10" s="77"/>
      <c r="G10" s="76"/>
      <c r="H10" s="76"/>
      <c r="I10" s="76"/>
      <c r="J10" s="76"/>
      <c r="K10" s="76"/>
      <c r="L10" s="122"/>
      <c r="M10" s="73"/>
      <c r="N10" s="73"/>
    </row>
    <row r="11" spans="1:14" ht="23.1" customHeight="1">
      <c r="A11" s="78" t="s">
        <v>30</v>
      </c>
      <c r="B11" s="121"/>
      <c r="C11" s="71"/>
      <c r="D11" s="71"/>
      <c r="E11" s="136">
        <v>327580</v>
      </c>
      <c r="F11" s="76"/>
      <c r="G11" s="166">
        <v>389295</v>
      </c>
      <c r="H11" s="166"/>
      <c r="I11" s="166">
        <v>95468</v>
      </c>
      <c r="J11" s="166"/>
      <c r="K11" s="166">
        <v>225238</v>
      </c>
      <c r="L11" s="122"/>
      <c r="M11" s="73"/>
      <c r="N11" s="73"/>
    </row>
    <row r="12" spans="1:14" ht="23.1" customHeight="1">
      <c r="A12" s="78" t="s">
        <v>70</v>
      </c>
      <c r="B12" s="121"/>
      <c r="C12" s="71">
        <v>3</v>
      </c>
      <c r="D12" s="71"/>
      <c r="E12" s="136">
        <v>321241</v>
      </c>
      <c r="F12" s="77"/>
      <c r="G12" s="166">
        <v>373159</v>
      </c>
      <c r="H12" s="77"/>
      <c r="I12" s="166">
        <v>339815</v>
      </c>
      <c r="J12" s="166"/>
      <c r="K12" s="166">
        <v>322378</v>
      </c>
      <c r="L12" s="122"/>
      <c r="M12" s="73"/>
      <c r="N12" s="73"/>
    </row>
    <row r="13" spans="1:14" ht="23.1" customHeight="1">
      <c r="A13" s="78" t="s">
        <v>182</v>
      </c>
      <c r="B13" s="121"/>
      <c r="C13" s="71"/>
      <c r="D13" s="71"/>
      <c r="E13" s="136"/>
      <c r="F13" s="77"/>
      <c r="G13" s="166"/>
      <c r="H13" s="77"/>
      <c r="I13" s="166"/>
      <c r="J13" s="77"/>
      <c r="K13" s="166"/>
      <c r="L13" s="122"/>
      <c r="M13" s="73"/>
      <c r="N13" s="73"/>
    </row>
    <row r="14" spans="1:14" ht="23.1" customHeight="1">
      <c r="A14" s="78" t="s">
        <v>185</v>
      </c>
      <c r="B14" s="121"/>
      <c r="C14" s="71">
        <v>4</v>
      </c>
      <c r="D14" s="71"/>
      <c r="E14" s="136">
        <v>0</v>
      </c>
      <c r="F14" s="77"/>
      <c r="G14" s="166">
        <v>2485</v>
      </c>
      <c r="H14" s="77"/>
      <c r="I14" s="166">
        <v>0</v>
      </c>
      <c r="J14" s="77"/>
      <c r="K14" s="166">
        <v>0</v>
      </c>
      <c r="L14" s="122"/>
      <c r="M14" s="73"/>
      <c r="N14" s="73"/>
    </row>
    <row r="15" spans="1:14" ht="23.1" customHeight="1">
      <c r="A15" s="78" t="s">
        <v>183</v>
      </c>
      <c r="B15" s="121"/>
      <c r="C15" s="71"/>
      <c r="D15" s="71"/>
      <c r="E15" s="136"/>
      <c r="F15" s="77"/>
      <c r="G15" s="166"/>
      <c r="H15" s="77"/>
      <c r="I15" s="166"/>
      <c r="J15" s="77"/>
      <c r="K15" s="166"/>
      <c r="L15" s="122"/>
      <c r="M15" s="73"/>
      <c r="N15" s="73"/>
    </row>
    <row r="16" spans="1:14" ht="23.1" customHeight="1">
      <c r="A16" s="78" t="s">
        <v>185</v>
      </c>
      <c r="B16" s="121"/>
      <c r="C16" s="71"/>
      <c r="D16" s="71"/>
      <c r="E16" s="136">
        <v>3456</v>
      </c>
      <c r="F16" s="77"/>
      <c r="G16" s="166">
        <v>0</v>
      </c>
      <c r="H16" s="77"/>
      <c r="I16" s="166">
        <v>0</v>
      </c>
      <c r="J16" s="77"/>
      <c r="K16" s="166">
        <v>0</v>
      </c>
      <c r="L16" s="122"/>
      <c r="M16" s="73"/>
      <c r="N16" s="73"/>
    </row>
    <row r="17" spans="1:14" ht="23.1" customHeight="1">
      <c r="A17" s="78" t="s">
        <v>110</v>
      </c>
      <c r="B17" s="121"/>
      <c r="C17" s="71">
        <v>5</v>
      </c>
      <c r="D17" s="71"/>
      <c r="E17" s="136">
        <v>14066</v>
      </c>
      <c r="F17" s="77"/>
      <c r="G17" s="166">
        <v>13135</v>
      </c>
      <c r="H17" s="77"/>
      <c r="I17" s="166">
        <v>14066</v>
      </c>
      <c r="J17" s="166"/>
      <c r="K17" s="166">
        <v>13135</v>
      </c>
      <c r="L17" s="122"/>
      <c r="M17" s="73"/>
      <c r="N17" s="73"/>
    </row>
    <row r="18" spans="1:14" ht="23.1" customHeight="1">
      <c r="A18" s="78" t="s">
        <v>67</v>
      </c>
      <c r="B18" s="121"/>
      <c r="C18" s="71">
        <v>6</v>
      </c>
      <c r="D18" s="71"/>
      <c r="E18" s="136">
        <v>1068609</v>
      </c>
      <c r="F18" s="77"/>
      <c r="G18" s="166">
        <v>818071</v>
      </c>
      <c r="H18" s="77"/>
      <c r="I18" s="166">
        <v>828162</v>
      </c>
      <c r="J18" s="166"/>
      <c r="K18" s="166">
        <v>653350</v>
      </c>
      <c r="L18" s="122"/>
      <c r="M18" s="73"/>
      <c r="N18" s="73"/>
    </row>
    <row r="19" spans="1:14" ht="23.1" customHeight="1">
      <c r="A19" s="78" t="s">
        <v>137</v>
      </c>
      <c r="B19" s="121"/>
      <c r="C19" s="71"/>
      <c r="D19" s="71"/>
      <c r="E19" s="136">
        <v>918</v>
      </c>
      <c r="F19" s="77"/>
      <c r="G19" s="166">
        <v>917</v>
      </c>
      <c r="H19" s="77"/>
      <c r="I19" s="166">
        <v>918</v>
      </c>
      <c r="J19" s="166"/>
      <c r="K19" s="166">
        <v>917</v>
      </c>
      <c r="L19" s="122"/>
      <c r="M19" s="73"/>
      <c r="N19" s="73"/>
    </row>
    <row r="20" spans="1:14" ht="23.1" customHeight="1">
      <c r="A20" s="78" t="s">
        <v>31</v>
      </c>
      <c r="B20" s="121"/>
      <c r="C20" s="71"/>
      <c r="D20" s="71"/>
      <c r="E20" s="136">
        <f>32685-87</f>
        <v>32598</v>
      </c>
      <c r="F20" s="89"/>
      <c r="G20" s="166">
        <v>28764</v>
      </c>
      <c r="H20" s="77"/>
      <c r="I20" s="166">
        <v>26817</v>
      </c>
      <c r="J20" s="166"/>
      <c r="K20" s="166">
        <v>19410</v>
      </c>
      <c r="L20" s="122"/>
      <c r="M20" s="73"/>
      <c r="N20" s="73"/>
    </row>
    <row r="21" spans="1:14" ht="23.1" customHeight="1">
      <c r="A21" s="75" t="s">
        <v>3</v>
      </c>
      <c r="B21" s="121"/>
      <c r="C21" s="71"/>
      <c r="D21" s="71"/>
      <c r="E21" s="80">
        <f>SUM(E11:E20)</f>
        <v>1768468</v>
      </c>
      <c r="F21" s="76">
        <f>SUM(F11:F20)</f>
        <v>0</v>
      </c>
      <c r="G21" s="80">
        <f>SUM(G11:G20)</f>
        <v>1625826</v>
      </c>
      <c r="H21" s="79"/>
      <c r="I21" s="80">
        <f>SUM(I11:I20)</f>
        <v>1305246</v>
      </c>
      <c r="J21" s="79"/>
      <c r="K21" s="80">
        <f>SUM(K11:K20)</f>
        <v>1234428</v>
      </c>
      <c r="L21" s="122"/>
      <c r="M21" s="73"/>
      <c r="N21" s="73"/>
    </row>
    <row r="22" spans="1:14" ht="23.1" customHeight="1">
      <c r="A22" s="75" t="s">
        <v>13</v>
      </c>
      <c r="B22" s="121"/>
      <c r="C22" s="71"/>
      <c r="D22" s="71"/>
      <c r="E22" s="76"/>
      <c r="F22" s="89"/>
      <c r="G22" s="76"/>
      <c r="H22" s="79"/>
      <c r="I22" s="76"/>
      <c r="J22" s="79"/>
      <c r="K22" s="76"/>
      <c r="L22" s="122"/>
      <c r="M22" s="73"/>
      <c r="N22" s="73"/>
    </row>
    <row r="23" spans="1:14" ht="23.1" customHeight="1">
      <c r="A23" s="78" t="s">
        <v>186</v>
      </c>
      <c r="B23" s="121"/>
      <c r="C23" s="71"/>
      <c r="D23" s="71"/>
      <c r="E23" s="136"/>
      <c r="F23" s="77"/>
      <c r="G23" s="76"/>
      <c r="H23" s="77"/>
      <c r="I23" s="76"/>
      <c r="J23" s="79"/>
      <c r="K23" s="135"/>
      <c r="L23" s="122"/>
      <c r="M23" s="73"/>
      <c r="N23" s="73"/>
    </row>
    <row r="24" spans="1:14" ht="23.1" customHeight="1">
      <c r="A24" s="78" t="s">
        <v>184</v>
      </c>
      <c r="B24" s="121"/>
      <c r="C24" s="71">
        <v>4</v>
      </c>
      <c r="D24" s="71"/>
      <c r="E24" s="136">
        <v>0</v>
      </c>
      <c r="F24" s="77"/>
      <c r="G24" s="166">
        <v>3653</v>
      </c>
      <c r="H24" s="77"/>
      <c r="I24" s="166">
        <v>0</v>
      </c>
      <c r="J24" s="77"/>
      <c r="K24" s="166">
        <v>0</v>
      </c>
      <c r="L24" s="122"/>
      <c r="M24" s="73"/>
      <c r="N24" s="73"/>
    </row>
    <row r="25" spans="1:14" ht="23.1" customHeight="1">
      <c r="A25" s="78" t="s">
        <v>187</v>
      </c>
      <c r="B25" s="121"/>
      <c r="C25" s="71"/>
      <c r="D25" s="71"/>
      <c r="E25" s="136"/>
      <c r="F25" s="77"/>
      <c r="G25" s="76"/>
      <c r="H25" s="77"/>
      <c r="I25" s="76"/>
      <c r="J25" s="79"/>
      <c r="K25" s="135"/>
      <c r="L25" s="122"/>
      <c r="M25" s="73"/>
      <c r="N25" s="73"/>
    </row>
    <row r="26" spans="1:14" ht="23.1" customHeight="1">
      <c r="A26" s="78" t="s">
        <v>184</v>
      </c>
      <c r="B26" s="121"/>
      <c r="C26" s="71"/>
      <c r="D26" s="71"/>
      <c r="E26" s="136">
        <v>3211</v>
      </c>
      <c r="F26" s="77"/>
      <c r="G26" s="166">
        <v>0</v>
      </c>
      <c r="H26" s="77"/>
      <c r="I26" s="166">
        <v>0</v>
      </c>
      <c r="J26" s="77"/>
      <c r="K26" s="166">
        <v>0</v>
      </c>
      <c r="L26" s="122"/>
      <c r="M26" s="73"/>
      <c r="N26" s="73"/>
    </row>
    <row r="27" spans="1:14" ht="23.1" customHeight="1">
      <c r="A27" s="78" t="s">
        <v>32</v>
      </c>
      <c r="B27" s="121"/>
      <c r="C27" s="71">
        <v>7</v>
      </c>
      <c r="D27" s="71"/>
      <c r="E27" s="136">
        <v>0</v>
      </c>
      <c r="F27" s="77"/>
      <c r="G27" s="166">
        <v>0</v>
      </c>
      <c r="H27" s="77"/>
      <c r="I27" s="166">
        <v>188017</v>
      </c>
      <c r="J27" s="166"/>
      <c r="K27" s="166">
        <v>187619</v>
      </c>
      <c r="L27" s="122"/>
      <c r="M27" s="73"/>
      <c r="N27" s="73"/>
    </row>
    <row r="28" spans="1:14" ht="23.1" customHeight="1">
      <c r="A28" s="78" t="s">
        <v>53</v>
      </c>
      <c r="B28" s="121"/>
      <c r="C28" s="71">
        <v>8</v>
      </c>
      <c r="D28" s="71"/>
      <c r="E28" s="136">
        <v>31774</v>
      </c>
      <c r="F28" s="77"/>
      <c r="G28" s="166">
        <v>32067</v>
      </c>
      <c r="H28" s="77"/>
      <c r="I28" s="166">
        <v>26062</v>
      </c>
      <c r="J28" s="166"/>
      <c r="K28" s="166">
        <v>28358</v>
      </c>
      <c r="L28" s="122"/>
      <c r="M28" s="73"/>
      <c r="N28" s="73"/>
    </row>
    <row r="29" spans="1:14" ht="23.1" customHeight="1">
      <c r="A29" s="78" t="s">
        <v>133</v>
      </c>
      <c r="B29" s="121"/>
      <c r="C29" s="71"/>
      <c r="D29" s="71"/>
      <c r="E29" s="136">
        <v>8998</v>
      </c>
      <c r="F29" s="77"/>
      <c r="G29" s="166">
        <v>9739</v>
      </c>
      <c r="H29" s="77"/>
      <c r="I29" s="166">
        <v>8998</v>
      </c>
      <c r="J29" s="166"/>
      <c r="K29" s="166">
        <v>9739</v>
      </c>
      <c r="L29" s="122"/>
      <c r="M29" s="73"/>
      <c r="N29" s="73"/>
    </row>
    <row r="30" spans="1:14" ht="23.1" customHeight="1">
      <c r="A30" s="78" t="s">
        <v>68</v>
      </c>
      <c r="B30" s="121"/>
      <c r="C30" s="71">
        <v>9</v>
      </c>
      <c r="D30" s="71"/>
      <c r="E30" s="136">
        <v>999977</v>
      </c>
      <c r="F30" s="77"/>
      <c r="G30" s="198">
        <v>1014594</v>
      </c>
      <c r="H30" s="198"/>
      <c r="I30" s="198">
        <v>474680</v>
      </c>
      <c r="J30" s="166"/>
      <c r="K30" s="166">
        <v>482459</v>
      </c>
      <c r="L30" s="122"/>
      <c r="M30" s="73"/>
      <c r="N30" s="73"/>
    </row>
    <row r="31" spans="1:14" ht="23.1" customHeight="1">
      <c r="A31" s="78" t="s">
        <v>134</v>
      </c>
      <c r="B31" s="121"/>
      <c r="C31" s="138"/>
      <c r="D31" s="71"/>
      <c r="E31" s="136">
        <v>20846</v>
      </c>
      <c r="F31" s="77"/>
      <c r="G31" s="198">
        <v>23100</v>
      </c>
      <c r="H31" s="198"/>
      <c r="I31" s="166">
        <v>9754</v>
      </c>
      <c r="J31" s="166"/>
      <c r="K31" s="166">
        <v>11528</v>
      </c>
      <c r="L31" s="122"/>
      <c r="M31" s="73"/>
      <c r="N31" s="73"/>
    </row>
    <row r="32" spans="1:14" ht="23.1" customHeight="1">
      <c r="A32" s="78" t="s">
        <v>69</v>
      </c>
      <c r="B32" s="121"/>
      <c r="C32" s="71"/>
      <c r="D32" s="71"/>
      <c r="E32" s="136">
        <v>22460</v>
      </c>
      <c r="F32" s="77"/>
      <c r="G32" s="166">
        <v>23628</v>
      </c>
      <c r="H32" s="77"/>
      <c r="I32" s="166">
        <v>8691</v>
      </c>
      <c r="J32" s="166"/>
      <c r="K32" s="166">
        <v>7817</v>
      </c>
      <c r="L32" s="122"/>
      <c r="M32" s="73"/>
      <c r="N32" s="73"/>
    </row>
    <row r="33" spans="1:14" ht="23.1" customHeight="1">
      <c r="A33" s="78" t="s">
        <v>97</v>
      </c>
      <c r="B33" s="121"/>
      <c r="C33" s="71"/>
      <c r="D33" s="71"/>
      <c r="E33" s="136">
        <v>56619</v>
      </c>
      <c r="F33" s="77"/>
      <c r="G33" s="166">
        <v>78519</v>
      </c>
      <c r="H33" s="77"/>
      <c r="I33" s="166">
        <v>49498</v>
      </c>
      <c r="J33" s="166"/>
      <c r="K33" s="166">
        <v>70317</v>
      </c>
      <c r="L33" s="122"/>
      <c r="M33" s="73"/>
      <c r="N33" s="73"/>
    </row>
    <row r="34" spans="1:14" ht="23.1" customHeight="1">
      <c r="A34" s="78" t="s">
        <v>33</v>
      </c>
      <c r="B34" s="121"/>
      <c r="C34" s="71"/>
      <c r="D34" s="71"/>
      <c r="E34" s="136">
        <v>85</v>
      </c>
      <c r="F34" s="77"/>
      <c r="G34" s="166">
        <v>85</v>
      </c>
      <c r="H34" s="77"/>
      <c r="I34" s="166">
        <v>49</v>
      </c>
      <c r="J34" s="166"/>
      <c r="K34" s="166">
        <v>49</v>
      </c>
      <c r="L34" s="122"/>
      <c r="M34" s="73"/>
      <c r="N34" s="73"/>
    </row>
    <row r="35" spans="1:14" ht="23.1" customHeight="1">
      <c r="A35" s="75" t="s">
        <v>14</v>
      </c>
      <c r="B35" s="121"/>
      <c r="C35" s="71"/>
      <c r="D35" s="71"/>
      <c r="E35" s="80">
        <f>SUM(E24:E34)</f>
        <v>1143970</v>
      </c>
      <c r="F35" s="77"/>
      <c r="G35" s="80">
        <f>SUM(G24:G34)</f>
        <v>1185385</v>
      </c>
      <c r="H35" s="79"/>
      <c r="I35" s="80">
        <f>SUM(I24:I34)</f>
        <v>765749</v>
      </c>
      <c r="J35" s="79"/>
      <c r="K35" s="80">
        <f>SUM(K24:K34)</f>
        <v>797886</v>
      </c>
      <c r="L35" s="122"/>
      <c r="M35" s="73"/>
      <c r="N35" s="73"/>
    </row>
    <row r="36" spans="1:14" ht="23.1" customHeight="1" thickBot="1">
      <c r="A36" s="75" t="s">
        <v>4</v>
      </c>
      <c r="B36" s="121"/>
      <c r="C36" s="71"/>
      <c r="D36" s="71"/>
      <c r="E36" s="81">
        <f>SUM(E21,E35)</f>
        <v>2912438</v>
      </c>
      <c r="F36" s="77"/>
      <c r="G36" s="81">
        <f>SUM(G21,G35)</f>
        <v>2811211</v>
      </c>
      <c r="H36" s="79"/>
      <c r="I36" s="81">
        <f>SUM(I21,I35)</f>
        <v>2070995</v>
      </c>
      <c r="J36" s="79"/>
      <c r="K36" s="81">
        <f>SUM(K21,K35)</f>
        <v>2032314</v>
      </c>
      <c r="L36" s="122"/>
      <c r="M36" s="73"/>
      <c r="N36" s="73"/>
    </row>
    <row r="37" spans="1:14" ht="23.1" customHeight="1" thickTop="1">
      <c r="B37" s="92"/>
      <c r="C37" s="73"/>
      <c r="D37" s="73"/>
      <c r="E37" s="72"/>
      <c r="F37" s="121"/>
      <c r="G37" s="72"/>
      <c r="H37" s="73"/>
      <c r="I37" s="72"/>
      <c r="J37" s="73"/>
      <c r="K37" s="72"/>
      <c r="L37" s="158"/>
      <c r="M37" s="73"/>
      <c r="N37" s="73"/>
    </row>
    <row r="38" spans="1:14" ht="23.1" customHeight="1">
      <c r="A38" s="78" t="s">
        <v>5</v>
      </c>
      <c r="C38" s="74"/>
      <c r="D38" s="72"/>
      <c r="E38" s="76"/>
      <c r="F38" s="76"/>
      <c r="G38" s="79"/>
      <c r="H38" s="76"/>
      <c r="I38" s="79"/>
      <c r="J38" s="159"/>
      <c r="K38" s="79"/>
      <c r="L38" s="79"/>
    </row>
    <row r="39" spans="1:14" ht="23.1" customHeight="1">
      <c r="B39" s="78"/>
      <c r="C39" s="74"/>
      <c r="E39" s="72"/>
      <c r="F39" s="71"/>
      <c r="G39" s="72"/>
      <c r="H39" s="73"/>
      <c r="I39" s="72"/>
      <c r="J39" s="73"/>
      <c r="K39" s="72"/>
      <c r="L39" s="151"/>
    </row>
    <row r="40" spans="1:14" ht="23.1" customHeight="1">
      <c r="B40" s="78"/>
      <c r="C40" s="74"/>
      <c r="E40" s="72"/>
      <c r="F40" s="71"/>
      <c r="G40" s="72"/>
      <c r="H40" s="73"/>
      <c r="I40" s="72"/>
      <c r="J40" s="73"/>
      <c r="K40" s="72"/>
      <c r="L40" s="151"/>
    </row>
    <row r="41" spans="1:14" s="78" customFormat="1" ht="23.1" customHeight="1">
      <c r="A41" s="70" t="s">
        <v>52</v>
      </c>
      <c r="B41" s="70"/>
      <c r="C41" s="74"/>
      <c r="D41" s="74"/>
      <c r="E41" s="74"/>
      <c r="F41" s="74"/>
      <c r="G41" s="74"/>
      <c r="H41" s="74"/>
      <c r="I41" s="74"/>
      <c r="J41" s="74"/>
      <c r="K41" s="74"/>
      <c r="L41" s="151"/>
    </row>
    <row r="42" spans="1:14" s="78" customFormat="1" ht="23.1" customHeight="1">
      <c r="A42" s="75" t="s">
        <v>57</v>
      </c>
      <c r="B42" s="75"/>
      <c r="C42" s="160"/>
      <c r="D42" s="160"/>
      <c r="E42" s="160"/>
      <c r="F42" s="161"/>
      <c r="G42" s="160"/>
      <c r="H42" s="161"/>
      <c r="I42" s="160"/>
      <c r="J42" s="161"/>
      <c r="K42" s="160"/>
      <c r="L42" s="151"/>
    </row>
    <row r="43" spans="1:14" s="78" customFormat="1" ht="23.1" customHeight="1">
      <c r="A43" s="152"/>
      <c r="B43" s="153"/>
      <c r="C43" s="153"/>
      <c r="D43" s="153"/>
      <c r="E43" s="153"/>
      <c r="F43" s="153"/>
      <c r="G43" s="151"/>
      <c r="H43" s="153"/>
      <c r="K43" s="151" t="s">
        <v>76</v>
      </c>
    </row>
    <row r="44" spans="1:14" s="78" customFormat="1" ht="23.1" customHeight="1">
      <c r="A44" s="152"/>
      <c r="B44" s="153"/>
      <c r="C44" s="73"/>
      <c r="D44" s="73"/>
      <c r="E44" s="208" t="s">
        <v>18</v>
      </c>
      <c r="F44" s="208"/>
      <c r="G44" s="208"/>
      <c r="H44" s="73"/>
      <c r="I44" s="208" t="s">
        <v>28</v>
      </c>
      <c r="J44" s="208"/>
      <c r="K44" s="208"/>
    </row>
    <row r="45" spans="1:14" s="78" customFormat="1" ht="23.1" customHeight="1">
      <c r="A45" s="152"/>
      <c r="C45" s="153"/>
      <c r="D45" s="153"/>
      <c r="E45" s="154" t="s">
        <v>158</v>
      </c>
      <c r="F45" s="154"/>
      <c r="G45" s="154" t="s">
        <v>77</v>
      </c>
      <c r="I45" s="154" t="s">
        <v>158</v>
      </c>
      <c r="J45" s="154"/>
      <c r="K45" s="154" t="s">
        <v>77</v>
      </c>
    </row>
    <row r="46" spans="1:14" ht="23.1" customHeight="1">
      <c r="C46" s="82" t="s">
        <v>0</v>
      </c>
      <c r="D46" s="82"/>
      <c r="E46" s="155">
        <v>2564</v>
      </c>
      <c r="F46" s="84"/>
      <c r="G46" s="155">
        <v>2563</v>
      </c>
      <c r="I46" s="155">
        <v>2564</v>
      </c>
      <c r="J46" s="84"/>
      <c r="K46" s="155">
        <v>2563</v>
      </c>
    </row>
    <row r="47" spans="1:14" ht="23.1" customHeight="1">
      <c r="C47" s="74"/>
      <c r="D47" s="84"/>
      <c r="E47" s="156" t="s">
        <v>125</v>
      </c>
      <c r="F47" s="156"/>
      <c r="G47" s="156" t="s">
        <v>90</v>
      </c>
      <c r="I47" s="156" t="s">
        <v>125</v>
      </c>
      <c r="J47" s="156"/>
      <c r="K47" s="156" t="s">
        <v>90</v>
      </c>
    </row>
    <row r="48" spans="1:14" ht="23.1" customHeight="1">
      <c r="C48" s="74"/>
      <c r="D48" s="84"/>
      <c r="E48" s="156" t="s">
        <v>91</v>
      </c>
      <c r="F48" s="156"/>
      <c r="G48" s="157"/>
      <c r="I48" s="156" t="s">
        <v>91</v>
      </c>
      <c r="J48" s="156"/>
      <c r="K48" s="157"/>
    </row>
    <row r="49" spans="1:13" ht="23.1" customHeight="1">
      <c r="A49" s="75" t="s">
        <v>29</v>
      </c>
      <c r="B49" s="82"/>
      <c r="C49" s="82"/>
      <c r="D49" s="82"/>
      <c r="E49" s="83"/>
      <c r="F49" s="84"/>
      <c r="G49" s="83"/>
      <c r="H49" s="84"/>
      <c r="I49" s="83"/>
      <c r="J49" s="84"/>
      <c r="K49" s="83"/>
      <c r="L49" s="122"/>
      <c r="M49" s="73"/>
    </row>
    <row r="50" spans="1:13" ht="23.1" customHeight="1">
      <c r="A50" s="75" t="s">
        <v>6</v>
      </c>
      <c r="B50" s="121"/>
      <c r="C50" s="71"/>
      <c r="D50" s="71"/>
      <c r="E50" s="85"/>
      <c r="F50" s="77"/>
      <c r="G50" s="85"/>
      <c r="H50" s="85"/>
      <c r="I50" s="85"/>
      <c r="J50" s="85"/>
      <c r="K50" s="85"/>
      <c r="L50" s="122"/>
      <c r="M50" s="73"/>
    </row>
    <row r="51" spans="1:13" ht="23.1" customHeight="1">
      <c r="A51" s="78" t="s">
        <v>96</v>
      </c>
      <c r="B51" s="121"/>
      <c r="C51" s="71">
        <v>10</v>
      </c>
      <c r="D51" s="71"/>
      <c r="E51" s="199">
        <v>517000</v>
      </c>
      <c r="F51" s="166"/>
      <c r="G51" s="166">
        <v>557000</v>
      </c>
      <c r="H51" s="166"/>
      <c r="I51" s="166">
        <v>370000</v>
      </c>
      <c r="J51" s="166"/>
      <c r="K51" s="166">
        <v>410000</v>
      </c>
      <c r="L51" s="122"/>
      <c r="M51" s="73"/>
    </row>
    <row r="52" spans="1:13" ht="23.1" customHeight="1">
      <c r="A52" s="78" t="s">
        <v>71</v>
      </c>
      <c r="B52" s="121"/>
      <c r="C52" s="71">
        <v>11</v>
      </c>
      <c r="D52" s="71"/>
      <c r="E52" s="199">
        <v>292387</v>
      </c>
      <c r="F52" s="77"/>
      <c r="G52" s="85">
        <v>257158</v>
      </c>
      <c r="H52" s="77"/>
      <c r="I52" s="85">
        <v>187959</v>
      </c>
      <c r="J52" s="166"/>
      <c r="K52" s="85">
        <v>186303</v>
      </c>
      <c r="L52" s="122"/>
      <c r="M52" s="73"/>
    </row>
    <row r="53" spans="1:13" ht="23.1" customHeight="1">
      <c r="A53" s="78" t="s">
        <v>100</v>
      </c>
      <c r="B53" s="121"/>
      <c r="C53" s="71"/>
      <c r="D53" s="71"/>
      <c r="E53" s="136"/>
      <c r="F53" s="77"/>
      <c r="G53" s="166"/>
      <c r="H53" s="77"/>
      <c r="I53" s="166"/>
      <c r="J53" s="166"/>
      <c r="K53" s="166"/>
      <c r="L53" s="122"/>
      <c r="M53" s="73"/>
    </row>
    <row r="54" spans="1:13" ht="23.1" customHeight="1">
      <c r="A54" s="78" t="s">
        <v>98</v>
      </c>
      <c r="B54" s="121"/>
      <c r="C54" s="71">
        <v>12</v>
      </c>
      <c r="D54" s="71"/>
      <c r="E54" s="199">
        <v>43630</v>
      </c>
      <c r="F54" s="77"/>
      <c r="G54" s="166">
        <v>43656</v>
      </c>
      <c r="H54" s="77"/>
      <c r="I54" s="166">
        <v>0</v>
      </c>
      <c r="J54" s="166"/>
      <c r="K54" s="166">
        <v>0</v>
      </c>
      <c r="L54" s="122"/>
      <c r="M54" s="73"/>
    </row>
    <row r="55" spans="1:13" ht="23.1" customHeight="1">
      <c r="A55" s="78" t="s">
        <v>135</v>
      </c>
      <c r="B55" s="121"/>
      <c r="C55" s="71"/>
      <c r="D55" s="71"/>
      <c r="E55" s="136"/>
      <c r="F55" s="77"/>
      <c r="G55" s="166"/>
      <c r="H55" s="77"/>
      <c r="I55" s="166"/>
      <c r="J55" s="166"/>
      <c r="K55" s="166"/>
      <c r="L55" s="122"/>
      <c r="M55" s="73"/>
    </row>
    <row r="56" spans="1:13" ht="23.1" customHeight="1">
      <c r="A56" s="78" t="s">
        <v>131</v>
      </c>
      <c r="B56" s="121"/>
      <c r="C56" s="138"/>
      <c r="D56" s="71"/>
      <c r="E56" s="199">
        <v>3722</v>
      </c>
      <c r="F56" s="77"/>
      <c r="G56" s="166">
        <v>4284</v>
      </c>
      <c r="H56" s="77"/>
      <c r="I56" s="166">
        <v>3511</v>
      </c>
      <c r="J56" s="166"/>
      <c r="K56" s="166">
        <v>3685</v>
      </c>
      <c r="L56" s="122"/>
      <c r="M56" s="73"/>
    </row>
    <row r="57" spans="1:13" ht="23.1" customHeight="1">
      <c r="A57" s="78" t="s">
        <v>74</v>
      </c>
      <c r="B57" s="121"/>
      <c r="C57" s="71"/>
      <c r="D57" s="71"/>
      <c r="E57" s="199">
        <v>1353</v>
      </c>
      <c r="F57" s="166"/>
      <c r="G57" s="166">
        <v>1353</v>
      </c>
      <c r="H57" s="166"/>
      <c r="I57" s="166">
        <v>1223</v>
      </c>
      <c r="J57" s="166"/>
      <c r="K57" s="166">
        <v>1223</v>
      </c>
      <c r="L57" s="122"/>
      <c r="M57" s="73"/>
    </row>
    <row r="58" spans="1:13" ht="23.1" customHeight="1">
      <c r="A58" s="78" t="s">
        <v>136</v>
      </c>
      <c r="B58" s="121"/>
      <c r="C58" s="71"/>
      <c r="D58" s="71"/>
      <c r="E58" s="199">
        <v>2007</v>
      </c>
      <c r="F58" s="77"/>
      <c r="G58" s="159">
        <v>35</v>
      </c>
      <c r="H58" s="77"/>
      <c r="I58" s="159">
        <v>907</v>
      </c>
      <c r="J58" s="166"/>
      <c r="K58" s="159">
        <v>60</v>
      </c>
      <c r="L58" s="122"/>
      <c r="M58" s="73"/>
    </row>
    <row r="59" spans="1:13" ht="23.1" customHeight="1">
      <c r="A59" s="75" t="s">
        <v>7</v>
      </c>
      <c r="B59" s="121"/>
      <c r="C59" s="71"/>
      <c r="D59" s="71"/>
      <c r="E59" s="80">
        <f>SUM(E51:E58)</f>
        <v>860099</v>
      </c>
      <c r="F59" s="79"/>
      <c r="G59" s="80">
        <f>SUM(G51:G58)</f>
        <v>863486</v>
      </c>
      <c r="H59" s="76"/>
      <c r="I59" s="80">
        <f>SUM(I51:I58)</f>
        <v>563600</v>
      </c>
      <c r="J59" s="76"/>
      <c r="K59" s="80">
        <f>SUM(K51:K58)</f>
        <v>601271</v>
      </c>
      <c r="L59" s="122"/>
      <c r="M59" s="73"/>
    </row>
    <row r="60" spans="1:13" ht="23.1" customHeight="1">
      <c r="A60" s="75" t="s">
        <v>17</v>
      </c>
      <c r="B60" s="121"/>
      <c r="C60" s="71"/>
      <c r="D60" s="71"/>
      <c r="E60" s="76"/>
      <c r="F60" s="79"/>
      <c r="G60" s="76"/>
      <c r="H60" s="76"/>
      <c r="I60" s="76"/>
      <c r="J60" s="76"/>
      <c r="K60" s="76"/>
      <c r="L60" s="122"/>
      <c r="M60" s="73"/>
    </row>
    <row r="61" spans="1:13" ht="23.1" customHeight="1">
      <c r="A61" s="78" t="s">
        <v>101</v>
      </c>
      <c r="B61" s="121"/>
      <c r="C61" s="71"/>
      <c r="D61" s="71"/>
      <c r="E61" s="76"/>
      <c r="F61" s="79"/>
      <c r="G61" s="76"/>
      <c r="H61" s="76"/>
      <c r="I61" s="76"/>
      <c r="J61" s="76"/>
      <c r="K61" s="76"/>
      <c r="L61" s="122"/>
      <c r="M61" s="73"/>
    </row>
    <row r="62" spans="1:13" ht="23.1" customHeight="1">
      <c r="A62" s="78" t="s">
        <v>98</v>
      </c>
      <c r="B62" s="121"/>
      <c r="C62" s="71">
        <v>12</v>
      </c>
      <c r="D62" s="71"/>
      <c r="E62" s="199">
        <v>29752</v>
      </c>
      <c r="F62" s="166"/>
      <c r="G62" s="166">
        <v>49143</v>
      </c>
      <c r="H62" s="166"/>
      <c r="I62" s="166">
        <v>0</v>
      </c>
      <c r="J62" s="166"/>
      <c r="K62" s="166">
        <v>0</v>
      </c>
      <c r="L62" s="122"/>
      <c r="M62" s="73"/>
    </row>
    <row r="63" spans="1:13" ht="23.1" customHeight="1">
      <c r="A63" s="78" t="s">
        <v>139</v>
      </c>
      <c r="B63" s="121"/>
      <c r="C63" s="71"/>
      <c r="D63" s="71"/>
      <c r="E63" s="136"/>
      <c r="F63" s="79"/>
      <c r="G63" s="166"/>
      <c r="H63" s="166"/>
      <c r="I63" s="166"/>
      <c r="J63" s="166"/>
      <c r="K63" s="166"/>
      <c r="L63" s="122"/>
      <c r="M63" s="73"/>
    </row>
    <row r="64" spans="1:13" ht="23.1" customHeight="1">
      <c r="A64" s="78" t="s">
        <v>131</v>
      </c>
      <c r="B64" s="121"/>
      <c r="C64" s="138"/>
      <c r="D64" s="71"/>
      <c r="E64" s="199">
        <v>13043</v>
      </c>
      <c r="F64" s="166"/>
      <c r="G64" s="166">
        <v>14735</v>
      </c>
      <c r="H64" s="166"/>
      <c r="I64" s="166">
        <v>6823</v>
      </c>
      <c r="J64" s="166"/>
      <c r="K64" s="166">
        <v>8342</v>
      </c>
      <c r="L64" s="122"/>
      <c r="M64" s="73"/>
    </row>
    <row r="65" spans="1:13" ht="23.1" customHeight="1">
      <c r="A65" s="87" t="s">
        <v>59</v>
      </c>
      <c r="B65" s="121"/>
      <c r="C65" s="71"/>
      <c r="D65" s="71"/>
      <c r="E65" s="199">
        <v>79800</v>
      </c>
      <c r="F65" s="166"/>
      <c r="G65" s="85">
        <v>77345</v>
      </c>
      <c r="H65" s="166"/>
      <c r="I65" s="85">
        <v>61774</v>
      </c>
      <c r="J65" s="166"/>
      <c r="K65" s="85">
        <v>59393</v>
      </c>
      <c r="L65" s="122"/>
      <c r="M65" s="73"/>
    </row>
    <row r="66" spans="1:13" ht="23.1" customHeight="1">
      <c r="A66" s="75" t="s">
        <v>16</v>
      </c>
      <c r="B66" s="121"/>
      <c r="C66" s="71"/>
      <c r="D66" s="71"/>
      <c r="E66" s="80">
        <f>SUM(E61:E65)</f>
        <v>122595</v>
      </c>
      <c r="F66" s="79"/>
      <c r="G66" s="80">
        <f>SUM(G61:G65)</f>
        <v>141223</v>
      </c>
      <c r="H66" s="79"/>
      <c r="I66" s="80">
        <f>SUM(I61:I65)</f>
        <v>68597</v>
      </c>
      <c r="J66" s="76"/>
      <c r="K66" s="80">
        <f>SUM(K61:K65)</f>
        <v>67735</v>
      </c>
      <c r="L66" s="122"/>
      <c r="M66" s="73"/>
    </row>
    <row r="67" spans="1:13" ht="23.1" customHeight="1">
      <c r="A67" s="75" t="s">
        <v>8</v>
      </c>
      <c r="B67" s="121"/>
      <c r="C67" s="71"/>
      <c r="D67" s="71"/>
      <c r="E67" s="80">
        <f>SUM(E59,E66)</f>
        <v>982694</v>
      </c>
      <c r="F67" s="79"/>
      <c r="G67" s="80">
        <f>SUM(G59,G66)</f>
        <v>1004709</v>
      </c>
      <c r="H67" s="79"/>
      <c r="I67" s="80">
        <f>SUM(I59,I66)</f>
        <v>632197</v>
      </c>
      <c r="J67" s="76"/>
      <c r="K67" s="80">
        <f>SUM(K59,K66)</f>
        <v>669006</v>
      </c>
      <c r="L67" s="122"/>
      <c r="M67" s="73"/>
    </row>
    <row r="68" spans="1:13" ht="23.1" customHeight="1">
      <c r="B68" s="78"/>
      <c r="C68" s="74"/>
      <c r="E68" s="72"/>
      <c r="F68" s="71"/>
      <c r="G68" s="72"/>
      <c r="H68" s="73"/>
      <c r="I68" s="72"/>
      <c r="J68" s="73"/>
      <c r="K68" s="72"/>
      <c r="L68" s="151"/>
    </row>
    <row r="69" spans="1:13" ht="23.1" customHeight="1">
      <c r="A69" s="78" t="s">
        <v>5</v>
      </c>
      <c r="C69" s="74"/>
      <c r="D69" s="72"/>
      <c r="E69" s="76"/>
      <c r="F69" s="76"/>
      <c r="G69" s="79"/>
      <c r="H69" s="76"/>
      <c r="I69" s="79"/>
      <c r="J69" s="159"/>
      <c r="K69" s="79"/>
      <c r="L69" s="79"/>
    </row>
    <row r="70" spans="1:13" s="78" customFormat="1" ht="23.1" customHeight="1">
      <c r="A70" s="70" t="s">
        <v>52</v>
      </c>
      <c r="B70" s="70"/>
      <c r="C70" s="74"/>
      <c r="D70" s="74"/>
      <c r="E70" s="74"/>
      <c r="F70" s="74"/>
      <c r="G70" s="74"/>
      <c r="H70" s="74"/>
      <c r="I70" s="74"/>
      <c r="J70" s="74"/>
      <c r="K70" s="74"/>
      <c r="L70" s="151"/>
    </row>
    <row r="71" spans="1:13" s="78" customFormat="1" ht="23.1" customHeight="1">
      <c r="A71" s="75" t="s">
        <v>57</v>
      </c>
      <c r="B71" s="75"/>
      <c r="C71" s="160"/>
      <c r="D71" s="160"/>
      <c r="E71" s="160"/>
      <c r="F71" s="161"/>
      <c r="G71" s="160"/>
      <c r="H71" s="161"/>
      <c r="I71" s="160"/>
      <c r="J71" s="161"/>
      <c r="K71" s="160"/>
      <c r="L71" s="151"/>
    </row>
    <row r="72" spans="1:13" s="78" customFormat="1" ht="23.1" customHeight="1">
      <c r="A72" s="152"/>
      <c r="B72" s="153"/>
      <c r="C72" s="153"/>
      <c r="D72" s="153"/>
      <c r="E72" s="153"/>
      <c r="F72" s="153"/>
      <c r="G72" s="151"/>
      <c r="H72" s="153"/>
      <c r="K72" s="151" t="s">
        <v>76</v>
      </c>
    </row>
    <row r="73" spans="1:13" s="78" customFormat="1" ht="23.1" customHeight="1">
      <c r="A73" s="152"/>
      <c r="B73" s="153"/>
      <c r="C73" s="73"/>
      <c r="D73" s="73"/>
      <c r="E73" s="208" t="s">
        <v>18</v>
      </c>
      <c r="F73" s="208"/>
      <c r="G73" s="208"/>
      <c r="H73" s="73"/>
      <c r="I73" s="208" t="s">
        <v>28</v>
      </c>
      <c r="J73" s="208"/>
      <c r="K73" s="208"/>
    </row>
    <row r="74" spans="1:13" s="78" customFormat="1" ht="23.1" customHeight="1">
      <c r="A74" s="152"/>
      <c r="C74" s="153"/>
      <c r="D74" s="153"/>
      <c r="E74" s="154" t="s">
        <v>158</v>
      </c>
      <c r="F74" s="154"/>
      <c r="G74" s="154" t="s">
        <v>77</v>
      </c>
      <c r="I74" s="154" t="s">
        <v>158</v>
      </c>
      <c r="J74" s="154"/>
      <c r="K74" s="154" t="s">
        <v>77</v>
      </c>
    </row>
    <row r="75" spans="1:13" ht="23.1" customHeight="1">
      <c r="C75" s="82"/>
      <c r="D75" s="82"/>
      <c r="E75" s="155">
        <v>2564</v>
      </c>
      <c r="F75" s="84"/>
      <c r="G75" s="155">
        <v>2563</v>
      </c>
      <c r="I75" s="155">
        <v>2564</v>
      </c>
      <c r="J75" s="84"/>
      <c r="K75" s="155">
        <v>2563</v>
      </c>
    </row>
    <row r="76" spans="1:13" ht="23.1" customHeight="1">
      <c r="C76" s="74"/>
      <c r="D76" s="84"/>
      <c r="E76" s="156" t="s">
        <v>125</v>
      </c>
      <c r="F76" s="156"/>
      <c r="G76" s="156" t="s">
        <v>90</v>
      </c>
      <c r="I76" s="156" t="s">
        <v>125</v>
      </c>
      <c r="J76" s="156"/>
      <c r="K76" s="156" t="s">
        <v>90</v>
      </c>
    </row>
    <row r="77" spans="1:13" ht="23.1" customHeight="1">
      <c r="C77" s="74"/>
      <c r="D77" s="84"/>
      <c r="E77" s="156" t="s">
        <v>91</v>
      </c>
      <c r="F77" s="156"/>
      <c r="G77" s="157"/>
      <c r="I77" s="156" t="s">
        <v>91</v>
      </c>
      <c r="J77" s="156"/>
      <c r="K77" s="157"/>
    </row>
    <row r="78" spans="1:13" ht="24" customHeight="1">
      <c r="A78" s="75" t="s">
        <v>99</v>
      </c>
      <c r="C78" s="75"/>
      <c r="D78" s="82"/>
      <c r="E78" s="82"/>
      <c r="F78" s="83"/>
      <c r="G78" s="84"/>
      <c r="H78" s="83"/>
      <c r="I78" s="84"/>
      <c r="J78" s="83"/>
      <c r="K78" s="84"/>
      <c r="L78" s="83"/>
    </row>
    <row r="79" spans="1:13" ht="23.1" customHeight="1">
      <c r="A79" s="75" t="s">
        <v>92</v>
      </c>
      <c r="B79" s="121"/>
      <c r="C79" s="71"/>
      <c r="D79" s="71"/>
      <c r="E79" s="88"/>
      <c r="F79" s="71"/>
      <c r="H79" s="88"/>
      <c r="J79" s="88"/>
      <c r="K79" s="88"/>
      <c r="L79" s="122"/>
      <c r="M79" s="73"/>
    </row>
    <row r="80" spans="1:13" ht="23.1" customHeight="1">
      <c r="A80" s="78" t="s">
        <v>34</v>
      </c>
      <c r="B80" s="121"/>
      <c r="C80" s="71"/>
      <c r="D80" s="71"/>
      <c r="E80" s="88"/>
      <c r="F80" s="71"/>
      <c r="H80" s="88"/>
      <c r="J80" s="88"/>
      <c r="K80" s="88"/>
      <c r="L80" s="122"/>
      <c r="M80" s="73"/>
    </row>
    <row r="81" spans="1:13" ht="23.1" customHeight="1">
      <c r="A81" s="78" t="s">
        <v>35</v>
      </c>
      <c r="B81" s="121"/>
      <c r="C81" s="71"/>
      <c r="D81" s="71"/>
      <c r="E81" s="88"/>
      <c r="F81" s="71"/>
      <c r="H81" s="88"/>
      <c r="J81" s="88"/>
      <c r="K81" s="88"/>
      <c r="L81" s="122"/>
      <c r="M81" s="73"/>
    </row>
    <row r="82" spans="1:13" ht="23.1" customHeight="1" thickBot="1">
      <c r="A82" s="78" t="s">
        <v>54</v>
      </c>
      <c r="B82" s="121"/>
      <c r="C82" s="71"/>
      <c r="D82" s="71"/>
      <c r="E82" s="81">
        <v>475000</v>
      </c>
      <c r="F82" s="79"/>
      <c r="G82" s="81">
        <v>475000</v>
      </c>
      <c r="H82" s="76"/>
      <c r="I82" s="81">
        <v>475000</v>
      </c>
      <c r="J82" s="76"/>
      <c r="K82" s="81">
        <v>475000</v>
      </c>
      <c r="L82" s="122"/>
      <c r="M82" s="73"/>
    </row>
    <row r="83" spans="1:13" ht="23.1" customHeight="1" thickTop="1">
      <c r="A83" s="78" t="s">
        <v>36</v>
      </c>
      <c r="B83" s="121"/>
      <c r="C83" s="71"/>
      <c r="D83" s="71"/>
      <c r="E83" s="79"/>
      <c r="F83" s="79"/>
      <c r="G83" s="79"/>
      <c r="H83" s="79"/>
      <c r="I83" s="79"/>
      <c r="J83" s="79"/>
      <c r="K83" s="79"/>
      <c r="L83" s="122"/>
      <c r="M83" s="73"/>
    </row>
    <row r="84" spans="1:13" ht="23.1" customHeight="1">
      <c r="A84" s="78" t="s">
        <v>93</v>
      </c>
      <c r="B84" s="92"/>
      <c r="C84" s="78"/>
      <c r="D84" s="71"/>
      <c r="E84" s="79">
        <f>'CE Consol'!E19</f>
        <v>474318</v>
      </c>
      <c r="F84" s="79"/>
      <c r="G84" s="79">
        <f>'CE Consol'!E14</f>
        <v>474318</v>
      </c>
      <c r="H84" s="79"/>
      <c r="I84" s="79">
        <f>'CE Separate'!E15</f>
        <v>474318</v>
      </c>
      <c r="J84" s="79"/>
      <c r="K84" s="79">
        <f>'CE Separate'!E10</f>
        <v>474318</v>
      </c>
      <c r="L84" s="122"/>
      <c r="M84" s="73"/>
    </row>
    <row r="85" spans="1:13" ht="23.1" customHeight="1">
      <c r="A85" s="78" t="s">
        <v>37</v>
      </c>
      <c r="B85" s="121"/>
      <c r="C85" s="71"/>
      <c r="D85" s="71"/>
      <c r="E85" s="79">
        <f>'CE Consol'!G19</f>
        <v>481750</v>
      </c>
      <c r="F85" s="79"/>
      <c r="G85" s="79">
        <f>'CE Consol'!G14</f>
        <v>481750</v>
      </c>
      <c r="H85" s="79"/>
      <c r="I85" s="79">
        <f>'CE Separate'!G15</f>
        <v>481750</v>
      </c>
      <c r="J85" s="79"/>
      <c r="K85" s="79">
        <f>'CE Separate'!G10</f>
        <v>481750</v>
      </c>
      <c r="L85" s="122"/>
      <c r="M85" s="73"/>
    </row>
    <row r="86" spans="1:13" ht="23.1" customHeight="1">
      <c r="A86" s="78" t="s">
        <v>123</v>
      </c>
      <c r="B86" s="121"/>
      <c r="C86" s="71"/>
      <c r="D86" s="71"/>
      <c r="E86" s="79">
        <f>'CE Consol'!I19</f>
        <v>167792</v>
      </c>
      <c r="F86" s="79"/>
      <c r="G86" s="79">
        <f>'CE Consol'!I14</f>
        <v>167792</v>
      </c>
      <c r="H86" s="79"/>
      <c r="I86" s="79">
        <v>0</v>
      </c>
      <c r="J86" s="79"/>
      <c r="K86" s="79">
        <v>0</v>
      </c>
      <c r="L86" s="128"/>
      <c r="M86" s="128"/>
    </row>
    <row r="87" spans="1:13" ht="23.1" customHeight="1">
      <c r="A87" s="78" t="s">
        <v>24</v>
      </c>
      <c r="B87" s="121"/>
      <c r="C87" s="71"/>
      <c r="D87" s="71"/>
      <c r="E87" s="86"/>
      <c r="F87" s="89"/>
      <c r="G87" s="86"/>
      <c r="H87" s="76"/>
      <c r="I87" s="86"/>
      <c r="J87" s="76"/>
      <c r="K87" s="86"/>
      <c r="L87" s="122"/>
      <c r="M87" s="73"/>
    </row>
    <row r="88" spans="1:13" ht="23.1" customHeight="1">
      <c r="A88" s="78" t="s">
        <v>38</v>
      </c>
      <c r="B88" s="121"/>
      <c r="C88" s="71"/>
      <c r="D88" s="71"/>
      <c r="E88" s="86">
        <f>'CE Consol'!K19</f>
        <v>62500</v>
      </c>
      <c r="F88" s="77"/>
      <c r="G88" s="86">
        <f>'CE Consol'!K14</f>
        <v>62500</v>
      </c>
      <c r="H88" s="76"/>
      <c r="I88" s="86">
        <f>'CE Separate'!I15</f>
        <v>47500</v>
      </c>
      <c r="J88" s="76"/>
      <c r="K88" s="86">
        <f>'CE Separate'!I10</f>
        <v>47500</v>
      </c>
      <c r="L88" s="122"/>
      <c r="M88" s="73"/>
    </row>
    <row r="89" spans="1:13" ht="23.1" customHeight="1">
      <c r="A89" s="78" t="s">
        <v>39</v>
      </c>
      <c r="B89" s="121"/>
      <c r="C89" s="71"/>
      <c r="D89" s="71"/>
      <c r="E89" s="86">
        <f>'CE Consol'!M19</f>
        <v>746786</v>
      </c>
      <c r="F89" s="89"/>
      <c r="G89" s="86">
        <f>'CE Consol'!M14</f>
        <v>620845</v>
      </c>
      <c r="H89" s="76"/>
      <c r="I89" s="86">
        <f>'CE Separate'!K15</f>
        <v>435230</v>
      </c>
      <c r="J89" s="76"/>
      <c r="K89" s="86">
        <f>'CE Separate'!K10</f>
        <v>359740</v>
      </c>
      <c r="L89" s="122"/>
      <c r="M89" s="73"/>
    </row>
    <row r="90" spans="1:13" ht="23.1" customHeight="1">
      <c r="A90" s="127" t="s">
        <v>115</v>
      </c>
      <c r="B90" s="121"/>
      <c r="C90" s="71"/>
      <c r="D90" s="71"/>
      <c r="E90" s="90">
        <f>'CE Consol'!O19</f>
        <v>-3402</v>
      </c>
      <c r="F90" s="89"/>
      <c r="G90" s="90">
        <f>'CE Consol'!O14</f>
        <v>-703</v>
      </c>
      <c r="H90" s="76"/>
      <c r="I90" s="90">
        <v>0</v>
      </c>
      <c r="J90" s="76"/>
      <c r="K90" s="90">
        <v>0</v>
      </c>
      <c r="L90" s="122"/>
      <c r="M90" s="73"/>
    </row>
    <row r="91" spans="1:13" ht="23.1" customHeight="1">
      <c r="A91" s="75" t="s">
        <v>9</v>
      </c>
      <c r="B91" s="121"/>
      <c r="C91" s="71"/>
      <c r="D91" s="71"/>
      <c r="E91" s="91">
        <f>SUM(E84:F90)</f>
        <v>1929744</v>
      </c>
      <c r="F91" s="77"/>
      <c r="G91" s="91">
        <f>SUM(G84:H90)</f>
        <v>1806502</v>
      </c>
      <c r="H91" s="79"/>
      <c r="I91" s="91">
        <f>SUM(I84:J90)</f>
        <v>1438798</v>
      </c>
      <c r="J91" s="79"/>
      <c r="K91" s="91">
        <f>SUM(K84:L90)</f>
        <v>1363308</v>
      </c>
      <c r="L91" s="122"/>
      <c r="M91" s="73"/>
    </row>
    <row r="92" spans="1:13" ht="23.1" customHeight="1" thickBot="1">
      <c r="A92" s="75" t="s">
        <v>10</v>
      </c>
      <c r="B92" s="121"/>
      <c r="C92" s="71"/>
      <c r="D92" s="71"/>
      <c r="E92" s="81">
        <f>SUM(E67,E91)</f>
        <v>2912438</v>
      </c>
      <c r="F92" s="77"/>
      <c r="G92" s="81">
        <f>SUM(G67,G91)</f>
        <v>2811211</v>
      </c>
      <c r="H92" s="79"/>
      <c r="I92" s="81">
        <f>SUM(I67,I91)</f>
        <v>2070995</v>
      </c>
      <c r="J92" s="79"/>
      <c r="K92" s="81">
        <f>SUM(K67,K91)</f>
        <v>2032314</v>
      </c>
      <c r="L92" s="122"/>
      <c r="M92" s="73"/>
    </row>
    <row r="93" spans="1:13" ht="23.1" customHeight="1" thickTop="1">
      <c r="A93" s="92" t="s">
        <v>11</v>
      </c>
      <c r="B93" s="73"/>
      <c r="C93" s="73"/>
      <c r="D93" s="73"/>
      <c r="E93" s="79">
        <f>SUM(E36-E92)</f>
        <v>0</v>
      </c>
      <c r="F93" s="77"/>
      <c r="G93" s="79">
        <f>SUM(G36-G92)</f>
        <v>0</v>
      </c>
      <c r="H93" s="79"/>
      <c r="I93" s="79">
        <f>SUM(I36-I92)</f>
        <v>0</v>
      </c>
      <c r="J93" s="79"/>
      <c r="K93" s="79">
        <f>SUM(K36-K92)</f>
        <v>0</v>
      </c>
      <c r="L93" s="122"/>
      <c r="M93" s="73"/>
    </row>
    <row r="94" spans="1:13" ht="23.1" customHeight="1">
      <c r="A94" s="78" t="s">
        <v>5</v>
      </c>
      <c r="C94" s="74"/>
      <c r="D94" s="72"/>
      <c r="E94" s="76"/>
      <c r="F94" s="76"/>
      <c r="G94" s="79"/>
      <c r="H94" s="76"/>
      <c r="I94" s="79"/>
      <c r="J94" s="159"/>
      <c r="K94" s="79"/>
      <c r="L94" s="79"/>
    </row>
    <row r="95" spans="1:13" ht="23.1" customHeight="1">
      <c r="C95" s="74"/>
      <c r="D95" s="72"/>
      <c r="E95" s="76"/>
      <c r="F95" s="76"/>
      <c r="G95" s="79"/>
      <c r="H95" s="76"/>
      <c r="I95" s="79"/>
      <c r="J95" s="159"/>
      <c r="K95" s="79"/>
      <c r="L95" s="79"/>
    </row>
    <row r="96" spans="1:13" ht="23.1" customHeight="1">
      <c r="A96" s="162"/>
      <c r="C96" s="74"/>
      <c r="D96" s="72"/>
      <c r="E96" s="76"/>
      <c r="F96" s="76"/>
      <c r="G96" s="79"/>
      <c r="H96" s="76"/>
      <c r="I96" s="79"/>
      <c r="J96" s="159"/>
      <c r="K96" s="79"/>
      <c r="L96" s="79"/>
    </row>
    <row r="97" spans="1:12" ht="23.1" customHeight="1">
      <c r="A97" s="92"/>
      <c r="C97" s="74"/>
      <c r="D97" s="72"/>
      <c r="E97" s="76"/>
      <c r="F97" s="76"/>
      <c r="G97" s="79"/>
      <c r="H97" s="76"/>
      <c r="I97" s="79"/>
      <c r="J97" s="159"/>
      <c r="K97" s="79"/>
      <c r="L97" s="79"/>
    </row>
    <row r="98" spans="1:12" ht="23.1" customHeight="1">
      <c r="B98" s="74" t="s">
        <v>12</v>
      </c>
      <c r="C98" s="74"/>
      <c r="D98" s="72"/>
      <c r="E98" s="76"/>
      <c r="F98" s="76"/>
      <c r="G98" s="79"/>
      <c r="H98" s="76"/>
      <c r="I98" s="79"/>
      <c r="J98" s="159"/>
      <c r="K98" s="79"/>
      <c r="L98" s="79"/>
    </row>
    <row r="99" spans="1:12" ht="23.1" customHeight="1">
      <c r="A99" s="162"/>
      <c r="C99" s="74"/>
      <c r="D99" s="72"/>
      <c r="E99" s="76"/>
      <c r="F99" s="76"/>
      <c r="G99" s="79"/>
      <c r="H99" s="76"/>
      <c r="I99" s="79"/>
      <c r="J99" s="159"/>
      <c r="K99" s="79"/>
      <c r="L99" s="79"/>
    </row>
    <row r="100" spans="1:12" ht="23.1" customHeight="1">
      <c r="E100" s="79"/>
      <c r="F100" s="79"/>
      <c r="G100" s="79"/>
      <c r="H100" s="79"/>
      <c r="I100" s="79"/>
      <c r="J100" s="159"/>
      <c r="K100" s="79"/>
      <c r="L100" s="79"/>
    </row>
    <row r="101" spans="1:12" ht="23.1" customHeight="1">
      <c r="E101" s="79"/>
      <c r="F101" s="79"/>
      <c r="G101" s="79"/>
      <c r="H101" s="79"/>
      <c r="I101" s="79"/>
      <c r="J101" s="159"/>
      <c r="K101" s="79"/>
      <c r="L101" s="79"/>
    </row>
    <row r="102" spans="1:12" ht="23.1" customHeight="1">
      <c r="E102" s="79"/>
      <c r="F102" s="79"/>
      <c r="G102" s="79"/>
      <c r="H102" s="79"/>
      <c r="I102" s="79"/>
      <c r="J102" s="159"/>
      <c r="K102" s="79"/>
      <c r="L102" s="79"/>
    </row>
    <row r="103" spans="1:12" ht="23.1" customHeight="1">
      <c r="E103" s="79"/>
      <c r="F103" s="79"/>
      <c r="G103" s="79"/>
      <c r="H103" s="79"/>
      <c r="I103" s="79"/>
      <c r="J103" s="159"/>
      <c r="K103" s="79"/>
      <c r="L103" s="79"/>
    </row>
    <row r="104" spans="1:12" ht="23.1" customHeight="1">
      <c r="E104" s="79"/>
      <c r="F104" s="79"/>
      <c r="G104" s="79"/>
      <c r="H104" s="79"/>
      <c r="I104" s="79"/>
      <c r="J104" s="159"/>
      <c r="K104" s="79"/>
      <c r="L104" s="79"/>
    </row>
    <row r="105" spans="1:12" ht="23.1" customHeight="1">
      <c r="E105" s="79"/>
      <c r="F105" s="79"/>
      <c r="G105" s="79"/>
      <c r="H105" s="79"/>
      <c r="I105" s="79"/>
      <c r="J105" s="159"/>
      <c r="K105" s="79"/>
      <c r="L105" s="79"/>
    </row>
  </sheetData>
  <mergeCells count="6">
    <mergeCell ref="E4:G4"/>
    <mergeCell ref="I4:K4"/>
    <mergeCell ref="E44:G44"/>
    <mergeCell ref="I44:K44"/>
    <mergeCell ref="E73:G73"/>
    <mergeCell ref="I73:K73"/>
  </mergeCells>
  <pageMargins left="0.98425196850393704" right="0.19685039370078741" top="0.78740157480314965" bottom="0.19685039370078741" header="0.19685039370078741" footer="0.19685039370078741"/>
  <pageSetup paperSize="9" scale="87" fitToHeight="0" orientation="portrait" r:id="rId1"/>
  <headerFooter alignWithMargins="0"/>
  <rowBreaks count="2" manualBreakCount="2">
    <brk id="40" max="10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84"/>
  <sheetViews>
    <sheetView showGridLines="0" view="pageBreakPreview" zoomScale="85" zoomScaleNormal="100" zoomScaleSheetLayoutView="85" workbookViewId="0">
      <selection activeCell="F68" sqref="F68"/>
    </sheetView>
  </sheetViews>
  <sheetFormatPr defaultColWidth="10.5703125" defaultRowHeight="24" customHeight="1"/>
  <cols>
    <col min="1" max="1" width="39.140625" style="26" customWidth="1"/>
    <col min="2" max="2" width="5.7109375" style="27" customWidth="1"/>
    <col min="3" max="3" width="13.140625" style="27" customWidth="1"/>
    <col min="4" max="4" width="8.140625" style="27" customWidth="1"/>
    <col min="5" max="5" width="2" style="27" customWidth="1"/>
    <col min="6" max="6" width="12.85546875" style="28" customWidth="1"/>
    <col min="7" max="7" width="0.5703125" style="27" customWidth="1"/>
    <col min="8" max="8" width="12.85546875" style="28" customWidth="1"/>
    <col min="9" max="9" width="0.5703125" style="27" customWidth="1"/>
    <col min="10" max="10" width="12.85546875" style="29" customWidth="1"/>
    <col min="11" max="11" width="0.5703125" style="27" customWidth="1"/>
    <col min="12" max="12" width="12.85546875" style="28" customWidth="1"/>
    <col min="13" max="16384" width="10.5703125" style="27"/>
  </cols>
  <sheetData>
    <row r="1" spans="1:12" ht="24" customHeight="1">
      <c r="L1" s="30" t="s">
        <v>78</v>
      </c>
    </row>
    <row r="2" spans="1:12" s="26" customFormat="1" ht="24" customHeight="1">
      <c r="A2" s="31" t="s">
        <v>52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s="26" customFormat="1" ht="24" customHeight="1">
      <c r="A3" s="32" t="s">
        <v>58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s="26" customFormat="1" ht="24" customHeight="1">
      <c r="A4" s="31" t="s">
        <v>159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s="26" customFormat="1" ht="24" customHeight="1">
      <c r="A5" s="33"/>
      <c r="B5" s="30"/>
      <c r="C5" s="30"/>
      <c r="D5" s="30"/>
      <c r="E5" s="30"/>
      <c r="F5" s="30"/>
      <c r="G5" s="30"/>
      <c r="H5" s="30"/>
      <c r="I5" s="30"/>
      <c r="J5" s="34"/>
      <c r="K5" s="30"/>
      <c r="L5" s="30" t="s">
        <v>165</v>
      </c>
    </row>
    <row r="6" spans="1:12" s="26" customFormat="1" ht="24" customHeight="1">
      <c r="A6" s="33"/>
      <c r="B6" s="30"/>
      <c r="C6" s="30"/>
      <c r="D6" s="35"/>
      <c r="F6" s="209" t="s">
        <v>18</v>
      </c>
      <c r="G6" s="209"/>
      <c r="H6" s="209"/>
      <c r="J6" s="36"/>
      <c r="K6" s="196" t="s">
        <v>28</v>
      </c>
      <c r="L6" s="37"/>
    </row>
    <row r="7" spans="1:12" ht="24" customHeight="1">
      <c r="D7" s="38" t="s">
        <v>0</v>
      </c>
      <c r="E7" s="39"/>
      <c r="F7" s="40">
        <v>2564</v>
      </c>
      <c r="G7" s="39"/>
      <c r="H7" s="40">
        <v>2563</v>
      </c>
      <c r="I7" s="39"/>
      <c r="J7" s="40">
        <v>2564</v>
      </c>
      <c r="K7" s="39"/>
      <c r="L7" s="40">
        <v>2563</v>
      </c>
    </row>
    <row r="8" spans="1:12" ht="24" customHeight="1">
      <c r="A8" s="41" t="s">
        <v>75</v>
      </c>
      <c r="D8" s="38"/>
      <c r="E8" s="39"/>
      <c r="F8" s="40"/>
      <c r="G8" s="39"/>
      <c r="H8" s="40"/>
      <c r="I8" s="39"/>
      <c r="J8" s="40"/>
      <c r="K8" s="39"/>
      <c r="L8" s="42"/>
    </row>
    <row r="9" spans="1:12" ht="24" customHeight="1">
      <c r="A9" s="43" t="s">
        <v>40</v>
      </c>
      <c r="D9" s="44"/>
    </row>
    <row r="10" spans="1:12" ht="24" customHeight="1">
      <c r="A10" s="26" t="s">
        <v>126</v>
      </c>
      <c r="D10" s="44">
        <v>13</v>
      </c>
      <c r="F10" s="195">
        <v>576572</v>
      </c>
      <c r="G10" s="195"/>
      <c r="H10" s="195">
        <v>224056</v>
      </c>
      <c r="I10" s="195"/>
      <c r="J10" s="194">
        <f>J52-'plt Q1''21'!J10</f>
        <v>367754</v>
      </c>
      <c r="K10" s="200"/>
      <c r="L10" s="194">
        <v>112276</v>
      </c>
    </row>
    <row r="11" spans="1:12" s="48" customFormat="1" ht="24" customHeight="1">
      <c r="A11" s="47" t="s">
        <v>122</v>
      </c>
      <c r="F11" s="195">
        <v>10693</v>
      </c>
      <c r="G11" s="195"/>
      <c r="H11" s="195">
        <v>0</v>
      </c>
      <c r="I11" s="195"/>
      <c r="J11" s="195">
        <f>J54-'plt Q1''21'!J12</f>
        <v>9343</v>
      </c>
      <c r="K11" s="195"/>
      <c r="L11" s="195">
        <v>0</v>
      </c>
    </row>
    <row r="12" spans="1:12" s="48" customFormat="1" ht="24" customHeight="1">
      <c r="A12" s="47" t="s">
        <v>48</v>
      </c>
      <c r="D12" s="44"/>
      <c r="F12" s="195">
        <v>8524</v>
      </c>
      <c r="G12" s="195"/>
      <c r="H12" s="195">
        <v>2465</v>
      </c>
      <c r="I12" s="195"/>
      <c r="J12" s="195">
        <f>J55-'plt Q1''21'!J13</f>
        <v>26571</v>
      </c>
      <c r="K12" s="195"/>
      <c r="L12" s="195">
        <v>18351</v>
      </c>
    </row>
    <row r="13" spans="1:12" ht="24" customHeight="1">
      <c r="A13" s="43" t="s">
        <v>41</v>
      </c>
      <c r="D13" s="44"/>
      <c r="F13" s="49">
        <f>SUM(F10:F12)</f>
        <v>595789</v>
      </c>
      <c r="G13" s="46"/>
      <c r="H13" s="49">
        <f>SUM(H10:H12)</f>
        <v>226521</v>
      </c>
      <c r="I13" s="46"/>
      <c r="J13" s="49">
        <f>SUM(J10:J12)</f>
        <v>403668</v>
      </c>
      <c r="K13" s="46"/>
      <c r="L13" s="49">
        <f>SUM(L10:L12)</f>
        <v>130627</v>
      </c>
    </row>
    <row r="14" spans="1:12" ht="24" customHeight="1">
      <c r="A14" s="43" t="s">
        <v>42</v>
      </c>
      <c r="D14" s="44"/>
      <c r="E14" s="48"/>
      <c r="F14" s="45"/>
      <c r="G14" s="45"/>
      <c r="H14" s="45"/>
      <c r="I14" s="45"/>
      <c r="J14" s="45"/>
      <c r="K14" s="45"/>
      <c r="L14" s="45"/>
    </row>
    <row r="15" spans="1:12" ht="24" customHeight="1">
      <c r="A15" s="26" t="s">
        <v>127</v>
      </c>
      <c r="D15" s="44"/>
      <c r="F15" s="46">
        <v>429555</v>
      </c>
      <c r="G15" s="46"/>
      <c r="H15" s="195">
        <v>228124</v>
      </c>
      <c r="I15" s="195"/>
      <c r="J15" s="195">
        <f>J58-'plt Q1''21'!J16</f>
        <v>314021</v>
      </c>
      <c r="K15" s="195"/>
      <c r="L15" s="195">
        <v>123649</v>
      </c>
    </row>
    <row r="16" spans="1:12" ht="24" customHeight="1">
      <c r="A16" s="26" t="s">
        <v>140</v>
      </c>
      <c r="D16" s="44"/>
      <c r="F16" s="46">
        <v>29210</v>
      </c>
      <c r="G16" s="46"/>
      <c r="H16" s="195">
        <v>11110</v>
      </c>
      <c r="I16" s="195"/>
      <c r="J16" s="195">
        <f>J59-'plt Q1''21'!J17</f>
        <v>10145</v>
      </c>
      <c r="K16" s="195"/>
      <c r="L16" s="195">
        <v>7702</v>
      </c>
    </row>
    <row r="17" spans="1:12" ht="24" customHeight="1">
      <c r="A17" s="26" t="s">
        <v>49</v>
      </c>
      <c r="D17" s="44"/>
      <c r="E17" s="48"/>
      <c r="F17" s="46">
        <v>34663</v>
      </c>
      <c r="G17" s="45"/>
      <c r="H17" s="195">
        <v>34158</v>
      </c>
      <c r="I17" s="195"/>
      <c r="J17" s="201">
        <f>J60-'plt Q1''21'!J18</f>
        <v>29423</v>
      </c>
      <c r="K17" s="195"/>
      <c r="L17" s="201">
        <v>26038</v>
      </c>
    </row>
    <row r="18" spans="1:12" ht="24" customHeight="1">
      <c r="A18" s="26" t="s">
        <v>163</v>
      </c>
      <c r="D18" s="44"/>
      <c r="E18" s="48"/>
      <c r="F18" s="46">
        <v>0</v>
      </c>
      <c r="G18" s="45"/>
      <c r="H18" s="119">
        <v>13704</v>
      </c>
      <c r="I18" s="195"/>
      <c r="J18" s="201">
        <v>0</v>
      </c>
      <c r="K18" s="195"/>
      <c r="L18" s="201">
        <v>12438</v>
      </c>
    </row>
    <row r="19" spans="1:12" ht="24" customHeight="1">
      <c r="A19" s="43" t="s">
        <v>43</v>
      </c>
      <c r="D19" s="44"/>
      <c r="F19" s="49">
        <f>SUM(F15:F18)</f>
        <v>493428</v>
      </c>
      <c r="G19" s="46"/>
      <c r="H19" s="49">
        <f>SUM(H15:H18)</f>
        <v>287096</v>
      </c>
      <c r="I19" s="46"/>
      <c r="J19" s="49">
        <f>SUM(J15:J18)</f>
        <v>353589</v>
      </c>
      <c r="K19" s="46"/>
      <c r="L19" s="49">
        <f>SUM(L15:L18)</f>
        <v>169827</v>
      </c>
    </row>
    <row r="20" spans="1:12" ht="24" customHeight="1">
      <c r="A20" s="43" t="s">
        <v>166</v>
      </c>
      <c r="D20" s="44"/>
      <c r="F20" s="45">
        <f>F13-F19</f>
        <v>102361</v>
      </c>
      <c r="G20" s="46"/>
      <c r="H20" s="45">
        <f>H13-H19</f>
        <v>-60575</v>
      </c>
      <c r="I20" s="46"/>
      <c r="J20" s="45">
        <f>J13-J19</f>
        <v>50079</v>
      </c>
      <c r="K20" s="46"/>
      <c r="L20" s="45">
        <f>L13-L19</f>
        <v>-39200</v>
      </c>
    </row>
    <row r="21" spans="1:12" s="48" customFormat="1" ht="24" customHeight="1">
      <c r="A21" s="47" t="s">
        <v>151</v>
      </c>
      <c r="D21" s="141"/>
      <c r="F21" s="195">
        <v>-583</v>
      </c>
      <c r="G21" s="195"/>
      <c r="H21" s="195">
        <v>139</v>
      </c>
      <c r="I21" s="195"/>
      <c r="J21" s="195">
        <v>0</v>
      </c>
      <c r="K21" s="195"/>
      <c r="L21" s="195">
        <v>0</v>
      </c>
    </row>
    <row r="22" spans="1:12" s="48" customFormat="1" ht="24" customHeight="1">
      <c r="A22" s="47" t="s">
        <v>141</v>
      </c>
      <c r="D22" s="141"/>
      <c r="F22" s="195">
        <v>383</v>
      </c>
      <c r="G22" s="195"/>
      <c r="H22" s="195">
        <v>413</v>
      </c>
      <c r="I22" s="195"/>
      <c r="J22" s="201">
        <f>J64-'plt Q1''21'!J22</f>
        <v>269</v>
      </c>
      <c r="K22" s="195"/>
      <c r="L22" s="201">
        <v>284</v>
      </c>
    </row>
    <row r="23" spans="1:12" ht="24" customHeight="1">
      <c r="A23" s="26" t="s">
        <v>142</v>
      </c>
      <c r="D23" s="44"/>
      <c r="E23" s="48"/>
      <c r="F23" s="202">
        <v>-2049</v>
      </c>
      <c r="G23" s="195"/>
      <c r="H23" s="202">
        <v>-2910</v>
      </c>
      <c r="I23" s="195"/>
      <c r="J23" s="202">
        <f>J65-'plt Q1''21'!J23</f>
        <v>-1021</v>
      </c>
      <c r="K23" s="195"/>
      <c r="L23" s="202">
        <v>-1321</v>
      </c>
    </row>
    <row r="24" spans="1:12" ht="24" customHeight="1">
      <c r="A24" s="43" t="s">
        <v>167</v>
      </c>
      <c r="D24" s="44"/>
      <c r="E24" s="48"/>
      <c r="F24" s="50">
        <f>SUM(F20:F23)</f>
        <v>100112</v>
      </c>
      <c r="G24" s="45"/>
      <c r="H24" s="50">
        <f>SUM(H20:H23)</f>
        <v>-62933</v>
      </c>
      <c r="I24" s="45"/>
      <c r="J24" s="50">
        <f>SUM(J20:J23)</f>
        <v>49327</v>
      </c>
      <c r="K24" s="45"/>
      <c r="L24" s="50">
        <f>SUM(L20:L23)</f>
        <v>-40237</v>
      </c>
    </row>
    <row r="25" spans="1:12" ht="24" customHeight="1">
      <c r="A25" s="26" t="s">
        <v>108</v>
      </c>
      <c r="D25" s="44">
        <v>14</v>
      </c>
      <c r="E25" s="48"/>
      <c r="F25" s="201">
        <v>-13304</v>
      </c>
      <c r="G25" s="195"/>
      <c r="H25" s="201">
        <v>9736</v>
      </c>
      <c r="I25" s="195"/>
      <c r="J25" s="201">
        <f>J67-'plt Q1''21'!J25</f>
        <v>-12844</v>
      </c>
      <c r="K25" s="195"/>
      <c r="L25" s="201">
        <v>8671</v>
      </c>
    </row>
    <row r="26" spans="1:12" ht="24" customHeight="1">
      <c r="A26" s="43" t="s">
        <v>171</v>
      </c>
      <c r="D26" s="44"/>
      <c r="E26" s="48"/>
      <c r="F26" s="49">
        <f>SUM(F24:F25)</f>
        <v>86808</v>
      </c>
      <c r="G26" s="45"/>
      <c r="H26" s="49">
        <f>SUM(H24:H25)</f>
        <v>-53197</v>
      </c>
      <c r="I26" s="45"/>
      <c r="J26" s="49">
        <f>SUM(J24:J25)</f>
        <v>36483</v>
      </c>
      <c r="K26" s="45"/>
      <c r="L26" s="49">
        <f>SUM(L24:L25)</f>
        <v>-31566</v>
      </c>
    </row>
    <row r="27" spans="1:12" ht="13.5" customHeight="1">
      <c r="A27" s="43"/>
      <c r="D27" s="44"/>
      <c r="E27" s="48"/>
      <c r="F27" s="45"/>
      <c r="G27" s="45"/>
      <c r="H27" s="45"/>
      <c r="I27" s="45"/>
      <c r="J27" s="45"/>
      <c r="K27" s="45"/>
      <c r="L27" s="45"/>
    </row>
    <row r="28" spans="1:12" ht="24" customHeight="1">
      <c r="A28" s="52" t="s">
        <v>60</v>
      </c>
      <c r="D28" s="44"/>
      <c r="E28" s="48"/>
      <c r="F28" s="45"/>
      <c r="G28" s="45"/>
      <c r="H28" s="45"/>
      <c r="I28" s="45"/>
      <c r="J28" s="45"/>
      <c r="K28" s="45"/>
      <c r="L28" s="45"/>
    </row>
    <row r="29" spans="1:12" ht="24" customHeight="1">
      <c r="A29" s="124" t="s">
        <v>111</v>
      </c>
      <c r="D29" s="44"/>
      <c r="E29" s="48"/>
      <c r="F29" s="45"/>
      <c r="G29" s="45"/>
      <c r="H29" s="45"/>
      <c r="I29" s="45"/>
      <c r="J29" s="45"/>
      <c r="K29" s="45"/>
      <c r="L29" s="45"/>
    </row>
    <row r="30" spans="1:12" ht="24" customHeight="1">
      <c r="A30" s="123" t="s">
        <v>112</v>
      </c>
      <c r="D30" s="44"/>
      <c r="E30" s="48"/>
      <c r="F30" s="45"/>
      <c r="G30" s="45"/>
      <c r="H30" s="45"/>
      <c r="I30" s="45"/>
      <c r="J30" s="45"/>
      <c r="K30" s="45"/>
      <c r="L30" s="45"/>
    </row>
    <row r="31" spans="1:12" ht="24" customHeight="1">
      <c r="A31" s="123" t="s">
        <v>113</v>
      </c>
      <c r="D31" s="44"/>
      <c r="E31" s="48"/>
      <c r="F31" s="51">
        <v>164</v>
      </c>
      <c r="G31" s="45"/>
      <c r="H31" s="203">
        <v>-201</v>
      </c>
      <c r="I31" s="195"/>
      <c r="J31" s="203">
        <v>0</v>
      </c>
      <c r="K31" s="195"/>
      <c r="L31" s="203">
        <v>0</v>
      </c>
    </row>
    <row r="32" spans="1:12" ht="24" customHeight="1">
      <c r="A32" s="123" t="s">
        <v>111</v>
      </c>
      <c r="D32" s="44"/>
      <c r="E32" s="48"/>
      <c r="F32" s="49">
        <f>SUM(F31)</f>
        <v>164</v>
      </c>
      <c r="G32" s="45"/>
      <c r="H32" s="49">
        <f>SUM(H31)</f>
        <v>-201</v>
      </c>
      <c r="I32" s="45"/>
      <c r="J32" s="49">
        <f>SUM(J31)</f>
        <v>0</v>
      </c>
      <c r="K32" s="45"/>
      <c r="L32" s="49">
        <f>SUM(L31)</f>
        <v>0</v>
      </c>
    </row>
    <row r="33" spans="1:12" ht="24" customHeight="1">
      <c r="A33" s="52" t="s">
        <v>80</v>
      </c>
      <c r="D33" s="44"/>
      <c r="E33" s="48"/>
      <c r="F33" s="53">
        <f>F32</f>
        <v>164</v>
      </c>
      <c r="G33" s="45"/>
      <c r="H33" s="53">
        <f>H32</f>
        <v>-201</v>
      </c>
      <c r="I33" s="45"/>
      <c r="J33" s="53">
        <f>J32</f>
        <v>0</v>
      </c>
      <c r="K33" s="45"/>
      <c r="L33" s="53">
        <f>L32</f>
        <v>0</v>
      </c>
    </row>
    <row r="34" spans="1:12" ht="13.5" customHeight="1">
      <c r="A34" s="52"/>
      <c r="E34" s="48"/>
      <c r="F34" s="45"/>
      <c r="G34" s="45"/>
      <c r="H34" s="45"/>
      <c r="I34" s="45"/>
      <c r="J34" s="45"/>
      <c r="K34" s="45"/>
      <c r="L34" s="45"/>
    </row>
    <row r="35" spans="1:12" ht="24" customHeight="1" thickBot="1">
      <c r="A35" s="52" t="s">
        <v>81</v>
      </c>
      <c r="E35" s="48"/>
      <c r="F35" s="55">
        <f>F26+F33</f>
        <v>86972</v>
      </c>
      <c r="G35" s="45"/>
      <c r="H35" s="55">
        <f>H26+H33</f>
        <v>-53398</v>
      </c>
      <c r="I35" s="45"/>
      <c r="J35" s="55">
        <f>J26+J33</f>
        <v>36483</v>
      </c>
      <c r="K35" s="45"/>
      <c r="L35" s="55">
        <f>L26+L33</f>
        <v>-31566</v>
      </c>
    </row>
    <row r="36" spans="1:12" ht="13.5" customHeight="1" thickTop="1">
      <c r="A36" s="52"/>
      <c r="E36" s="48"/>
      <c r="F36" s="54"/>
      <c r="G36" s="48"/>
      <c r="H36" s="54"/>
      <c r="I36" s="48"/>
      <c r="J36" s="56"/>
      <c r="K36" s="48"/>
      <c r="L36" s="56"/>
    </row>
    <row r="37" spans="1:12" ht="24" customHeight="1">
      <c r="A37" s="57" t="s">
        <v>168</v>
      </c>
      <c r="D37" s="44">
        <v>15</v>
      </c>
      <c r="E37" s="48"/>
      <c r="F37" s="54"/>
      <c r="G37" s="48"/>
      <c r="H37" s="54"/>
      <c r="I37" s="48"/>
      <c r="J37" s="56"/>
      <c r="K37" s="48"/>
      <c r="L37" s="56"/>
    </row>
    <row r="38" spans="1:12" ht="24" customHeight="1">
      <c r="A38" s="39" t="s">
        <v>169</v>
      </c>
      <c r="D38" s="58"/>
      <c r="F38" s="58"/>
      <c r="H38" s="58"/>
      <c r="J38" s="56"/>
      <c r="L38" s="56"/>
    </row>
    <row r="39" spans="1:12" ht="24" customHeight="1" thickBot="1">
      <c r="A39" s="59" t="s">
        <v>170</v>
      </c>
      <c r="D39" s="60"/>
      <c r="E39" s="60"/>
      <c r="F39" s="163">
        <f>F26/F40</f>
        <v>0.18301645731344793</v>
      </c>
      <c r="G39" s="129"/>
      <c r="H39" s="163">
        <f>H26/H40</f>
        <v>-0.1121547147694163</v>
      </c>
      <c r="I39" s="129"/>
      <c r="J39" s="163">
        <f>J26/J40</f>
        <v>7.6916752052420531E-2</v>
      </c>
      <c r="K39" s="129"/>
      <c r="L39" s="163">
        <f>L26/L40</f>
        <v>-6.6550289046588995E-2</v>
      </c>
    </row>
    <row r="40" spans="1:12" ht="24" customHeight="1" thickTop="1" thickBot="1">
      <c r="A40" s="39" t="s">
        <v>121</v>
      </c>
      <c r="D40" s="60"/>
      <c r="E40" s="60"/>
      <c r="F40" s="204">
        <v>474318</v>
      </c>
      <c r="G40" s="61"/>
      <c r="H40" s="204">
        <v>474318</v>
      </c>
      <c r="I40" s="30"/>
      <c r="J40" s="204">
        <v>474318</v>
      </c>
      <c r="K40" s="30"/>
      <c r="L40" s="204">
        <v>474318</v>
      </c>
    </row>
    <row r="41" spans="1:12" ht="13.5" customHeight="1" thickTop="1">
      <c r="J41" s="28"/>
    </row>
    <row r="42" spans="1:12" ht="24.95" customHeight="1">
      <c r="A42" s="26" t="s">
        <v>5</v>
      </c>
      <c r="E42" s="54"/>
      <c r="F42" s="27"/>
      <c r="G42" s="54"/>
      <c r="H42" s="27"/>
      <c r="I42" s="54"/>
      <c r="K42" s="54"/>
      <c r="L42" s="27"/>
    </row>
    <row r="43" spans="1:12" ht="24" customHeight="1">
      <c r="L43" s="30" t="s">
        <v>78</v>
      </c>
    </row>
    <row r="44" spans="1:12" s="26" customFormat="1" ht="24" customHeight="1">
      <c r="A44" s="31" t="s">
        <v>52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</row>
    <row r="45" spans="1:12" s="26" customFormat="1" ht="24" customHeight="1">
      <c r="A45" s="32" t="s">
        <v>58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</row>
    <row r="46" spans="1:12" s="26" customFormat="1" ht="24" customHeight="1">
      <c r="A46" s="31" t="s">
        <v>162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</row>
    <row r="47" spans="1:12" s="26" customFormat="1" ht="24" customHeight="1">
      <c r="A47" s="33"/>
      <c r="B47" s="30"/>
      <c r="C47" s="30"/>
      <c r="D47" s="30"/>
      <c r="E47" s="30"/>
      <c r="F47" s="30"/>
      <c r="G47" s="30"/>
      <c r="H47" s="30"/>
      <c r="I47" s="30"/>
      <c r="J47" s="34"/>
      <c r="K47" s="30"/>
      <c r="L47" s="30" t="s">
        <v>165</v>
      </c>
    </row>
    <row r="48" spans="1:12" s="26" customFormat="1" ht="24" customHeight="1">
      <c r="A48" s="33"/>
      <c r="B48" s="30"/>
      <c r="C48" s="30"/>
      <c r="D48" s="35"/>
      <c r="F48" s="209" t="s">
        <v>18</v>
      </c>
      <c r="G48" s="209"/>
      <c r="H48" s="209"/>
      <c r="J48" s="36"/>
      <c r="K48" s="196" t="s">
        <v>28</v>
      </c>
      <c r="L48" s="37"/>
    </row>
    <row r="49" spans="1:12" ht="24" customHeight="1">
      <c r="D49" s="38" t="s">
        <v>0</v>
      </c>
      <c r="E49" s="39"/>
      <c r="F49" s="40">
        <v>2564</v>
      </c>
      <c r="G49" s="39"/>
      <c r="H49" s="40">
        <v>2563</v>
      </c>
      <c r="I49" s="39"/>
      <c r="J49" s="40">
        <v>2564</v>
      </c>
      <c r="K49" s="39"/>
      <c r="L49" s="40">
        <v>2563</v>
      </c>
    </row>
    <row r="50" spans="1:12" ht="24" customHeight="1">
      <c r="A50" s="41" t="s">
        <v>75</v>
      </c>
      <c r="D50" s="38"/>
      <c r="E50" s="39"/>
      <c r="F50" s="40"/>
      <c r="G50" s="39"/>
      <c r="H50" s="40"/>
      <c r="I50" s="39"/>
      <c r="J50" s="40"/>
      <c r="K50" s="39"/>
      <c r="L50" s="42"/>
    </row>
    <row r="51" spans="1:12" ht="24" customHeight="1">
      <c r="A51" s="43" t="s">
        <v>40</v>
      </c>
      <c r="D51" s="44"/>
    </row>
    <row r="52" spans="1:12" ht="24" customHeight="1">
      <c r="A52" s="26" t="s">
        <v>126</v>
      </c>
      <c r="D52" s="44">
        <v>13</v>
      </c>
      <c r="F52" s="195">
        <v>1158198</v>
      </c>
      <c r="G52" s="195"/>
      <c r="H52" s="195">
        <v>678952</v>
      </c>
      <c r="I52" s="195"/>
      <c r="J52" s="194">
        <v>729677</v>
      </c>
      <c r="K52" s="200"/>
      <c r="L52" s="194">
        <v>352179</v>
      </c>
    </row>
    <row r="53" spans="1:12" ht="24" customHeight="1">
      <c r="A53" s="26" t="s">
        <v>143</v>
      </c>
      <c r="D53" s="44">
        <v>7</v>
      </c>
      <c r="F53" s="195">
        <v>0</v>
      </c>
      <c r="G53" s="195"/>
      <c r="H53" s="195">
        <v>0</v>
      </c>
      <c r="I53" s="195"/>
      <c r="J53" s="195">
        <v>63000</v>
      </c>
      <c r="K53" s="195"/>
      <c r="L53" s="195">
        <v>92000</v>
      </c>
    </row>
    <row r="54" spans="1:12" s="48" customFormat="1" ht="24" customHeight="1">
      <c r="A54" s="47" t="s">
        <v>122</v>
      </c>
      <c r="F54" s="195">
        <v>30409</v>
      </c>
      <c r="G54" s="195"/>
      <c r="H54" s="195">
        <v>9655</v>
      </c>
      <c r="I54" s="195"/>
      <c r="J54" s="195">
        <v>24621</v>
      </c>
      <c r="K54" s="195"/>
      <c r="L54" s="195">
        <v>4634</v>
      </c>
    </row>
    <row r="55" spans="1:12" s="48" customFormat="1" ht="24" customHeight="1">
      <c r="A55" s="47" t="s">
        <v>48</v>
      </c>
      <c r="D55" s="44"/>
      <c r="F55" s="195">
        <v>14069</v>
      </c>
      <c r="G55" s="195"/>
      <c r="H55" s="195">
        <v>4031</v>
      </c>
      <c r="I55" s="195"/>
      <c r="J55" s="195">
        <v>51617</v>
      </c>
      <c r="K55" s="195"/>
      <c r="L55" s="195">
        <v>36690</v>
      </c>
    </row>
    <row r="56" spans="1:12" ht="24" customHeight="1">
      <c r="A56" s="43" t="s">
        <v>41</v>
      </c>
      <c r="D56" s="44"/>
      <c r="F56" s="49">
        <f>SUM(F52:F55)</f>
        <v>1202676</v>
      </c>
      <c r="G56" s="46"/>
      <c r="H56" s="49">
        <f>SUM(H52:H55)</f>
        <v>692638</v>
      </c>
      <c r="I56" s="46"/>
      <c r="J56" s="49">
        <f>SUM(J52:J55)</f>
        <v>868915</v>
      </c>
      <c r="K56" s="46"/>
      <c r="L56" s="49">
        <f>SUM(L52:L55)</f>
        <v>485503</v>
      </c>
    </row>
    <row r="57" spans="1:12" ht="24" customHeight="1">
      <c r="A57" s="43" t="s">
        <v>42</v>
      </c>
      <c r="D57" s="44"/>
      <c r="E57" s="48"/>
      <c r="F57" s="45"/>
      <c r="G57" s="45"/>
      <c r="H57" s="45"/>
      <c r="I57" s="45"/>
      <c r="J57" s="45"/>
      <c r="K57" s="45"/>
      <c r="L57" s="45"/>
    </row>
    <row r="58" spans="1:12" ht="24" customHeight="1">
      <c r="A58" s="26" t="s">
        <v>127</v>
      </c>
      <c r="D58" s="44"/>
      <c r="F58" s="46">
        <v>864389</v>
      </c>
      <c r="G58" s="46"/>
      <c r="H58" s="195">
        <v>609094</v>
      </c>
      <c r="I58" s="195"/>
      <c r="J58" s="194">
        <v>633578</v>
      </c>
      <c r="K58" s="195"/>
      <c r="L58" s="195">
        <v>372441</v>
      </c>
    </row>
    <row r="59" spans="1:12" ht="24" customHeight="1">
      <c r="A59" s="26" t="s">
        <v>140</v>
      </c>
      <c r="D59" s="44"/>
      <c r="F59" s="46">
        <v>45513</v>
      </c>
      <c r="G59" s="46"/>
      <c r="H59" s="195">
        <v>25827</v>
      </c>
      <c r="I59" s="195"/>
      <c r="J59" s="194">
        <v>21336</v>
      </c>
      <c r="K59" s="195"/>
      <c r="L59" s="195">
        <v>17750</v>
      </c>
    </row>
    <row r="60" spans="1:12" ht="24" customHeight="1">
      <c r="A60" s="26" t="s">
        <v>49</v>
      </c>
      <c r="D60" s="44"/>
      <c r="E60" s="48"/>
      <c r="F60" s="46">
        <v>84430</v>
      </c>
      <c r="G60" s="45"/>
      <c r="H60" s="195">
        <v>82219</v>
      </c>
      <c r="I60" s="195"/>
      <c r="J60" s="30">
        <v>59062</v>
      </c>
      <c r="K60" s="195"/>
      <c r="L60" s="201">
        <v>59080</v>
      </c>
    </row>
    <row r="61" spans="1:12" ht="24" customHeight="1">
      <c r="A61" s="43" t="s">
        <v>43</v>
      </c>
      <c r="D61" s="44"/>
      <c r="F61" s="49">
        <f>SUM(F58:F60)</f>
        <v>994332</v>
      </c>
      <c r="G61" s="46"/>
      <c r="H61" s="49">
        <f>SUM(H58:H60)</f>
        <v>717140</v>
      </c>
      <c r="I61" s="46"/>
      <c r="J61" s="49">
        <f>SUM(J58:J60)</f>
        <v>713976</v>
      </c>
      <c r="K61" s="46"/>
      <c r="L61" s="49">
        <f>SUM(L58:L60)</f>
        <v>449271</v>
      </c>
    </row>
    <row r="62" spans="1:12" ht="24" customHeight="1">
      <c r="A62" s="43" t="s">
        <v>166</v>
      </c>
      <c r="D62" s="44"/>
      <c r="F62" s="45">
        <f>F56-F61</f>
        <v>208344</v>
      </c>
      <c r="G62" s="46"/>
      <c r="H62" s="45">
        <f>H56-H61</f>
        <v>-24502</v>
      </c>
      <c r="I62" s="46"/>
      <c r="J62" s="45">
        <f>J56-J61</f>
        <v>154939</v>
      </c>
      <c r="K62" s="46"/>
      <c r="L62" s="45">
        <f>L56-L61</f>
        <v>36232</v>
      </c>
    </row>
    <row r="63" spans="1:12" s="48" customFormat="1" ht="24" customHeight="1">
      <c r="A63" s="47" t="s">
        <v>151</v>
      </c>
      <c r="D63" s="141">
        <v>8</v>
      </c>
      <c r="F63" s="195">
        <v>308</v>
      </c>
      <c r="G63" s="195"/>
      <c r="H63" s="195">
        <v>-578</v>
      </c>
      <c r="I63" s="195"/>
      <c r="J63" s="195">
        <v>0</v>
      </c>
      <c r="K63" s="195"/>
      <c r="L63" s="195">
        <v>0</v>
      </c>
    </row>
    <row r="64" spans="1:12" s="48" customFormat="1" ht="24" customHeight="1">
      <c r="A64" s="47" t="s">
        <v>141</v>
      </c>
      <c r="D64" s="141"/>
      <c r="F64" s="195">
        <v>615</v>
      </c>
      <c r="G64" s="195"/>
      <c r="H64" s="195">
        <v>669</v>
      </c>
      <c r="I64" s="195"/>
      <c r="J64" s="195">
        <v>467</v>
      </c>
      <c r="K64" s="195"/>
      <c r="L64" s="195">
        <v>493</v>
      </c>
    </row>
    <row r="65" spans="1:12" ht="24" customHeight="1">
      <c r="A65" s="26" t="s">
        <v>142</v>
      </c>
      <c r="D65" s="44"/>
      <c r="E65" s="48"/>
      <c r="F65" s="202">
        <v>-4281</v>
      </c>
      <c r="G65" s="195"/>
      <c r="H65" s="202">
        <v>-5246</v>
      </c>
      <c r="I65" s="195"/>
      <c r="J65" s="202">
        <v>-2179</v>
      </c>
      <c r="K65" s="195"/>
      <c r="L65" s="202">
        <v>-2431</v>
      </c>
    </row>
    <row r="66" spans="1:12" ht="24" customHeight="1">
      <c r="A66" s="43" t="s">
        <v>167</v>
      </c>
      <c r="D66" s="44"/>
      <c r="E66" s="48"/>
      <c r="F66" s="50">
        <f>SUM(F62:F65)</f>
        <v>204986</v>
      </c>
      <c r="G66" s="45"/>
      <c r="H66" s="50">
        <f>SUM(H62:H65)</f>
        <v>-29657</v>
      </c>
      <c r="I66" s="45"/>
      <c r="J66" s="50">
        <f>SUM(J62:J65)</f>
        <v>153227</v>
      </c>
      <c r="K66" s="45"/>
      <c r="L66" s="50">
        <f>SUM(L62:L65)</f>
        <v>34294</v>
      </c>
    </row>
    <row r="67" spans="1:12" ht="24" customHeight="1">
      <c r="A67" s="26" t="s">
        <v>108</v>
      </c>
      <c r="D67" s="44">
        <v>14</v>
      </c>
      <c r="E67" s="48"/>
      <c r="F67" s="201">
        <v>-22127</v>
      </c>
      <c r="G67" s="195"/>
      <c r="H67" s="201">
        <v>14557</v>
      </c>
      <c r="I67" s="195"/>
      <c r="J67" s="201">
        <v>-20819</v>
      </c>
      <c r="K67" s="195"/>
      <c r="L67" s="201">
        <v>13196</v>
      </c>
    </row>
    <row r="68" spans="1:12" ht="24" customHeight="1">
      <c r="A68" s="43" t="s">
        <v>171</v>
      </c>
      <c r="D68" s="44"/>
      <c r="E68" s="48"/>
      <c r="F68" s="49">
        <f>SUM(F66:F67)</f>
        <v>182859</v>
      </c>
      <c r="G68" s="45"/>
      <c r="H68" s="49">
        <f>SUM(H66:H67)</f>
        <v>-15100</v>
      </c>
      <c r="I68" s="45"/>
      <c r="J68" s="49">
        <f>SUM(J66:J67)</f>
        <v>132408</v>
      </c>
      <c r="K68" s="45"/>
      <c r="L68" s="49">
        <f>SUM(L66:L67)</f>
        <v>47490</v>
      </c>
    </row>
    <row r="69" spans="1:12" ht="13.5" customHeight="1">
      <c r="A69" s="43"/>
      <c r="D69" s="44"/>
      <c r="E69" s="48"/>
      <c r="F69" s="45"/>
      <c r="G69" s="45"/>
      <c r="H69" s="45"/>
      <c r="I69" s="45"/>
      <c r="J69" s="45"/>
      <c r="K69" s="45"/>
      <c r="L69" s="45"/>
    </row>
    <row r="70" spans="1:12" ht="24" customHeight="1">
      <c r="A70" s="52" t="s">
        <v>60</v>
      </c>
      <c r="D70" s="44"/>
      <c r="E70" s="48"/>
      <c r="F70" s="45"/>
      <c r="G70" s="45"/>
      <c r="H70" s="45"/>
      <c r="I70" s="45"/>
      <c r="J70" s="45"/>
      <c r="K70" s="45"/>
      <c r="L70" s="45"/>
    </row>
    <row r="71" spans="1:12" ht="24" customHeight="1">
      <c r="A71" s="124" t="s">
        <v>111</v>
      </c>
      <c r="D71" s="44"/>
      <c r="E71" s="48"/>
      <c r="F71" s="45"/>
      <c r="G71" s="45"/>
      <c r="H71" s="45"/>
      <c r="I71" s="45"/>
      <c r="J71" s="45"/>
      <c r="K71" s="45"/>
      <c r="L71" s="45"/>
    </row>
    <row r="72" spans="1:12" ht="24" customHeight="1">
      <c r="A72" s="123" t="s">
        <v>112</v>
      </c>
      <c r="D72" s="44"/>
      <c r="E72" s="48"/>
      <c r="F72" s="45"/>
      <c r="G72" s="45"/>
      <c r="H72" s="45"/>
      <c r="I72" s="45"/>
      <c r="J72" s="45"/>
      <c r="K72" s="45"/>
      <c r="L72" s="45"/>
    </row>
    <row r="73" spans="1:12" ht="24" customHeight="1">
      <c r="A73" s="123" t="s">
        <v>113</v>
      </c>
      <c r="D73" s="44"/>
      <c r="E73" s="48"/>
      <c r="F73" s="51">
        <v>-2699</v>
      </c>
      <c r="G73" s="45"/>
      <c r="H73" s="203">
        <v>189</v>
      </c>
      <c r="I73" s="195"/>
      <c r="J73" s="203">
        <v>0</v>
      </c>
      <c r="K73" s="195"/>
      <c r="L73" s="203">
        <v>0</v>
      </c>
    </row>
    <row r="74" spans="1:12" ht="24" customHeight="1">
      <c r="A74" s="123" t="s">
        <v>111</v>
      </c>
      <c r="D74" s="44"/>
      <c r="E74" s="48"/>
      <c r="F74" s="49">
        <f>SUM(F73)</f>
        <v>-2699</v>
      </c>
      <c r="G74" s="45"/>
      <c r="H74" s="49">
        <f>SUM(H73)</f>
        <v>189</v>
      </c>
      <c r="I74" s="45"/>
      <c r="J74" s="49">
        <f>SUM(J73)</f>
        <v>0</v>
      </c>
      <c r="K74" s="45"/>
      <c r="L74" s="49">
        <f>SUM(L73)</f>
        <v>0</v>
      </c>
    </row>
    <row r="75" spans="1:12" ht="24" customHeight="1">
      <c r="A75" s="52" t="s">
        <v>80</v>
      </c>
      <c r="D75" s="44"/>
      <c r="E75" s="48"/>
      <c r="F75" s="53">
        <f>F74</f>
        <v>-2699</v>
      </c>
      <c r="G75" s="45"/>
      <c r="H75" s="53">
        <f>H74</f>
        <v>189</v>
      </c>
      <c r="I75" s="45"/>
      <c r="J75" s="53">
        <f>J74</f>
        <v>0</v>
      </c>
      <c r="K75" s="45"/>
      <c r="L75" s="53">
        <f>L74</f>
        <v>0</v>
      </c>
    </row>
    <row r="76" spans="1:12" ht="13.5" customHeight="1">
      <c r="A76" s="52"/>
      <c r="E76" s="48"/>
      <c r="F76" s="45"/>
      <c r="G76" s="45"/>
      <c r="H76" s="45"/>
      <c r="I76" s="45"/>
      <c r="J76" s="45"/>
      <c r="K76" s="45"/>
      <c r="L76" s="45"/>
    </row>
    <row r="77" spans="1:12" ht="24" customHeight="1" thickBot="1">
      <c r="A77" s="52" t="s">
        <v>81</v>
      </c>
      <c r="E77" s="48"/>
      <c r="F77" s="55">
        <f>F68+F75</f>
        <v>180160</v>
      </c>
      <c r="G77" s="45"/>
      <c r="H77" s="55">
        <f>H68+H75</f>
        <v>-14911</v>
      </c>
      <c r="I77" s="45"/>
      <c r="J77" s="55">
        <f>J68+J75</f>
        <v>132408</v>
      </c>
      <c r="K77" s="45"/>
      <c r="L77" s="55">
        <f>L68+L75</f>
        <v>47490</v>
      </c>
    </row>
    <row r="78" spans="1:12" ht="13.5" customHeight="1" thickTop="1">
      <c r="A78" s="52"/>
      <c r="E78" s="48"/>
      <c r="F78" s="54"/>
      <c r="G78" s="48"/>
      <c r="H78" s="54"/>
      <c r="I78" s="48"/>
      <c r="J78" s="56"/>
      <c r="K78" s="48"/>
      <c r="L78" s="56"/>
    </row>
    <row r="79" spans="1:12" ht="24" customHeight="1">
      <c r="A79" s="57" t="s">
        <v>168</v>
      </c>
      <c r="D79" s="44">
        <v>15</v>
      </c>
      <c r="E79" s="48"/>
      <c r="F79" s="54"/>
      <c r="G79" s="48"/>
      <c r="H79" s="54"/>
      <c r="I79" s="48"/>
      <c r="J79" s="56"/>
      <c r="K79" s="48"/>
      <c r="L79" s="56"/>
    </row>
    <row r="80" spans="1:12" ht="24" customHeight="1">
      <c r="A80" s="39" t="s">
        <v>169</v>
      </c>
      <c r="D80" s="58"/>
      <c r="F80" s="58"/>
      <c r="H80" s="58"/>
      <c r="J80" s="56"/>
      <c r="L80" s="56"/>
    </row>
    <row r="81" spans="1:12" ht="24" customHeight="1" thickBot="1">
      <c r="A81" s="59" t="s">
        <v>170</v>
      </c>
      <c r="D81" s="60"/>
      <c r="E81" s="60"/>
      <c r="F81" s="163">
        <f>F68/F82</f>
        <v>0.38551984111924908</v>
      </c>
      <c r="G81" s="129"/>
      <c r="H81" s="163">
        <f>H68/H82</f>
        <v>-3.1835182303855222E-2</v>
      </c>
      <c r="I81" s="129"/>
      <c r="J81" s="163">
        <f>J68/J82</f>
        <v>0.27915449129065312</v>
      </c>
      <c r="K81" s="129"/>
      <c r="L81" s="163">
        <f>L68/L82</f>
        <v>0.10012270249073406</v>
      </c>
    </row>
    <row r="82" spans="1:12" ht="24" customHeight="1" thickTop="1" thickBot="1">
      <c r="A82" s="39" t="s">
        <v>121</v>
      </c>
      <c r="D82" s="60"/>
      <c r="E82" s="60"/>
      <c r="F82" s="204">
        <v>474318</v>
      </c>
      <c r="G82" s="61"/>
      <c r="H82" s="204">
        <v>474318</v>
      </c>
      <c r="I82" s="30"/>
      <c r="J82" s="204">
        <v>474318</v>
      </c>
      <c r="K82" s="30"/>
      <c r="L82" s="204">
        <v>474318</v>
      </c>
    </row>
    <row r="83" spans="1:12" ht="13.5" customHeight="1" thickTop="1">
      <c r="J83" s="28"/>
    </row>
    <row r="84" spans="1:12" ht="24.95" customHeight="1">
      <c r="A84" s="26" t="s">
        <v>5</v>
      </c>
      <c r="E84" s="54"/>
      <c r="F84" s="27"/>
      <c r="G84" s="54"/>
      <c r="H84" s="27"/>
      <c r="I84" s="54"/>
      <c r="K84" s="54"/>
      <c r="L84" s="27"/>
    </row>
  </sheetData>
  <mergeCells count="2">
    <mergeCell ref="F48:H48"/>
    <mergeCell ref="F6:H6"/>
  </mergeCells>
  <pageMargins left="0.98425196850393704" right="0.19685039370078741" top="0.78740157480314965" bottom="0.19685039370078741" header="0.19685039370078741" footer="0.19685039370078741"/>
  <pageSetup paperSize="9" scale="80" fitToHeight="0" orientation="portrait" r:id="rId1"/>
  <headerFooter alignWithMargins="0"/>
  <rowBreaks count="1" manualBreakCount="1">
    <brk id="4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E3CC3-1D5C-421A-9F76-86969C7C9AA3}">
  <sheetPr>
    <pageSetUpPr fitToPage="1"/>
  </sheetPr>
  <dimension ref="A1:O42"/>
  <sheetViews>
    <sheetView showGridLines="0" view="pageBreakPreview" zoomScale="70" zoomScaleNormal="100" zoomScaleSheetLayoutView="70" workbookViewId="0">
      <selection activeCell="J10" sqref="J10"/>
    </sheetView>
  </sheetViews>
  <sheetFormatPr defaultColWidth="10.5703125" defaultRowHeight="24" customHeight="1"/>
  <cols>
    <col min="1" max="1" width="39.140625" style="167" customWidth="1"/>
    <col min="2" max="2" width="5.7109375" style="165" customWidth="1"/>
    <col min="3" max="3" width="13.140625" style="165" customWidth="1"/>
    <col min="4" max="4" width="8.140625" style="165" customWidth="1"/>
    <col min="5" max="5" width="2" style="165" customWidth="1"/>
    <col min="6" max="6" width="12.85546875" style="164" customWidth="1"/>
    <col min="7" max="7" width="0.5703125" style="165" customWidth="1"/>
    <col min="8" max="8" width="12.85546875" style="164" customWidth="1"/>
    <col min="9" max="9" width="0.5703125" style="165" customWidth="1"/>
    <col min="10" max="10" width="12.85546875" style="168" customWidth="1"/>
    <col min="11" max="11" width="0.5703125" style="165" customWidth="1"/>
    <col min="12" max="12" width="12.85546875" style="164" customWidth="1"/>
    <col min="13" max="13" width="10.5703125" style="165" customWidth="1"/>
    <col min="14" max="15" width="13.85546875" style="165" hidden="1" customWidth="1"/>
    <col min="16" max="256" width="10.5703125" style="165"/>
    <col min="257" max="257" width="39.140625" style="165" customWidth="1"/>
    <col min="258" max="258" width="5.7109375" style="165" customWidth="1"/>
    <col min="259" max="259" width="13.140625" style="165" customWidth="1"/>
    <col min="260" max="260" width="8.140625" style="165" customWidth="1"/>
    <col min="261" max="261" width="2" style="165" customWidth="1"/>
    <col min="262" max="262" width="12.85546875" style="165" customWidth="1"/>
    <col min="263" max="263" width="0.5703125" style="165" customWidth="1"/>
    <col min="264" max="264" width="12.85546875" style="165" customWidth="1"/>
    <col min="265" max="265" width="0.5703125" style="165" customWidth="1"/>
    <col min="266" max="266" width="12.85546875" style="165" customWidth="1"/>
    <col min="267" max="267" width="0.5703125" style="165" customWidth="1"/>
    <col min="268" max="268" width="12.85546875" style="165" customWidth="1"/>
    <col min="269" max="269" width="10.5703125" style="165"/>
    <col min="270" max="271" width="0" style="165" hidden="1" customWidth="1"/>
    <col min="272" max="512" width="10.5703125" style="165"/>
    <col min="513" max="513" width="39.140625" style="165" customWidth="1"/>
    <col min="514" max="514" width="5.7109375" style="165" customWidth="1"/>
    <col min="515" max="515" width="13.140625" style="165" customWidth="1"/>
    <col min="516" max="516" width="8.140625" style="165" customWidth="1"/>
    <col min="517" max="517" width="2" style="165" customWidth="1"/>
    <col min="518" max="518" width="12.85546875" style="165" customWidth="1"/>
    <col min="519" max="519" width="0.5703125" style="165" customWidth="1"/>
    <col min="520" max="520" width="12.85546875" style="165" customWidth="1"/>
    <col min="521" max="521" width="0.5703125" style="165" customWidth="1"/>
    <col min="522" max="522" width="12.85546875" style="165" customWidth="1"/>
    <col min="523" max="523" width="0.5703125" style="165" customWidth="1"/>
    <col min="524" max="524" width="12.85546875" style="165" customWidth="1"/>
    <col min="525" max="525" width="10.5703125" style="165"/>
    <col min="526" max="527" width="0" style="165" hidden="1" customWidth="1"/>
    <col min="528" max="768" width="10.5703125" style="165"/>
    <col min="769" max="769" width="39.140625" style="165" customWidth="1"/>
    <col min="770" max="770" width="5.7109375" style="165" customWidth="1"/>
    <col min="771" max="771" width="13.140625" style="165" customWidth="1"/>
    <col min="772" max="772" width="8.140625" style="165" customWidth="1"/>
    <col min="773" max="773" width="2" style="165" customWidth="1"/>
    <col min="774" max="774" width="12.85546875" style="165" customWidth="1"/>
    <col min="775" max="775" width="0.5703125" style="165" customWidth="1"/>
    <col min="776" max="776" width="12.85546875" style="165" customWidth="1"/>
    <col min="777" max="777" width="0.5703125" style="165" customWidth="1"/>
    <col min="778" max="778" width="12.85546875" style="165" customWidth="1"/>
    <col min="779" max="779" width="0.5703125" style="165" customWidth="1"/>
    <col min="780" max="780" width="12.85546875" style="165" customWidth="1"/>
    <col min="781" max="781" width="10.5703125" style="165"/>
    <col min="782" max="783" width="0" style="165" hidden="1" customWidth="1"/>
    <col min="784" max="1024" width="10.5703125" style="165"/>
    <col min="1025" max="1025" width="39.140625" style="165" customWidth="1"/>
    <col min="1026" max="1026" width="5.7109375" style="165" customWidth="1"/>
    <col min="1027" max="1027" width="13.140625" style="165" customWidth="1"/>
    <col min="1028" max="1028" width="8.140625" style="165" customWidth="1"/>
    <col min="1029" max="1029" width="2" style="165" customWidth="1"/>
    <col min="1030" max="1030" width="12.85546875" style="165" customWidth="1"/>
    <col min="1031" max="1031" width="0.5703125" style="165" customWidth="1"/>
    <col min="1032" max="1032" width="12.85546875" style="165" customWidth="1"/>
    <col min="1033" max="1033" width="0.5703125" style="165" customWidth="1"/>
    <col min="1034" max="1034" width="12.85546875" style="165" customWidth="1"/>
    <col min="1035" max="1035" width="0.5703125" style="165" customWidth="1"/>
    <col min="1036" max="1036" width="12.85546875" style="165" customWidth="1"/>
    <col min="1037" max="1037" width="10.5703125" style="165"/>
    <col min="1038" max="1039" width="0" style="165" hidden="1" customWidth="1"/>
    <col min="1040" max="1280" width="10.5703125" style="165"/>
    <col min="1281" max="1281" width="39.140625" style="165" customWidth="1"/>
    <col min="1282" max="1282" width="5.7109375" style="165" customWidth="1"/>
    <col min="1283" max="1283" width="13.140625" style="165" customWidth="1"/>
    <col min="1284" max="1284" width="8.140625" style="165" customWidth="1"/>
    <col min="1285" max="1285" width="2" style="165" customWidth="1"/>
    <col min="1286" max="1286" width="12.85546875" style="165" customWidth="1"/>
    <col min="1287" max="1287" width="0.5703125" style="165" customWidth="1"/>
    <col min="1288" max="1288" width="12.85546875" style="165" customWidth="1"/>
    <col min="1289" max="1289" width="0.5703125" style="165" customWidth="1"/>
    <col min="1290" max="1290" width="12.85546875" style="165" customWidth="1"/>
    <col min="1291" max="1291" width="0.5703125" style="165" customWidth="1"/>
    <col min="1292" max="1292" width="12.85546875" style="165" customWidth="1"/>
    <col min="1293" max="1293" width="10.5703125" style="165"/>
    <col min="1294" max="1295" width="0" style="165" hidden="1" customWidth="1"/>
    <col min="1296" max="1536" width="10.5703125" style="165"/>
    <col min="1537" max="1537" width="39.140625" style="165" customWidth="1"/>
    <col min="1538" max="1538" width="5.7109375" style="165" customWidth="1"/>
    <col min="1539" max="1539" width="13.140625" style="165" customWidth="1"/>
    <col min="1540" max="1540" width="8.140625" style="165" customWidth="1"/>
    <col min="1541" max="1541" width="2" style="165" customWidth="1"/>
    <col min="1542" max="1542" width="12.85546875" style="165" customWidth="1"/>
    <col min="1543" max="1543" width="0.5703125" style="165" customWidth="1"/>
    <col min="1544" max="1544" width="12.85546875" style="165" customWidth="1"/>
    <col min="1545" max="1545" width="0.5703125" style="165" customWidth="1"/>
    <col min="1546" max="1546" width="12.85546875" style="165" customWidth="1"/>
    <col min="1547" max="1547" width="0.5703125" style="165" customWidth="1"/>
    <col min="1548" max="1548" width="12.85546875" style="165" customWidth="1"/>
    <col min="1549" max="1549" width="10.5703125" style="165"/>
    <col min="1550" max="1551" width="0" style="165" hidden="1" customWidth="1"/>
    <col min="1552" max="1792" width="10.5703125" style="165"/>
    <col min="1793" max="1793" width="39.140625" style="165" customWidth="1"/>
    <col min="1794" max="1794" width="5.7109375" style="165" customWidth="1"/>
    <col min="1795" max="1795" width="13.140625" style="165" customWidth="1"/>
    <col min="1796" max="1796" width="8.140625" style="165" customWidth="1"/>
    <col min="1797" max="1797" width="2" style="165" customWidth="1"/>
    <col min="1798" max="1798" width="12.85546875" style="165" customWidth="1"/>
    <col min="1799" max="1799" width="0.5703125" style="165" customWidth="1"/>
    <col min="1800" max="1800" width="12.85546875" style="165" customWidth="1"/>
    <col min="1801" max="1801" width="0.5703125" style="165" customWidth="1"/>
    <col min="1802" max="1802" width="12.85546875" style="165" customWidth="1"/>
    <col min="1803" max="1803" width="0.5703125" style="165" customWidth="1"/>
    <col min="1804" max="1804" width="12.85546875" style="165" customWidth="1"/>
    <col min="1805" max="1805" width="10.5703125" style="165"/>
    <col min="1806" max="1807" width="0" style="165" hidden="1" customWidth="1"/>
    <col min="1808" max="2048" width="10.5703125" style="165"/>
    <col min="2049" max="2049" width="39.140625" style="165" customWidth="1"/>
    <col min="2050" max="2050" width="5.7109375" style="165" customWidth="1"/>
    <col min="2051" max="2051" width="13.140625" style="165" customWidth="1"/>
    <col min="2052" max="2052" width="8.140625" style="165" customWidth="1"/>
    <col min="2053" max="2053" width="2" style="165" customWidth="1"/>
    <col min="2054" max="2054" width="12.85546875" style="165" customWidth="1"/>
    <col min="2055" max="2055" width="0.5703125" style="165" customWidth="1"/>
    <col min="2056" max="2056" width="12.85546875" style="165" customWidth="1"/>
    <col min="2057" max="2057" width="0.5703125" style="165" customWidth="1"/>
    <col min="2058" max="2058" width="12.85546875" style="165" customWidth="1"/>
    <col min="2059" max="2059" width="0.5703125" style="165" customWidth="1"/>
    <col min="2060" max="2060" width="12.85546875" style="165" customWidth="1"/>
    <col min="2061" max="2061" width="10.5703125" style="165"/>
    <col min="2062" max="2063" width="0" style="165" hidden="1" customWidth="1"/>
    <col min="2064" max="2304" width="10.5703125" style="165"/>
    <col min="2305" max="2305" width="39.140625" style="165" customWidth="1"/>
    <col min="2306" max="2306" width="5.7109375" style="165" customWidth="1"/>
    <col min="2307" max="2307" width="13.140625" style="165" customWidth="1"/>
    <col min="2308" max="2308" width="8.140625" style="165" customWidth="1"/>
    <col min="2309" max="2309" width="2" style="165" customWidth="1"/>
    <col min="2310" max="2310" width="12.85546875" style="165" customWidth="1"/>
    <col min="2311" max="2311" width="0.5703125" style="165" customWidth="1"/>
    <col min="2312" max="2312" width="12.85546875" style="165" customWidth="1"/>
    <col min="2313" max="2313" width="0.5703125" style="165" customWidth="1"/>
    <col min="2314" max="2314" width="12.85546875" style="165" customWidth="1"/>
    <col min="2315" max="2315" width="0.5703125" style="165" customWidth="1"/>
    <col min="2316" max="2316" width="12.85546875" style="165" customWidth="1"/>
    <col min="2317" max="2317" width="10.5703125" style="165"/>
    <col min="2318" max="2319" width="0" style="165" hidden="1" customWidth="1"/>
    <col min="2320" max="2560" width="10.5703125" style="165"/>
    <col min="2561" max="2561" width="39.140625" style="165" customWidth="1"/>
    <col min="2562" max="2562" width="5.7109375" style="165" customWidth="1"/>
    <col min="2563" max="2563" width="13.140625" style="165" customWidth="1"/>
    <col min="2564" max="2564" width="8.140625" style="165" customWidth="1"/>
    <col min="2565" max="2565" width="2" style="165" customWidth="1"/>
    <col min="2566" max="2566" width="12.85546875" style="165" customWidth="1"/>
    <col min="2567" max="2567" width="0.5703125" style="165" customWidth="1"/>
    <col min="2568" max="2568" width="12.85546875" style="165" customWidth="1"/>
    <col min="2569" max="2569" width="0.5703125" style="165" customWidth="1"/>
    <col min="2570" max="2570" width="12.85546875" style="165" customWidth="1"/>
    <col min="2571" max="2571" width="0.5703125" style="165" customWidth="1"/>
    <col min="2572" max="2572" width="12.85546875" style="165" customWidth="1"/>
    <col min="2573" max="2573" width="10.5703125" style="165"/>
    <col min="2574" max="2575" width="0" style="165" hidden="1" customWidth="1"/>
    <col min="2576" max="2816" width="10.5703125" style="165"/>
    <col min="2817" max="2817" width="39.140625" style="165" customWidth="1"/>
    <col min="2818" max="2818" width="5.7109375" style="165" customWidth="1"/>
    <col min="2819" max="2819" width="13.140625" style="165" customWidth="1"/>
    <col min="2820" max="2820" width="8.140625" style="165" customWidth="1"/>
    <col min="2821" max="2821" width="2" style="165" customWidth="1"/>
    <col min="2822" max="2822" width="12.85546875" style="165" customWidth="1"/>
    <col min="2823" max="2823" width="0.5703125" style="165" customWidth="1"/>
    <col min="2824" max="2824" width="12.85546875" style="165" customWidth="1"/>
    <col min="2825" max="2825" width="0.5703125" style="165" customWidth="1"/>
    <col min="2826" max="2826" width="12.85546875" style="165" customWidth="1"/>
    <col min="2827" max="2827" width="0.5703125" style="165" customWidth="1"/>
    <col min="2828" max="2828" width="12.85546875" style="165" customWidth="1"/>
    <col min="2829" max="2829" width="10.5703125" style="165"/>
    <col min="2830" max="2831" width="0" style="165" hidden="1" customWidth="1"/>
    <col min="2832" max="3072" width="10.5703125" style="165"/>
    <col min="3073" max="3073" width="39.140625" style="165" customWidth="1"/>
    <col min="3074" max="3074" width="5.7109375" style="165" customWidth="1"/>
    <col min="3075" max="3075" width="13.140625" style="165" customWidth="1"/>
    <col min="3076" max="3076" width="8.140625" style="165" customWidth="1"/>
    <col min="3077" max="3077" width="2" style="165" customWidth="1"/>
    <col min="3078" max="3078" width="12.85546875" style="165" customWidth="1"/>
    <col min="3079" max="3079" width="0.5703125" style="165" customWidth="1"/>
    <col min="3080" max="3080" width="12.85546875" style="165" customWidth="1"/>
    <col min="3081" max="3081" width="0.5703125" style="165" customWidth="1"/>
    <col min="3082" max="3082" width="12.85546875" style="165" customWidth="1"/>
    <col min="3083" max="3083" width="0.5703125" style="165" customWidth="1"/>
    <col min="3084" max="3084" width="12.85546875" style="165" customWidth="1"/>
    <col min="3085" max="3085" width="10.5703125" style="165"/>
    <col min="3086" max="3087" width="0" style="165" hidden="1" customWidth="1"/>
    <col min="3088" max="3328" width="10.5703125" style="165"/>
    <col min="3329" max="3329" width="39.140625" style="165" customWidth="1"/>
    <col min="3330" max="3330" width="5.7109375" style="165" customWidth="1"/>
    <col min="3331" max="3331" width="13.140625" style="165" customWidth="1"/>
    <col min="3332" max="3332" width="8.140625" style="165" customWidth="1"/>
    <col min="3333" max="3333" width="2" style="165" customWidth="1"/>
    <col min="3334" max="3334" width="12.85546875" style="165" customWidth="1"/>
    <col min="3335" max="3335" width="0.5703125" style="165" customWidth="1"/>
    <col min="3336" max="3336" width="12.85546875" style="165" customWidth="1"/>
    <col min="3337" max="3337" width="0.5703125" style="165" customWidth="1"/>
    <col min="3338" max="3338" width="12.85546875" style="165" customWidth="1"/>
    <col min="3339" max="3339" width="0.5703125" style="165" customWidth="1"/>
    <col min="3340" max="3340" width="12.85546875" style="165" customWidth="1"/>
    <col min="3341" max="3341" width="10.5703125" style="165"/>
    <col min="3342" max="3343" width="0" style="165" hidden="1" customWidth="1"/>
    <col min="3344" max="3584" width="10.5703125" style="165"/>
    <col min="3585" max="3585" width="39.140625" style="165" customWidth="1"/>
    <col min="3586" max="3586" width="5.7109375" style="165" customWidth="1"/>
    <col min="3587" max="3587" width="13.140625" style="165" customWidth="1"/>
    <col min="3588" max="3588" width="8.140625" style="165" customWidth="1"/>
    <col min="3589" max="3589" width="2" style="165" customWidth="1"/>
    <col min="3590" max="3590" width="12.85546875" style="165" customWidth="1"/>
    <col min="3591" max="3591" width="0.5703125" style="165" customWidth="1"/>
    <col min="3592" max="3592" width="12.85546875" style="165" customWidth="1"/>
    <col min="3593" max="3593" width="0.5703125" style="165" customWidth="1"/>
    <col min="3594" max="3594" width="12.85546875" style="165" customWidth="1"/>
    <col min="3595" max="3595" width="0.5703125" style="165" customWidth="1"/>
    <col min="3596" max="3596" width="12.85546875" style="165" customWidth="1"/>
    <col min="3597" max="3597" width="10.5703125" style="165"/>
    <col min="3598" max="3599" width="0" style="165" hidden="1" customWidth="1"/>
    <col min="3600" max="3840" width="10.5703125" style="165"/>
    <col min="3841" max="3841" width="39.140625" style="165" customWidth="1"/>
    <col min="3842" max="3842" width="5.7109375" style="165" customWidth="1"/>
    <col min="3843" max="3843" width="13.140625" style="165" customWidth="1"/>
    <col min="3844" max="3844" width="8.140625" style="165" customWidth="1"/>
    <col min="3845" max="3845" width="2" style="165" customWidth="1"/>
    <col min="3846" max="3846" width="12.85546875" style="165" customWidth="1"/>
    <col min="3847" max="3847" width="0.5703125" style="165" customWidth="1"/>
    <col min="3848" max="3848" width="12.85546875" style="165" customWidth="1"/>
    <col min="3849" max="3849" width="0.5703125" style="165" customWidth="1"/>
    <col min="3850" max="3850" width="12.85546875" style="165" customWidth="1"/>
    <col min="3851" max="3851" width="0.5703125" style="165" customWidth="1"/>
    <col min="3852" max="3852" width="12.85546875" style="165" customWidth="1"/>
    <col min="3853" max="3853" width="10.5703125" style="165"/>
    <col min="3854" max="3855" width="0" style="165" hidden="1" customWidth="1"/>
    <col min="3856" max="4096" width="10.5703125" style="165"/>
    <col min="4097" max="4097" width="39.140625" style="165" customWidth="1"/>
    <col min="4098" max="4098" width="5.7109375" style="165" customWidth="1"/>
    <col min="4099" max="4099" width="13.140625" style="165" customWidth="1"/>
    <col min="4100" max="4100" width="8.140625" style="165" customWidth="1"/>
    <col min="4101" max="4101" width="2" style="165" customWidth="1"/>
    <col min="4102" max="4102" width="12.85546875" style="165" customWidth="1"/>
    <col min="4103" max="4103" width="0.5703125" style="165" customWidth="1"/>
    <col min="4104" max="4104" width="12.85546875" style="165" customWidth="1"/>
    <col min="4105" max="4105" width="0.5703125" style="165" customWidth="1"/>
    <col min="4106" max="4106" width="12.85546875" style="165" customWidth="1"/>
    <col min="4107" max="4107" width="0.5703125" style="165" customWidth="1"/>
    <col min="4108" max="4108" width="12.85546875" style="165" customWidth="1"/>
    <col min="4109" max="4109" width="10.5703125" style="165"/>
    <col min="4110" max="4111" width="0" style="165" hidden="1" customWidth="1"/>
    <col min="4112" max="4352" width="10.5703125" style="165"/>
    <col min="4353" max="4353" width="39.140625" style="165" customWidth="1"/>
    <col min="4354" max="4354" width="5.7109375" style="165" customWidth="1"/>
    <col min="4355" max="4355" width="13.140625" style="165" customWidth="1"/>
    <col min="4356" max="4356" width="8.140625" style="165" customWidth="1"/>
    <col min="4357" max="4357" width="2" style="165" customWidth="1"/>
    <col min="4358" max="4358" width="12.85546875" style="165" customWidth="1"/>
    <col min="4359" max="4359" width="0.5703125" style="165" customWidth="1"/>
    <col min="4360" max="4360" width="12.85546875" style="165" customWidth="1"/>
    <col min="4361" max="4361" width="0.5703125" style="165" customWidth="1"/>
    <col min="4362" max="4362" width="12.85546875" style="165" customWidth="1"/>
    <col min="4363" max="4363" width="0.5703125" style="165" customWidth="1"/>
    <col min="4364" max="4364" width="12.85546875" style="165" customWidth="1"/>
    <col min="4365" max="4365" width="10.5703125" style="165"/>
    <col min="4366" max="4367" width="0" style="165" hidden="1" customWidth="1"/>
    <col min="4368" max="4608" width="10.5703125" style="165"/>
    <col min="4609" max="4609" width="39.140625" style="165" customWidth="1"/>
    <col min="4610" max="4610" width="5.7109375" style="165" customWidth="1"/>
    <col min="4611" max="4611" width="13.140625" style="165" customWidth="1"/>
    <col min="4612" max="4612" width="8.140625" style="165" customWidth="1"/>
    <col min="4613" max="4613" width="2" style="165" customWidth="1"/>
    <col min="4614" max="4614" width="12.85546875" style="165" customWidth="1"/>
    <col min="4615" max="4615" width="0.5703125" style="165" customWidth="1"/>
    <col min="4616" max="4616" width="12.85546875" style="165" customWidth="1"/>
    <col min="4617" max="4617" width="0.5703125" style="165" customWidth="1"/>
    <col min="4618" max="4618" width="12.85546875" style="165" customWidth="1"/>
    <col min="4619" max="4619" width="0.5703125" style="165" customWidth="1"/>
    <col min="4620" max="4620" width="12.85546875" style="165" customWidth="1"/>
    <col min="4621" max="4621" width="10.5703125" style="165"/>
    <col min="4622" max="4623" width="0" style="165" hidden="1" customWidth="1"/>
    <col min="4624" max="4864" width="10.5703125" style="165"/>
    <col min="4865" max="4865" width="39.140625" style="165" customWidth="1"/>
    <col min="4866" max="4866" width="5.7109375" style="165" customWidth="1"/>
    <col min="4867" max="4867" width="13.140625" style="165" customWidth="1"/>
    <col min="4868" max="4868" width="8.140625" style="165" customWidth="1"/>
    <col min="4869" max="4869" width="2" style="165" customWidth="1"/>
    <col min="4870" max="4870" width="12.85546875" style="165" customWidth="1"/>
    <col min="4871" max="4871" width="0.5703125" style="165" customWidth="1"/>
    <col min="4872" max="4872" width="12.85546875" style="165" customWidth="1"/>
    <col min="4873" max="4873" width="0.5703125" style="165" customWidth="1"/>
    <col min="4874" max="4874" width="12.85546875" style="165" customWidth="1"/>
    <col min="4875" max="4875" width="0.5703125" style="165" customWidth="1"/>
    <col min="4876" max="4876" width="12.85546875" style="165" customWidth="1"/>
    <col min="4877" max="4877" width="10.5703125" style="165"/>
    <col min="4878" max="4879" width="0" style="165" hidden="1" customWidth="1"/>
    <col min="4880" max="5120" width="10.5703125" style="165"/>
    <col min="5121" max="5121" width="39.140625" style="165" customWidth="1"/>
    <col min="5122" max="5122" width="5.7109375" style="165" customWidth="1"/>
    <col min="5123" max="5123" width="13.140625" style="165" customWidth="1"/>
    <col min="5124" max="5124" width="8.140625" style="165" customWidth="1"/>
    <col min="5125" max="5125" width="2" style="165" customWidth="1"/>
    <col min="5126" max="5126" width="12.85546875" style="165" customWidth="1"/>
    <col min="5127" max="5127" width="0.5703125" style="165" customWidth="1"/>
    <col min="5128" max="5128" width="12.85546875" style="165" customWidth="1"/>
    <col min="5129" max="5129" width="0.5703125" style="165" customWidth="1"/>
    <col min="5130" max="5130" width="12.85546875" style="165" customWidth="1"/>
    <col min="5131" max="5131" width="0.5703125" style="165" customWidth="1"/>
    <col min="5132" max="5132" width="12.85546875" style="165" customWidth="1"/>
    <col min="5133" max="5133" width="10.5703125" style="165"/>
    <col min="5134" max="5135" width="0" style="165" hidden="1" customWidth="1"/>
    <col min="5136" max="5376" width="10.5703125" style="165"/>
    <col min="5377" max="5377" width="39.140625" style="165" customWidth="1"/>
    <col min="5378" max="5378" width="5.7109375" style="165" customWidth="1"/>
    <col min="5379" max="5379" width="13.140625" style="165" customWidth="1"/>
    <col min="5380" max="5380" width="8.140625" style="165" customWidth="1"/>
    <col min="5381" max="5381" width="2" style="165" customWidth="1"/>
    <col min="5382" max="5382" width="12.85546875" style="165" customWidth="1"/>
    <col min="5383" max="5383" width="0.5703125" style="165" customWidth="1"/>
    <col min="5384" max="5384" width="12.85546875" style="165" customWidth="1"/>
    <col min="5385" max="5385" width="0.5703125" style="165" customWidth="1"/>
    <col min="5386" max="5386" width="12.85546875" style="165" customWidth="1"/>
    <col min="5387" max="5387" width="0.5703125" style="165" customWidth="1"/>
    <col min="5388" max="5388" width="12.85546875" style="165" customWidth="1"/>
    <col min="5389" max="5389" width="10.5703125" style="165"/>
    <col min="5390" max="5391" width="0" style="165" hidden="1" customWidth="1"/>
    <col min="5392" max="5632" width="10.5703125" style="165"/>
    <col min="5633" max="5633" width="39.140625" style="165" customWidth="1"/>
    <col min="5634" max="5634" width="5.7109375" style="165" customWidth="1"/>
    <col min="5635" max="5635" width="13.140625" style="165" customWidth="1"/>
    <col min="5636" max="5636" width="8.140625" style="165" customWidth="1"/>
    <col min="5637" max="5637" width="2" style="165" customWidth="1"/>
    <col min="5638" max="5638" width="12.85546875" style="165" customWidth="1"/>
    <col min="5639" max="5639" width="0.5703125" style="165" customWidth="1"/>
    <col min="5640" max="5640" width="12.85546875" style="165" customWidth="1"/>
    <col min="5641" max="5641" width="0.5703125" style="165" customWidth="1"/>
    <col min="5642" max="5642" width="12.85546875" style="165" customWidth="1"/>
    <col min="5643" max="5643" width="0.5703125" style="165" customWidth="1"/>
    <col min="5644" max="5644" width="12.85546875" style="165" customWidth="1"/>
    <col min="5645" max="5645" width="10.5703125" style="165"/>
    <col min="5646" max="5647" width="0" style="165" hidden="1" customWidth="1"/>
    <col min="5648" max="5888" width="10.5703125" style="165"/>
    <col min="5889" max="5889" width="39.140625" style="165" customWidth="1"/>
    <col min="5890" max="5890" width="5.7109375" style="165" customWidth="1"/>
    <col min="5891" max="5891" width="13.140625" style="165" customWidth="1"/>
    <col min="5892" max="5892" width="8.140625" style="165" customWidth="1"/>
    <col min="5893" max="5893" width="2" style="165" customWidth="1"/>
    <col min="5894" max="5894" width="12.85546875" style="165" customWidth="1"/>
    <col min="5895" max="5895" width="0.5703125" style="165" customWidth="1"/>
    <col min="5896" max="5896" width="12.85546875" style="165" customWidth="1"/>
    <col min="5897" max="5897" width="0.5703125" style="165" customWidth="1"/>
    <col min="5898" max="5898" width="12.85546875" style="165" customWidth="1"/>
    <col min="5899" max="5899" width="0.5703125" style="165" customWidth="1"/>
    <col min="5900" max="5900" width="12.85546875" style="165" customWidth="1"/>
    <col min="5901" max="5901" width="10.5703125" style="165"/>
    <col min="5902" max="5903" width="0" style="165" hidden="1" customWidth="1"/>
    <col min="5904" max="6144" width="10.5703125" style="165"/>
    <col min="6145" max="6145" width="39.140625" style="165" customWidth="1"/>
    <col min="6146" max="6146" width="5.7109375" style="165" customWidth="1"/>
    <col min="6147" max="6147" width="13.140625" style="165" customWidth="1"/>
    <col min="6148" max="6148" width="8.140625" style="165" customWidth="1"/>
    <col min="6149" max="6149" width="2" style="165" customWidth="1"/>
    <col min="6150" max="6150" width="12.85546875" style="165" customWidth="1"/>
    <col min="6151" max="6151" width="0.5703125" style="165" customWidth="1"/>
    <col min="6152" max="6152" width="12.85546875" style="165" customWidth="1"/>
    <col min="6153" max="6153" width="0.5703125" style="165" customWidth="1"/>
    <col min="6154" max="6154" width="12.85546875" style="165" customWidth="1"/>
    <col min="6155" max="6155" width="0.5703125" style="165" customWidth="1"/>
    <col min="6156" max="6156" width="12.85546875" style="165" customWidth="1"/>
    <col min="6157" max="6157" width="10.5703125" style="165"/>
    <col min="6158" max="6159" width="0" style="165" hidden="1" customWidth="1"/>
    <col min="6160" max="6400" width="10.5703125" style="165"/>
    <col min="6401" max="6401" width="39.140625" style="165" customWidth="1"/>
    <col min="6402" max="6402" width="5.7109375" style="165" customWidth="1"/>
    <col min="6403" max="6403" width="13.140625" style="165" customWidth="1"/>
    <col min="6404" max="6404" width="8.140625" style="165" customWidth="1"/>
    <col min="6405" max="6405" width="2" style="165" customWidth="1"/>
    <col min="6406" max="6406" width="12.85546875" style="165" customWidth="1"/>
    <col min="6407" max="6407" width="0.5703125" style="165" customWidth="1"/>
    <col min="6408" max="6408" width="12.85546875" style="165" customWidth="1"/>
    <col min="6409" max="6409" width="0.5703125" style="165" customWidth="1"/>
    <col min="6410" max="6410" width="12.85546875" style="165" customWidth="1"/>
    <col min="6411" max="6411" width="0.5703125" style="165" customWidth="1"/>
    <col min="6412" max="6412" width="12.85546875" style="165" customWidth="1"/>
    <col min="6413" max="6413" width="10.5703125" style="165"/>
    <col min="6414" max="6415" width="0" style="165" hidden="1" customWidth="1"/>
    <col min="6416" max="6656" width="10.5703125" style="165"/>
    <col min="6657" max="6657" width="39.140625" style="165" customWidth="1"/>
    <col min="6658" max="6658" width="5.7109375" style="165" customWidth="1"/>
    <col min="6659" max="6659" width="13.140625" style="165" customWidth="1"/>
    <col min="6660" max="6660" width="8.140625" style="165" customWidth="1"/>
    <col min="6661" max="6661" width="2" style="165" customWidth="1"/>
    <col min="6662" max="6662" width="12.85546875" style="165" customWidth="1"/>
    <col min="6663" max="6663" width="0.5703125" style="165" customWidth="1"/>
    <col min="6664" max="6664" width="12.85546875" style="165" customWidth="1"/>
    <col min="6665" max="6665" width="0.5703125" style="165" customWidth="1"/>
    <col min="6666" max="6666" width="12.85546875" style="165" customWidth="1"/>
    <col min="6667" max="6667" width="0.5703125" style="165" customWidth="1"/>
    <col min="6668" max="6668" width="12.85546875" style="165" customWidth="1"/>
    <col min="6669" max="6669" width="10.5703125" style="165"/>
    <col min="6670" max="6671" width="0" style="165" hidden="1" customWidth="1"/>
    <col min="6672" max="6912" width="10.5703125" style="165"/>
    <col min="6913" max="6913" width="39.140625" style="165" customWidth="1"/>
    <col min="6914" max="6914" width="5.7109375" style="165" customWidth="1"/>
    <col min="6915" max="6915" width="13.140625" style="165" customWidth="1"/>
    <col min="6916" max="6916" width="8.140625" style="165" customWidth="1"/>
    <col min="6917" max="6917" width="2" style="165" customWidth="1"/>
    <col min="6918" max="6918" width="12.85546875" style="165" customWidth="1"/>
    <col min="6919" max="6919" width="0.5703125" style="165" customWidth="1"/>
    <col min="6920" max="6920" width="12.85546875" style="165" customWidth="1"/>
    <col min="6921" max="6921" width="0.5703125" style="165" customWidth="1"/>
    <col min="6922" max="6922" width="12.85546875" style="165" customWidth="1"/>
    <col min="6923" max="6923" width="0.5703125" style="165" customWidth="1"/>
    <col min="6924" max="6924" width="12.85546875" style="165" customWidth="1"/>
    <col min="6925" max="6925" width="10.5703125" style="165"/>
    <col min="6926" max="6927" width="0" style="165" hidden="1" customWidth="1"/>
    <col min="6928" max="7168" width="10.5703125" style="165"/>
    <col min="7169" max="7169" width="39.140625" style="165" customWidth="1"/>
    <col min="7170" max="7170" width="5.7109375" style="165" customWidth="1"/>
    <col min="7171" max="7171" width="13.140625" style="165" customWidth="1"/>
    <col min="7172" max="7172" width="8.140625" style="165" customWidth="1"/>
    <col min="7173" max="7173" width="2" style="165" customWidth="1"/>
    <col min="7174" max="7174" width="12.85546875" style="165" customWidth="1"/>
    <col min="7175" max="7175" width="0.5703125" style="165" customWidth="1"/>
    <col min="7176" max="7176" width="12.85546875" style="165" customWidth="1"/>
    <col min="7177" max="7177" width="0.5703125" style="165" customWidth="1"/>
    <col min="7178" max="7178" width="12.85546875" style="165" customWidth="1"/>
    <col min="7179" max="7179" width="0.5703125" style="165" customWidth="1"/>
    <col min="7180" max="7180" width="12.85546875" style="165" customWidth="1"/>
    <col min="7181" max="7181" width="10.5703125" style="165"/>
    <col min="7182" max="7183" width="0" style="165" hidden="1" customWidth="1"/>
    <col min="7184" max="7424" width="10.5703125" style="165"/>
    <col min="7425" max="7425" width="39.140625" style="165" customWidth="1"/>
    <col min="7426" max="7426" width="5.7109375" style="165" customWidth="1"/>
    <col min="7427" max="7427" width="13.140625" style="165" customWidth="1"/>
    <col min="7428" max="7428" width="8.140625" style="165" customWidth="1"/>
    <col min="7429" max="7429" width="2" style="165" customWidth="1"/>
    <col min="7430" max="7430" width="12.85546875" style="165" customWidth="1"/>
    <col min="7431" max="7431" width="0.5703125" style="165" customWidth="1"/>
    <col min="7432" max="7432" width="12.85546875" style="165" customWidth="1"/>
    <col min="7433" max="7433" width="0.5703125" style="165" customWidth="1"/>
    <col min="7434" max="7434" width="12.85546875" style="165" customWidth="1"/>
    <col min="7435" max="7435" width="0.5703125" style="165" customWidth="1"/>
    <col min="7436" max="7436" width="12.85546875" style="165" customWidth="1"/>
    <col min="7437" max="7437" width="10.5703125" style="165"/>
    <col min="7438" max="7439" width="0" style="165" hidden="1" customWidth="1"/>
    <col min="7440" max="7680" width="10.5703125" style="165"/>
    <col min="7681" max="7681" width="39.140625" style="165" customWidth="1"/>
    <col min="7682" max="7682" width="5.7109375" style="165" customWidth="1"/>
    <col min="7683" max="7683" width="13.140625" style="165" customWidth="1"/>
    <col min="7684" max="7684" width="8.140625" style="165" customWidth="1"/>
    <col min="7685" max="7685" width="2" style="165" customWidth="1"/>
    <col min="7686" max="7686" width="12.85546875" style="165" customWidth="1"/>
    <col min="7687" max="7687" width="0.5703125" style="165" customWidth="1"/>
    <col min="7688" max="7688" width="12.85546875" style="165" customWidth="1"/>
    <col min="7689" max="7689" width="0.5703125" style="165" customWidth="1"/>
    <col min="7690" max="7690" width="12.85546875" style="165" customWidth="1"/>
    <col min="7691" max="7691" width="0.5703125" style="165" customWidth="1"/>
    <col min="7692" max="7692" width="12.85546875" style="165" customWidth="1"/>
    <col min="7693" max="7693" width="10.5703125" style="165"/>
    <col min="7694" max="7695" width="0" style="165" hidden="1" customWidth="1"/>
    <col min="7696" max="7936" width="10.5703125" style="165"/>
    <col min="7937" max="7937" width="39.140625" style="165" customWidth="1"/>
    <col min="7938" max="7938" width="5.7109375" style="165" customWidth="1"/>
    <col min="7939" max="7939" width="13.140625" style="165" customWidth="1"/>
    <col min="7940" max="7940" width="8.140625" style="165" customWidth="1"/>
    <col min="7941" max="7941" width="2" style="165" customWidth="1"/>
    <col min="7942" max="7942" width="12.85546875" style="165" customWidth="1"/>
    <col min="7943" max="7943" width="0.5703125" style="165" customWidth="1"/>
    <col min="7944" max="7944" width="12.85546875" style="165" customWidth="1"/>
    <col min="7945" max="7945" width="0.5703125" style="165" customWidth="1"/>
    <col min="7946" max="7946" width="12.85546875" style="165" customWidth="1"/>
    <col min="7947" max="7947" width="0.5703125" style="165" customWidth="1"/>
    <col min="7948" max="7948" width="12.85546875" style="165" customWidth="1"/>
    <col min="7949" max="7949" width="10.5703125" style="165"/>
    <col min="7950" max="7951" width="0" style="165" hidden="1" customWidth="1"/>
    <col min="7952" max="8192" width="10.5703125" style="165"/>
    <col min="8193" max="8193" width="39.140625" style="165" customWidth="1"/>
    <col min="8194" max="8194" width="5.7109375" style="165" customWidth="1"/>
    <col min="8195" max="8195" width="13.140625" style="165" customWidth="1"/>
    <col min="8196" max="8196" width="8.140625" style="165" customWidth="1"/>
    <col min="8197" max="8197" width="2" style="165" customWidth="1"/>
    <col min="8198" max="8198" width="12.85546875" style="165" customWidth="1"/>
    <col min="8199" max="8199" width="0.5703125" style="165" customWidth="1"/>
    <col min="8200" max="8200" width="12.85546875" style="165" customWidth="1"/>
    <col min="8201" max="8201" width="0.5703125" style="165" customWidth="1"/>
    <col min="8202" max="8202" width="12.85546875" style="165" customWidth="1"/>
    <col min="8203" max="8203" width="0.5703125" style="165" customWidth="1"/>
    <col min="8204" max="8204" width="12.85546875" style="165" customWidth="1"/>
    <col min="8205" max="8205" width="10.5703125" style="165"/>
    <col min="8206" max="8207" width="0" style="165" hidden="1" customWidth="1"/>
    <col min="8208" max="8448" width="10.5703125" style="165"/>
    <col min="8449" max="8449" width="39.140625" style="165" customWidth="1"/>
    <col min="8450" max="8450" width="5.7109375" style="165" customWidth="1"/>
    <col min="8451" max="8451" width="13.140625" style="165" customWidth="1"/>
    <col min="8452" max="8452" width="8.140625" style="165" customWidth="1"/>
    <col min="8453" max="8453" width="2" style="165" customWidth="1"/>
    <col min="8454" max="8454" width="12.85546875" style="165" customWidth="1"/>
    <col min="8455" max="8455" width="0.5703125" style="165" customWidth="1"/>
    <col min="8456" max="8456" width="12.85546875" style="165" customWidth="1"/>
    <col min="8457" max="8457" width="0.5703125" style="165" customWidth="1"/>
    <col min="8458" max="8458" width="12.85546875" style="165" customWidth="1"/>
    <col min="8459" max="8459" width="0.5703125" style="165" customWidth="1"/>
    <col min="8460" max="8460" width="12.85546875" style="165" customWidth="1"/>
    <col min="8461" max="8461" width="10.5703125" style="165"/>
    <col min="8462" max="8463" width="0" style="165" hidden="1" customWidth="1"/>
    <col min="8464" max="8704" width="10.5703125" style="165"/>
    <col min="8705" max="8705" width="39.140625" style="165" customWidth="1"/>
    <col min="8706" max="8706" width="5.7109375" style="165" customWidth="1"/>
    <col min="8707" max="8707" width="13.140625" style="165" customWidth="1"/>
    <col min="8708" max="8708" width="8.140625" style="165" customWidth="1"/>
    <col min="8709" max="8709" width="2" style="165" customWidth="1"/>
    <col min="8710" max="8710" width="12.85546875" style="165" customWidth="1"/>
    <col min="8711" max="8711" width="0.5703125" style="165" customWidth="1"/>
    <col min="8712" max="8712" width="12.85546875" style="165" customWidth="1"/>
    <col min="8713" max="8713" width="0.5703125" style="165" customWidth="1"/>
    <col min="8714" max="8714" width="12.85546875" style="165" customWidth="1"/>
    <col min="8715" max="8715" width="0.5703125" style="165" customWidth="1"/>
    <col min="8716" max="8716" width="12.85546875" style="165" customWidth="1"/>
    <col min="8717" max="8717" width="10.5703125" style="165"/>
    <col min="8718" max="8719" width="0" style="165" hidden="1" customWidth="1"/>
    <col min="8720" max="8960" width="10.5703125" style="165"/>
    <col min="8961" max="8961" width="39.140625" style="165" customWidth="1"/>
    <col min="8962" max="8962" width="5.7109375" style="165" customWidth="1"/>
    <col min="8963" max="8963" width="13.140625" style="165" customWidth="1"/>
    <col min="8964" max="8964" width="8.140625" style="165" customWidth="1"/>
    <col min="8965" max="8965" width="2" style="165" customWidth="1"/>
    <col min="8966" max="8966" width="12.85546875" style="165" customWidth="1"/>
    <col min="8967" max="8967" width="0.5703125" style="165" customWidth="1"/>
    <col min="8968" max="8968" width="12.85546875" style="165" customWidth="1"/>
    <col min="8969" max="8969" width="0.5703125" style="165" customWidth="1"/>
    <col min="8970" max="8970" width="12.85546875" style="165" customWidth="1"/>
    <col min="8971" max="8971" width="0.5703125" style="165" customWidth="1"/>
    <col min="8972" max="8972" width="12.85546875" style="165" customWidth="1"/>
    <col min="8973" max="8973" width="10.5703125" style="165"/>
    <col min="8974" max="8975" width="0" style="165" hidden="1" customWidth="1"/>
    <col min="8976" max="9216" width="10.5703125" style="165"/>
    <col min="9217" max="9217" width="39.140625" style="165" customWidth="1"/>
    <col min="9218" max="9218" width="5.7109375" style="165" customWidth="1"/>
    <col min="9219" max="9219" width="13.140625" style="165" customWidth="1"/>
    <col min="9220" max="9220" width="8.140625" style="165" customWidth="1"/>
    <col min="9221" max="9221" width="2" style="165" customWidth="1"/>
    <col min="9222" max="9222" width="12.85546875" style="165" customWidth="1"/>
    <col min="9223" max="9223" width="0.5703125" style="165" customWidth="1"/>
    <col min="9224" max="9224" width="12.85546875" style="165" customWidth="1"/>
    <col min="9225" max="9225" width="0.5703125" style="165" customWidth="1"/>
    <col min="9226" max="9226" width="12.85546875" style="165" customWidth="1"/>
    <col min="9227" max="9227" width="0.5703125" style="165" customWidth="1"/>
    <col min="9228" max="9228" width="12.85546875" style="165" customWidth="1"/>
    <col min="9229" max="9229" width="10.5703125" style="165"/>
    <col min="9230" max="9231" width="0" style="165" hidden="1" customWidth="1"/>
    <col min="9232" max="9472" width="10.5703125" style="165"/>
    <col min="9473" max="9473" width="39.140625" style="165" customWidth="1"/>
    <col min="9474" max="9474" width="5.7109375" style="165" customWidth="1"/>
    <col min="9475" max="9475" width="13.140625" style="165" customWidth="1"/>
    <col min="9476" max="9476" width="8.140625" style="165" customWidth="1"/>
    <col min="9477" max="9477" width="2" style="165" customWidth="1"/>
    <col min="9478" max="9478" width="12.85546875" style="165" customWidth="1"/>
    <col min="9479" max="9479" width="0.5703125" style="165" customWidth="1"/>
    <col min="9480" max="9480" width="12.85546875" style="165" customWidth="1"/>
    <col min="9481" max="9481" width="0.5703125" style="165" customWidth="1"/>
    <col min="9482" max="9482" width="12.85546875" style="165" customWidth="1"/>
    <col min="9483" max="9483" width="0.5703125" style="165" customWidth="1"/>
    <col min="9484" max="9484" width="12.85546875" style="165" customWidth="1"/>
    <col min="9485" max="9485" width="10.5703125" style="165"/>
    <col min="9486" max="9487" width="0" style="165" hidden="1" customWidth="1"/>
    <col min="9488" max="9728" width="10.5703125" style="165"/>
    <col min="9729" max="9729" width="39.140625" style="165" customWidth="1"/>
    <col min="9730" max="9730" width="5.7109375" style="165" customWidth="1"/>
    <col min="9731" max="9731" width="13.140625" style="165" customWidth="1"/>
    <col min="9732" max="9732" width="8.140625" style="165" customWidth="1"/>
    <col min="9733" max="9733" width="2" style="165" customWidth="1"/>
    <col min="9734" max="9734" width="12.85546875" style="165" customWidth="1"/>
    <col min="9735" max="9735" width="0.5703125" style="165" customWidth="1"/>
    <col min="9736" max="9736" width="12.85546875" style="165" customWidth="1"/>
    <col min="9737" max="9737" width="0.5703125" style="165" customWidth="1"/>
    <col min="9738" max="9738" width="12.85546875" style="165" customWidth="1"/>
    <col min="9739" max="9739" width="0.5703125" style="165" customWidth="1"/>
    <col min="9740" max="9740" width="12.85546875" style="165" customWidth="1"/>
    <col min="9741" max="9741" width="10.5703125" style="165"/>
    <col min="9742" max="9743" width="0" style="165" hidden="1" customWidth="1"/>
    <col min="9744" max="9984" width="10.5703125" style="165"/>
    <col min="9985" max="9985" width="39.140625" style="165" customWidth="1"/>
    <col min="9986" max="9986" width="5.7109375" style="165" customWidth="1"/>
    <col min="9987" max="9987" width="13.140625" style="165" customWidth="1"/>
    <col min="9988" max="9988" width="8.140625" style="165" customWidth="1"/>
    <col min="9989" max="9989" width="2" style="165" customWidth="1"/>
    <col min="9990" max="9990" width="12.85546875" style="165" customWidth="1"/>
    <col min="9991" max="9991" width="0.5703125" style="165" customWidth="1"/>
    <col min="9992" max="9992" width="12.85546875" style="165" customWidth="1"/>
    <col min="9993" max="9993" width="0.5703125" style="165" customWidth="1"/>
    <col min="9994" max="9994" width="12.85546875" style="165" customWidth="1"/>
    <col min="9995" max="9995" width="0.5703125" style="165" customWidth="1"/>
    <col min="9996" max="9996" width="12.85546875" style="165" customWidth="1"/>
    <col min="9997" max="9997" width="10.5703125" style="165"/>
    <col min="9998" max="9999" width="0" style="165" hidden="1" customWidth="1"/>
    <col min="10000" max="10240" width="10.5703125" style="165"/>
    <col min="10241" max="10241" width="39.140625" style="165" customWidth="1"/>
    <col min="10242" max="10242" width="5.7109375" style="165" customWidth="1"/>
    <col min="10243" max="10243" width="13.140625" style="165" customWidth="1"/>
    <col min="10244" max="10244" width="8.140625" style="165" customWidth="1"/>
    <col min="10245" max="10245" width="2" style="165" customWidth="1"/>
    <col min="10246" max="10246" width="12.85546875" style="165" customWidth="1"/>
    <col min="10247" max="10247" width="0.5703125" style="165" customWidth="1"/>
    <col min="10248" max="10248" width="12.85546875" style="165" customWidth="1"/>
    <col min="10249" max="10249" width="0.5703125" style="165" customWidth="1"/>
    <col min="10250" max="10250" width="12.85546875" style="165" customWidth="1"/>
    <col min="10251" max="10251" width="0.5703125" style="165" customWidth="1"/>
    <col min="10252" max="10252" width="12.85546875" style="165" customWidth="1"/>
    <col min="10253" max="10253" width="10.5703125" style="165"/>
    <col min="10254" max="10255" width="0" style="165" hidden="1" customWidth="1"/>
    <col min="10256" max="10496" width="10.5703125" style="165"/>
    <col min="10497" max="10497" width="39.140625" style="165" customWidth="1"/>
    <col min="10498" max="10498" width="5.7109375" style="165" customWidth="1"/>
    <col min="10499" max="10499" width="13.140625" style="165" customWidth="1"/>
    <col min="10500" max="10500" width="8.140625" style="165" customWidth="1"/>
    <col min="10501" max="10501" width="2" style="165" customWidth="1"/>
    <col min="10502" max="10502" width="12.85546875" style="165" customWidth="1"/>
    <col min="10503" max="10503" width="0.5703125" style="165" customWidth="1"/>
    <col min="10504" max="10504" width="12.85546875" style="165" customWidth="1"/>
    <col min="10505" max="10505" width="0.5703125" style="165" customWidth="1"/>
    <col min="10506" max="10506" width="12.85546875" style="165" customWidth="1"/>
    <col min="10507" max="10507" width="0.5703125" style="165" customWidth="1"/>
    <col min="10508" max="10508" width="12.85546875" style="165" customWidth="1"/>
    <col min="10509" max="10509" width="10.5703125" style="165"/>
    <col min="10510" max="10511" width="0" style="165" hidden="1" customWidth="1"/>
    <col min="10512" max="10752" width="10.5703125" style="165"/>
    <col min="10753" max="10753" width="39.140625" style="165" customWidth="1"/>
    <col min="10754" max="10754" width="5.7109375" style="165" customWidth="1"/>
    <col min="10755" max="10755" width="13.140625" style="165" customWidth="1"/>
    <col min="10756" max="10756" width="8.140625" style="165" customWidth="1"/>
    <col min="10757" max="10757" width="2" style="165" customWidth="1"/>
    <col min="10758" max="10758" width="12.85546875" style="165" customWidth="1"/>
    <col min="10759" max="10759" width="0.5703125" style="165" customWidth="1"/>
    <col min="10760" max="10760" width="12.85546875" style="165" customWidth="1"/>
    <col min="10761" max="10761" width="0.5703125" style="165" customWidth="1"/>
    <col min="10762" max="10762" width="12.85546875" style="165" customWidth="1"/>
    <col min="10763" max="10763" width="0.5703125" style="165" customWidth="1"/>
    <col min="10764" max="10764" width="12.85546875" style="165" customWidth="1"/>
    <col min="10765" max="10765" width="10.5703125" style="165"/>
    <col min="10766" max="10767" width="0" style="165" hidden="1" customWidth="1"/>
    <col min="10768" max="11008" width="10.5703125" style="165"/>
    <col min="11009" max="11009" width="39.140625" style="165" customWidth="1"/>
    <col min="11010" max="11010" width="5.7109375" style="165" customWidth="1"/>
    <col min="11011" max="11011" width="13.140625" style="165" customWidth="1"/>
    <col min="11012" max="11012" width="8.140625" style="165" customWidth="1"/>
    <col min="11013" max="11013" width="2" style="165" customWidth="1"/>
    <col min="11014" max="11014" width="12.85546875" style="165" customWidth="1"/>
    <col min="11015" max="11015" width="0.5703125" style="165" customWidth="1"/>
    <col min="11016" max="11016" width="12.85546875" style="165" customWidth="1"/>
    <col min="11017" max="11017" width="0.5703125" style="165" customWidth="1"/>
    <col min="11018" max="11018" width="12.85546875" style="165" customWidth="1"/>
    <col min="11019" max="11019" width="0.5703125" style="165" customWidth="1"/>
    <col min="11020" max="11020" width="12.85546875" style="165" customWidth="1"/>
    <col min="11021" max="11021" width="10.5703125" style="165"/>
    <col min="11022" max="11023" width="0" style="165" hidden="1" customWidth="1"/>
    <col min="11024" max="11264" width="10.5703125" style="165"/>
    <col min="11265" max="11265" width="39.140625" style="165" customWidth="1"/>
    <col min="11266" max="11266" width="5.7109375" style="165" customWidth="1"/>
    <col min="11267" max="11267" width="13.140625" style="165" customWidth="1"/>
    <col min="11268" max="11268" width="8.140625" style="165" customWidth="1"/>
    <col min="11269" max="11269" width="2" style="165" customWidth="1"/>
    <col min="11270" max="11270" width="12.85546875" style="165" customWidth="1"/>
    <col min="11271" max="11271" width="0.5703125" style="165" customWidth="1"/>
    <col min="11272" max="11272" width="12.85546875" style="165" customWidth="1"/>
    <col min="11273" max="11273" width="0.5703125" style="165" customWidth="1"/>
    <col min="11274" max="11274" width="12.85546875" style="165" customWidth="1"/>
    <col min="11275" max="11275" width="0.5703125" style="165" customWidth="1"/>
    <col min="11276" max="11276" width="12.85546875" style="165" customWidth="1"/>
    <col min="11277" max="11277" width="10.5703125" style="165"/>
    <col min="11278" max="11279" width="0" style="165" hidden="1" customWidth="1"/>
    <col min="11280" max="11520" width="10.5703125" style="165"/>
    <col min="11521" max="11521" width="39.140625" style="165" customWidth="1"/>
    <col min="11522" max="11522" width="5.7109375" style="165" customWidth="1"/>
    <col min="11523" max="11523" width="13.140625" style="165" customWidth="1"/>
    <col min="11524" max="11524" width="8.140625" style="165" customWidth="1"/>
    <col min="11525" max="11525" width="2" style="165" customWidth="1"/>
    <col min="11526" max="11526" width="12.85546875" style="165" customWidth="1"/>
    <col min="11527" max="11527" width="0.5703125" style="165" customWidth="1"/>
    <col min="11528" max="11528" width="12.85546875" style="165" customWidth="1"/>
    <col min="11529" max="11529" width="0.5703125" style="165" customWidth="1"/>
    <col min="11530" max="11530" width="12.85546875" style="165" customWidth="1"/>
    <col min="11531" max="11531" width="0.5703125" style="165" customWidth="1"/>
    <col min="11532" max="11532" width="12.85546875" style="165" customWidth="1"/>
    <col min="11533" max="11533" width="10.5703125" style="165"/>
    <col min="11534" max="11535" width="0" style="165" hidden="1" customWidth="1"/>
    <col min="11536" max="11776" width="10.5703125" style="165"/>
    <col min="11777" max="11777" width="39.140625" style="165" customWidth="1"/>
    <col min="11778" max="11778" width="5.7109375" style="165" customWidth="1"/>
    <col min="11779" max="11779" width="13.140625" style="165" customWidth="1"/>
    <col min="11780" max="11780" width="8.140625" style="165" customWidth="1"/>
    <col min="11781" max="11781" width="2" style="165" customWidth="1"/>
    <col min="11782" max="11782" width="12.85546875" style="165" customWidth="1"/>
    <col min="11783" max="11783" width="0.5703125" style="165" customWidth="1"/>
    <col min="11784" max="11784" width="12.85546875" style="165" customWidth="1"/>
    <col min="11785" max="11785" width="0.5703125" style="165" customWidth="1"/>
    <col min="11786" max="11786" width="12.85546875" style="165" customWidth="1"/>
    <col min="11787" max="11787" width="0.5703125" style="165" customWidth="1"/>
    <col min="11788" max="11788" width="12.85546875" style="165" customWidth="1"/>
    <col min="11789" max="11789" width="10.5703125" style="165"/>
    <col min="11790" max="11791" width="0" style="165" hidden="1" customWidth="1"/>
    <col min="11792" max="12032" width="10.5703125" style="165"/>
    <col min="12033" max="12033" width="39.140625" style="165" customWidth="1"/>
    <col min="12034" max="12034" width="5.7109375" style="165" customWidth="1"/>
    <col min="12035" max="12035" width="13.140625" style="165" customWidth="1"/>
    <col min="12036" max="12036" width="8.140625" style="165" customWidth="1"/>
    <col min="12037" max="12037" width="2" style="165" customWidth="1"/>
    <col min="12038" max="12038" width="12.85546875" style="165" customWidth="1"/>
    <col min="12039" max="12039" width="0.5703125" style="165" customWidth="1"/>
    <col min="12040" max="12040" width="12.85546875" style="165" customWidth="1"/>
    <col min="12041" max="12041" width="0.5703125" style="165" customWidth="1"/>
    <col min="12042" max="12042" width="12.85546875" style="165" customWidth="1"/>
    <col min="12043" max="12043" width="0.5703125" style="165" customWidth="1"/>
    <col min="12044" max="12044" width="12.85546875" style="165" customWidth="1"/>
    <col min="12045" max="12045" width="10.5703125" style="165"/>
    <col min="12046" max="12047" width="0" style="165" hidden="1" customWidth="1"/>
    <col min="12048" max="12288" width="10.5703125" style="165"/>
    <col min="12289" max="12289" width="39.140625" style="165" customWidth="1"/>
    <col min="12290" max="12290" width="5.7109375" style="165" customWidth="1"/>
    <col min="12291" max="12291" width="13.140625" style="165" customWidth="1"/>
    <col min="12292" max="12292" width="8.140625" style="165" customWidth="1"/>
    <col min="12293" max="12293" width="2" style="165" customWidth="1"/>
    <col min="12294" max="12294" width="12.85546875" style="165" customWidth="1"/>
    <col min="12295" max="12295" width="0.5703125" style="165" customWidth="1"/>
    <col min="12296" max="12296" width="12.85546875" style="165" customWidth="1"/>
    <col min="12297" max="12297" width="0.5703125" style="165" customWidth="1"/>
    <col min="12298" max="12298" width="12.85546875" style="165" customWidth="1"/>
    <col min="12299" max="12299" width="0.5703125" style="165" customWidth="1"/>
    <col min="12300" max="12300" width="12.85546875" style="165" customWidth="1"/>
    <col min="12301" max="12301" width="10.5703125" style="165"/>
    <col min="12302" max="12303" width="0" style="165" hidden="1" customWidth="1"/>
    <col min="12304" max="12544" width="10.5703125" style="165"/>
    <col min="12545" max="12545" width="39.140625" style="165" customWidth="1"/>
    <col min="12546" max="12546" width="5.7109375" style="165" customWidth="1"/>
    <col min="12547" max="12547" width="13.140625" style="165" customWidth="1"/>
    <col min="12548" max="12548" width="8.140625" style="165" customWidth="1"/>
    <col min="12549" max="12549" width="2" style="165" customWidth="1"/>
    <col min="12550" max="12550" width="12.85546875" style="165" customWidth="1"/>
    <col min="12551" max="12551" width="0.5703125" style="165" customWidth="1"/>
    <col min="12552" max="12552" width="12.85546875" style="165" customWidth="1"/>
    <col min="12553" max="12553" width="0.5703125" style="165" customWidth="1"/>
    <col min="12554" max="12554" width="12.85546875" style="165" customWidth="1"/>
    <col min="12555" max="12555" width="0.5703125" style="165" customWidth="1"/>
    <col min="12556" max="12556" width="12.85546875" style="165" customWidth="1"/>
    <col min="12557" max="12557" width="10.5703125" style="165"/>
    <col min="12558" max="12559" width="0" style="165" hidden="1" customWidth="1"/>
    <col min="12560" max="12800" width="10.5703125" style="165"/>
    <col min="12801" max="12801" width="39.140625" style="165" customWidth="1"/>
    <col min="12802" max="12802" width="5.7109375" style="165" customWidth="1"/>
    <col min="12803" max="12803" width="13.140625" style="165" customWidth="1"/>
    <col min="12804" max="12804" width="8.140625" style="165" customWidth="1"/>
    <col min="12805" max="12805" width="2" style="165" customWidth="1"/>
    <col min="12806" max="12806" width="12.85546875" style="165" customWidth="1"/>
    <col min="12807" max="12807" width="0.5703125" style="165" customWidth="1"/>
    <col min="12808" max="12808" width="12.85546875" style="165" customWidth="1"/>
    <col min="12809" max="12809" width="0.5703125" style="165" customWidth="1"/>
    <col min="12810" max="12810" width="12.85546875" style="165" customWidth="1"/>
    <col min="12811" max="12811" width="0.5703125" style="165" customWidth="1"/>
    <col min="12812" max="12812" width="12.85546875" style="165" customWidth="1"/>
    <col min="12813" max="12813" width="10.5703125" style="165"/>
    <col min="12814" max="12815" width="0" style="165" hidden="1" customWidth="1"/>
    <col min="12816" max="13056" width="10.5703125" style="165"/>
    <col min="13057" max="13057" width="39.140625" style="165" customWidth="1"/>
    <col min="13058" max="13058" width="5.7109375" style="165" customWidth="1"/>
    <col min="13059" max="13059" width="13.140625" style="165" customWidth="1"/>
    <col min="13060" max="13060" width="8.140625" style="165" customWidth="1"/>
    <col min="13061" max="13061" width="2" style="165" customWidth="1"/>
    <col min="13062" max="13062" width="12.85546875" style="165" customWidth="1"/>
    <col min="13063" max="13063" width="0.5703125" style="165" customWidth="1"/>
    <col min="13064" max="13064" width="12.85546875" style="165" customWidth="1"/>
    <col min="13065" max="13065" width="0.5703125" style="165" customWidth="1"/>
    <col min="13066" max="13066" width="12.85546875" style="165" customWidth="1"/>
    <col min="13067" max="13067" width="0.5703125" style="165" customWidth="1"/>
    <col min="13068" max="13068" width="12.85546875" style="165" customWidth="1"/>
    <col min="13069" max="13069" width="10.5703125" style="165"/>
    <col min="13070" max="13071" width="0" style="165" hidden="1" customWidth="1"/>
    <col min="13072" max="13312" width="10.5703125" style="165"/>
    <col min="13313" max="13313" width="39.140625" style="165" customWidth="1"/>
    <col min="13314" max="13314" width="5.7109375" style="165" customWidth="1"/>
    <col min="13315" max="13315" width="13.140625" style="165" customWidth="1"/>
    <col min="13316" max="13316" width="8.140625" style="165" customWidth="1"/>
    <col min="13317" max="13317" width="2" style="165" customWidth="1"/>
    <col min="13318" max="13318" width="12.85546875" style="165" customWidth="1"/>
    <col min="13319" max="13319" width="0.5703125" style="165" customWidth="1"/>
    <col min="13320" max="13320" width="12.85546875" style="165" customWidth="1"/>
    <col min="13321" max="13321" width="0.5703125" style="165" customWidth="1"/>
    <col min="13322" max="13322" width="12.85546875" style="165" customWidth="1"/>
    <col min="13323" max="13323" width="0.5703125" style="165" customWidth="1"/>
    <col min="13324" max="13324" width="12.85546875" style="165" customWidth="1"/>
    <col min="13325" max="13325" width="10.5703125" style="165"/>
    <col min="13326" max="13327" width="0" style="165" hidden="1" customWidth="1"/>
    <col min="13328" max="13568" width="10.5703125" style="165"/>
    <col min="13569" max="13569" width="39.140625" style="165" customWidth="1"/>
    <col min="13570" max="13570" width="5.7109375" style="165" customWidth="1"/>
    <col min="13571" max="13571" width="13.140625" style="165" customWidth="1"/>
    <col min="13572" max="13572" width="8.140625" style="165" customWidth="1"/>
    <col min="13573" max="13573" width="2" style="165" customWidth="1"/>
    <col min="13574" max="13574" width="12.85546875" style="165" customWidth="1"/>
    <col min="13575" max="13575" width="0.5703125" style="165" customWidth="1"/>
    <col min="13576" max="13576" width="12.85546875" style="165" customWidth="1"/>
    <col min="13577" max="13577" width="0.5703125" style="165" customWidth="1"/>
    <col min="13578" max="13578" width="12.85546875" style="165" customWidth="1"/>
    <col min="13579" max="13579" width="0.5703125" style="165" customWidth="1"/>
    <col min="13580" max="13580" width="12.85546875" style="165" customWidth="1"/>
    <col min="13581" max="13581" width="10.5703125" style="165"/>
    <col min="13582" max="13583" width="0" style="165" hidden="1" customWidth="1"/>
    <col min="13584" max="13824" width="10.5703125" style="165"/>
    <col min="13825" max="13825" width="39.140625" style="165" customWidth="1"/>
    <col min="13826" max="13826" width="5.7109375" style="165" customWidth="1"/>
    <col min="13827" max="13827" width="13.140625" style="165" customWidth="1"/>
    <col min="13828" max="13828" width="8.140625" style="165" customWidth="1"/>
    <col min="13829" max="13829" width="2" style="165" customWidth="1"/>
    <col min="13830" max="13830" width="12.85546875" style="165" customWidth="1"/>
    <col min="13831" max="13831" width="0.5703125" style="165" customWidth="1"/>
    <col min="13832" max="13832" width="12.85546875" style="165" customWidth="1"/>
    <col min="13833" max="13833" width="0.5703125" style="165" customWidth="1"/>
    <col min="13834" max="13834" width="12.85546875" style="165" customWidth="1"/>
    <col min="13835" max="13835" width="0.5703125" style="165" customWidth="1"/>
    <col min="13836" max="13836" width="12.85546875" style="165" customWidth="1"/>
    <col min="13837" max="13837" width="10.5703125" style="165"/>
    <col min="13838" max="13839" width="0" style="165" hidden="1" customWidth="1"/>
    <col min="13840" max="14080" width="10.5703125" style="165"/>
    <col min="14081" max="14081" width="39.140625" style="165" customWidth="1"/>
    <col min="14082" max="14082" width="5.7109375" style="165" customWidth="1"/>
    <col min="14083" max="14083" width="13.140625" style="165" customWidth="1"/>
    <col min="14084" max="14084" width="8.140625" style="165" customWidth="1"/>
    <col min="14085" max="14085" width="2" style="165" customWidth="1"/>
    <col min="14086" max="14086" width="12.85546875" style="165" customWidth="1"/>
    <col min="14087" max="14087" width="0.5703125" style="165" customWidth="1"/>
    <col min="14088" max="14088" width="12.85546875" style="165" customWidth="1"/>
    <col min="14089" max="14089" width="0.5703125" style="165" customWidth="1"/>
    <col min="14090" max="14090" width="12.85546875" style="165" customWidth="1"/>
    <col min="14091" max="14091" width="0.5703125" style="165" customWidth="1"/>
    <col min="14092" max="14092" width="12.85546875" style="165" customWidth="1"/>
    <col min="14093" max="14093" width="10.5703125" style="165"/>
    <col min="14094" max="14095" width="0" style="165" hidden="1" customWidth="1"/>
    <col min="14096" max="14336" width="10.5703125" style="165"/>
    <col min="14337" max="14337" width="39.140625" style="165" customWidth="1"/>
    <col min="14338" max="14338" width="5.7109375" style="165" customWidth="1"/>
    <col min="14339" max="14339" width="13.140625" style="165" customWidth="1"/>
    <col min="14340" max="14340" width="8.140625" style="165" customWidth="1"/>
    <col min="14341" max="14341" width="2" style="165" customWidth="1"/>
    <col min="14342" max="14342" width="12.85546875" style="165" customWidth="1"/>
    <col min="14343" max="14343" width="0.5703125" style="165" customWidth="1"/>
    <col min="14344" max="14344" width="12.85546875" style="165" customWidth="1"/>
    <col min="14345" max="14345" width="0.5703125" style="165" customWidth="1"/>
    <col min="14346" max="14346" width="12.85546875" style="165" customWidth="1"/>
    <col min="14347" max="14347" width="0.5703125" style="165" customWidth="1"/>
    <col min="14348" max="14348" width="12.85546875" style="165" customWidth="1"/>
    <col min="14349" max="14349" width="10.5703125" style="165"/>
    <col min="14350" max="14351" width="0" style="165" hidden="1" customWidth="1"/>
    <col min="14352" max="14592" width="10.5703125" style="165"/>
    <col min="14593" max="14593" width="39.140625" style="165" customWidth="1"/>
    <col min="14594" max="14594" width="5.7109375" style="165" customWidth="1"/>
    <col min="14595" max="14595" width="13.140625" style="165" customWidth="1"/>
    <col min="14596" max="14596" width="8.140625" style="165" customWidth="1"/>
    <col min="14597" max="14597" width="2" style="165" customWidth="1"/>
    <col min="14598" max="14598" width="12.85546875" style="165" customWidth="1"/>
    <col min="14599" max="14599" width="0.5703125" style="165" customWidth="1"/>
    <col min="14600" max="14600" width="12.85546875" style="165" customWidth="1"/>
    <col min="14601" max="14601" width="0.5703125" style="165" customWidth="1"/>
    <col min="14602" max="14602" width="12.85546875" style="165" customWidth="1"/>
    <col min="14603" max="14603" width="0.5703125" style="165" customWidth="1"/>
    <col min="14604" max="14604" width="12.85546875" style="165" customWidth="1"/>
    <col min="14605" max="14605" width="10.5703125" style="165"/>
    <col min="14606" max="14607" width="0" style="165" hidden="1" customWidth="1"/>
    <col min="14608" max="14848" width="10.5703125" style="165"/>
    <col min="14849" max="14849" width="39.140625" style="165" customWidth="1"/>
    <col min="14850" max="14850" width="5.7109375" style="165" customWidth="1"/>
    <col min="14851" max="14851" width="13.140625" style="165" customWidth="1"/>
    <col min="14852" max="14852" width="8.140625" style="165" customWidth="1"/>
    <col min="14853" max="14853" width="2" style="165" customWidth="1"/>
    <col min="14854" max="14854" width="12.85546875" style="165" customWidth="1"/>
    <col min="14855" max="14855" width="0.5703125" style="165" customWidth="1"/>
    <col min="14856" max="14856" width="12.85546875" style="165" customWidth="1"/>
    <col min="14857" max="14857" width="0.5703125" style="165" customWidth="1"/>
    <col min="14858" max="14858" width="12.85546875" style="165" customWidth="1"/>
    <col min="14859" max="14859" width="0.5703125" style="165" customWidth="1"/>
    <col min="14860" max="14860" width="12.85546875" style="165" customWidth="1"/>
    <col min="14861" max="14861" width="10.5703125" style="165"/>
    <col min="14862" max="14863" width="0" style="165" hidden="1" customWidth="1"/>
    <col min="14864" max="15104" width="10.5703125" style="165"/>
    <col min="15105" max="15105" width="39.140625" style="165" customWidth="1"/>
    <col min="15106" max="15106" width="5.7109375" style="165" customWidth="1"/>
    <col min="15107" max="15107" width="13.140625" style="165" customWidth="1"/>
    <col min="15108" max="15108" width="8.140625" style="165" customWidth="1"/>
    <col min="15109" max="15109" width="2" style="165" customWidth="1"/>
    <col min="15110" max="15110" width="12.85546875" style="165" customWidth="1"/>
    <col min="15111" max="15111" width="0.5703125" style="165" customWidth="1"/>
    <col min="15112" max="15112" width="12.85546875" style="165" customWidth="1"/>
    <col min="15113" max="15113" width="0.5703125" style="165" customWidth="1"/>
    <col min="15114" max="15114" width="12.85546875" style="165" customWidth="1"/>
    <col min="15115" max="15115" width="0.5703125" style="165" customWidth="1"/>
    <col min="15116" max="15116" width="12.85546875" style="165" customWidth="1"/>
    <col min="15117" max="15117" width="10.5703125" style="165"/>
    <col min="15118" max="15119" width="0" style="165" hidden="1" customWidth="1"/>
    <col min="15120" max="15360" width="10.5703125" style="165"/>
    <col min="15361" max="15361" width="39.140625" style="165" customWidth="1"/>
    <col min="15362" max="15362" width="5.7109375" style="165" customWidth="1"/>
    <col min="15363" max="15363" width="13.140625" style="165" customWidth="1"/>
    <col min="15364" max="15364" width="8.140625" style="165" customWidth="1"/>
    <col min="15365" max="15365" width="2" style="165" customWidth="1"/>
    <col min="15366" max="15366" width="12.85546875" style="165" customWidth="1"/>
    <col min="15367" max="15367" width="0.5703125" style="165" customWidth="1"/>
    <col min="15368" max="15368" width="12.85546875" style="165" customWidth="1"/>
    <col min="15369" max="15369" width="0.5703125" style="165" customWidth="1"/>
    <col min="15370" max="15370" width="12.85546875" style="165" customWidth="1"/>
    <col min="15371" max="15371" width="0.5703125" style="165" customWidth="1"/>
    <col min="15372" max="15372" width="12.85546875" style="165" customWidth="1"/>
    <col min="15373" max="15373" width="10.5703125" style="165"/>
    <col min="15374" max="15375" width="0" style="165" hidden="1" customWidth="1"/>
    <col min="15376" max="15616" width="10.5703125" style="165"/>
    <col min="15617" max="15617" width="39.140625" style="165" customWidth="1"/>
    <col min="15618" max="15618" width="5.7109375" style="165" customWidth="1"/>
    <col min="15619" max="15619" width="13.140625" style="165" customWidth="1"/>
    <col min="15620" max="15620" width="8.140625" style="165" customWidth="1"/>
    <col min="15621" max="15621" width="2" style="165" customWidth="1"/>
    <col min="15622" max="15622" width="12.85546875" style="165" customWidth="1"/>
    <col min="15623" max="15623" width="0.5703125" style="165" customWidth="1"/>
    <col min="15624" max="15624" width="12.85546875" style="165" customWidth="1"/>
    <col min="15625" max="15625" width="0.5703125" style="165" customWidth="1"/>
    <col min="15626" max="15626" width="12.85546875" style="165" customWidth="1"/>
    <col min="15627" max="15627" width="0.5703125" style="165" customWidth="1"/>
    <col min="15628" max="15628" width="12.85546875" style="165" customWidth="1"/>
    <col min="15629" max="15629" width="10.5703125" style="165"/>
    <col min="15630" max="15631" width="0" style="165" hidden="1" customWidth="1"/>
    <col min="15632" max="15872" width="10.5703125" style="165"/>
    <col min="15873" max="15873" width="39.140625" style="165" customWidth="1"/>
    <col min="15874" max="15874" width="5.7109375" style="165" customWidth="1"/>
    <col min="15875" max="15875" width="13.140625" style="165" customWidth="1"/>
    <col min="15876" max="15876" width="8.140625" style="165" customWidth="1"/>
    <col min="15877" max="15877" width="2" style="165" customWidth="1"/>
    <col min="15878" max="15878" width="12.85546875" style="165" customWidth="1"/>
    <col min="15879" max="15879" width="0.5703125" style="165" customWidth="1"/>
    <col min="15880" max="15880" width="12.85546875" style="165" customWidth="1"/>
    <col min="15881" max="15881" width="0.5703125" style="165" customWidth="1"/>
    <col min="15882" max="15882" width="12.85546875" style="165" customWidth="1"/>
    <col min="15883" max="15883" width="0.5703125" style="165" customWidth="1"/>
    <col min="15884" max="15884" width="12.85546875" style="165" customWidth="1"/>
    <col min="15885" max="15885" width="10.5703125" style="165"/>
    <col min="15886" max="15887" width="0" style="165" hidden="1" customWidth="1"/>
    <col min="15888" max="16128" width="10.5703125" style="165"/>
    <col min="16129" max="16129" width="39.140625" style="165" customWidth="1"/>
    <col min="16130" max="16130" width="5.7109375" style="165" customWidth="1"/>
    <col min="16131" max="16131" width="13.140625" style="165" customWidth="1"/>
    <col min="16132" max="16132" width="8.140625" style="165" customWidth="1"/>
    <col min="16133" max="16133" width="2" style="165" customWidth="1"/>
    <col min="16134" max="16134" width="12.85546875" style="165" customWidth="1"/>
    <col min="16135" max="16135" width="0.5703125" style="165" customWidth="1"/>
    <col min="16136" max="16136" width="12.85546875" style="165" customWidth="1"/>
    <col min="16137" max="16137" width="0.5703125" style="165" customWidth="1"/>
    <col min="16138" max="16138" width="12.85546875" style="165" customWidth="1"/>
    <col min="16139" max="16139" width="0.5703125" style="165" customWidth="1"/>
    <col min="16140" max="16140" width="12.85546875" style="165" customWidth="1"/>
    <col min="16141" max="16141" width="10.5703125" style="165"/>
    <col min="16142" max="16143" width="0" style="165" hidden="1" customWidth="1"/>
    <col min="16144" max="16384" width="10.5703125" style="165"/>
  </cols>
  <sheetData>
    <row r="1" spans="1:15" ht="24" customHeight="1">
      <c r="L1" s="147" t="s">
        <v>78</v>
      </c>
    </row>
    <row r="2" spans="1:15" s="167" customFormat="1" ht="24" customHeight="1">
      <c r="A2" s="169" t="s">
        <v>52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</row>
    <row r="3" spans="1:15" s="167" customFormat="1" ht="24" customHeight="1">
      <c r="A3" s="170" t="s">
        <v>58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</row>
    <row r="4" spans="1:15" s="167" customFormat="1" ht="24" customHeight="1">
      <c r="A4" s="169" t="s">
        <v>193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N4" s="165"/>
      <c r="O4" s="165"/>
    </row>
    <row r="5" spans="1:15" s="167" customFormat="1" ht="24" customHeight="1">
      <c r="A5" s="171"/>
      <c r="B5" s="147"/>
      <c r="C5" s="147"/>
      <c r="D5" s="147"/>
      <c r="E5" s="147"/>
      <c r="F5" s="147"/>
      <c r="G5" s="147"/>
      <c r="H5" s="147"/>
      <c r="I5" s="147"/>
      <c r="J5" s="172"/>
      <c r="K5" s="147"/>
      <c r="L5" s="147" t="s">
        <v>188</v>
      </c>
      <c r="N5" s="165"/>
      <c r="O5" s="165"/>
    </row>
    <row r="6" spans="1:15" s="167" customFormat="1" ht="24" customHeight="1">
      <c r="A6" s="171"/>
      <c r="B6" s="147"/>
      <c r="C6" s="147"/>
      <c r="D6" s="173"/>
      <c r="F6" s="210" t="s">
        <v>18</v>
      </c>
      <c r="G6" s="210"/>
      <c r="H6" s="210"/>
      <c r="J6" s="174"/>
      <c r="K6" s="175" t="s">
        <v>28</v>
      </c>
      <c r="L6" s="176"/>
      <c r="N6" s="165"/>
      <c r="O6" s="165"/>
    </row>
    <row r="7" spans="1:15" ht="24" customHeight="1">
      <c r="D7" s="177" t="s">
        <v>0</v>
      </c>
      <c r="E7" s="178"/>
      <c r="F7" s="179">
        <v>2564</v>
      </c>
      <c r="G7" s="178"/>
      <c r="H7" s="179">
        <v>2563</v>
      </c>
      <c r="I7" s="178"/>
      <c r="J7" s="179">
        <v>2564</v>
      </c>
      <c r="K7" s="178"/>
      <c r="L7" s="179">
        <v>2563</v>
      </c>
    </row>
    <row r="8" spans="1:15" ht="24" customHeight="1">
      <c r="A8" s="180" t="s">
        <v>75</v>
      </c>
      <c r="D8" s="177"/>
      <c r="E8" s="178"/>
      <c r="F8" s="179"/>
      <c r="G8" s="178"/>
      <c r="H8" s="179"/>
      <c r="I8" s="178"/>
      <c r="J8" s="179"/>
      <c r="K8" s="178"/>
      <c r="L8" s="181"/>
    </row>
    <row r="9" spans="1:15" ht="24" customHeight="1">
      <c r="A9" s="182" t="s">
        <v>40</v>
      </c>
      <c r="D9" s="183"/>
    </row>
    <row r="10" spans="1:15" ht="24" customHeight="1">
      <c r="A10" s="167" t="s">
        <v>126</v>
      </c>
      <c r="D10" s="183">
        <v>13</v>
      </c>
      <c r="F10" s="142">
        <v>581626</v>
      </c>
      <c r="G10" s="142"/>
      <c r="H10" s="142">
        <v>454896</v>
      </c>
      <c r="I10" s="142"/>
      <c r="J10" s="142">
        <v>361923</v>
      </c>
      <c r="K10" s="142"/>
      <c r="L10" s="142">
        <v>239903</v>
      </c>
    </row>
    <row r="11" spans="1:15" ht="24" customHeight="1">
      <c r="A11" s="167" t="s">
        <v>143</v>
      </c>
      <c r="D11" s="183">
        <v>7</v>
      </c>
      <c r="F11" s="142">
        <v>0</v>
      </c>
      <c r="G11" s="142"/>
      <c r="H11" s="142">
        <v>0</v>
      </c>
      <c r="I11" s="142"/>
      <c r="J11" s="142">
        <v>63000</v>
      </c>
      <c r="K11" s="142"/>
      <c r="L11" s="142">
        <v>92000</v>
      </c>
    </row>
    <row r="12" spans="1:15" ht="24" customHeight="1">
      <c r="A12" s="167" t="s">
        <v>122</v>
      </c>
      <c r="F12" s="142">
        <v>19716</v>
      </c>
      <c r="G12" s="142"/>
      <c r="H12" s="142">
        <v>23359</v>
      </c>
      <c r="I12" s="142"/>
      <c r="J12" s="142">
        <v>15278</v>
      </c>
      <c r="K12" s="142"/>
      <c r="L12" s="142">
        <v>17072</v>
      </c>
    </row>
    <row r="13" spans="1:15" ht="24" customHeight="1">
      <c r="A13" s="167" t="s">
        <v>48</v>
      </c>
      <c r="D13" s="183"/>
      <c r="F13" s="142">
        <v>5545</v>
      </c>
      <c r="G13" s="142"/>
      <c r="H13" s="142">
        <v>1566</v>
      </c>
      <c r="I13" s="142"/>
      <c r="J13" s="143">
        <v>25046</v>
      </c>
      <c r="K13" s="142"/>
      <c r="L13" s="142">
        <v>18339</v>
      </c>
    </row>
    <row r="14" spans="1:15" ht="24" customHeight="1">
      <c r="A14" s="182" t="s">
        <v>41</v>
      </c>
      <c r="D14" s="183"/>
      <c r="F14" s="184">
        <f>SUM(F10:F13)</f>
        <v>606887</v>
      </c>
      <c r="G14" s="142"/>
      <c r="H14" s="184">
        <f>SUM(H10:H13)</f>
        <v>479821</v>
      </c>
      <c r="I14" s="142"/>
      <c r="J14" s="184">
        <f>SUM(J10:J13)</f>
        <v>465247</v>
      </c>
      <c r="K14" s="142"/>
      <c r="L14" s="184">
        <f>SUM(L10:L13)</f>
        <v>367314</v>
      </c>
    </row>
    <row r="15" spans="1:15" ht="24" customHeight="1">
      <c r="A15" s="182" t="s">
        <v>42</v>
      </c>
      <c r="D15" s="183"/>
      <c r="F15" s="142"/>
      <c r="G15" s="142"/>
      <c r="H15" s="142"/>
      <c r="I15" s="142"/>
      <c r="J15" s="142"/>
      <c r="K15" s="142"/>
      <c r="L15" s="142"/>
    </row>
    <row r="16" spans="1:15" ht="24" customHeight="1">
      <c r="A16" s="167" t="s">
        <v>127</v>
      </c>
      <c r="D16" s="183"/>
      <c r="F16" s="142">
        <v>434834</v>
      </c>
      <c r="G16" s="142"/>
      <c r="H16" s="142">
        <v>380970</v>
      </c>
      <c r="I16" s="142"/>
      <c r="J16" s="142">
        <v>319557</v>
      </c>
      <c r="K16" s="142"/>
      <c r="L16" s="142">
        <v>248792</v>
      </c>
    </row>
    <row r="17" spans="1:15" ht="24" customHeight="1">
      <c r="A17" s="167" t="s">
        <v>140</v>
      </c>
      <c r="D17" s="183"/>
      <c r="F17" s="142">
        <v>16303</v>
      </c>
      <c r="G17" s="142"/>
      <c r="H17" s="142">
        <v>14717</v>
      </c>
      <c r="I17" s="142"/>
      <c r="J17" s="142">
        <v>11191</v>
      </c>
      <c r="K17" s="142"/>
      <c r="L17" s="142">
        <v>10048</v>
      </c>
    </row>
    <row r="18" spans="1:15" ht="24" customHeight="1">
      <c r="A18" s="167" t="s">
        <v>49</v>
      </c>
      <c r="D18" s="183"/>
      <c r="F18" s="142">
        <v>49767</v>
      </c>
      <c r="G18" s="142"/>
      <c r="H18" s="142">
        <v>48061</v>
      </c>
      <c r="I18" s="142"/>
      <c r="J18" s="144">
        <v>29639</v>
      </c>
      <c r="K18" s="142"/>
      <c r="L18" s="144">
        <v>33042</v>
      </c>
      <c r="N18" s="165">
        <v>0</v>
      </c>
      <c r="O18" s="165">
        <v>44774</v>
      </c>
    </row>
    <row r="19" spans="1:15" ht="24" customHeight="1">
      <c r="A19" s="182" t="s">
        <v>43</v>
      </c>
      <c r="D19" s="183"/>
      <c r="F19" s="184">
        <f>SUM(F16:F18)</f>
        <v>500904</v>
      </c>
      <c r="G19" s="142"/>
      <c r="H19" s="184">
        <f>SUM(H16:H18)</f>
        <v>443748</v>
      </c>
      <c r="I19" s="142"/>
      <c r="J19" s="184">
        <f>SUM(J16:J18)</f>
        <v>360387</v>
      </c>
      <c r="K19" s="142"/>
      <c r="L19" s="184">
        <f>SUM(L16:L18)</f>
        <v>291882</v>
      </c>
    </row>
    <row r="20" spans="1:15" ht="24" customHeight="1">
      <c r="A20" s="182" t="s">
        <v>194</v>
      </c>
      <c r="D20" s="183"/>
      <c r="F20" s="142">
        <f>F14-F19</f>
        <v>105983</v>
      </c>
      <c r="G20" s="142"/>
      <c r="H20" s="142">
        <f>H14-H19</f>
        <v>36073</v>
      </c>
      <c r="I20" s="142"/>
      <c r="J20" s="142">
        <f>J14-J19</f>
        <v>104860</v>
      </c>
      <c r="K20" s="142"/>
      <c r="L20" s="142">
        <f>L14-L19</f>
        <v>75432</v>
      </c>
    </row>
    <row r="21" spans="1:15" ht="24" customHeight="1">
      <c r="A21" s="167" t="s">
        <v>151</v>
      </c>
      <c r="D21" s="183">
        <v>8</v>
      </c>
      <c r="F21" s="142">
        <v>891</v>
      </c>
      <c r="G21" s="142"/>
      <c r="H21" s="142">
        <v>-717</v>
      </c>
      <c r="I21" s="142"/>
      <c r="J21" s="142">
        <v>0</v>
      </c>
      <c r="K21" s="142"/>
      <c r="L21" s="142">
        <v>0</v>
      </c>
    </row>
    <row r="22" spans="1:15" ht="24" customHeight="1">
      <c r="A22" s="167" t="s">
        <v>141</v>
      </c>
      <c r="D22" s="183"/>
      <c r="F22" s="142">
        <v>232</v>
      </c>
      <c r="G22" s="142"/>
      <c r="H22" s="142">
        <v>256</v>
      </c>
      <c r="I22" s="142"/>
      <c r="J22" s="142">
        <v>198</v>
      </c>
      <c r="K22" s="142"/>
      <c r="L22" s="142">
        <v>209</v>
      </c>
    </row>
    <row r="23" spans="1:15" ht="24" customHeight="1">
      <c r="A23" s="167" t="s">
        <v>142</v>
      </c>
      <c r="D23" s="183"/>
      <c r="F23" s="145">
        <v>-2232</v>
      </c>
      <c r="G23" s="142"/>
      <c r="H23" s="145">
        <v>-2336</v>
      </c>
      <c r="I23" s="142"/>
      <c r="J23" s="145">
        <v>-1158</v>
      </c>
      <c r="K23" s="142"/>
      <c r="L23" s="145">
        <v>-1110</v>
      </c>
    </row>
    <row r="24" spans="1:15" ht="24" customHeight="1">
      <c r="A24" s="182" t="s">
        <v>189</v>
      </c>
      <c r="D24" s="183"/>
      <c r="F24" s="144">
        <f>SUM(F20:F23)</f>
        <v>104874</v>
      </c>
      <c r="G24" s="142"/>
      <c r="H24" s="144">
        <f>SUM(H20:H23)</f>
        <v>33276</v>
      </c>
      <c r="I24" s="142"/>
      <c r="J24" s="144">
        <f>SUM(J20:J23)</f>
        <v>103900</v>
      </c>
      <c r="K24" s="142"/>
      <c r="L24" s="144">
        <f>SUM(L20:L23)</f>
        <v>74531</v>
      </c>
    </row>
    <row r="25" spans="1:15" ht="24" customHeight="1">
      <c r="A25" s="167" t="s">
        <v>108</v>
      </c>
      <c r="D25" s="183">
        <v>14</v>
      </c>
      <c r="F25" s="144">
        <v>-8823</v>
      </c>
      <c r="G25" s="142"/>
      <c r="H25" s="144">
        <v>4821</v>
      </c>
      <c r="I25" s="142"/>
      <c r="J25" s="144">
        <v>-7975</v>
      </c>
      <c r="K25" s="142"/>
      <c r="L25" s="144">
        <v>4525</v>
      </c>
    </row>
    <row r="26" spans="1:15" ht="24" customHeight="1">
      <c r="A26" s="182" t="s">
        <v>79</v>
      </c>
      <c r="D26" s="183"/>
      <c r="F26" s="184">
        <f>SUM(F24:F25)</f>
        <v>96051</v>
      </c>
      <c r="G26" s="142"/>
      <c r="H26" s="184">
        <f>SUM(H24:H25)</f>
        <v>38097</v>
      </c>
      <c r="I26" s="142"/>
      <c r="J26" s="184">
        <f>SUM(J24:J25)</f>
        <v>95925</v>
      </c>
      <c r="K26" s="142"/>
      <c r="L26" s="184">
        <f>SUM(L24:L25)</f>
        <v>79056</v>
      </c>
    </row>
    <row r="27" spans="1:15" ht="13.5" customHeight="1">
      <c r="A27" s="182"/>
      <c r="D27" s="183"/>
      <c r="F27" s="142"/>
      <c r="G27" s="142"/>
      <c r="H27" s="142"/>
      <c r="I27" s="142"/>
      <c r="J27" s="142"/>
      <c r="K27" s="142"/>
      <c r="L27" s="142"/>
    </row>
    <row r="28" spans="1:15" ht="24" customHeight="1">
      <c r="A28" s="185" t="s">
        <v>60</v>
      </c>
      <c r="D28" s="183"/>
      <c r="F28" s="142"/>
      <c r="G28" s="142"/>
      <c r="H28" s="142"/>
      <c r="I28" s="142"/>
      <c r="J28" s="142"/>
      <c r="K28" s="142"/>
      <c r="L28" s="142"/>
    </row>
    <row r="29" spans="1:15" ht="24" customHeight="1">
      <c r="A29" s="186" t="s">
        <v>111</v>
      </c>
      <c r="D29" s="183"/>
      <c r="F29" s="142"/>
      <c r="G29" s="142"/>
      <c r="H29" s="142"/>
      <c r="I29" s="142"/>
      <c r="J29" s="142"/>
      <c r="K29" s="142"/>
      <c r="L29" s="142"/>
    </row>
    <row r="30" spans="1:15" ht="24" customHeight="1">
      <c r="A30" s="187" t="s">
        <v>112</v>
      </c>
      <c r="D30" s="183"/>
      <c r="F30" s="142"/>
      <c r="G30" s="142"/>
      <c r="H30" s="142"/>
      <c r="I30" s="142"/>
      <c r="J30" s="142"/>
      <c r="K30" s="142"/>
      <c r="L30" s="142"/>
    </row>
    <row r="31" spans="1:15" ht="24" customHeight="1">
      <c r="A31" s="187" t="s">
        <v>113</v>
      </c>
      <c r="D31" s="183"/>
      <c r="F31" s="143">
        <v>-2863</v>
      </c>
      <c r="G31" s="142"/>
      <c r="H31" s="143">
        <v>390</v>
      </c>
      <c r="I31" s="142"/>
      <c r="J31" s="143">
        <v>0</v>
      </c>
      <c r="K31" s="142"/>
      <c r="L31" s="143">
        <v>0</v>
      </c>
    </row>
    <row r="32" spans="1:15" ht="24" customHeight="1">
      <c r="A32" s="187" t="s">
        <v>111</v>
      </c>
      <c r="D32" s="183"/>
      <c r="F32" s="184">
        <f>SUM(F31)</f>
        <v>-2863</v>
      </c>
      <c r="G32" s="142"/>
      <c r="H32" s="184">
        <f>SUM(H31)</f>
        <v>390</v>
      </c>
      <c r="I32" s="142"/>
      <c r="J32" s="184">
        <f>SUM(J31)</f>
        <v>0</v>
      </c>
      <c r="K32" s="142"/>
      <c r="L32" s="184">
        <f>SUM(L31)</f>
        <v>0</v>
      </c>
    </row>
    <row r="33" spans="1:15" ht="24" customHeight="1">
      <c r="A33" s="185" t="s">
        <v>80</v>
      </c>
      <c r="D33" s="183"/>
      <c r="F33" s="188">
        <f>F32</f>
        <v>-2863</v>
      </c>
      <c r="G33" s="142"/>
      <c r="H33" s="188">
        <f>H32</f>
        <v>390</v>
      </c>
      <c r="I33" s="142"/>
      <c r="J33" s="188">
        <f>J32</f>
        <v>0</v>
      </c>
      <c r="K33" s="142"/>
      <c r="L33" s="188">
        <f>L32</f>
        <v>0</v>
      </c>
    </row>
    <row r="34" spans="1:15" ht="13.5" customHeight="1">
      <c r="A34" s="185"/>
      <c r="F34" s="142"/>
      <c r="G34" s="142"/>
      <c r="H34" s="142"/>
      <c r="I34" s="142"/>
      <c r="J34" s="142"/>
      <c r="K34" s="142"/>
      <c r="L34" s="142"/>
    </row>
    <row r="35" spans="1:15" ht="24" customHeight="1" thickBot="1">
      <c r="A35" s="185" t="s">
        <v>81</v>
      </c>
      <c r="F35" s="189">
        <f>F26+F33</f>
        <v>93188</v>
      </c>
      <c r="G35" s="142"/>
      <c r="H35" s="189">
        <f>H26+H33</f>
        <v>38487</v>
      </c>
      <c r="I35" s="142"/>
      <c r="J35" s="189">
        <f>J26+J33</f>
        <v>95925</v>
      </c>
      <c r="K35" s="142"/>
      <c r="L35" s="189">
        <f>L26+L33</f>
        <v>79056</v>
      </c>
    </row>
    <row r="36" spans="1:15" ht="13.5" customHeight="1" thickTop="1">
      <c r="A36" s="185"/>
      <c r="L36" s="168"/>
    </row>
    <row r="37" spans="1:15" ht="24" customHeight="1">
      <c r="A37" s="180" t="s">
        <v>190</v>
      </c>
      <c r="D37" s="183">
        <v>15</v>
      </c>
      <c r="L37" s="168"/>
    </row>
    <row r="38" spans="1:15" ht="24" customHeight="1">
      <c r="A38" s="178" t="s">
        <v>191</v>
      </c>
      <c r="D38" s="190"/>
      <c r="F38" s="190"/>
      <c r="H38" s="190"/>
      <c r="L38" s="168"/>
    </row>
    <row r="39" spans="1:15" ht="24" customHeight="1" thickBot="1">
      <c r="A39" s="191" t="s">
        <v>192</v>
      </c>
      <c r="D39" s="191"/>
      <c r="E39" s="191"/>
      <c r="F39" s="192">
        <f>F26/F40</f>
        <v>0.20250338380580118</v>
      </c>
      <c r="G39" s="193"/>
      <c r="H39" s="192">
        <f>H26/H40</f>
        <v>8.0319532465561075E-2</v>
      </c>
      <c r="I39" s="193"/>
      <c r="J39" s="192">
        <f>J26/J40</f>
        <v>0.20223773923823257</v>
      </c>
      <c r="K39" s="193"/>
      <c r="L39" s="192">
        <f>L26/L40</f>
        <v>0.16667299153732307</v>
      </c>
    </row>
    <row r="40" spans="1:15" ht="24" customHeight="1" thickTop="1" thickBot="1">
      <c r="A40" s="178" t="s">
        <v>121</v>
      </c>
      <c r="D40" s="191"/>
      <c r="E40" s="191"/>
      <c r="F40" s="146">
        <v>474318</v>
      </c>
      <c r="G40" s="147"/>
      <c r="H40" s="146">
        <v>474318</v>
      </c>
      <c r="I40" s="147"/>
      <c r="J40" s="146">
        <v>474318</v>
      </c>
      <c r="K40" s="147"/>
      <c r="L40" s="146">
        <v>474318</v>
      </c>
    </row>
    <row r="41" spans="1:15" ht="13.5" customHeight="1" thickTop="1">
      <c r="J41" s="164"/>
    </row>
    <row r="42" spans="1:15" ht="24.95" customHeight="1">
      <c r="A42" s="167" t="s">
        <v>5</v>
      </c>
      <c r="E42" s="164"/>
      <c r="F42" s="165"/>
      <c r="G42" s="164"/>
      <c r="H42" s="165"/>
      <c r="I42" s="164"/>
      <c r="K42" s="164"/>
      <c r="L42" s="165"/>
      <c r="N42" s="167"/>
      <c r="O42" s="167"/>
    </row>
  </sheetData>
  <mergeCells count="1">
    <mergeCell ref="F6:H6"/>
  </mergeCells>
  <pageMargins left="0.98425196850393704" right="0.19685039370078741" top="0.78740157480314965" bottom="0.19685039370078741" header="0.19685039370078741" footer="0.19685039370078741"/>
  <pageSetup paperSize="9" scale="80" fitToHeight="0" orientation="portrait" r:id="rId1"/>
  <headerFooter alignWithMargins="0">
    <oddHeader>&amp;C&amp;"Arial,Bold"&amp;11FINAL DRAFT</oddHeader>
    <oddFooter xml:space="preserve">&amp;R&amp;"Arial,Regular"&amp;8We, being responsible for the preparation of
these financial statements and notes thereto,
hereby approve their issue in final form.
………………..……………………..…….…
Directors                           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31"/>
  <sheetViews>
    <sheetView showGridLines="0" view="pageBreakPreview" zoomScale="70" zoomScaleNormal="75" zoomScaleSheetLayoutView="70" workbookViewId="0">
      <selection activeCell="M18" sqref="M18"/>
    </sheetView>
  </sheetViews>
  <sheetFormatPr defaultColWidth="8.7109375" defaultRowHeight="24" customHeight="1"/>
  <cols>
    <col min="1" max="1" width="10.5703125" style="94" customWidth="1"/>
    <col min="2" max="2" width="6.5703125" style="94" customWidth="1"/>
    <col min="3" max="3" width="21" style="94" customWidth="1"/>
    <col min="4" max="4" width="0.85546875" style="95" hidden="1" customWidth="1"/>
    <col min="5" max="5" width="16.140625" style="94" customWidth="1"/>
    <col min="6" max="6" width="0.7109375" style="94" customWidth="1"/>
    <col min="7" max="7" width="16.140625" style="94" customWidth="1"/>
    <col min="8" max="8" width="0.7109375" style="94" customWidth="1"/>
    <col min="9" max="9" width="19.140625" style="94" customWidth="1"/>
    <col min="10" max="10" width="0.7109375" style="94" customWidth="1"/>
    <col min="11" max="11" width="16.140625" style="94" customWidth="1"/>
    <col min="12" max="12" width="0.7109375" style="94" customWidth="1"/>
    <col min="13" max="13" width="16.140625" style="94" customWidth="1"/>
    <col min="14" max="14" width="0.7109375" style="94" customWidth="1"/>
    <col min="15" max="15" width="19.140625" style="94" customWidth="1"/>
    <col min="16" max="16" width="0.7109375" style="94" customWidth="1"/>
    <col min="17" max="17" width="16.140625" style="94" customWidth="1"/>
    <col min="18" max="18" width="0.42578125" style="94" customWidth="1"/>
    <col min="19" max="19" width="9.5703125" style="94" customWidth="1"/>
    <col min="20" max="20" width="0.5703125" style="94" customWidth="1"/>
    <col min="21" max="16384" width="8.7109375" style="94"/>
  </cols>
  <sheetData>
    <row r="1" spans="1:19" ht="23.1" customHeight="1">
      <c r="Q1" s="62" t="s">
        <v>78</v>
      </c>
    </row>
    <row r="2" spans="1:19" ht="23.1" customHeight="1">
      <c r="A2" s="1" t="s">
        <v>52</v>
      </c>
      <c r="B2" s="96"/>
      <c r="C2" s="96"/>
      <c r="D2" s="97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</row>
    <row r="3" spans="1:19" ht="24" customHeight="1">
      <c r="A3" s="2" t="s">
        <v>23</v>
      </c>
      <c r="B3" s="96"/>
      <c r="C3" s="96"/>
      <c r="D3" s="97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</row>
    <row r="4" spans="1:19" ht="24.95" customHeight="1">
      <c r="A4" s="1" t="s">
        <v>162</v>
      </c>
      <c r="B4" s="96"/>
      <c r="C4" s="96"/>
      <c r="D4" s="97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</row>
    <row r="5" spans="1:19" ht="23.1" customHeight="1">
      <c r="B5" s="13"/>
      <c r="C5" s="13"/>
      <c r="D5" s="98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62" t="s">
        <v>89</v>
      </c>
      <c r="R5" s="13"/>
    </row>
    <row r="6" spans="1:19" ht="23.1" customHeight="1">
      <c r="A6" s="23"/>
      <c r="B6" s="99"/>
      <c r="C6" s="99"/>
      <c r="D6" s="100"/>
      <c r="E6" s="211" t="s">
        <v>18</v>
      </c>
      <c r="F6" s="211"/>
      <c r="G6" s="211"/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101"/>
      <c r="S6" s="101"/>
    </row>
    <row r="7" spans="1:19" ht="23.1" customHeight="1">
      <c r="A7" s="23"/>
      <c r="B7" s="99"/>
      <c r="C7" s="99"/>
      <c r="D7" s="100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2" t="s">
        <v>124</v>
      </c>
      <c r="P7" s="101"/>
      <c r="Q7" s="101"/>
      <c r="R7" s="101"/>
      <c r="S7" s="101"/>
    </row>
    <row r="8" spans="1:19" ht="23.1" customHeight="1">
      <c r="A8" s="23"/>
      <c r="B8" s="99"/>
      <c r="C8" s="99"/>
      <c r="D8" s="100"/>
      <c r="E8" s="101"/>
      <c r="F8" s="101"/>
      <c r="G8" s="101"/>
      <c r="H8" s="101"/>
      <c r="J8" s="95"/>
      <c r="K8" s="101"/>
      <c r="L8" s="101"/>
      <c r="M8" s="101"/>
      <c r="N8" s="101"/>
      <c r="O8" s="212" t="s">
        <v>92</v>
      </c>
      <c r="P8" s="212"/>
      <c r="Q8" s="101"/>
      <c r="R8" s="101"/>
      <c r="S8" s="101"/>
    </row>
    <row r="9" spans="1:19" ht="23.1" customHeight="1">
      <c r="A9" s="23"/>
      <c r="B9" s="99"/>
      <c r="C9" s="99"/>
      <c r="D9" s="100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2" t="s">
        <v>116</v>
      </c>
      <c r="P9" s="101"/>
      <c r="Q9" s="101"/>
      <c r="R9" s="101"/>
      <c r="S9" s="101"/>
    </row>
    <row r="10" spans="1:19" ht="23.1" customHeight="1">
      <c r="A10" s="23"/>
      <c r="B10" s="99"/>
      <c r="C10" s="99"/>
      <c r="D10" s="104"/>
      <c r="E10" s="102"/>
      <c r="F10" s="102"/>
      <c r="G10" s="102"/>
      <c r="H10" s="102"/>
      <c r="I10" s="102" t="s">
        <v>102</v>
      </c>
      <c r="J10" s="102"/>
      <c r="K10" s="102"/>
      <c r="L10" s="102"/>
      <c r="M10" s="102"/>
      <c r="N10" s="102"/>
      <c r="O10" s="125" t="s">
        <v>117</v>
      </c>
      <c r="P10" s="102"/>
      <c r="Q10" s="102"/>
      <c r="R10" s="102"/>
      <c r="S10" s="101"/>
    </row>
    <row r="11" spans="1:19" s="99" customFormat="1" ht="23.1" customHeight="1">
      <c r="D11" s="102"/>
      <c r="I11" s="99" t="s">
        <v>103</v>
      </c>
      <c r="K11" s="212" t="s">
        <v>24</v>
      </c>
      <c r="L11" s="212"/>
      <c r="M11" s="212"/>
      <c r="N11" s="102"/>
      <c r="O11" s="125" t="s">
        <v>118</v>
      </c>
      <c r="Q11" s="99" t="s">
        <v>15</v>
      </c>
      <c r="R11" s="102"/>
    </row>
    <row r="12" spans="1:19" s="99" customFormat="1" ht="23.1" customHeight="1">
      <c r="D12" s="213" t="s">
        <v>34</v>
      </c>
      <c r="E12" s="213"/>
      <c r="G12" s="99" t="s">
        <v>26</v>
      </c>
      <c r="I12" s="99" t="s">
        <v>104</v>
      </c>
      <c r="K12" s="99" t="s">
        <v>61</v>
      </c>
      <c r="N12" s="102"/>
      <c r="O12" s="68" t="s">
        <v>119</v>
      </c>
      <c r="Q12" s="99" t="s">
        <v>62</v>
      </c>
      <c r="R12" s="102"/>
    </row>
    <row r="13" spans="1:19" s="99" customFormat="1" ht="23.1" customHeight="1">
      <c r="D13" s="102"/>
      <c r="E13" s="103" t="s">
        <v>63</v>
      </c>
      <c r="G13" s="103" t="s">
        <v>27</v>
      </c>
      <c r="I13" s="103" t="s">
        <v>105</v>
      </c>
      <c r="K13" s="103" t="s">
        <v>64</v>
      </c>
      <c r="M13" s="103" t="s">
        <v>65</v>
      </c>
      <c r="O13" s="126" t="s">
        <v>120</v>
      </c>
      <c r="Q13" s="103" t="s">
        <v>66</v>
      </c>
    </row>
    <row r="14" spans="1:19" ht="23.1" customHeight="1">
      <c r="A14" s="105" t="s">
        <v>145</v>
      </c>
      <c r="D14" s="102"/>
      <c r="E14" s="21">
        <v>474318</v>
      </c>
      <c r="F14" s="21"/>
      <c r="G14" s="21">
        <v>481750</v>
      </c>
      <c r="H14" s="21"/>
      <c r="I14" s="21">
        <v>167792</v>
      </c>
      <c r="J14" s="21"/>
      <c r="K14" s="21">
        <v>62500</v>
      </c>
      <c r="L14" s="21"/>
      <c r="M14" s="21">
        <v>620845</v>
      </c>
      <c r="N14" s="21"/>
      <c r="O14" s="21">
        <v>-703</v>
      </c>
      <c r="P14" s="21"/>
      <c r="Q14" s="21">
        <f>SUM(E14:O14)</f>
        <v>1806502</v>
      </c>
      <c r="R14" s="99"/>
    </row>
    <row r="15" spans="1:19" ht="23.1" customHeight="1">
      <c r="A15" s="23" t="s">
        <v>79</v>
      </c>
      <c r="D15" s="102"/>
      <c r="E15" s="18">
        <v>0</v>
      </c>
      <c r="F15" s="18"/>
      <c r="G15" s="18">
        <v>0</v>
      </c>
      <c r="H15" s="18"/>
      <c r="I15" s="18">
        <v>0</v>
      </c>
      <c r="J15" s="18"/>
      <c r="K15" s="18">
        <v>0</v>
      </c>
      <c r="L15" s="18"/>
      <c r="M15" s="17">
        <f>plt!F68</f>
        <v>182859</v>
      </c>
      <c r="N15" s="18"/>
      <c r="O15" s="18">
        <v>0</v>
      </c>
      <c r="P15" s="18"/>
      <c r="Q15" s="21">
        <f>SUM(E15:O15)</f>
        <v>182859</v>
      </c>
      <c r="R15" s="102"/>
    </row>
    <row r="16" spans="1:19" ht="23.1" customHeight="1">
      <c r="A16" s="23" t="s">
        <v>94</v>
      </c>
      <c r="D16" s="102"/>
      <c r="E16" s="25">
        <v>0</v>
      </c>
      <c r="F16" s="18"/>
      <c r="G16" s="25">
        <v>0</v>
      </c>
      <c r="H16" s="18"/>
      <c r="I16" s="25">
        <v>0</v>
      </c>
      <c r="J16" s="18"/>
      <c r="K16" s="25">
        <v>0</v>
      </c>
      <c r="L16" s="18"/>
      <c r="M16" s="25">
        <v>0</v>
      </c>
      <c r="N16" s="18"/>
      <c r="O16" s="25">
        <f>plt!F73</f>
        <v>-2699</v>
      </c>
      <c r="P16" s="18"/>
      <c r="Q16" s="106">
        <f>SUM(E16:O16)</f>
        <v>-2699</v>
      </c>
      <c r="R16" s="102"/>
    </row>
    <row r="17" spans="1:19" ht="23.1" customHeight="1">
      <c r="A17" s="23" t="s">
        <v>95</v>
      </c>
      <c r="D17" s="102"/>
      <c r="E17" s="18">
        <f>SUM(E15:E16)</f>
        <v>0</v>
      </c>
      <c r="F17" s="18"/>
      <c r="G17" s="18">
        <f>SUM(G15:G16)</f>
        <v>0</v>
      </c>
      <c r="H17" s="18"/>
      <c r="I17" s="18">
        <f>SUM(I15:I16)</f>
        <v>0</v>
      </c>
      <c r="J17" s="18"/>
      <c r="K17" s="18">
        <f>SUM(K15:K16)</f>
        <v>0</v>
      </c>
      <c r="L17" s="18"/>
      <c r="M17" s="18">
        <f>SUM(M15:M16)</f>
        <v>182859</v>
      </c>
      <c r="N17" s="18"/>
      <c r="O17" s="18">
        <f>SUM(O15:O16)</f>
        <v>-2699</v>
      </c>
      <c r="P17" s="18"/>
      <c r="Q17" s="18">
        <f>SUM(Q15:Q16)</f>
        <v>180160</v>
      </c>
      <c r="R17" s="102"/>
    </row>
    <row r="18" spans="1:19" ht="23.25">
      <c r="A18" s="23" t="s">
        <v>146</v>
      </c>
      <c r="C18" s="44"/>
      <c r="D18" s="102"/>
      <c r="E18" s="18">
        <v>0</v>
      </c>
      <c r="F18" s="18"/>
      <c r="G18" s="18">
        <v>0</v>
      </c>
      <c r="H18" s="18"/>
      <c r="I18" s="18">
        <v>0</v>
      </c>
      <c r="J18" s="102"/>
      <c r="K18" s="18">
        <v>0</v>
      </c>
      <c r="L18" s="18"/>
      <c r="M18" s="149">
        <v>-56918</v>
      </c>
      <c r="N18" s="18"/>
      <c r="O18" s="18">
        <v>0</v>
      </c>
      <c r="P18" s="102"/>
      <c r="Q18" s="21">
        <f>SUM(E18:O18)</f>
        <v>-56918</v>
      </c>
    </row>
    <row r="19" spans="1:19" ht="25.5" customHeight="1" thickBot="1">
      <c r="A19" s="105" t="s">
        <v>160</v>
      </c>
      <c r="D19" s="102"/>
      <c r="E19" s="107">
        <f>SUM(E14:E18)-E17</f>
        <v>474318</v>
      </c>
      <c r="F19" s="19"/>
      <c r="G19" s="107">
        <f>SUM(G14:G18)-G17</f>
        <v>481750</v>
      </c>
      <c r="H19" s="19"/>
      <c r="I19" s="107">
        <f>SUM(I14:I18)-I17</f>
        <v>167792</v>
      </c>
      <c r="J19" s="19"/>
      <c r="K19" s="107">
        <f>SUM(K14:K18)-K17</f>
        <v>62500</v>
      </c>
      <c r="L19" s="19"/>
      <c r="M19" s="107">
        <f>SUM(M14:M18)-M17</f>
        <v>746786</v>
      </c>
      <c r="N19" s="21"/>
      <c r="O19" s="107">
        <f>SUM(O14:O18)-O17</f>
        <v>-3402</v>
      </c>
      <c r="P19" s="19"/>
      <c r="Q19" s="107">
        <f>SUM(Q14:Q18)-Q17</f>
        <v>1929744</v>
      </c>
      <c r="R19" s="99"/>
    </row>
    <row r="20" spans="1:19" ht="22.35" customHeight="1" thickTop="1">
      <c r="A20" s="105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99"/>
      <c r="S20" s="102"/>
    </row>
    <row r="21" spans="1:19" ht="23.1" customHeight="1">
      <c r="A21" s="105" t="s">
        <v>132</v>
      </c>
      <c r="D21" s="102"/>
      <c r="E21" s="148">
        <v>474318</v>
      </c>
      <c r="F21" s="148"/>
      <c r="G21" s="148">
        <v>481750</v>
      </c>
      <c r="H21" s="148"/>
      <c r="I21" s="148">
        <v>167792</v>
      </c>
      <c r="J21" s="148"/>
      <c r="K21" s="148">
        <v>62500</v>
      </c>
      <c r="L21" s="148"/>
      <c r="M21" s="148">
        <v>625203</v>
      </c>
      <c r="N21" s="148"/>
      <c r="O21" s="148">
        <v>-3727</v>
      </c>
      <c r="P21" s="21"/>
      <c r="Q21" s="21">
        <f>SUM(E21:O21)</f>
        <v>1807836</v>
      </c>
      <c r="R21" s="99"/>
    </row>
    <row r="22" spans="1:19" ht="23.1" customHeight="1">
      <c r="A22" s="23" t="s">
        <v>172</v>
      </c>
      <c r="D22" s="102"/>
      <c r="E22" s="18">
        <v>0</v>
      </c>
      <c r="F22" s="18"/>
      <c r="G22" s="18">
        <v>0</v>
      </c>
      <c r="H22" s="18"/>
      <c r="I22" s="18">
        <v>0</v>
      </c>
      <c r="J22" s="18"/>
      <c r="K22" s="18">
        <v>0</v>
      </c>
      <c r="L22" s="18"/>
      <c r="M22" s="17">
        <f>plt!H68</f>
        <v>-15100</v>
      </c>
      <c r="N22" s="18"/>
      <c r="O22" s="18">
        <v>0</v>
      </c>
      <c r="P22" s="18"/>
      <c r="Q22" s="21">
        <f>SUM(E22:O22)</f>
        <v>-15100</v>
      </c>
      <c r="R22" s="102"/>
    </row>
    <row r="23" spans="1:19" ht="23.1" customHeight="1">
      <c r="A23" s="23" t="s">
        <v>94</v>
      </c>
      <c r="D23" s="102"/>
      <c r="E23" s="25">
        <v>0</v>
      </c>
      <c r="F23" s="18"/>
      <c r="G23" s="25">
        <v>0</v>
      </c>
      <c r="H23" s="18"/>
      <c r="I23" s="25">
        <v>0</v>
      </c>
      <c r="J23" s="18"/>
      <c r="K23" s="25">
        <v>0</v>
      </c>
      <c r="L23" s="18"/>
      <c r="M23" s="25">
        <v>0</v>
      </c>
      <c r="N23" s="18"/>
      <c r="O23" s="149">
        <f>plt!H73</f>
        <v>189</v>
      </c>
      <c r="P23" s="18"/>
      <c r="Q23" s="106">
        <f>SUM(E23:O23)</f>
        <v>189</v>
      </c>
      <c r="R23" s="102"/>
    </row>
    <row r="24" spans="1:19" ht="23.1" customHeight="1">
      <c r="A24" s="23" t="s">
        <v>95</v>
      </c>
      <c r="D24" s="102"/>
      <c r="E24" s="18">
        <f>SUM(E22:E23)</f>
        <v>0</v>
      </c>
      <c r="F24" s="18"/>
      <c r="G24" s="18">
        <f>SUM(G22:G23)</f>
        <v>0</v>
      </c>
      <c r="H24" s="18"/>
      <c r="I24" s="18">
        <f>SUM(I22:I23)</f>
        <v>0</v>
      </c>
      <c r="J24" s="18"/>
      <c r="K24" s="18">
        <f>SUM(K22:K23)</f>
        <v>0</v>
      </c>
      <c r="L24" s="18"/>
      <c r="M24" s="18">
        <f>SUM(M22:M23)</f>
        <v>-15100</v>
      </c>
      <c r="N24" s="18"/>
      <c r="O24" s="18">
        <f>SUM(O22:O23)</f>
        <v>189</v>
      </c>
      <c r="P24" s="18"/>
      <c r="Q24" s="18">
        <f>SUM(Q22:Q23)</f>
        <v>-14911</v>
      </c>
      <c r="R24" s="102"/>
    </row>
    <row r="25" spans="1:19" ht="23.25">
      <c r="A25" s="23" t="s">
        <v>146</v>
      </c>
      <c r="C25" s="44"/>
      <c r="D25" s="102"/>
      <c r="E25" s="18">
        <v>0</v>
      </c>
      <c r="F25" s="18"/>
      <c r="G25" s="18">
        <v>0</v>
      </c>
      <c r="H25" s="18"/>
      <c r="I25" s="18">
        <v>0</v>
      </c>
      <c r="J25" s="102"/>
      <c r="K25" s="18">
        <v>0</v>
      </c>
      <c r="L25" s="18"/>
      <c r="M25" s="149">
        <v>-71148</v>
      </c>
      <c r="N25" s="18"/>
      <c r="O25" s="18">
        <v>0</v>
      </c>
      <c r="P25" s="102"/>
      <c r="Q25" s="21">
        <f>SUM(E25:O25)</f>
        <v>-71148</v>
      </c>
    </row>
    <row r="26" spans="1:19" ht="25.5" customHeight="1" thickBot="1">
      <c r="A26" s="105" t="s">
        <v>161</v>
      </c>
      <c r="D26" s="102"/>
      <c r="E26" s="107">
        <f>SUM(E21:E25)-E24</f>
        <v>474318</v>
      </c>
      <c r="F26" s="19"/>
      <c r="G26" s="107">
        <f>SUM(G21:G25)-G24</f>
        <v>481750</v>
      </c>
      <c r="H26" s="19"/>
      <c r="I26" s="107">
        <f>SUM(I21:I25)-I24</f>
        <v>167792</v>
      </c>
      <c r="J26" s="19"/>
      <c r="K26" s="107">
        <f>SUM(K21:K25)-K24</f>
        <v>62500</v>
      </c>
      <c r="L26" s="19"/>
      <c r="M26" s="107">
        <f>SUM(M21:M25)-M24</f>
        <v>538955</v>
      </c>
      <c r="N26" s="21"/>
      <c r="O26" s="107">
        <f>SUM(O21:O25)-O24</f>
        <v>-3538</v>
      </c>
      <c r="P26" s="19"/>
      <c r="Q26" s="107">
        <f>SUM(Q21:Q25)-Q24</f>
        <v>1721777</v>
      </c>
      <c r="R26" s="99"/>
    </row>
    <row r="27" spans="1:19" ht="9.9499999999999993" customHeight="1" thickTop="1">
      <c r="A27" s="23"/>
    </row>
    <row r="28" spans="1:19" ht="24.95" customHeight="1">
      <c r="A28" s="23" t="s">
        <v>5</v>
      </c>
      <c r="F28" s="108"/>
    </row>
    <row r="29" spans="1:19" ht="23.1" customHeight="1"/>
    <row r="30" spans="1:19" ht="23.1" customHeight="1"/>
    <row r="31" spans="1:19" ht="24" customHeight="1"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</sheetData>
  <mergeCells count="4">
    <mergeCell ref="E6:Q6"/>
    <mergeCell ref="O8:P8"/>
    <mergeCell ref="K11:M11"/>
    <mergeCell ref="D12:E12"/>
  </mergeCells>
  <pageMargins left="0.98425196850393704" right="0.19685039370078741" top="0.78740157480314965" bottom="0.19685039370078741" header="0.19685039370078741" footer="0.19685039370078741"/>
  <pageSetup paperSize="9" scale="8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7"/>
  <sheetViews>
    <sheetView showGridLines="0" view="pageBreakPreview" zoomScale="70" zoomScaleNormal="100" zoomScaleSheetLayoutView="70" workbookViewId="0">
      <selection activeCell="C17" sqref="C17"/>
    </sheetView>
  </sheetViews>
  <sheetFormatPr defaultColWidth="8.7109375" defaultRowHeight="23.25" customHeight="1"/>
  <cols>
    <col min="1" max="1" width="8.140625" style="94" customWidth="1"/>
    <col min="2" max="2" width="6.140625" style="94" customWidth="1"/>
    <col min="3" max="3" width="45.140625" style="94" customWidth="1"/>
    <col min="4" max="4" width="4" style="95" customWidth="1"/>
    <col min="5" max="5" width="16.140625" style="94" customWidth="1"/>
    <col min="6" max="6" width="1.140625" style="94" customWidth="1"/>
    <col min="7" max="7" width="16.140625" style="94" customWidth="1"/>
    <col min="8" max="8" width="1.140625" style="94" customWidth="1"/>
    <col min="9" max="9" width="16.140625" style="94" customWidth="1"/>
    <col min="10" max="10" width="1.140625" style="94" customWidth="1"/>
    <col min="11" max="11" width="16.140625" style="94" customWidth="1"/>
    <col min="12" max="12" width="1.140625" style="94" customWidth="1"/>
    <col min="13" max="13" width="16.140625" style="94" customWidth="1"/>
    <col min="14" max="14" width="0.5703125" style="94" customWidth="1"/>
    <col min="15" max="16384" width="8.7109375" style="94"/>
  </cols>
  <sheetData>
    <row r="1" spans="1:13" ht="23.25" customHeight="1">
      <c r="B1" s="109"/>
      <c r="C1" s="109"/>
      <c r="D1" s="110"/>
      <c r="E1" s="109"/>
      <c r="F1" s="109"/>
      <c r="G1" s="109"/>
      <c r="H1" s="109"/>
      <c r="I1" s="109"/>
      <c r="J1" s="109"/>
      <c r="K1" s="109"/>
      <c r="L1" s="109"/>
      <c r="M1" s="62" t="s">
        <v>78</v>
      </c>
    </row>
    <row r="2" spans="1:13" ht="23.25" customHeight="1">
      <c r="A2" s="1" t="s">
        <v>52</v>
      </c>
      <c r="B2" s="96"/>
      <c r="C2" s="96"/>
      <c r="D2" s="97"/>
      <c r="E2" s="96"/>
      <c r="F2" s="96"/>
      <c r="G2" s="96"/>
      <c r="H2" s="96"/>
      <c r="I2" s="96"/>
      <c r="J2" s="96"/>
      <c r="K2" s="96"/>
      <c r="L2" s="96"/>
      <c r="M2" s="96"/>
    </row>
    <row r="3" spans="1:13" ht="23.25" customHeight="1">
      <c r="A3" s="2" t="s">
        <v>25</v>
      </c>
      <c r="B3" s="96"/>
      <c r="C3" s="96"/>
      <c r="D3" s="97"/>
      <c r="E3" s="96"/>
      <c r="F3" s="96"/>
      <c r="G3" s="96"/>
      <c r="H3" s="96"/>
      <c r="I3" s="96"/>
      <c r="J3" s="96"/>
      <c r="K3" s="96"/>
      <c r="L3" s="96"/>
      <c r="M3" s="96"/>
    </row>
    <row r="4" spans="1:13" ht="23.25" customHeight="1">
      <c r="A4" s="1" t="s">
        <v>162</v>
      </c>
      <c r="B4" s="96"/>
      <c r="C4" s="96"/>
      <c r="D4" s="97"/>
      <c r="E4" s="96"/>
      <c r="F4" s="96"/>
      <c r="G4" s="96"/>
      <c r="H4" s="96"/>
      <c r="I4" s="96"/>
      <c r="J4" s="96"/>
      <c r="K4" s="96"/>
      <c r="L4" s="96"/>
      <c r="M4" s="96"/>
    </row>
    <row r="5" spans="1:13" ht="23.25" customHeight="1">
      <c r="B5" s="13"/>
      <c r="C5" s="13"/>
      <c r="D5" s="98"/>
      <c r="E5" s="13"/>
      <c r="F5" s="13"/>
      <c r="G5" s="13"/>
      <c r="H5" s="13"/>
      <c r="I5" s="13"/>
      <c r="J5" s="13"/>
      <c r="K5" s="13"/>
      <c r="L5" s="13"/>
      <c r="M5" s="62" t="s">
        <v>89</v>
      </c>
    </row>
    <row r="6" spans="1:13" ht="23.25" customHeight="1">
      <c r="A6" s="99"/>
      <c r="B6" s="99"/>
      <c r="C6" s="99"/>
      <c r="D6" s="100"/>
      <c r="E6" s="211" t="s">
        <v>28</v>
      </c>
      <c r="F6" s="211"/>
      <c r="G6" s="211"/>
      <c r="H6" s="211"/>
      <c r="I6" s="211"/>
      <c r="J6" s="211"/>
      <c r="K6" s="211"/>
      <c r="L6" s="211"/>
      <c r="M6" s="211"/>
    </row>
    <row r="7" spans="1:13" s="99" customFormat="1" ht="23.25" customHeight="1">
      <c r="D7" s="102"/>
      <c r="I7" s="212" t="s">
        <v>24</v>
      </c>
      <c r="J7" s="212"/>
      <c r="K7" s="212"/>
      <c r="L7" s="102"/>
      <c r="M7" s="99" t="s">
        <v>15</v>
      </c>
    </row>
    <row r="8" spans="1:13" s="99" customFormat="1" ht="23.25" customHeight="1">
      <c r="E8" s="102" t="s">
        <v>34</v>
      </c>
      <c r="G8" s="99" t="s">
        <v>26</v>
      </c>
      <c r="I8" s="99" t="s">
        <v>61</v>
      </c>
      <c r="M8" s="99" t="s">
        <v>62</v>
      </c>
    </row>
    <row r="9" spans="1:13" s="99" customFormat="1" ht="23.25" customHeight="1">
      <c r="D9" s="102"/>
      <c r="E9" s="103" t="s">
        <v>63</v>
      </c>
      <c r="G9" s="103" t="s">
        <v>27</v>
      </c>
      <c r="I9" s="103" t="s">
        <v>64</v>
      </c>
      <c r="K9" s="103" t="s">
        <v>65</v>
      </c>
      <c r="L9" s="102"/>
      <c r="M9" s="103" t="s">
        <v>66</v>
      </c>
    </row>
    <row r="10" spans="1:13" ht="23.25" customHeight="1">
      <c r="A10" s="105" t="s">
        <v>145</v>
      </c>
      <c r="D10" s="102"/>
      <c r="E10" s="18">
        <v>474318</v>
      </c>
      <c r="F10" s="18"/>
      <c r="G10" s="18">
        <v>481750</v>
      </c>
      <c r="H10" s="18"/>
      <c r="I10" s="18">
        <v>47500</v>
      </c>
      <c r="J10" s="18"/>
      <c r="K10" s="18">
        <v>359740</v>
      </c>
      <c r="L10" s="17"/>
      <c r="M10" s="18">
        <f>SUM(E10:K10)</f>
        <v>1363308</v>
      </c>
    </row>
    <row r="11" spans="1:13" ht="23.25" customHeight="1">
      <c r="A11" s="23" t="s">
        <v>79</v>
      </c>
      <c r="D11" s="102"/>
      <c r="E11" s="18">
        <v>0</v>
      </c>
      <c r="F11" s="18"/>
      <c r="G11" s="18">
        <v>0</v>
      </c>
      <c r="H11" s="18"/>
      <c r="I11" s="18">
        <v>0</v>
      </c>
      <c r="J11" s="18"/>
      <c r="K11" s="17">
        <f>plt!J68</f>
        <v>132408</v>
      </c>
      <c r="L11" s="17"/>
      <c r="M11" s="18">
        <f>SUM(E11:K11)</f>
        <v>132408</v>
      </c>
    </row>
    <row r="12" spans="1:13" ht="23.25" customHeight="1">
      <c r="A12" s="23" t="s">
        <v>94</v>
      </c>
      <c r="D12" s="102"/>
      <c r="E12" s="25">
        <v>0</v>
      </c>
      <c r="F12" s="18"/>
      <c r="G12" s="25">
        <v>0</v>
      </c>
      <c r="H12" s="18"/>
      <c r="I12" s="25">
        <v>0</v>
      </c>
      <c r="J12" s="18"/>
      <c r="K12" s="25">
        <f>plt!J75</f>
        <v>0</v>
      </c>
      <c r="L12" s="17"/>
      <c r="M12" s="25">
        <f>SUM(E12:K12)</f>
        <v>0</v>
      </c>
    </row>
    <row r="13" spans="1:13" ht="23.25" customHeight="1">
      <c r="A13" s="23" t="s">
        <v>95</v>
      </c>
      <c r="D13" s="102"/>
      <c r="E13" s="18">
        <f>SUM(E11:E12)</f>
        <v>0</v>
      </c>
      <c r="F13" s="18"/>
      <c r="G13" s="18">
        <f>SUM(G11:G12)</f>
        <v>0</v>
      </c>
      <c r="H13" s="18"/>
      <c r="I13" s="18">
        <f>SUM(I11:I12)</f>
        <v>0</v>
      </c>
      <c r="J13" s="18"/>
      <c r="K13" s="18">
        <f>SUM(K11:K12)</f>
        <v>132408</v>
      </c>
      <c r="L13" s="17"/>
      <c r="M13" s="18">
        <f>SUM(M11:M12)</f>
        <v>132408</v>
      </c>
    </row>
    <row r="14" spans="1:13" ht="23.25" customHeight="1">
      <c r="A14" s="23" t="s">
        <v>146</v>
      </c>
      <c r="D14" s="102"/>
      <c r="E14" s="25">
        <v>0</v>
      </c>
      <c r="F14" s="18"/>
      <c r="G14" s="25">
        <v>0</v>
      </c>
      <c r="H14" s="18"/>
      <c r="I14" s="25">
        <v>0</v>
      </c>
      <c r="J14" s="18"/>
      <c r="K14" s="149">
        <v>-56918</v>
      </c>
      <c r="L14" s="17"/>
      <c r="M14" s="25">
        <f>SUM(E14:K14)</f>
        <v>-56918</v>
      </c>
    </row>
    <row r="15" spans="1:13" ht="23.25" customHeight="1" thickBot="1">
      <c r="A15" s="105" t="s">
        <v>160</v>
      </c>
      <c r="D15" s="102"/>
      <c r="E15" s="107">
        <f>SUM(E10:E14)-E13</f>
        <v>474318</v>
      </c>
      <c r="F15" s="19"/>
      <c r="G15" s="107">
        <f>SUM(G10:G14)-G13</f>
        <v>481750</v>
      </c>
      <c r="H15" s="19"/>
      <c r="I15" s="107">
        <f>SUM(I10:I14)-I13</f>
        <v>47500</v>
      </c>
      <c r="J15" s="19"/>
      <c r="K15" s="107">
        <f>SUM(K10:K14)-K13</f>
        <v>435230</v>
      </c>
      <c r="L15" s="19"/>
      <c r="M15" s="107">
        <f>SUM(M10:M14)-M13</f>
        <v>1438798</v>
      </c>
    </row>
    <row r="16" spans="1:13" ht="23.25" customHeight="1" thickTop="1">
      <c r="A16" s="105"/>
      <c r="D16" s="102"/>
      <c r="E16" s="102"/>
      <c r="F16" s="102"/>
      <c r="G16" s="102"/>
      <c r="H16" s="102"/>
      <c r="I16" s="102"/>
      <c r="J16" s="102"/>
      <c r="K16" s="102"/>
      <c r="L16" s="102"/>
      <c r="M16" s="102"/>
    </row>
    <row r="17" spans="1:13" ht="23.25" customHeight="1">
      <c r="A17" s="105" t="s">
        <v>132</v>
      </c>
      <c r="D17" s="102"/>
      <c r="E17" s="150">
        <v>474318</v>
      </c>
      <c r="F17" s="150"/>
      <c r="G17" s="150">
        <v>481750</v>
      </c>
      <c r="H17" s="150"/>
      <c r="I17" s="150">
        <v>47500</v>
      </c>
      <c r="J17" s="150"/>
      <c r="K17" s="150">
        <v>373881</v>
      </c>
      <c r="L17" s="17"/>
      <c r="M17" s="18">
        <f>SUM(E17:K17)</f>
        <v>1377449</v>
      </c>
    </row>
    <row r="18" spans="1:13" ht="23.25" customHeight="1">
      <c r="A18" s="23" t="s">
        <v>79</v>
      </c>
      <c r="D18" s="102"/>
      <c r="E18" s="18">
        <v>0</v>
      </c>
      <c r="F18" s="18"/>
      <c r="G18" s="18">
        <v>0</v>
      </c>
      <c r="H18" s="18"/>
      <c r="I18" s="18">
        <v>0</v>
      </c>
      <c r="J18" s="18"/>
      <c r="K18" s="17">
        <f>SUM(plt!L68)</f>
        <v>47490</v>
      </c>
      <c r="L18" s="17"/>
      <c r="M18" s="19">
        <f>SUM(E18:K18)</f>
        <v>47490</v>
      </c>
    </row>
    <row r="19" spans="1:13" ht="23.25" customHeight="1">
      <c r="A19" s="23" t="s">
        <v>94</v>
      </c>
      <c r="D19" s="102"/>
      <c r="E19" s="25">
        <v>0</v>
      </c>
      <c r="F19" s="18"/>
      <c r="G19" s="25">
        <v>0</v>
      </c>
      <c r="H19" s="18"/>
      <c r="I19" s="25">
        <v>0</v>
      </c>
      <c r="J19" s="18"/>
      <c r="K19" s="25">
        <v>0</v>
      </c>
      <c r="L19" s="17"/>
      <c r="M19" s="25">
        <f>SUM(E19:K19)</f>
        <v>0</v>
      </c>
    </row>
    <row r="20" spans="1:13" ht="23.25" customHeight="1">
      <c r="A20" s="23" t="s">
        <v>95</v>
      </c>
      <c r="D20" s="102"/>
      <c r="E20" s="18">
        <f>SUM(E18:E19)</f>
        <v>0</v>
      </c>
      <c r="F20" s="18"/>
      <c r="G20" s="18">
        <f>SUM(G18:G19)</f>
        <v>0</v>
      </c>
      <c r="H20" s="18"/>
      <c r="I20" s="18">
        <f>SUM(I18:I19)</f>
        <v>0</v>
      </c>
      <c r="J20" s="18"/>
      <c r="K20" s="18">
        <f>SUM(K18:K19)</f>
        <v>47490</v>
      </c>
      <c r="L20" s="17"/>
      <c r="M20" s="18">
        <f>SUM(M18:M19)</f>
        <v>47490</v>
      </c>
    </row>
    <row r="21" spans="1:13" ht="23.25" customHeight="1">
      <c r="A21" s="23" t="s">
        <v>146</v>
      </c>
      <c r="D21" s="102"/>
      <c r="E21" s="25">
        <v>0</v>
      </c>
      <c r="F21" s="18"/>
      <c r="G21" s="25">
        <v>0</v>
      </c>
      <c r="H21" s="18"/>
      <c r="I21" s="25">
        <v>0</v>
      </c>
      <c r="J21" s="18"/>
      <c r="K21" s="149">
        <v>-71148</v>
      </c>
      <c r="L21" s="17"/>
      <c r="M21" s="25">
        <f>SUM(E21:K21)</f>
        <v>-71148</v>
      </c>
    </row>
    <row r="22" spans="1:13" ht="23.25" customHeight="1" thickBot="1">
      <c r="A22" s="105" t="s">
        <v>161</v>
      </c>
      <c r="D22" s="102"/>
      <c r="E22" s="107">
        <f>SUM(E17:E21)-E20</f>
        <v>474318</v>
      </c>
      <c r="F22" s="19"/>
      <c r="G22" s="107">
        <f>SUM(G17:G21)-G20</f>
        <v>481750</v>
      </c>
      <c r="H22" s="19"/>
      <c r="I22" s="107">
        <f>SUM(I17:I21)-I20</f>
        <v>47500</v>
      </c>
      <c r="J22" s="19"/>
      <c r="K22" s="107">
        <f>SUM(K17:K21)-K20</f>
        <v>350223</v>
      </c>
      <c r="L22" s="19"/>
      <c r="M22" s="107">
        <f>SUM(M17:M21)-M20</f>
        <v>1353791</v>
      </c>
    </row>
    <row r="23" spans="1:13" ht="23.25" customHeight="1" thickTop="1">
      <c r="A23" s="23"/>
    </row>
    <row r="24" spans="1:13" ht="23.25" customHeight="1">
      <c r="A24" s="23" t="s">
        <v>5</v>
      </c>
    </row>
    <row r="27" spans="1:13" ht="23.25" customHeight="1">
      <c r="E27" s="18"/>
      <c r="F27" s="18"/>
      <c r="G27" s="18"/>
      <c r="H27" s="18"/>
      <c r="I27" s="18"/>
      <c r="J27" s="18"/>
      <c r="K27" s="18"/>
    </row>
  </sheetData>
  <mergeCells count="2">
    <mergeCell ref="E6:M6"/>
    <mergeCell ref="I7:K7"/>
  </mergeCells>
  <pageMargins left="0.98425196850393704" right="0.19685039370078741" top="0.78740157480314965" bottom="0.19685039370078741" header="0.19685039370078741" footer="0.19685039370078741"/>
  <pageSetup paperSize="9" scale="9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77"/>
  <sheetViews>
    <sheetView showGridLines="0" view="pageBreakPreview" zoomScaleNormal="80" zoomScaleSheetLayoutView="100" workbookViewId="0">
      <selection activeCell="D28" sqref="D28"/>
    </sheetView>
  </sheetViews>
  <sheetFormatPr defaultColWidth="10.5703125" defaultRowHeight="24" customHeight="1"/>
  <cols>
    <col min="1" max="1" width="40.7109375" style="5" customWidth="1"/>
    <col min="2" max="2" width="12.140625" style="3" customWidth="1"/>
    <col min="3" max="3" width="4.140625" style="3" customWidth="1"/>
    <col min="4" max="4" width="4.85546875" style="3" customWidth="1"/>
    <col min="5" max="5" width="2" style="3" customWidth="1"/>
    <col min="6" max="6" width="12.5703125" style="15" customWidth="1"/>
    <col min="7" max="7" width="0.85546875" style="3" customWidth="1"/>
    <col min="8" max="8" width="12.5703125" style="15" customWidth="1"/>
    <col min="9" max="9" width="0.85546875" style="3" customWidth="1"/>
    <col min="10" max="10" width="12.5703125" style="15" customWidth="1"/>
    <col min="11" max="11" width="0.85546875" style="3" customWidth="1"/>
    <col min="12" max="12" width="12.5703125" style="15" customWidth="1"/>
    <col min="13" max="13" width="9.140625" style="4" bestFit="1" customWidth="1"/>
    <col min="14" max="16384" width="10.5703125" style="3"/>
  </cols>
  <sheetData>
    <row r="1" spans="1:13" ht="26.25" customHeight="1">
      <c r="L1" s="7" t="s">
        <v>78</v>
      </c>
    </row>
    <row r="2" spans="1:13" s="5" customFormat="1" ht="26.25" customHeight="1">
      <c r="A2" s="1" t="s">
        <v>52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</row>
    <row r="3" spans="1:13" s="10" customFormat="1" ht="26.25" customHeight="1">
      <c r="A3" s="63" t="s">
        <v>19</v>
      </c>
      <c r="B3" s="14"/>
      <c r="C3" s="14"/>
      <c r="D3" s="64"/>
      <c r="E3" s="64"/>
      <c r="F3" s="65"/>
      <c r="G3" s="14"/>
      <c r="H3" s="65"/>
      <c r="I3" s="14"/>
      <c r="J3" s="65"/>
      <c r="K3" s="14"/>
      <c r="L3" s="65"/>
      <c r="M3" s="62"/>
    </row>
    <row r="4" spans="1:13" s="5" customFormat="1" ht="26.25" customHeight="1">
      <c r="A4" s="63" t="s">
        <v>162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4"/>
    </row>
    <row r="5" spans="1:13" s="5" customFormat="1" ht="26.25" customHeight="1">
      <c r="A5" s="6"/>
      <c r="B5" s="7"/>
      <c r="C5" s="7"/>
      <c r="D5" s="7"/>
      <c r="E5" s="7"/>
      <c r="F5" s="7"/>
      <c r="G5" s="7"/>
      <c r="H5" s="7"/>
      <c r="I5" s="7"/>
      <c r="J5" s="4"/>
      <c r="K5" s="7"/>
      <c r="L5" s="4" t="s">
        <v>76</v>
      </c>
      <c r="M5" s="4"/>
    </row>
    <row r="6" spans="1:13" s="5" customFormat="1" ht="26.25" customHeight="1">
      <c r="A6" s="6"/>
      <c r="B6" s="7"/>
      <c r="C6" s="7"/>
      <c r="D6" s="7"/>
      <c r="E6" s="7"/>
      <c r="F6" s="214" t="s">
        <v>18</v>
      </c>
      <c r="G6" s="214"/>
      <c r="H6" s="214"/>
      <c r="J6" s="66"/>
      <c r="K6" s="197" t="s">
        <v>28</v>
      </c>
      <c r="L6" s="66"/>
      <c r="M6" s="4"/>
    </row>
    <row r="7" spans="1:13" ht="26.25" customHeight="1">
      <c r="C7" s="8"/>
      <c r="D7" s="9"/>
      <c r="E7" s="9"/>
      <c r="F7" s="20">
        <v>2564</v>
      </c>
      <c r="G7" s="10"/>
      <c r="H7" s="20">
        <v>2563</v>
      </c>
      <c r="I7" s="10"/>
      <c r="J7" s="20">
        <v>2564</v>
      </c>
      <c r="K7" s="10"/>
      <c r="L7" s="20">
        <v>2563</v>
      </c>
    </row>
    <row r="8" spans="1:13" s="10" customFormat="1" ht="26.25" customHeight="1">
      <c r="A8" s="67" t="s">
        <v>20</v>
      </c>
      <c r="B8" s="15"/>
      <c r="C8" s="15"/>
      <c r="D8" s="68"/>
      <c r="E8" s="68"/>
      <c r="F8" s="68"/>
      <c r="G8" s="15"/>
      <c r="H8" s="68"/>
      <c r="I8" s="68"/>
      <c r="J8" s="68"/>
      <c r="K8" s="68"/>
      <c r="L8" s="68"/>
      <c r="M8" s="62"/>
    </row>
    <row r="9" spans="1:13" s="10" customFormat="1" ht="26.25" customHeight="1">
      <c r="A9" s="5" t="s">
        <v>173</v>
      </c>
      <c r="B9" s="15"/>
      <c r="C9" s="68"/>
      <c r="D9" s="68"/>
      <c r="E9" s="68"/>
      <c r="F9" s="22">
        <f>plt!F66</f>
        <v>204986</v>
      </c>
      <c r="G9" s="18"/>
      <c r="H9" s="22">
        <f>plt!H66</f>
        <v>-29657</v>
      </c>
      <c r="I9" s="22"/>
      <c r="J9" s="22">
        <f>plt!J66</f>
        <v>153227</v>
      </c>
      <c r="K9" s="22"/>
      <c r="L9" s="22">
        <f>plt!L66</f>
        <v>34294</v>
      </c>
      <c r="M9" s="62"/>
    </row>
    <row r="10" spans="1:13" s="10" customFormat="1" ht="26.25" customHeight="1">
      <c r="A10" s="111" t="s">
        <v>174</v>
      </c>
      <c r="B10" s="15"/>
      <c r="C10" s="15"/>
      <c r="D10" s="68"/>
      <c r="E10" s="15"/>
      <c r="F10" s="22"/>
      <c r="G10" s="22"/>
      <c r="H10" s="22"/>
      <c r="I10" s="22"/>
      <c r="J10" s="112"/>
      <c r="K10" s="22"/>
      <c r="L10" s="112"/>
    </row>
    <row r="11" spans="1:13" s="10" customFormat="1" ht="26.25" customHeight="1">
      <c r="A11" s="111" t="s">
        <v>51</v>
      </c>
      <c r="B11" s="15"/>
      <c r="C11" s="15"/>
      <c r="D11" s="68"/>
      <c r="E11" s="15"/>
      <c r="F11" s="22"/>
      <c r="G11" s="22"/>
      <c r="H11" s="22"/>
      <c r="I11" s="22"/>
      <c r="J11" s="112"/>
      <c r="K11" s="22"/>
      <c r="L11" s="112"/>
    </row>
    <row r="12" spans="1:13" s="10" customFormat="1" ht="26.25" customHeight="1">
      <c r="A12" s="111" t="s">
        <v>152</v>
      </c>
      <c r="B12" s="15"/>
      <c r="C12" s="15"/>
      <c r="D12" s="137"/>
      <c r="E12" s="15"/>
      <c r="F12" s="22">
        <v>-308</v>
      </c>
      <c r="G12" s="22"/>
      <c r="H12" s="93">
        <v>578</v>
      </c>
      <c r="I12" s="93"/>
      <c r="J12" s="93">
        <v>0</v>
      </c>
      <c r="K12" s="93"/>
      <c r="L12" s="93">
        <v>0</v>
      </c>
    </row>
    <row r="13" spans="1:13" s="10" customFormat="1" ht="26.25" customHeight="1">
      <c r="A13" s="111" t="s">
        <v>197</v>
      </c>
      <c r="B13" s="15"/>
      <c r="C13" s="15"/>
      <c r="D13" s="137"/>
      <c r="E13" s="15"/>
      <c r="F13" s="22">
        <v>320</v>
      </c>
      <c r="G13" s="22"/>
      <c r="H13" s="93">
        <v>0</v>
      </c>
      <c r="I13" s="93"/>
      <c r="J13" s="93">
        <v>0</v>
      </c>
      <c r="K13" s="93"/>
      <c r="L13" s="93">
        <v>0</v>
      </c>
    </row>
    <row r="14" spans="1:13" s="10" customFormat="1" ht="26.25" customHeight="1">
      <c r="A14" s="111" t="s">
        <v>153</v>
      </c>
      <c r="B14" s="15"/>
      <c r="C14" s="15"/>
      <c r="D14" s="68"/>
      <c r="E14" s="15"/>
      <c r="F14" s="22">
        <v>-1</v>
      </c>
      <c r="G14" s="22"/>
      <c r="H14" s="93">
        <v>-3</v>
      </c>
      <c r="I14" s="93"/>
      <c r="J14" s="93">
        <v>-1</v>
      </c>
      <c r="K14" s="93"/>
      <c r="L14" s="93">
        <v>-3</v>
      </c>
    </row>
    <row r="15" spans="1:13" s="10" customFormat="1" ht="26.25" customHeight="1">
      <c r="A15" s="111" t="s">
        <v>175</v>
      </c>
      <c r="B15" s="15"/>
      <c r="C15" s="15"/>
      <c r="D15" s="68"/>
      <c r="E15" s="15"/>
      <c r="F15" s="22">
        <v>-9855</v>
      </c>
      <c r="G15" s="22"/>
      <c r="H15" s="93">
        <v>5655</v>
      </c>
      <c r="I15" s="93"/>
      <c r="J15" s="93">
        <v>-12929</v>
      </c>
      <c r="K15" s="93"/>
      <c r="L15" s="93">
        <v>-2143</v>
      </c>
    </row>
    <row r="16" spans="1:13" s="10" customFormat="1" ht="26.25" customHeight="1">
      <c r="A16" s="111" t="s">
        <v>150</v>
      </c>
      <c r="B16" s="15"/>
      <c r="C16" s="15"/>
      <c r="D16" s="68"/>
      <c r="E16" s="15"/>
      <c r="F16" s="22">
        <v>102</v>
      </c>
      <c r="G16" s="22"/>
      <c r="H16" s="93">
        <v>-176</v>
      </c>
      <c r="I16" s="93"/>
      <c r="J16" s="93">
        <v>22</v>
      </c>
      <c r="K16" s="93"/>
      <c r="L16" s="93">
        <v>-172</v>
      </c>
    </row>
    <row r="17" spans="1:12" s="10" customFormat="1" ht="26.25" customHeight="1">
      <c r="A17" s="111" t="s">
        <v>154</v>
      </c>
      <c r="B17" s="15"/>
      <c r="C17" s="15"/>
      <c r="D17" s="68"/>
      <c r="E17" s="15"/>
      <c r="F17" s="22">
        <v>0</v>
      </c>
      <c r="G17" s="22"/>
      <c r="H17" s="93">
        <v>0</v>
      </c>
      <c r="I17" s="93"/>
      <c r="J17" s="205">
        <v>-63000</v>
      </c>
      <c r="K17" s="93"/>
      <c r="L17" s="205">
        <v>-92000</v>
      </c>
    </row>
    <row r="18" spans="1:12" s="10" customFormat="1" ht="26.25" customHeight="1">
      <c r="A18" s="111" t="s">
        <v>44</v>
      </c>
      <c r="B18" s="15"/>
      <c r="C18" s="15"/>
      <c r="D18" s="68"/>
      <c r="E18" s="15"/>
      <c r="F18" s="17">
        <v>92371</v>
      </c>
      <c r="G18" s="22"/>
      <c r="H18" s="205">
        <v>93456</v>
      </c>
      <c r="I18" s="93"/>
      <c r="J18" s="205">
        <v>51750</v>
      </c>
      <c r="K18" s="93"/>
      <c r="L18" s="205">
        <v>54038</v>
      </c>
    </row>
    <row r="19" spans="1:12" s="10" customFormat="1" ht="26.25" customHeight="1">
      <c r="A19" s="111" t="s">
        <v>196</v>
      </c>
      <c r="B19" s="15"/>
      <c r="C19" s="15"/>
      <c r="D19" s="68"/>
      <c r="E19" s="15"/>
      <c r="F19" s="17">
        <v>478</v>
      </c>
      <c r="G19" s="22"/>
      <c r="H19" s="205">
        <v>1051</v>
      </c>
      <c r="I19" s="93"/>
      <c r="J19" s="205">
        <v>437</v>
      </c>
      <c r="K19" s="93"/>
      <c r="L19" s="205">
        <v>1024</v>
      </c>
    </row>
    <row r="20" spans="1:12" s="10" customFormat="1" ht="26.25" customHeight="1">
      <c r="A20" s="111" t="s">
        <v>130</v>
      </c>
      <c r="B20" s="15"/>
      <c r="C20" s="15"/>
      <c r="D20" s="68"/>
      <c r="E20" s="15"/>
      <c r="F20" s="17">
        <v>10554</v>
      </c>
      <c r="G20" s="22"/>
      <c r="H20" s="205">
        <v>12223</v>
      </c>
      <c r="I20" s="93"/>
      <c r="J20" s="205">
        <v>7359</v>
      </c>
      <c r="K20" s="93"/>
      <c r="L20" s="205">
        <v>7432</v>
      </c>
    </row>
    <row r="21" spans="1:12" s="10" customFormat="1" ht="26.25" customHeight="1">
      <c r="A21" s="111" t="s">
        <v>82</v>
      </c>
      <c r="B21" s="15"/>
      <c r="C21" s="15"/>
      <c r="D21" s="68"/>
      <c r="E21" s="15"/>
      <c r="F21" s="17">
        <v>3213</v>
      </c>
      <c r="G21" s="22"/>
      <c r="H21" s="205">
        <v>14325</v>
      </c>
      <c r="I21" s="93"/>
      <c r="J21" s="205">
        <v>2580</v>
      </c>
      <c r="K21" s="93"/>
      <c r="L21" s="205">
        <v>10451</v>
      </c>
    </row>
    <row r="22" spans="1:12" s="10" customFormat="1" ht="26.25" customHeight="1">
      <c r="A22" s="111" t="s">
        <v>155</v>
      </c>
      <c r="B22" s="15"/>
      <c r="C22" s="15"/>
      <c r="D22" s="68"/>
      <c r="E22" s="15"/>
      <c r="F22" s="17">
        <v>-615</v>
      </c>
      <c r="G22" s="22"/>
      <c r="H22" s="205">
        <v>-669</v>
      </c>
      <c r="I22" s="93"/>
      <c r="J22" s="205">
        <v>-467</v>
      </c>
      <c r="K22" s="93"/>
      <c r="L22" s="205">
        <v>-493</v>
      </c>
    </row>
    <row r="23" spans="1:12" s="10" customFormat="1" ht="26.25" customHeight="1">
      <c r="A23" s="111" t="s">
        <v>156</v>
      </c>
      <c r="B23" s="15"/>
      <c r="C23" s="15"/>
      <c r="D23" s="68"/>
      <c r="E23" s="15"/>
      <c r="F23" s="25">
        <v>4281</v>
      </c>
      <c r="G23" s="22"/>
      <c r="H23" s="206">
        <v>5246</v>
      </c>
      <c r="I23" s="93"/>
      <c r="J23" s="206">
        <v>2179</v>
      </c>
      <c r="K23" s="93"/>
      <c r="L23" s="206">
        <v>2431</v>
      </c>
    </row>
    <row r="24" spans="1:12" s="10" customFormat="1" ht="26.25" customHeight="1">
      <c r="A24" s="111" t="s">
        <v>129</v>
      </c>
      <c r="B24" s="15"/>
      <c r="C24" s="15"/>
      <c r="D24" s="68"/>
      <c r="E24" s="15"/>
      <c r="F24" s="22"/>
      <c r="G24" s="22"/>
      <c r="H24" s="22"/>
      <c r="I24" s="22"/>
      <c r="J24" s="22"/>
      <c r="K24" s="22"/>
      <c r="L24" s="22"/>
    </row>
    <row r="25" spans="1:12" s="10" customFormat="1" ht="26.25" customHeight="1">
      <c r="A25" s="6" t="s">
        <v>128</v>
      </c>
      <c r="B25" s="15"/>
      <c r="C25" s="15"/>
      <c r="D25" s="68"/>
      <c r="E25" s="15"/>
      <c r="F25" s="22">
        <f>SUM(F9:F23)</f>
        <v>305526</v>
      </c>
      <c r="G25" s="22"/>
      <c r="H25" s="22">
        <f>SUM(H9:H23)</f>
        <v>102029</v>
      </c>
      <c r="I25" s="22"/>
      <c r="J25" s="22">
        <f>SUM(J9:J23)</f>
        <v>141157</v>
      </c>
      <c r="K25" s="22"/>
      <c r="L25" s="22">
        <f>SUM(L9:L23)</f>
        <v>14859</v>
      </c>
    </row>
    <row r="26" spans="1:12" s="10" customFormat="1" ht="26.25" customHeight="1">
      <c r="A26" s="111" t="s">
        <v>106</v>
      </c>
      <c r="B26" s="15"/>
      <c r="C26" s="15"/>
      <c r="D26" s="68"/>
      <c r="E26" s="15"/>
      <c r="F26" s="22"/>
      <c r="G26" s="22"/>
      <c r="H26" s="22"/>
      <c r="I26" s="22"/>
      <c r="J26" s="139"/>
      <c r="K26" s="22"/>
      <c r="L26" s="112"/>
    </row>
    <row r="27" spans="1:12" s="10" customFormat="1" ht="26.25" customHeight="1">
      <c r="A27" s="111" t="s">
        <v>73</v>
      </c>
      <c r="B27" s="15"/>
      <c r="C27" s="15"/>
      <c r="D27" s="68"/>
      <c r="E27" s="15"/>
      <c r="F27" s="22">
        <v>68881</v>
      </c>
      <c r="G27" s="22"/>
      <c r="H27" s="93">
        <v>156196</v>
      </c>
      <c r="I27" s="93"/>
      <c r="J27" s="93">
        <v>-2064</v>
      </c>
      <c r="K27" s="93"/>
      <c r="L27" s="93">
        <v>74495</v>
      </c>
    </row>
    <row r="28" spans="1:12" s="10" customFormat="1" ht="26.25" customHeight="1">
      <c r="A28" s="111" t="s">
        <v>45</v>
      </c>
      <c r="B28" s="15"/>
      <c r="C28" s="15"/>
      <c r="D28" s="68"/>
      <c r="E28" s="15"/>
      <c r="F28" s="22">
        <v>-261092</v>
      </c>
      <c r="G28" s="22"/>
      <c r="H28" s="93">
        <v>-56746</v>
      </c>
      <c r="I28" s="93"/>
      <c r="J28" s="93">
        <v>-182171</v>
      </c>
      <c r="K28" s="93"/>
      <c r="L28" s="93">
        <v>-59516</v>
      </c>
    </row>
    <row r="29" spans="1:12" s="10" customFormat="1" ht="26.25" customHeight="1">
      <c r="A29" s="111" t="s">
        <v>46</v>
      </c>
      <c r="B29" s="15"/>
      <c r="C29" s="15"/>
      <c r="D29" s="68"/>
      <c r="E29" s="15"/>
      <c r="F29" s="22">
        <v>-975</v>
      </c>
      <c r="G29" s="22"/>
      <c r="H29" s="93">
        <v>5193</v>
      </c>
      <c r="I29" s="93"/>
      <c r="J29" s="93">
        <v>-5271</v>
      </c>
      <c r="K29" s="93"/>
      <c r="L29" s="93">
        <v>5892</v>
      </c>
    </row>
    <row r="30" spans="1:12" s="10" customFormat="1" ht="26.25" customHeight="1">
      <c r="A30" s="111" t="s">
        <v>107</v>
      </c>
      <c r="B30" s="15"/>
      <c r="C30" s="15"/>
      <c r="D30" s="68"/>
      <c r="E30" s="15"/>
      <c r="F30" s="22"/>
      <c r="G30" s="22"/>
      <c r="H30" s="93"/>
      <c r="I30" s="93"/>
      <c r="J30" s="93"/>
      <c r="K30" s="93"/>
      <c r="L30" s="93"/>
    </row>
    <row r="31" spans="1:12" s="10" customFormat="1" ht="26.25" customHeight="1">
      <c r="A31" s="111" t="s">
        <v>72</v>
      </c>
      <c r="B31" s="15"/>
      <c r="C31" s="15"/>
      <c r="D31" s="68"/>
      <c r="E31" s="15"/>
      <c r="F31" s="22">
        <v>23029</v>
      </c>
      <c r="G31" s="22"/>
      <c r="H31" s="93">
        <v>-78213</v>
      </c>
      <c r="I31" s="93"/>
      <c r="J31" s="93">
        <v>9486</v>
      </c>
      <c r="K31" s="93"/>
      <c r="L31" s="93">
        <v>-50525</v>
      </c>
    </row>
    <row r="32" spans="1:12" s="10" customFormat="1" ht="26.25" customHeight="1">
      <c r="A32" s="111" t="s">
        <v>176</v>
      </c>
      <c r="B32" s="15"/>
      <c r="C32" s="15"/>
      <c r="D32" s="68"/>
      <c r="E32" s="15"/>
      <c r="F32" s="113">
        <f>SUM(F25:F31)</f>
        <v>135369</v>
      </c>
      <c r="G32" s="22"/>
      <c r="H32" s="113">
        <f>SUM(H27:H31)+H25</f>
        <v>128459</v>
      </c>
      <c r="I32" s="22"/>
      <c r="J32" s="113">
        <f>SUM(J27:J31)+J25</f>
        <v>-38863</v>
      </c>
      <c r="K32" s="22"/>
      <c r="L32" s="113">
        <f>SUM(L27:L31)+L25</f>
        <v>-14795</v>
      </c>
    </row>
    <row r="33" spans="1:16" s="10" customFormat="1" ht="26.25" customHeight="1">
      <c r="A33" s="111" t="s">
        <v>83</v>
      </c>
      <c r="B33" s="15"/>
      <c r="C33" s="15"/>
      <c r="D33" s="68"/>
      <c r="E33" s="15"/>
      <c r="F33" s="22">
        <v>-758</v>
      </c>
      <c r="G33" s="22"/>
      <c r="H33" s="93">
        <v>-20373</v>
      </c>
      <c r="I33" s="93"/>
      <c r="J33" s="93">
        <v>-199</v>
      </c>
      <c r="K33" s="93"/>
      <c r="L33" s="93">
        <v>-15124</v>
      </c>
    </row>
    <row r="34" spans="1:16" s="10" customFormat="1" ht="27" customHeight="1">
      <c r="A34" s="111" t="s">
        <v>50</v>
      </c>
      <c r="B34" s="15"/>
      <c r="C34" s="15"/>
      <c r="D34" s="68"/>
      <c r="E34" s="15"/>
      <c r="F34" s="22">
        <v>-2946</v>
      </c>
      <c r="G34" s="22"/>
      <c r="H34" s="93">
        <v>-1468</v>
      </c>
      <c r="I34" s="93"/>
      <c r="J34" s="93">
        <v>-2136</v>
      </c>
      <c r="K34" s="93"/>
      <c r="L34" s="93">
        <v>-1206</v>
      </c>
    </row>
    <row r="35" spans="1:16" s="10" customFormat="1" ht="27" customHeight="1">
      <c r="A35" s="96" t="s">
        <v>177</v>
      </c>
      <c r="B35" s="15"/>
      <c r="C35" s="15"/>
      <c r="D35" s="68"/>
      <c r="E35" s="15"/>
      <c r="F35" s="114">
        <f>SUM(F32:F34)</f>
        <v>131665</v>
      </c>
      <c r="G35" s="22"/>
      <c r="H35" s="114">
        <f>SUM(H32:H34)</f>
        <v>106618</v>
      </c>
      <c r="I35" s="22"/>
      <c r="J35" s="114">
        <f>SUM(J32:J34)</f>
        <v>-41198</v>
      </c>
      <c r="K35" s="22"/>
      <c r="L35" s="114">
        <f>SUM(L32:L34)</f>
        <v>-31125</v>
      </c>
    </row>
    <row r="36" spans="1:16" s="10" customFormat="1" ht="27" customHeight="1">
      <c r="A36" s="6"/>
      <c r="B36" s="15"/>
      <c r="C36" s="15"/>
      <c r="D36" s="68"/>
      <c r="E36" s="15"/>
      <c r="F36" s="22"/>
      <c r="G36" s="22"/>
      <c r="H36" s="22"/>
      <c r="I36" s="22"/>
      <c r="J36" s="22"/>
      <c r="K36" s="22"/>
      <c r="L36" s="22"/>
    </row>
    <row r="37" spans="1:16" s="10" customFormat="1" ht="27" customHeight="1">
      <c r="A37" s="115" t="s">
        <v>5</v>
      </c>
      <c r="B37" s="15"/>
      <c r="C37" s="15"/>
      <c r="D37" s="68"/>
      <c r="E37" s="15"/>
      <c r="F37" s="69"/>
      <c r="G37" s="69"/>
      <c r="H37" s="69"/>
      <c r="I37" s="69"/>
      <c r="J37" s="116"/>
      <c r="K37" s="69"/>
      <c r="L37" s="69"/>
    </row>
    <row r="38" spans="1:16" ht="26.25" customHeight="1">
      <c r="A38" s="16"/>
      <c r="B38" s="12"/>
      <c r="C38" s="12"/>
      <c r="E38" s="11"/>
      <c r="F38" s="3"/>
      <c r="G38" s="11"/>
      <c r="H38" s="3"/>
      <c r="I38" s="11"/>
      <c r="J38" s="29"/>
      <c r="K38" s="11"/>
      <c r="L38" s="7" t="s">
        <v>78</v>
      </c>
      <c r="M38" s="3"/>
      <c r="O38" s="10"/>
      <c r="P38" s="10"/>
    </row>
    <row r="39" spans="1:16" s="5" customFormat="1" ht="26.25" customHeight="1">
      <c r="A39" s="1" t="s">
        <v>52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6" s="5" customFormat="1" ht="26.25" customHeight="1">
      <c r="A40" s="63" t="s">
        <v>55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6" s="5" customFormat="1" ht="26.25" customHeight="1">
      <c r="A41" s="63" t="s">
        <v>162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4"/>
    </row>
    <row r="42" spans="1:16" s="5" customFormat="1" ht="26.25" customHeight="1">
      <c r="A42" s="6"/>
      <c r="B42" s="7"/>
      <c r="C42" s="7"/>
      <c r="D42" s="7"/>
      <c r="E42" s="7"/>
      <c r="F42" s="7"/>
      <c r="G42" s="7"/>
      <c r="H42" s="7"/>
      <c r="I42" s="7"/>
      <c r="J42" s="4"/>
      <c r="K42" s="7"/>
      <c r="L42" s="4" t="s">
        <v>76</v>
      </c>
      <c r="M42" s="4"/>
    </row>
    <row r="43" spans="1:16" s="5" customFormat="1" ht="26.25" customHeight="1">
      <c r="A43" s="6"/>
      <c r="B43" s="7"/>
      <c r="C43" s="7"/>
      <c r="E43" s="7"/>
      <c r="F43" s="214" t="s">
        <v>18</v>
      </c>
      <c r="G43" s="214"/>
      <c r="H43" s="214"/>
      <c r="J43" s="66"/>
      <c r="K43" s="197" t="s">
        <v>28</v>
      </c>
      <c r="L43" s="66"/>
      <c r="M43" s="4"/>
    </row>
    <row r="44" spans="1:16" ht="26.25" customHeight="1">
      <c r="C44" s="9"/>
      <c r="D44" s="9"/>
      <c r="E44" s="9"/>
      <c r="F44" s="20">
        <v>2564</v>
      </c>
      <c r="G44" s="10"/>
      <c r="H44" s="20">
        <v>2563</v>
      </c>
      <c r="I44" s="10"/>
      <c r="J44" s="20">
        <v>2564</v>
      </c>
      <c r="K44" s="10"/>
      <c r="L44" s="20">
        <v>2563</v>
      </c>
    </row>
    <row r="45" spans="1:16" s="10" customFormat="1" ht="26.25" customHeight="1">
      <c r="A45" s="67" t="s">
        <v>21</v>
      </c>
      <c r="B45" s="15"/>
      <c r="C45" s="68"/>
      <c r="D45" s="68"/>
      <c r="E45" s="15"/>
      <c r="F45" s="69"/>
      <c r="G45" s="69"/>
      <c r="H45" s="69"/>
      <c r="I45" s="69"/>
      <c r="J45" s="69"/>
      <c r="K45" s="69"/>
      <c r="L45" s="69"/>
    </row>
    <row r="46" spans="1:16" s="10" customFormat="1" ht="26.25" customHeight="1">
      <c r="A46" s="111" t="s">
        <v>178</v>
      </c>
      <c r="B46" s="15"/>
      <c r="C46" s="68"/>
      <c r="D46" s="68"/>
      <c r="E46" s="15"/>
      <c r="F46" s="112">
        <v>0</v>
      </c>
      <c r="G46" s="69"/>
      <c r="H46" s="112">
        <v>0</v>
      </c>
      <c r="I46" s="69"/>
      <c r="J46" s="112">
        <v>-398</v>
      </c>
      <c r="K46" s="69"/>
      <c r="L46" s="112">
        <v>0</v>
      </c>
    </row>
    <row r="47" spans="1:16" s="10" customFormat="1" ht="26.25" customHeight="1">
      <c r="A47" s="111" t="s">
        <v>164</v>
      </c>
      <c r="B47" s="15"/>
      <c r="C47" s="68"/>
      <c r="D47" s="68"/>
      <c r="E47" s="15"/>
      <c r="F47" s="112">
        <v>0</v>
      </c>
      <c r="G47" s="22"/>
      <c r="H47" s="112">
        <v>0</v>
      </c>
      <c r="I47" s="93"/>
      <c r="J47" s="93">
        <v>0</v>
      </c>
      <c r="K47" s="93"/>
      <c r="L47" s="93">
        <v>-10774</v>
      </c>
    </row>
    <row r="48" spans="1:16" s="10" customFormat="1" ht="26.25" customHeight="1">
      <c r="A48" s="111" t="s">
        <v>195</v>
      </c>
      <c r="B48" s="15"/>
      <c r="C48" s="68"/>
      <c r="D48" s="68"/>
      <c r="E48" s="15"/>
      <c r="F48" s="112">
        <v>2296</v>
      </c>
      <c r="G48" s="22"/>
      <c r="H48" s="112">
        <v>0</v>
      </c>
      <c r="I48" s="93"/>
      <c r="J48" s="93">
        <v>2296</v>
      </c>
      <c r="K48" s="93"/>
      <c r="L48" s="93">
        <v>0</v>
      </c>
    </row>
    <row r="49" spans="1:12" s="10" customFormat="1" ht="26.25" customHeight="1">
      <c r="A49" s="111" t="s">
        <v>84</v>
      </c>
      <c r="B49" s="15"/>
      <c r="C49" s="15"/>
      <c r="D49" s="68"/>
      <c r="E49" s="15"/>
      <c r="F49" s="93">
        <v>-62259</v>
      </c>
      <c r="G49" s="93"/>
      <c r="H49" s="93">
        <v>-72011</v>
      </c>
      <c r="I49" s="93"/>
      <c r="J49" s="93">
        <v>-50217</v>
      </c>
      <c r="K49" s="93"/>
      <c r="L49" s="93">
        <v>-35106</v>
      </c>
    </row>
    <row r="50" spans="1:12" s="10" customFormat="1" ht="26.25" customHeight="1">
      <c r="A50" s="111" t="s">
        <v>114</v>
      </c>
      <c r="B50" s="15"/>
      <c r="C50" s="15"/>
      <c r="D50" s="68"/>
      <c r="E50" s="15"/>
      <c r="F50" s="93">
        <v>47</v>
      </c>
      <c r="G50" s="22"/>
      <c r="H50" s="93">
        <v>657</v>
      </c>
      <c r="I50" s="93"/>
      <c r="J50" s="93">
        <v>0</v>
      </c>
      <c r="K50" s="93"/>
      <c r="L50" s="93">
        <v>421</v>
      </c>
    </row>
    <row r="51" spans="1:12" s="134" customFormat="1" ht="24" customHeight="1">
      <c r="A51" s="130" t="s">
        <v>47</v>
      </c>
      <c r="B51" s="131"/>
      <c r="C51" s="131"/>
      <c r="D51" s="132"/>
      <c r="E51" s="131"/>
      <c r="F51" s="133">
        <v>-2520</v>
      </c>
      <c r="G51" s="133"/>
      <c r="H51" s="207">
        <v>-12432</v>
      </c>
      <c r="I51" s="207"/>
      <c r="J51" s="207">
        <v>-2399</v>
      </c>
      <c r="K51" s="207"/>
      <c r="L51" s="93">
        <v>-2113</v>
      </c>
    </row>
    <row r="52" spans="1:12" s="10" customFormat="1" ht="26.25" customHeight="1">
      <c r="A52" s="111" t="s">
        <v>147</v>
      </c>
      <c r="B52" s="15"/>
      <c r="C52" s="15"/>
      <c r="D52" s="68"/>
      <c r="E52" s="15"/>
      <c r="F52" s="93">
        <v>211</v>
      </c>
      <c r="G52" s="22"/>
      <c r="H52" s="93">
        <v>251</v>
      </c>
      <c r="I52" s="93"/>
      <c r="J52" s="93">
        <v>63</v>
      </c>
      <c r="K52" s="93"/>
      <c r="L52" s="93">
        <v>70</v>
      </c>
    </row>
    <row r="53" spans="1:12" s="10" customFormat="1" ht="26.25" customHeight="1">
      <c r="A53" s="111" t="s">
        <v>179</v>
      </c>
      <c r="B53" s="15"/>
      <c r="C53" s="68"/>
      <c r="D53" s="68"/>
      <c r="E53" s="15"/>
      <c r="F53" s="112">
        <v>0</v>
      </c>
      <c r="G53" s="22"/>
      <c r="H53" s="112">
        <v>0</v>
      </c>
      <c r="I53" s="93"/>
      <c r="J53" s="93">
        <v>63000</v>
      </c>
      <c r="K53" s="93"/>
      <c r="L53" s="93">
        <v>92000</v>
      </c>
    </row>
    <row r="54" spans="1:12" s="10" customFormat="1" ht="26.25" customHeight="1">
      <c r="A54" s="67" t="s">
        <v>180</v>
      </c>
      <c r="B54" s="15"/>
      <c r="C54" s="15"/>
      <c r="D54" s="68"/>
      <c r="E54" s="15"/>
      <c r="F54" s="114">
        <f>SUM(F46:F53)</f>
        <v>-62225</v>
      </c>
      <c r="G54" s="22"/>
      <c r="H54" s="114">
        <f>SUM(H46:H53)</f>
        <v>-83535</v>
      </c>
      <c r="I54" s="22"/>
      <c r="J54" s="114">
        <f>SUM(J46:J53)</f>
        <v>12345</v>
      </c>
      <c r="K54" s="22"/>
      <c r="L54" s="114">
        <f>SUM(L46:L53)</f>
        <v>44498</v>
      </c>
    </row>
    <row r="55" spans="1:12" s="10" customFormat="1" ht="26.25" customHeight="1">
      <c r="A55" s="67" t="s">
        <v>22</v>
      </c>
      <c r="B55" s="15"/>
      <c r="C55" s="15"/>
      <c r="D55" s="68"/>
      <c r="E55" s="15"/>
      <c r="F55" s="17"/>
      <c r="G55" s="17"/>
      <c r="H55" s="17"/>
      <c r="I55" s="17"/>
      <c r="J55" s="140"/>
      <c r="K55" s="17"/>
      <c r="L55" s="117"/>
    </row>
    <row r="56" spans="1:12" s="10" customFormat="1" ht="26.25" customHeight="1">
      <c r="A56" s="111" t="s">
        <v>85</v>
      </c>
      <c r="B56" s="15"/>
      <c r="C56" s="15"/>
      <c r="D56" s="68"/>
      <c r="E56" s="15"/>
      <c r="F56" s="93">
        <v>0</v>
      </c>
      <c r="G56" s="205"/>
      <c r="H56" s="93">
        <v>540000</v>
      </c>
      <c r="I56" s="205"/>
      <c r="J56" s="93">
        <v>0</v>
      </c>
      <c r="K56" s="205"/>
      <c r="L56" s="93">
        <v>360000</v>
      </c>
    </row>
    <row r="57" spans="1:12" s="10" customFormat="1" ht="26.25" customHeight="1">
      <c r="A57" s="111" t="s">
        <v>86</v>
      </c>
      <c r="B57" s="15"/>
      <c r="C57" s="15"/>
      <c r="D57" s="68"/>
      <c r="E57" s="15"/>
      <c r="F57" s="93">
        <v>-40000</v>
      </c>
      <c r="G57" s="205"/>
      <c r="H57" s="93">
        <v>-300000</v>
      </c>
      <c r="I57" s="205"/>
      <c r="J57" s="93">
        <v>-40000</v>
      </c>
      <c r="K57" s="205"/>
      <c r="L57" s="93">
        <v>-220000</v>
      </c>
    </row>
    <row r="58" spans="1:12" s="10" customFormat="1" ht="26.25" customHeight="1">
      <c r="A58" s="111" t="s">
        <v>109</v>
      </c>
      <c r="B58" s="15"/>
      <c r="C58" s="15"/>
      <c r="D58" s="68"/>
      <c r="E58" s="15"/>
      <c r="F58" s="93">
        <v>-22679</v>
      </c>
      <c r="G58" s="205"/>
      <c r="H58" s="93">
        <v>-33807</v>
      </c>
      <c r="I58" s="205"/>
      <c r="J58" s="93">
        <v>0</v>
      </c>
      <c r="K58" s="205"/>
      <c r="L58" s="93">
        <v>0</v>
      </c>
    </row>
    <row r="59" spans="1:12" s="10" customFormat="1" ht="26.25" customHeight="1">
      <c r="A59" s="111" t="s">
        <v>149</v>
      </c>
      <c r="B59" s="15"/>
      <c r="C59" s="15"/>
      <c r="D59" s="68"/>
      <c r="E59" s="15"/>
      <c r="F59" s="93">
        <v>-2254</v>
      </c>
      <c r="G59" s="205"/>
      <c r="H59" s="93">
        <v>-1030</v>
      </c>
      <c r="I59" s="205"/>
      <c r="J59" s="93">
        <v>-1693</v>
      </c>
      <c r="K59" s="205"/>
      <c r="L59" s="93">
        <v>-858</v>
      </c>
    </row>
    <row r="60" spans="1:12" s="10" customFormat="1" ht="26.25" customHeight="1">
      <c r="A60" s="111" t="s">
        <v>148</v>
      </c>
      <c r="B60" s="15"/>
      <c r="C60" s="15"/>
      <c r="D60" s="68"/>
      <c r="E60" s="15"/>
      <c r="F60" s="93">
        <v>-4450</v>
      </c>
      <c r="G60" s="205"/>
      <c r="H60" s="93">
        <v>-5171</v>
      </c>
      <c r="I60" s="205"/>
      <c r="J60" s="93">
        <v>-2306</v>
      </c>
      <c r="K60" s="205"/>
      <c r="L60" s="93">
        <v>-2517</v>
      </c>
    </row>
    <row r="61" spans="1:12" s="10" customFormat="1" ht="26.25" customHeight="1">
      <c r="A61" s="111" t="s">
        <v>181</v>
      </c>
      <c r="B61" s="15"/>
      <c r="C61" s="15"/>
      <c r="D61" s="68"/>
      <c r="E61" s="15"/>
      <c r="F61" s="93">
        <v>-56918</v>
      </c>
      <c r="G61" s="205"/>
      <c r="H61" s="93">
        <v>-71148</v>
      </c>
      <c r="I61" s="205"/>
      <c r="J61" s="93">
        <v>-56918</v>
      </c>
      <c r="K61" s="205"/>
      <c r="L61" s="93">
        <v>-71148</v>
      </c>
    </row>
    <row r="62" spans="1:12" s="10" customFormat="1" ht="26.25" customHeight="1">
      <c r="A62" s="67" t="s">
        <v>138</v>
      </c>
      <c r="B62" s="15"/>
      <c r="C62" s="15"/>
      <c r="D62" s="68"/>
      <c r="E62" s="15"/>
      <c r="F62" s="114">
        <f>SUM(F56:F61)</f>
        <v>-126301</v>
      </c>
      <c r="G62" s="22"/>
      <c r="H62" s="114">
        <f>SUM(H56:H61)</f>
        <v>128844</v>
      </c>
      <c r="I62" s="22"/>
      <c r="J62" s="114">
        <f>SUM(J56:J61)</f>
        <v>-100917</v>
      </c>
      <c r="K62" s="22"/>
      <c r="L62" s="114">
        <f>SUM(L56:L61)</f>
        <v>65477</v>
      </c>
    </row>
    <row r="63" spans="1:12" s="10" customFormat="1" ht="26.25" customHeight="1">
      <c r="A63" s="111" t="s">
        <v>157</v>
      </c>
      <c r="B63" s="15"/>
      <c r="C63" s="15"/>
      <c r="D63" s="68"/>
      <c r="E63" s="15"/>
      <c r="F63" s="114">
        <v>-4854</v>
      </c>
      <c r="G63" s="22"/>
      <c r="H63" s="114">
        <v>-273</v>
      </c>
      <c r="I63" s="93"/>
      <c r="J63" s="114">
        <v>0</v>
      </c>
      <c r="K63" s="93"/>
      <c r="L63" s="114">
        <v>0</v>
      </c>
    </row>
    <row r="64" spans="1:12" s="10" customFormat="1" ht="26.25" customHeight="1">
      <c r="A64" s="67" t="s">
        <v>144</v>
      </c>
      <c r="B64" s="15"/>
      <c r="C64" s="15"/>
      <c r="D64" s="68"/>
      <c r="E64" s="15"/>
      <c r="F64" s="22">
        <f>SUM(F35,F54,F62,F63)</f>
        <v>-61715</v>
      </c>
      <c r="G64" s="22"/>
      <c r="H64" s="22">
        <f>SUM(H35,H54,H62,H63)</f>
        <v>151654</v>
      </c>
      <c r="I64" s="22"/>
      <c r="J64" s="22">
        <f>SUM(J35,J54,J62,J63)</f>
        <v>-129770</v>
      </c>
      <c r="K64" s="22"/>
      <c r="L64" s="22">
        <f>SUM(L35,L54,L62,L63)</f>
        <v>78850</v>
      </c>
    </row>
    <row r="65" spans="1:12" s="10" customFormat="1" ht="26.25" customHeight="1">
      <c r="A65" s="111" t="s">
        <v>87</v>
      </c>
      <c r="F65" s="24">
        <f>bs!G11</f>
        <v>389295</v>
      </c>
      <c r="G65" s="22"/>
      <c r="H65" s="24">
        <v>115890</v>
      </c>
      <c r="I65" s="93"/>
      <c r="J65" s="24">
        <f>bs!K11</f>
        <v>225238</v>
      </c>
      <c r="K65" s="93"/>
      <c r="L65" s="24">
        <v>38626</v>
      </c>
    </row>
    <row r="66" spans="1:12" s="10" customFormat="1" ht="26.25" customHeight="1" thickBot="1">
      <c r="A66" s="67" t="s">
        <v>88</v>
      </c>
      <c r="F66" s="118">
        <f>SUM(F64:F65)</f>
        <v>327580</v>
      </c>
      <c r="G66" s="22"/>
      <c r="H66" s="118">
        <f>SUM(H64:H65)</f>
        <v>267544</v>
      </c>
      <c r="I66" s="22"/>
      <c r="J66" s="118">
        <f>SUM(J64:J65)</f>
        <v>95468</v>
      </c>
      <c r="K66" s="22"/>
      <c r="L66" s="118">
        <f>SUM(L64:L65)</f>
        <v>117476</v>
      </c>
    </row>
    <row r="67" spans="1:12" s="10" customFormat="1" ht="26.25" customHeight="1" thickTop="1">
      <c r="A67" s="111"/>
      <c r="F67" s="18">
        <f>F66-bs!E11</f>
        <v>0</v>
      </c>
      <c r="G67" s="120"/>
      <c r="H67" s="119"/>
      <c r="I67" s="120"/>
      <c r="J67" s="18">
        <f>J66-bs!I11</f>
        <v>0</v>
      </c>
      <c r="K67" s="120"/>
      <c r="L67" s="119"/>
    </row>
    <row r="68" spans="1:12" s="10" customFormat="1" ht="26.25" customHeight="1">
      <c r="A68" s="115" t="s">
        <v>5</v>
      </c>
      <c r="J68" s="29"/>
    </row>
    <row r="69" spans="1:12" ht="26.25" customHeight="1"/>
    <row r="70" spans="1:12" ht="26.25" customHeight="1"/>
    <row r="71" spans="1:12" ht="26.25" customHeight="1"/>
    <row r="72" spans="1:12" ht="26.25" customHeight="1"/>
    <row r="73" spans="1:12" ht="26.25" customHeight="1"/>
    <row r="74" spans="1:12" ht="26.25" customHeight="1"/>
    <row r="75" spans="1:12" ht="26.25" customHeight="1"/>
    <row r="76" spans="1:12" ht="26.25" customHeight="1"/>
    <row r="77" spans="1:12" ht="26.25" customHeight="1"/>
  </sheetData>
  <mergeCells count="2">
    <mergeCell ref="F6:H6"/>
    <mergeCell ref="F43:H43"/>
  </mergeCells>
  <pageMargins left="0.98425196850393704" right="0.19685039370078741" top="0.78740157480314965" bottom="0.19685039370078741" header="0.19685039370078741" footer="0.19685039370078741"/>
  <pageSetup paperSize="9" scale="84" fitToHeight="0" orientation="portrait" r:id="rId1"/>
  <headerFooter alignWithMargins="0"/>
  <rowBreaks count="1" manualBreakCount="1">
    <brk id="37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94AE93C785BBC4ABA8486600D7070D2" ma:contentTypeVersion="12" ma:contentTypeDescription="สร้างเอกสารใหม่" ma:contentTypeScope="" ma:versionID="b68a940c6759ab9402183dd461a7f736">
  <xsd:schema xmlns:xsd="http://www.w3.org/2001/XMLSchema" xmlns:xs="http://www.w3.org/2001/XMLSchema" xmlns:p="http://schemas.microsoft.com/office/2006/metadata/properties" xmlns:ns2="bc1e62ff-d678-45ea-87dc-5facd1a7ebae" xmlns:ns3="5a1e3216-bd36-4355-a3dc-0f4b15738c0e" targetNamespace="http://schemas.microsoft.com/office/2006/metadata/properties" ma:root="true" ma:fieldsID="e13d0f05b08cd633edb0e29fa4454ca8" ns2:_="" ns3:_="">
    <xsd:import namespace="bc1e62ff-d678-45ea-87dc-5facd1a7ebae"/>
    <xsd:import namespace="5a1e3216-bd36-4355-a3dc-0f4b15738c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1e62ff-d678-45ea-87dc-5facd1a7e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1e3216-bd36-4355-a3dc-0f4b15738c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6E5E0B-9F94-4F43-BCF2-C8EEB7BB77E9}">
  <ds:schemaRefs>
    <ds:schemaRef ds:uri="http://purl.org/dc/terms/"/>
    <ds:schemaRef ds:uri="http://schemas.microsoft.com/office/2006/documentManagement/types"/>
    <ds:schemaRef ds:uri="bc1e62ff-d678-45ea-87dc-5facd1a7ebae"/>
    <ds:schemaRef ds:uri="http://purl.org/dc/elements/1.1/"/>
    <ds:schemaRef ds:uri="5a1e3216-bd36-4355-a3dc-0f4b15738c0e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93F61FF-69D7-43A4-A6BA-E2123C488244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EAC12E97-1379-495B-804F-8EFFBB100C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1e62ff-d678-45ea-87dc-5facd1a7ebae"/>
    <ds:schemaRef ds:uri="5a1e3216-bd36-4355-a3dc-0f4b15738c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17F0D1B-35FE-4430-AF83-61BF258567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plt</vt:lpstr>
      <vt:lpstr>plt Q1'21</vt:lpstr>
      <vt:lpstr>CE Consol</vt:lpstr>
      <vt:lpstr>CE Separate</vt:lpstr>
      <vt:lpstr>cashflow</vt:lpstr>
      <vt:lpstr>bs!Print_Area</vt:lpstr>
      <vt:lpstr>cashflow!Print_Area</vt:lpstr>
      <vt:lpstr>plt!Print_Area</vt:lpstr>
      <vt:lpstr>'plt Q1''21'!Print_Area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Ernst &amp; Young</dc:creator>
  <cp:lastModifiedBy>Daughtrat Wongsangthip</cp:lastModifiedBy>
  <cp:lastPrinted>2021-07-27T05:57:11Z</cp:lastPrinted>
  <dcterms:created xsi:type="dcterms:W3CDTF">2001-05-31T06:38:56Z</dcterms:created>
  <dcterms:modified xsi:type="dcterms:W3CDTF">2021-08-11T07:02:56Z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xd_Signature">
    <vt:lpwstr/>
  </property>
  <property fmtid="{D5CDD505-2E9C-101B-9397-08002B2CF9AE}" pid="3" name="display_urn:schemas-microsoft-com:office:office#Editor">
    <vt:lpwstr>Theekayu Tantrakul</vt:lpwstr>
  </property>
  <property fmtid="{D5CDD505-2E9C-101B-9397-08002B2CF9AE}" pid="4" name="Order">
    <vt:lpwstr>1279200.00000000</vt:lpwstr>
  </property>
  <property fmtid="{D5CDD505-2E9C-101B-9397-08002B2CF9AE}" pid="5" name="xd_ProgID">
    <vt:lpwstr/>
  </property>
  <property fmtid="{D5CDD505-2E9C-101B-9397-08002B2CF9AE}" pid="6" name="SharedWithUsers">
    <vt:lpwstr/>
  </property>
  <property fmtid="{D5CDD505-2E9C-101B-9397-08002B2CF9AE}" pid="7" name="_ExtendedDescription">
    <vt:lpwstr/>
  </property>
  <property fmtid="{D5CDD505-2E9C-101B-9397-08002B2CF9AE}" pid="8" name="display_urn:schemas-microsoft-com:office:office#Author">
    <vt:lpwstr>Theekayu Tantrakul</vt:lpwstr>
  </property>
  <property fmtid="{D5CDD505-2E9C-101B-9397-08002B2CF9AE}" pid="9" name="ComplianceAssetId">
    <vt:lpwstr/>
  </property>
  <property fmtid="{D5CDD505-2E9C-101B-9397-08002B2CF9AE}" pid="10" name="TemplateUrl">
    <vt:lpwstr/>
  </property>
</Properties>
</file>