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1\Q2'21\FS\!File for SET\"/>
    </mc:Choice>
  </mc:AlternateContent>
  <xr:revisionPtr revIDLastSave="0" documentId="13_ncr:1_{78DB504E-7327-4FCB-89C5-08C1CA95B84F}" xr6:coauthVersionLast="45" xr6:coauthVersionMax="45" xr10:uidLastSave="{00000000-0000-0000-0000-000000000000}"/>
  <bookViews>
    <workbookView xWindow="-28920" yWindow="-1770" windowWidth="29040" windowHeight="15840" tabRatio="760" firstSheet="1" activeTab="1" xr2:uid="{00000000-000D-0000-FFFF-FFFF00000000}"/>
  </bookViews>
  <sheets>
    <sheet name="Sheet1" sheetId="30" state="hidden" r:id="rId1"/>
    <sheet name="BS-3-5" sheetId="35" r:id="rId2"/>
    <sheet name="SOCI 6-9" sheetId="34" r:id="rId3"/>
    <sheet name="SCE-10-11" sheetId="32" r:id="rId4"/>
    <sheet name="SCE 12-13" sheetId="33" r:id="rId5"/>
    <sheet name="CF 14-16" sheetId="20" r:id="rId6"/>
  </sheets>
  <definedNames>
    <definedName name="_Hlk70273343" localSheetId="2">'SOCI 6-9'!$A$22</definedName>
    <definedName name="_xlnm.Print_Area" localSheetId="1">'BS-3-5'!$A$1:$J$94</definedName>
    <definedName name="_xlnm.Print_Area" localSheetId="5">'CF 14-16'!$A$1:$J$93</definedName>
    <definedName name="_xlnm.Print_Area" localSheetId="4">'SCE 12-13'!$A$1:$N$52</definedName>
    <definedName name="_xlnm.Print_Area" localSheetId="3">'SCE-10-11'!$A$1:$R$55</definedName>
    <definedName name="_xlnm.Print_Area" localSheetId="2">'SOCI 6-9'!$A$1:$J$115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33" l="1"/>
  <c r="L24" i="33"/>
  <c r="J24" i="33"/>
  <c r="N46" i="32" l="1"/>
  <c r="R46" i="32" s="1"/>
  <c r="N45" i="32"/>
  <c r="R45" i="32" s="1"/>
  <c r="R44" i="32"/>
  <c r="N44" i="32"/>
  <c r="P47" i="32"/>
  <c r="L47" i="32"/>
  <c r="J47" i="32"/>
  <c r="H47" i="32"/>
  <c r="F47" i="32"/>
  <c r="D47" i="32"/>
  <c r="N47" i="32" l="1"/>
  <c r="R47" i="32"/>
  <c r="N42" i="33" l="1"/>
  <c r="N41" i="33"/>
  <c r="H50" i="33" l="1"/>
  <c r="D50" i="33"/>
  <c r="N43" i="33"/>
  <c r="L43" i="33"/>
  <c r="J43" i="33"/>
  <c r="H43" i="33"/>
  <c r="F43" i="33"/>
  <c r="F50" i="33" s="1"/>
  <c r="D43" i="33"/>
  <c r="H54" i="32"/>
  <c r="F54" i="32"/>
  <c r="D54" i="32"/>
  <c r="J40" i="34" l="1"/>
  <c r="H40" i="34"/>
  <c r="F40" i="34"/>
  <c r="D40" i="34"/>
  <c r="J112" i="34"/>
  <c r="F112" i="34"/>
  <c r="J107" i="34"/>
  <c r="F107" i="34"/>
  <c r="J98" i="34"/>
  <c r="J101" i="34" s="1"/>
  <c r="H98" i="34"/>
  <c r="H101" i="34" s="1"/>
  <c r="F98" i="34"/>
  <c r="F101" i="34" s="1"/>
  <c r="D98" i="34"/>
  <c r="D101" i="34" s="1"/>
  <c r="J65" i="34"/>
  <c r="J70" i="34" s="1"/>
  <c r="J76" i="34" s="1"/>
  <c r="J78" i="34" s="1"/>
  <c r="H65" i="34"/>
  <c r="H70" i="34" s="1"/>
  <c r="H76" i="34" s="1"/>
  <c r="H78" i="34" s="1"/>
  <c r="F65" i="34"/>
  <c r="F70" i="34" s="1"/>
  <c r="F76" i="34" s="1"/>
  <c r="F78" i="34" s="1"/>
  <c r="D65" i="34"/>
  <c r="D70" i="34" s="1"/>
  <c r="D76" i="34" s="1"/>
  <c r="D78" i="34" s="1"/>
  <c r="H26" i="20" l="1"/>
  <c r="H34" i="20" s="1"/>
  <c r="D102" i="34"/>
  <c r="F102" i="34"/>
  <c r="J102" i="34"/>
  <c r="H102" i="34"/>
  <c r="H107" i="34" l="1"/>
  <c r="H112" i="34" l="1"/>
  <c r="D112" i="34"/>
  <c r="J71" i="20"/>
  <c r="H71" i="20"/>
  <c r="F71" i="20"/>
  <c r="D71" i="20"/>
  <c r="D107" i="34" l="1"/>
  <c r="N40" i="32"/>
  <c r="F26" i="32" l="1"/>
  <c r="P52" i="32"/>
  <c r="P54" i="32" s="1"/>
  <c r="L52" i="32"/>
  <c r="L54" i="32" s="1"/>
  <c r="R40" i="32"/>
  <c r="H26" i="32"/>
  <c r="D26" i="32"/>
  <c r="P24" i="32"/>
  <c r="N24" i="32"/>
  <c r="R24" i="32" s="1"/>
  <c r="L24" i="32"/>
  <c r="L26" i="32" s="1"/>
  <c r="J24" i="32"/>
  <c r="P19" i="32"/>
  <c r="N19" i="32"/>
  <c r="J19" i="32"/>
  <c r="R18" i="32"/>
  <c r="R17" i="32"/>
  <c r="R13" i="32"/>
  <c r="J51" i="34"/>
  <c r="F51" i="34"/>
  <c r="J46" i="34"/>
  <c r="F46" i="34"/>
  <c r="J11" i="34"/>
  <c r="J16" i="34" s="1"/>
  <c r="J23" i="34" s="1"/>
  <c r="J25" i="34" s="1"/>
  <c r="J41" i="34" s="1"/>
  <c r="H11" i="34"/>
  <c r="H16" i="34" s="1"/>
  <c r="H23" i="34" s="1"/>
  <c r="H25" i="34" s="1"/>
  <c r="D11" i="34"/>
  <c r="D16" i="34" s="1"/>
  <c r="D23" i="34" s="1"/>
  <c r="D25" i="34" s="1"/>
  <c r="F11" i="34"/>
  <c r="F16" i="34" s="1"/>
  <c r="F23" i="34" s="1"/>
  <c r="F25" i="34" s="1"/>
  <c r="F41" i="34" s="1"/>
  <c r="J90" i="35"/>
  <c r="J92" i="35" s="1"/>
  <c r="F90" i="35"/>
  <c r="F92" i="35" s="1"/>
  <c r="J59" i="35"/>
  <c r="H59" i="35"/>
  <c r="D59" i="35"/>
  <c r="F59" i="35"/>
  <c r="J52" i="35"/>
  <c r="H52" i="35"/>
  <c r="D52" i="35"/>
  <c r="F52" i="35"/>
  <c r="F29" i="35"/>
  <c r="F15" i="35"/>
  <c r="J29" i="35"/>
  <c r="H29" i="35"/>
  <c r="D29" i="35"/>
  <c r="J15" i="35"/>
  <c r="H15" i="35"/>
  <c r="D15" i="35"/>
  <c r="D41" i="34" l="1"/>
  <c r="H41" i="34"/>
  <c r="N26" i="32"/>
  <c r="D26" i="20"/>
  <c r="R19" i="32"/>
  <c r="P26" i="32"/>
  <c r="J26" i="32"/>
  <c r="H61" i="35"/>
  <c r="D61" i="35"/>
  <c r="F61" i="35"/>
  <c r="F94" i="35" s="1"/>
  <c r="J61" i="35"/>
  <c r="J94" i="35" s="1"/>
  <c r="F31" i="35"/>
  <c r="D31" i="35"/>
  <c r="H31" i="35"/>
  <c r="J31" i="35"/>
  <c r="J17" i="33"/>
  <c r="L48" i="33"/>
  <c r="L50" i="33" s="1"/>
  <c r="N37" i="33"/>
  <c r="H24" i="33"/>
  <c r="F24" i="33"/>
  <c r="D24" i="33"/>
  <c r="J22" i="33"/>
  <c r="L22" i="33"/>
  <c r="N16" i="33"/>
  <c r="N12" i="33"/>
  <c r="J61" i="20"/>
  <c r="H61" i="20"/>
  <c r="D61" i="20"/>
  <c r="F61" i="20"/>
  <c r="J26" i="20"/>
  <c r="F26" i="20"/>
  <c r="F47" i="20" l="1"/>
  <c r="F85" i="20" s="1"/>
  <c r="F87" i="20" s="1"/>
  <c r="F34" i="20"/>
  <c r="J34" i="20"/>
  <c r="J47" i="20" s="1"/>
  <c r="J85" i="20" s="1"/>
  <c r="J87" i="20" s="1"/>
  <c r="D34" i="20"/>
  <c r="D47" i="20" s="1"/>
  <c r="D85" i="20" s="1"/>
  <c r="D87" i="20" s="1"/>
  <c r="H47" i="20"/>
  <c r="H85" i="20" s="1"/>
  <c r="H87" i="20" s="1"/>
  <c r="H51" i="34"/>
  <c r="D51" i="34"/>
  <c r="R26" i="32"/>
  <c r="H46" i="34"/>
  <c r="N17" i="33"/>
  <c r="N22" i="33"/>
  <c r="D46" i="34" l="1"/>
  <c r="J48" i="33"/>
  <c r="J50" i="33" s="1"/>
  <c r="J52" i="32" l="1"/>
  <c r="J54" i="32" s="1"/>
  <c r="D90" i="35" s="1"/>
  <c r="D92" i="35" s="1"/>
  <c r="D94" i="35" s="1"/>
  <c r="N48" i="33"/>
  <c r="N50" i="33" s="1"/>
  <c r="N52" i="32" l="1"/>
  <c r="H90" i="35"/>
  <c r="H92" i="35" s="1"/>
  <c r="H94" i="35" s="1"/>
  <c r="N54" i="32" l="1"/>
  <c r="R52" i="32"/>
  <c r="R54" i="32" s="1"/>
</calcChain>
</file>

<file path=xl/sharedStrings.xml><?xml version="1.0" encoding="utf-8"?>
<sst xmlns="http://schemas.openxmlformats.org/spreadsheetml/2006/main" count="493" uniqueCount="234">
  <si>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</si>
  <si>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</si>
  <si>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</si>
  <si>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</si>
  <si>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</si>
  <si>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</si>
  <si>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</si>
  <si>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</si>
  <si>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</si>
  <si>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</si>
  <si>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</si>
  <si>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</si>
  <si>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</si>
  <si>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</si>
  <si>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</si>
  <si>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</si>
  <si>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</si>
  <si>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</si>
  <si>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</si>
  <si>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</si>
  <si>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</si>
  <si>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</si>
  <si>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</si>
  <si>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</si>
  <si>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</si>
  <si>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</si>
  <si>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</si>
  <si>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</si>
  <si>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</si>
  <si>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</si>
  <si>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</si>
  <si>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</si>
  <si>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</si>
  <si>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</si>
  <si>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</si>
  <si>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</si>
  <si>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</si>
  <si>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</si>
  <si>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30 มิถุนายน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</si>
  <si>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</si>
  <si>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</si>
  <si>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</si>
  <si>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</si>
  <si>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</si>
  <si>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</si>
  <si>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</si>
  <si>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</si>
  <si>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</si>
  <si>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</si>
  <si>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</si>
  <si>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</si>
  <si>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</si>
  <si>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 xml:space="preserve">เงินลงทุนในบริษัทย่อย </t>
  </si>
  <si>
    <t>เงินลงทุนในบริษัทร่วม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</si>
  <si>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</si>
  <si>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</si>
  <si>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</si>
  <si>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</si>
  <si>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</si>
  <si>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</si>
  <si>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</si>
  <si>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</si>
  <si>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</si>
  <si>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</si>
  <si>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</si>
  <si>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</si>
  <si>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</si>
  <si>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</si>
  <si>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</si>
  <si>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</si>
  <si>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</si>
  <si>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</si>
  <si>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</si>
  <si>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</si>
  <si>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</si>
  <si>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</si>
  <si>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</si>
  <si>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</si>
  <si>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</si>
  <si>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</si>
  <si>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</si>
  <si>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</si>
  <si>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</si>
  <si>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</si>
  <si>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</si>
  <si>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</si>
  <si>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</si>
  <si>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</si>
  <si>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</si>
  <si>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</si>
  <si>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</si>
  <si>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</si>
  <si>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</si>
  <si>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</si>
  <si>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</si>
  <si>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</si>
  <si>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</si>
  <si>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</si>
  <si>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</si>
  <si>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</si>
  <si>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</si>
  <si>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</si>
  <si>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</si>
  <si>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</si>
  <si>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</si>
  <si>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</si>
  <si>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ส่วนแบ่งกำไรจากเงินลงทุนในบริษัทร่วม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</si>
  <si>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</si>
  <si>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</si>
  <si>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</si>
  <si>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</si>
  <si>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</si>
  <si>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</si>
  <si>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</si>
  <si>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</si>
  <si>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</si>
  <si>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</si>
  <si>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</si>
  <si>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</t>
  </si>
  <si>
    <t>2, 7</t>
  </si>
  <si>
    <t>รายการที่จะไม่ถูกจัดประเภทใหม่ไว้ใน</t>
  </si>
  <si>
    <t>ผลกำไรจากการวัดมูลค่าใหม่</t>
  </si>
  <si>
    <t xml:space="preserve">    ของผลประโยชน์พนักงานที่กำหนดไว้</t>
  </si>
  <si>
    <t>ส่วนแบ่งกำไรขาดทุนเบ็ดเสร็จอื่นของบริษัทย่อย</t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</si>
  <si>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</si>
  <si>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</si>
  <si>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</si>
  <si>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</si>
  <si>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</si>
  <si>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</si>
  <si>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</si>
  <si>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</si>
  <si>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</si>
  <si>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</si>
  <si>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</si>
  <si>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</si>
  <si>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</si>
  <si>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</si>
  <si>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</si>
  <si>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</si>
  <si>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</si>
  <si>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</si>
  <si>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</si>
  <si>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</si>
  <si>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</si>
  <si>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</si>
  <si>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</si>
  <si>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</si>
  <si>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</si>
  <si>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</si>
  <si>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</si>
  <si>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</si>
  <si>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</si>
  <si>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</si>
  <si>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</si>
  <si>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</si>
  <si>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</si>
  <si>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</si>
  <si>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</si>
  <si>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</si>
  <si>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</si>
  <si>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</si>
  <si>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</si>
  <si>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 xml:space="preserve">    เพิ่มหุ้นสามัญ</t>
  </si>
  <si>
    <t>ยอดคงเหลือ ณ วันที่ 30 มิถุนายน 2564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</si>
  <si>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</si>
  <si>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</si>
  <si>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</si>
  <si>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</si>
  <si>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</si>
  <si>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</si>
  <si>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</si>
  <si>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</si>
  <si>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</si>
  <si>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</si>
  <si>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</si>
  <si>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</si>
  <si>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</si>
  <si>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ผลขาดทุนจากการด้อยค่าที่รับรู้ในกำไรหรือขาดทุน</t>
  </si>
  <si>
    <t>ขาดทุนจากการปรับมูลค่าสินค้า</t>
  </si>
  <si>
    <t>กำไรจากการจำหน่ายอุปกรณ์</t>
  </si>
  <si>
    <t>การตัดจำหน่ายอุปกรณ์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</si>
  <si>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</si>
  <si>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</si>
  <si>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</si>
  <si>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</si>
  <si>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</si>
  <si>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 (ใช้ไปใน) การดำเนินงาน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</si>
  <si>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</si>
  <si>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</si>
  <si>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</si>
  <si>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</si>
  <si>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</si>
  <si>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</si>
  <si>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</si>
  <si>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</si>
  <si>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</si>
  <si>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</si>
  <si>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</si>
  <si>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เงินฝากสถาบันการเงินที่มีภาระผูกพันเพิ่มขึ้น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</si>
  <si>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</si>
  <si>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</si>
  <si>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</si>
  <si>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</si>
  <si>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</si>
  <si>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</si>
  <si>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</si>
  <si>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</si>
  <si>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</si>
  <si>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</si>
  <si>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</si>
  <si>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</si>
  <si>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</si>
  <si>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</si>
  <si>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</si>
  <si>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</si>
  <si>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</si>
  <si>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</si>
  <si>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</si>
  <si>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</si>
  <si>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</si>
  <si>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ผลขาดทุนจากการด้อยค่า ซึ่งเป็นไปตาม TFRS 9</t>
  </si>
  <si>
    <t>6, 12</t>
  </si>
  <si>
    <t xml:space="preserve">กำไร (ขาดทุน) เบ็ดเสร็จอื่นสำหรับงวด </t>
  </si>
  <si>
    <t xml:space="preserve">    - สุทธิจากภาษีเงินได้</t>
  </si>
  <si>
    <t xml:space="preserve">กำไรขาดทุนเบ็ดเสร็จอื่นสำหรับงวด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</si>
  <si>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</si>
  <si>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</si>
  <si>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ส่วนแบ่งกำไรของบริษัทย่อย</t>
  </si>
  <si>
    <t xml:space="preserve">    และบริษัทร่วมที่ใช้วิธีส่วนได้เสีย</t>
  </si>
  <si>
    <t>เงินปันผลที่บริษัทย่อยจ่ายให้ส่วนได้เสียที่ไม่มีอำนาจควบคุม</t>
  </si>
  <si>
    <t xml:space="preserve">    (หุ้นสามัญจำนวน 307,005,000 หุ้น และ</t>
  </si>
  <si>
    <t xml:space="preserve">       300,000,000 หุ้น ณ วันที่ 30 มิถุนายน 2564</t>
  </si>
  <si>
    <t xml:space="preserve">       และ 31 ธันวาคม 2563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</si>
</sst>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165" fontId="17" fillId="0" borderId="0" xfId="0" applyNumberFormat="1" applyFont="1" applyFill="1" applyAlignment="1"/>
    <xf numFmtId="0" fontId="0" fillId="0" borderId="0" xfId="0" applyFill="1" applyBorder="1" applyAlignment="1"/>
    <xf numFmtId="43" fontId="3" fillId="0" borderId="0" xfId="1" applyFont="1" applyFill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43" fontId="9" fillId="0" borderId="0" xfId="1" applyFont="1" applyFill="1" applyAlignment="1"/>
    <xf numFmtId="165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19" fillId="0" borderId="0" xfId="0" applyNumberFormat="1" applyFont="1" applyFill="1" applyAlignment="1"/>
    <xf numFmtId="165" fontId="10" fillId="0" borderId="0" xfId="0" applyNumberFormat="1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43" fontId="9" fillId="0" borderId="0" xfId="0" applyNumberFormat="1" applyFont="1" applyFill="1" applyAlignment="1"/>
    <xf numFmtId="166" fontId="9" fillId="0" borderId="0" xfId="0" applyNumberFormat="1" applyFont="1" applyFill="1" applyAlignment="1"/>
    <xf numFmtId="165" fontId="9" fillId="0" borderId="0" xfId="0" applyNumberFormat="1" applyFont="1" applyFill="1" applyAlignment="1"/>
    <xf numFmtId="165" fontId="10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3" xfId="1" quotePrefix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4" xfId="1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0" fontId="19" fillId="0" borderId="0" xfId="0" applyFont="1" applyFill="1" applyAlignment="1">
      <alignment horizontal="center"/>
    </xf>
    <xf numFmtId="166" fontId="10" fillId="0" borderId="0" xfId="1" applyNumberFormat="1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1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/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43" fontId="10" fillId="0" borderId="0" xfId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1" xfId="1" applyFont="1" applyFill="1" applyBorder="1" applyAlignment="1">
      <alignment horizontal="right"/>
    </xf>
    <xf numFmtId="166" fontId="10" fillId="0" borderId="2" xfId="0" applyNumberFormat="1" applyFont="1" applyFill="1" applyBorder="1" applyAlignment="1"/>
    <xf numFmtId="49" fontId="18" fillId="0" borderId="0" xfId="0" applyNumberFormat="1" applyFont="1" applyFill="1" applyAlignment="1">
      <alignment horizontal="center"/>
    </xf>
    <xf numFmtId="49" fontId="9" fillId="0" borderId="0" xfId="8" applyNumberFormat="1" applyFont="1" applyFill="1" applyAlignment="1"/>
    <xf numFmtId="166" fontId="9" fillId="0" borderId="0" xfId="1" applyNumberFormat="1" applyFont="1" applyFill="1" applyBorder="1" applyAlignment="1"/>
    <xf numFmtId="0" fontId="20" fillId="0" borderId="0" xfId="0" applyFont="1" applyFill="1" applyAlignment="1"/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0" fontId="10" fillId="0" borderId="0" xfId="0" applyFont="1" applyFill="1"/>
    <xf numFmtId="0" fontId="9" fillId="0" borderId="0" xfId="0" applyFont="1" applyFill="1"/>
    <xf numFmtId="166" fontId="10" fillId="0" borderId="0" xfId="1" applyNumberFormat="1" applyFont="1" applyFill="1"/>
    <xf numFmtId="0" fontId="18" fillId="0" borderId="0" xfId="0" applyFont="1" applyFill="1"/>
    <xf numFmtId="0" fontId="19" fillId="0" borderId="0" xfId="0" applyFont="1" applyFill="1"/>
    <xf numFmtId="166" fontId="9" fillId="0" borderId="0" xfId="1" applyNumberFormat="1" applyFont="1" applyFill="1"/>
    <xf numFmtId="166" fontId="9" fillId="0" borderId="0" xfId="0" applyNumberFormat="1" applyFont="1" applyFill="1" applyBorder="1"/>
    <xf numFmtId="166" fontId="9" fillId="0" borderId="3" xfId="1" applyNumberFormat="1" applyFont="1" applyFill="1" applyBorder="1" applyAlignment="1">
      <alignment horizontal="center"/>
    </xf>
    <xf numFmtId="43" fontId="9" fillId="0" borderId="0" xfId="0" applyNumberFormat="1" applyFont="1" applyFill="1"/>
    <xf numFmtId="166" fontId="9" fillId="0" borderId="0" xfId="0" applyNumberFormat="1" applyFont="1" applyFill="1"/>
    <xf numFmtId="166" fontId="10" fillId="0" borderId="1" xfId="0" applyNumberFormat="1" applyFont="1" applyFill="1" applyBorder="1"/>
    <xf numFmtId="43" fontId="10" fillId="0" borderId="0" xfId="0" applyNumberFormat="1" applyFont="1" applyFill="1"/>
    <xf numFmtId="166" fontId="10" fillId="0" borderId="2" xfId="0" applyNumberFormat="1" applyFont="1" applyFill="1" applyBorder="1"/>
    <xf numFmtId="43" fontId="10" fillId="0" borderId="0" xfId="0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49" fontId="9" fillId="0" borderId="0" xfId="0" applyNumberFormat="1" applyFont="1" applyFill="1"/>
    <xf numFmtId="165" fontId="9" fillId="0" borderId="2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0" fillId="0" borderId="0" xfId="0" applyNumberFormat="1" applyFont="1" applyFill="1" applyAlignment="1"/>
    <xf numFmtId="166" fontId="0" fillId="0" borderId="0" xfId="0" applyNumberFormat="1" applyFill="1" applyAlignment="1"/>
    <xf numFmtId="9" fontId="9" fillId="0" borderId="0" xfId="11" applyFont="1" applyFill="1" applyAlignment="1"/>
    <xf numFmtId="166" fontId="9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0" fontId="3" fillId="0" borderId="0" xfId="11" applyNumberFormat="1" applyFont="1" applyFill="1" applyAlignment="1"/>
    <xf numFmtId="165" fontId="9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4" customWidth="1"/>
    <col min="2" max="2" width="9.125" style="17"/>
    <col min="3" max="3" width="1.375" style="3" customWidth="1"/>
    <col min="4" max="4" width="12.75" style="3" customWidth="1"/>
    <col min="5" max="5" width="1.375" style="3" customWidth="1"/>
    <col min="6" max="6" width="12.75" style="3" customWidth="1"/>
    <col min="7" max="7" width="1.375" style="3" customWidth="1"/>
    <col min="8" max="8" width="12.75" style="3" customWidth="1"/>
    <col min="9" max="9" width="1.375" style="3" customWidth="1"/>
    <col min="10" max="10" width="12.875" style="3" customWidth="1"/>
    <col min="11" max="16384" width="9.125" style="3"/>
  </cols>
  <sheetData>
    <row r="1" spans="1:10" ht="23.25" customHeight="1">
      <c r="B1" s="157"/>
      <c r="C1" s="1"/>
      <c r="D1" s="175" t="s">
        <v>0</v>
      </c>
      <c r="E1" s="175"/>
      <c r="F1" s="175"/>
      <c r="G1" s="156"/>
      <c r="H1" s="175" t="s">
        <v>1</v>
      </c>
      <c r="I1" s="175"/>
      <c r="J1" s="175"/>
    </row>
    <row r="2" spans="1:10" ht="22.2">
      <c r="B2" s="157"/>
      <c r="C2" s="1"/>
      <c r="D2" s="176" t="s">
        <v>2</v>
      </c>
      <c r="E2" s="177"/>
      <c r="F2" s="177"/>
      <c r="G2" s="156"/>
      <c r="H2" s="176" t="s">
        <v>2</v>
      </c>
      <c r="I2" s="177"/>
      <c r="J2" s="177"/>
    </row>
    <row r="3" spans="1:10" ht="23.25" customHeight="1">
      <c r="B3" s="158" t="s">
        <v>3</v>
      </c>
      <c r="C3" s="15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1"/>
      <c r="C4" s="158"/>
      <c r="D4" s="1"/>
      <c r="E4" s="1"/>
      <c r="F4" s="159" t="s">
        <v>4</v>
      </c>
      <c r="G4" s="1"/>
      <c r="H4" s="1"/>
      <c r="I4" s="1"/>
      <c r="J4" s="159" t="s">
        <v>4</v>
      </c>
    </row>
    <row r="5" spans="1:10" ht="23.25" customHeight="1">
      <c r="A5" s="32"/>
      <c r="B5" s="158"/>
      <c r="C5" s="158"/>
      <c r="D5" s="178" t="s">
        <v>5</v>
      </c>
      <c r="E5" s="178"/>
      <c r="F5" s="178"/>
      <c r="G5" s="178"/>
      <c r="H5" s="178"/>
      <c r="I5" s="178"/>
      <c r="J5" s="178"/>
    </row>
    <row r="6" spans="1:10" ht="21.75" customHeight="1">
      <c r="A6" s="14" t="s">
        <v>6</v>
      </c>
      <c r="B6" s="158"/>
      <c r="C6" s="158"/>
      <c r="D6" s="33"/>
      <c r="F6" s="33"/>
      <c r="H6" s="33"/>
      <c r="J6" s="33"/>
    </row>
    <row r="7" spans="1:10" ht="21.75" customHeight="1">
      <c r="A7" s="14" t="s">
        <v>7</v>
      </c>
      <c r="B7" s="158"/>
      <c r="C7" s="158"/>
    </row>
    <row r="8" spans="1:10" ht="21.75" customHeight="1">
      <c r="A8" s="15" t="s">
        <v>8</v>
      </c>
      <c r="B8" s="158"/>
      <c r="C8" s="158"/>
      <c r="D8" s="53"/>
      <c r="E8" s="21"/>
      <c r="F8" s="53"/>
      <c r="G8" s="21"/>
      <c r="H8" s="53"/>
      <c r="I8" s="21"/>
      <c r="J8" s="53"/>
    </row>
    <row r="9" spans="1:10">
      <c r="A9" s="14" t="s">
        <v>9</v>
      </c>
      <c r="B9" s="158"/>
      <c r="C9" s="158"/>
      <c r="D9" s="34"/>
      <c r="E9" s="13"/>
      <c r="F9" s="34"/>
      <c r="G9" s="13"/>
      <c r="H9" s="34"/>
      <c r="I9" s="13"/>
      <c r="J9" s="34"/>
    </row>
    <row r="10" spans="1:10" ht="21.75" customHeight="1">
      <c r="A10" s="20" t="s">
        <v>10</v>
      </c>
      <c r="B10" s="158"/>
      <c r="C10" s="158"/>
      <c r="D10" s="35"/>
      <c r="E10" s="35"/>
      <c r="F10" s="35"/>
      <c r="G10" s="35"/>
      <c r="H10" s="35"/>
      <c r="I10" s="35"/>
      <c r="J10" s="35"/>
    </row>
    <row r="11" spans="1:10" ht="21.75" customHeight="1">
      <c r="A11" s="15" t="s">
        <v>11</v>
      </c>
      <c r="B11" s="158"/>
      <c r="C11" s="158"/>
      <c r="D11" s="36"/>
      <c r="E11" s="22"/>
      <c r="F11" s="36"/>
      <c r="G11" s="22"/>
      <c r="H11" s="36"/>
      <c r="I11" s="22"/>
      <c r="J11" s="36"/>
    </row>
    <row r="12" spans="1:10" ht="21.75" customHeight="1">
      <c r="A12" s="20"/>
      <c r="B12" s="158"/>
      <c r="C12" s="158"/>
      <c r="D12" s="33"/>
      <c r="F12" s="33"/>
      <c r="H12" s="33"/>
      <c r="J12" s="33"/>
    </row>
    <row r="13" spans="1:10" ht="21.75" customHeight="1">
      <c r="A13" s="20" t="s">
        <v>12</v>
      </c>
      <c r="B13" s="158"/>
      <c r="C13" s="158"/>
      <c r="D13" s="33"/>
      <c r="F13" s="33"/>
      <c r="H13" s="33"/>
      <c r="J13" s="33"/>
    </row>
    <row r="14" spans="1:10" ht="23.25" customHeight="1">
      <c r="A14" s="14" t="s">
        <v>13</v>
      </c>
      <c r="B14" s="158"/>
      <c r="C14" s="158"/>
      <c r="D14" s="37"/>
      <c r="E14" s="13"/>
      <c r="F14" s="37"/>
      <c r="G14" s="13"/>
      <c r="H14" s="37"/>
      <c r="I14" s="13"/>
      <c r="J14" s="37"/>
    </row>
    <row r="15" spans="1:10" ht="21.75" customHeight="1">
      <c r="A15" s="14" t="s">
        <v>14</v>
      </c>
      <c r="B15" s="158"/>
      <c r="C15" s="158"/>
      <c r="D15" s="37"/>
      <c r="E15" s="13"/>
      <c r="F15" s="37"/>
      <c r="G15" s="13"/>
      <c r="H15" s="37"/>
      <c r="I15" s="13"/>
      <c r="J15" s="37"/>
    </row>
    <row r="16" spans="1:10" ht="22.05" customHeight="1">
      <c r="A16" s="20" t="s">
        <v>15</v>
      </c>
      <c r="B16" s="158"/>
      <c r="C16" s="158"/>
      <c r="D16" s="37"/>
      <c r="E16" s="13"/>
      <c r="F16" s="37"/>
      <c r="G16" s="13"/>
      <c r="H16" s="37"/>
      <c r="I16" s="13"/>
      <c r="J16" s="37"/>
    </row>
    <row r="17" spans="1:10" ht="22.05" customHeight="1">
      <c r="A17" s="14" t="s">
        <v>16</v>
      </c>
      <c r="B17" s="158"/>
      <c r="C17" s="158"/>
      <c r="D17" s="37"/>
      <c r="E17" s="13"/>
      <c r="F17" s="37"/>
      <c r="G17" s="13"/>
      <c r="H17" s="37"/>
      <c r="I17" s="13"/>
      <c r="J17" s="37"/>
    </row>
    <row r="18" spans="1:10" ht="22.05" customHeight="1">
      <c r="A18" s="15" t="s">
        <v>17</v>
      </c>
      <c r="C18" s="158"/>
      <c r="D18" s="29"/>
      <c r="E18" s="21"/>
      <c r="F18" s="30"/>
      <c r="G18" s="21"/>
      <c r="H18" s="29"/>
      <c r="I18" s="21"/>
      <c r="J18" s="29"/>
    </row>
    <row r="19" spans="1:10" ht="22.05" customHeight="1">
      <c r="A19" s="20" t="s">
        <v>18</v>
      </c>
      <c r="B19" s="158"/>
      <c r="C19" s="158"/>
      <c r="D19" s="39"/>
      <c r="E19" s="13"/>
      <c r="F19" s="39"/>
      <c r="G19" s="13"/>
      <c r="H19" s="39"/>
      <c r="I19" s="13"/>
      <c r="J19" s="39"/>
    </row>
    <row r="20" spans="1:10" ht="21.75" customHeight="1">
      <c r="A20" s="15" t="s">
        <v>19</v>
      </c>
      <c r="B20" s="158"/>
      <c r="C20" s="158"/>
      <c r="D20" s="40"/>
      <c r="E20" s="21"/>
      <c r="F20" s="40"/>
      <c r="G20" s="21"/>
      <c r="H20" s="40"/>
      <c r="I20" s="21"/>
      <c r="J20" s="40"/>
    </row>
    <row r="21" spans="1:10" ht="21.75" customHeight="1">
      <c r="A21" s="15"/>
      <c r="B21" s="158"/>
      <c r="C21" s="158"/>
      <c r="D21" s="41"/>
      <c r="E21" s="21"/>
      <c r="F21" s="41"/>
      <c r="G21" s="21"/>
      <c r="H21" s="41"/>
      <c r="I21" s="21"/>
      <c r="J21" s="41"/>
    </row>
    <row r="22" spans="1:10" ht="22.2">
      <c r="A22" s="15" t="s">
        <v>20</v>
      </c>
      <c r="B22" s="158"/>
      <c r="C22" s="158"/>
      <c r="D22" s="41"/>
      <c r="E22" s="9"/>
      <c r="F22" s="41"/>
      <c r="G22" s="9"/>
      <c r="H22" s="41"/>
      <c r="I22" s="9"/>
      <c r="J22" s="41"/>
    </row>
    <row r="23" spans="1:10" ht="22.2">
      <c r="A23" s="26" t="s">
        <v>21</v>
      </c>
      <c r="B23" s="158"/>
      <c r="C23" s="158"/>
      <c r="D23" s="41"/>
      <c r="E23" s="9"/>
      <c r="F23" s="41"/>
      <c r="G23" s="9"/>
      <c r="H23" s="41"/>
      <c r="I23" s="9"/>
      <c r="J23" s="41"/>
    </row>
    <row r="24" spans="1:10" ht="21" customHeight="1">
      <c r="A24" s="20" t="s">
        <v>22</v>
      </c>
      <c r="B24" s="158"/>
      <c r="C24" s="158"/>
    </row>
    <row r="25" spans="1:10" ht="21" customHeight="1">
      <c r="A25" s="20" t="s">
        <v>23</v>
      </c>
      <c r="B25" s="158"/>
      <c r="C25" s="158"/>
      <c r="D25" s="33"/>
      <c r="F25" s="33"/>
      <c r="H25" s="33"/>
      <c r="J25" s="33"/>
    </row>
    <row r="26" spans="1:10" ht="21" customHeight="1">
      <c r="A26" s="26" t="s">
        <v>24</v>
      </c>
      <c r="B26" s="158"/>
      <c r="C26" s="158"/>
      <c r="D26" s="33"/>
      <c r="F26" s="33"/>
      <c r="H26" s="33"/>
      <c r="J26" s="33"/>
    </row>
    <row r="27" spans="1:10" ht="21" customHeight="1">
      <c r="A27" s="20" t="s">
        <v>25</v>
      </c>
      <c r="B27" s="158"/>
      <c r="C27" s="158"/>
    </row>
    <row r="28" spans="1:10" ht="21" customHeight="1">
      <c r="A28" s="20"/>
      <c r="B28" s="158"/>
      <c r="C28" s="158"/>
      <c r="D28" s="40"/>
      <c r="E28" s="9"/>
      <c r="F28" s="40"/>
      <c r="G28" s="9"/>
      <c r="H28" s="40"/>
      <c r="I28" s="9"/>
      <c r="J28" s="40"/>
    </row>
    <row r="29" spans="1:10" s="9" customFormat="1" ht="21.75" customHeight="1">
      <c r="A29" s="15" t="s">
        <v>26</v>
      </c>
      <c r="B29" s="10"/>
      <c r="C29" s="10"/>
      <c r="D29" s="40"/>
      <c r="E29" s="21"/>
      <c r="F29" s="40"/>
      <c r="G29" s="21"/>
      <c r="H29" s="40"/>
      <c r="I29" s="21"/>
      <c r="J29" s="40"/>
    </row>
    <row r="30" spans="1:10" s="28" customFormat="1" ht="23.25" customHeight="1" thickBot="1">
      <c r="A30" s="54" t="s">
        <v>27</v>
      </c>
      <c r="B30" s="27"/>
      <c r="C30" s="27"/>
      <c r="D30" s="55"/>
      <c r="E30" s="56"/>
      <c r="F30" s="55"/>
      <c r="G30" s="56"/>
      <c r="H30" s="55"/>
      <c r="I30" s="56"/>
      <c r="J30" s="55"/>
    </row>
    <row r="31" spans="1:10" ht="9" customHeight="1" thickTop="1">
      <c r="A31" s="15"/>
      <c r="B31" s="158"/>
      <c r="C31" s="158"/>
      <c r="D31" s="42"/>
      <c r="E31" s="43"/>
      <c r="F31" s="42"/>
      <c r="G31" s="43"/>
      <c r="H31" s="43"/>
      <c r="I31" s="43"/>
      <c r="J31" s="43"/>
    </row>
    <row r="32" spans="1:10" ht="19.5" customHeight="1">
      <c r="A32" s="15" t="s">
        <v>28</v>
      </c>
      <c r="B32" s="158"/>
      <c r="C32" s="158"/>
      <c r="D32" s="13"/>
      <c r="F32" s="13"/>
      <c r="H32" s="13"/>
      <c r="J32" s="13"/>
    </row>
    <row r="33" spans="1:10" ht="19.5" customHeight="1">
      <c r="A33" s="20" t="s">
        <v>29</v>
      </c>
      <c r="B33" s="158"/>
      <c r="C33" s="158"/>
      <c r="D33" s="44"/>
      <c r="E33" s="45"/>
      <c r="F33" s="44"/>
      <c r="G33" s="45"/>
      <c r="H33" s="46"/>
      <c r="I33" s="45"/>
      <c r="J33" s="46"/>
    </row>
    <row r="34" spans="1:10" ht="19.5" customHeight="1">
      <c r="A34" s="20" t="s">
        <v>30</v>
      </c>
      <c r="B34" s="158"/>
      <c r="C34" s="158"/>
      <c r="D34" s="47"/>
      <c r="E34" s="45"/>
      <c r="F34" s="47"/>
      <c r="G34" s="48"/>
      <c r="H34" s="38"/>
      <c r="J34" s="38"/>
    </row>
    <row r="35" spans="1:10" ht="19.5" customHeight="1" thickBot="1">
      <c r="A35" s="15" t="s">
        <v>31</v>
      </c>
      <c r="B35" s="158"/>
      <c r="C35" s="158"/>
      <c r="D35" s="49"/>
      <c r="E35" s="50"/>
      <c r="F35" s="49"/>
      <c r="G35" s="50"/>
      <c r="H35" s="49"/>
      <c r="I35" s="50"/>
      <c r="J35" s="49"/>
    </row>
    <row r="36" spans="1:10" ht="7.5" customHeight="1" thickTop="1">
      <c r="A36" s="15"/>
      <c r="B36" s="158"/>
      <c r="C36" s="158"/>
      <c r="D36" s="42"/>
      <c r="E36" s="43"/>
      <c r="F36" s="42"/>
      <c r="G36" s="43"/>
      <c r="H36" s="43"/>
      <c r="I36" s="43"/>
      <c r="J36" s="43"/>
    </row>
    <row r="37" spans="1:10" ht="20.25" customHeight="1">
      <c r="A37" s="15" t="s">
        <v>32</v>
      </c>
      <c r="B37" s="158"/>
      <c r="C37" s="158"/>
      <c r="D37" s="42"/>
      <c r="E37" s="43"/>
      <c r="F37" s="42"/>
      <c r="G37" s="43"/>
      <c r="H37" s="43"/>
      <c r="I37" s="43"/>
      <c r="J37" s="43"/>
    </row>
    <row r="38" spans="1:10" ht="20.25" customHeight="1">
      <c r="A38" s="20" t="s">
        <v>29</v>
      </c>
      <c r="B38" s="158"/>
      <c r="C38" s="158"/>
      <c r="D38" s="44"/>
      <c r="E38" s="45"/>
      <c r="F38" s="44"/>
      <c r="G38" s="45"/>
      <c r="H38" s="46"/>
      <c r="I38" s="45"/>
      <c r="J38" s="46"/>
    </row>
    <row r="39" spans="1:10" ht="20.25" customHeight="1">
      <c r="A39" s="20" t="s">
        <v>30</v>
      </c>
      <c r="B39" s="158"/>
      <c r="C39" s="158"/>
      <c r="D39" s="47"/>
      <c r="E39" s="45"/>
      <c r="F39" s="47"/>
      <c r="G39" s="48"/>
      <c r="H39" s="38"/>
      <c r="J39" s="38"/>
    </row>
    <row r="40" spans="1:10" ht="20.25" customHeight="1" thickBot="1">
      <c r="A40" s="15" t="s">
        <v>27</v>
      </c>
      <c r="B40" s="158"/>
      <c r="C40" s="158"/>
      <c r="D40" s="49"/>
      <c r="E40" s="50"/>
      <c r="F40" s="49"/>
      <c r="G40" s="50"/>
      <c r="H40" s="49"/>
      <c r="I40" s="50"/>
      <c r="J40" s="49"/>
    </row>
    <row r="41" spans="1:10" ht="9.75" customHeight="1" thickTop="1">
      <c r="B41" s="158"/>
      <c r="C41" s="158"/>
      <c r="D41" s="42"/>
      <c r="E41" s="43"/>
      <c r="F41" s="42"/>
      <c r="G41" s="43"/>
      <c r="H41" s="43"/>
      <c r="I41" s="43"/>
      <c r="J41" s="43"/>
    </row>
    <row r="42" spans="1:10" ht="21" customHeight="1">
      <c r="A42" s="15" t="s">
        <v>33</v>
      </c>
      <c r="B42" s="158"/>
      <c r="C42" s="158"/>
      <c r="D42" s="42"/>
      <c r="E42" s="50"/>
      <c r="F42" s="42"/>
      <c r="G42" s="50"/>
      <c r="H42" s="43"/>
      <c r="I42" s="50"/>
      <c r="J42" s="43"/>
    </row>
    <row r="43" spans="1:10" ht="21" customHeight="1" thickBot="1">
      <c r="A43" s="20" t="s">
        <v>34</v>
      </c>
      <c r="B43" s="158"/>
      <c r="C43" s="158"/>
      <c r="D43" s="51"/>
      <c r="E43" s="17"/>
      <c r="F43" s="51"/>
      <c r="G43" s="17"/>
      <c r="H43" s="51"/>
      <c r="I43" s="17"/>
      <c r="J43" s="51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2" customFormat="1" ht="23.25" customHeight="1">
      <c r="A133" s="14"/>
      <c r="B133" s="17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5"/>
  <sheetViews>
    <sheetView tabSelected="1" view="pageBreakPreview" zoomScale="90" zoomScaleNormal="90" zoomScaleSheetLayoutView="90" workbookViewId="0">
      <selection activeCell="M8" sqref="M8"/>
    </sheetView>
  </sheetViews>
  <sheetFormatPr defaultColWidth="9.125" defaultRowHeight="21" customHeight="1"/>
  <cols>
    <col min="1" max="1" width="38.125" style="6" customWidth="1"/>
    <col min="2" max="2" width="8.125" style="169" customWidth="1"/>
    <col min="3" max="3" width="1.125" style="3" customWidth="1"/>
    <col min="4" max="4" width="11.875" style="4" customWidth="1"/>
    <col min="5" max="5" width="1.125" style="3" customWidth="1"/>
    <col min="6" max="6" width="11.375" style="3" customWidth="1"/>
    <col min="7" max="7" width="1.125" style="3" customWidth="1"/>
    <col min="8" max="8" width="11.875" style="3" customWidth="1"/>
    <col min="9" max="9" width="1.125" style="3" customWidth="1"/>
    <col min="10" max="10" width="11.375" style="3" customWidth="1"/>
    <col min="11" max="11" width="12.875" style="3" customWidth="1"/>
    <col min="12" max="13" width="15.125" style="63" bestFit="1" customWidth="1"/>
    <col min="14" max="14" width="15.125" style="3" bestFit="1" customWidth="1"/>
    <col min="15" max="16384" width="9.125" style="3"/>
  </cols>
  <sheetData>
    <row r="1" spans="1:17" ht="22.8" customHeight="1">
      <c r="A1" s="7" t="s">
        <v>35</v>
      </c>
      <c r="C1" s="5"/>
      <c r="E1" s="5"/>
      <c r="G1" s="5"/>
      <c r="H1" s="5"/>
      <c r="I1" s="5"/>
      <c r="J1" s="5"/>
    </row>
    <row r="2" spans="1:17" ht="22.8" customHeight="1">
      <c r="A2" s="7" t="s">
        <v>36</v>
      </c>
      <c r="C2" s="5"/>
      <c r="E2" s="5"/>
      <c r="G2" s="5"/>
      <c r="H2" s="5"/>
      <c r="I2" s="5"/>
      <c r="J2" s="5"/>
    </row>
    <row r="3" spans="1:17" ht="21" customHeight="1">
      <c r="A3" s="7"/>
      <c r="C3" s="5"/>
    </row>
    <row r="4" spans="1:17" s="68" customFormat="1" ht="21" customHeight="1">
      <c r="A4" s="66"/>
      <c r="B4" s="173"/>
      <c r="C4" s="67"/>
      <c r="D4" s="180" t="s">
        <v>0</v>
      </c>
      <c r="E4" s="180"/>
      <c r="F4" s="180"/>
      <c r="G4" s="171"/>
      <c r="H4" s="180" t="s">
        <v>37</v>
      </c>
      <c r="I4" s="180"/>
      <c r="J4" s="180"/>
      <c r="L4" s="69"/>
      <c r="M4" s="69"/>
    </row>
    <row r="5" spans="1:17" s="68" customFormat="1" ht="21" customHeight="1">
      <c r="A5" s="66"/>
      <c r="B5" s="170"/>
      <c r="C5" s="67"/>
      <c r="D5" s="70" t="s">
        <v>38</v>
      </c>
      <c r="E5" s="172"/>
      <c r="F5" s="172" t="s">
        <v>39</v>
      </c>
      <c r="G5" s="172"/>
      <c r="H5" s="70" t="s">
        <v>38</v>
      </c>
      <c r="I5" s="172"/>
      <c r="J5" s="172" t="s">
        <v>39</v>
      </c>
      <c r="L5" s="69"/>
      <c r="M5" s="69"/>
    </row>
    <row r="6" spans="1:17" s="68" customFormat="1" ht="21" customHeight="1">
      <c r="A6" s="71" t="s">
        <v>40</v>
      </c>
      <c r="B6" s="173" t="s">
        <v>3</v>
      </c>
      <c r="C6" s="67"/>
      <c r="D6" s="172">
        <v>2564</v>
      </c>
      <c r="E6" s="172"/>
      <c r="F6" s="172">
        <v>2563</v>
      </c>
      <c r="G6" s="172"/>
      <c r="H6" s="172">
        <v>2564</v>
      </c>
      <c r="I6" s="172"/>
      <c r="J6" s="172">
        <v>2563</v>
      </c>
      <c r="L6" s="69"/>
      <c r="M6" s="69"/>
    </row>
    <row r="7" spans="1:17" s="68" customFormat="1" ht="21" customHeight="1">
      <c r="A7" s="71"/>
      <c r="B7" s="173"/>
      <c r="C7" s="67"/>
      <c r="D7" s="70" t="s">
        <v>41</v>
      </c>
      <c r="E7" s="172"/>
      <c r="F7" s="172"/>
      <c r="G7" s="172"/>
      <c r="H7" s="172" t="s">
        <v>41</v>
      </c>
      <c r="I7" s="172"/>
      <c r="J7" s="172"/>
      <c r="L7" s="69"/>
      <c r="M7" s="69"/>
    </row>
    <row r="8" spans="1:17" s="68" customFormat="1" ht="21" customHeight="1">
      <c r="A8" s="66"/>
      <c r="B8" s="173"/>
      <c r="C8" s="67"/>
      <c r="D8" s="179" t="s">
        <v>5</v>
      </c>
      <c r="E8" s="179"/>
      <c r="F8" s="179"/>
      <c r="G8" s="179"/>
      <c r="H8" s="179"/>
      <c r="I8" s="179"/>
      <c r="J8" s="179"/>
      <c r="L8" s="69"/>
      <c r="M8" s="69"/>
    </row>
    <row r="9" spans="1:17" s="68" customFormat="1" ht="21" customHeight="1">
      <c r="A9" s="72" t="s">
        <v>42</v>
      </c>
      <c r="B9" s="170"/>
      <c r="C9" s="172"/>
      <c r="D9" s="73"/>
      <c r="E9" s="74"/>
      <c r="F9" s="74"/>
      <c r="G9" s="74"/>
      <c r="H9" s="75"/>
      <c r="I9" s="75"/>
      <c r="J9" s="75"/>
      <c r="L9" s="69"/>
      <c r="M9" s="69"/>
    </row>
    <row r="10" spans="1:17" s="68" customFormat="1" ht="21" customHeight="1">
      <c r="A10" s="66" t="s">
        <v>43</v>
      </c>
      <c r="B10" s="170"/>
      <c r="C10" s="172"/>
      <c r="D10" s="139">
        <v>156041</v>
      </c>
      <c r="E10" s="142"/>
      <c r="F10" s="139">
        <v>284986</v>
      </c>
      <c r="G10" s="142"/>
      <c r="H10" s="143">
        <v>56765</v>
      </c>
      <c r="I10" s="142"/>
      <c r="J10" s="143">
        <v>32579</v>
      </c>
      <c r="L10" s="69"/>
      <c r="M10" s="69"/>
    </row>
    <row r="11" spans="1:17" s="68" customFormat="1" ht="21" customHeight="1">
      <c r="A11" s="66" t="s">
        <v>44</v>
      </c>
      <c r="B11" s="170" t="s">
        <v>45</v>
      </c>
      <c r="C11" s="172"/>
      <c r="D11" s="143">
        <v>688219</v>
      </c>
      <c r="E11" s="142"/>
      <c r="F11" s="143">
        <v>708046</v>
      </c>
      <c r="G11" s="142"/>
      <c r="H11" s="143">
        <v>537503</v>
      </c>
      <c r="I11" s="142"/>
      <c r="J11" s="143">
        <v>513386</v>
      </c>
      <c r="K11" s="81"/>
      <c r="L11" s="81"/>
      <c r="M11" s="81"/>
      <c r="O11" s="81"/>
      <c r="Q11" s="81"/>
    </row>
    <row r="12" spans="1:17" s="68" customFormat="1" ht="21" customHeight="1">
      <c r="A12" s="66" t="s">
        <v>46</v>
      </c>
      <c r="B12" s="170" t="s">
        <v>45</v>
      </c>
      <c r="C12" s="172"/>
      <c r="D12" s="143">
        <v>56869</v>
      </c>
      <c r="E12" s="142"/>
      <c r="F12" s="143">
        <v>29652</v>
      </c>
      <c r="G12" s="142"/>
      <c r="H12" s="143">
        <v>11748</v>
      </c>
      <c r="I12" s="142"/>
      <c r="J12" s="143">
        <v>6218</v>
      </c>
      <c r="L12" s="69"/>
      <c r="M12" s="69"/>
    </row>
    <row r="13" spans="1:17" s="68" customFormat="1" ht="21" customHeight="1">
      <c r="A13" s="66" t="s">
        <v>47</v>
      </c>
      <c r="B13" s="170">
        <v>2</v>
      </c>
      <c r="C13" s="172"/>
      <c r="D13" s="143">
        <v>0</v>
      </c>
      <c r="E13" s="142"/>
      <c r="F13" s="143">
        <v>0</v>
      </c>
      <c r="G13" s="142"/>
      <c r="H13" s="94">
        <v>15942</v>
      </c>
      <c r="I13" s="142"/>
      <c r="J13" s="143">
        <v>149337</v>
      </c>
      <c r="L13" s="76"/>
      <c r="M13" s="69"/>
    </row>
    <row r="14" spans="1:17" s="68" customFormat="1" ht="21" customHeight="1">
      <c r="A14" s="66" t="s">
        <v>48</v>
      </c>
      <c r="B14" s="170"/>
      <c r="C14" s="172"/>
      <c r="D14" s="143">
        <v>26026</v>
      </c>
      <c r="E14" s="142"/>
      <c r="F14" s="143">
        <v>7230</v>
      </c>
      <c r="G14" s="142"/>
      <c r="H14" s="143">
        <v>2590</v>
      </c>
      <c r="I14" s="142"/>
      <c r="J14" s="143">
        <v>252</v>
      </c>
      <c r="L14" s="69"/>
      <c r="M14" s="69"/>
    </row>
    <row r="15" spans="1:17" s="68" customFormat="1" ht="21" customHeight="1">
      <c r="A15" s="71" t="s">
        <v>49</v>
      </c>
      <c r="B15" s="170"/>
      <c r="C15" s="172"/>
      <c r="D15" s="144">
        <f>SUM(D10:D14)</f>
        <v>927155</v>
      </c>
      <c r="E15" s="145"/>
      <c r="F15" s="144">
        <f>SUM(F10:F14)</f>
        <v>1029914</v>
      </c>
      <c r="G15" s="145"/>
      <c r="H15" s="144">
        <f>SUM(H10:H14)</f>
        <v>624548</v>
      </c>
      <c r="I15" s="145"/>
      <c r="J15" s="144">
        <f>SUM(J10:J14)</f>
        <v>701772</v>
      </c>
      <c r="L15" s="69"/>
      <c r="M15" s="69"/>
    </row>
    <row r="16" spans="1:17" s="68" customFormat="1" ht="21" customHeight="1">
      <c r="A16" s="32"/>
      <c r="B16" s="170"/>
      <c r="C16" s="172"/>
      <c r="D16" s="76"/>
      <c r="E16" s="77"/>
      <c r="F16" s="76"/>
      <c r="G16" s="77"/>
      <c r="H16" s="76"/>
      <c r="I16" s="77"/>
      <c r="J16" s="76"/>
    </row>
    <row r="17" spans="1:15" s="68" customFormat="1" ht="21" customHeight="1">
      <c r="A17" s="72" t="s">
        <v>50</v>
      </c>
      <c r="B17" s="170"/>
      <c r="C17" s="172"/>
      <c r="D17" s="78"/>
      <c r="E17" s="77"/>
      <c r="F17" s="78"/>
      <c r="G17" s="77"/>
      <c r="H17" s="77"/>
      <c r="I17" s="77"/>
      <c r="J17" s="77"/>
      <c r="L17" s="69"/>
      <c r="M17" s="69"/>
    </row>
    <row r="18" spans="1:15" s="68" customFormat="1" ht="21" customHeight="1">
      <c r="A18" s="66" t="s">
        <v>51</v>
      </c>
      <c r="B18" s="170"/>
      <c r="C18" s="172"/>
      <c r="D18" s="143">
        <v>27001</v>
      </c>
      <c r="E18" s="142"/>
      <c r="F18" s="143">
        <v>27001</v>
      </c>
      <c r="G18" s="142"/>
      <c r="H18" s="143">
        <v>26725</v>
      </c>
      <c r="I18" s="142"/>
      <c r="J18" s="143">
        <v>26725</v>
      </c>
      <c r="L18" s="69"/>
      <c r="M18" s="69"/>
    </row>
    <row r="19" spans="1:15" s="68" customFormat="1" ht="21" customHeight="1">
      <c r="A19" s="66" t="s">
        <v>44</v>
      </c>
      <c r="B19" s="170">
        <v>3</v>
      </c>
      <c r="C19" s="172"/>
      <c r="D19" s="143">
        <v>36694</v>
      </c>
      <c r="E19" s="142"/>
      <c r="F19" s="143">
        <v>32327</v>
      </c>
      <c r="G19" s="142"/>
      <c r="H19" s="143">
        <v>4373</v>
      </c>
      <c r="I19" s="142"/>
      <c r="J19" s="143">
        <v>0</v>
      </c>
      <c r="L19" s="69"/>
      <c r="M19" s="69"/>
    </row>
    <row r="20" spans="1:15" s="68" customFormat="1" ht="21" customHeight="1">
      <c r="A20" s="66" t="s">
        <v>52</v>
      </c>
      <c r="B20" s="170">
        <v>4</v>
      </c>
      <c r="C20" s="172"/>
      <c r="D20" s="143">
        <v>0</v>
      </c>
      <c r="E20" s="142"/>
      <c r="F20" s="143">
        <v>0</v>
      </c>
      <c r="G20" s="142"/>
      <c r="H20" s="143">
        <v>381701</v>
      </c>
      <c r="I20" s="142"/>
      <c r="J20" s="143">
        <v>398251</v>
      </c>
      <c r="L20" s="69"/>
      <c r="M20" s="69"/>
    </row>
    <row r="21" spans="1:15" s="68" customFormat="1" ht="21" customHeight="1">
      <c r="A21" s="66" t="s">
        <v>53</v>
      </c>
      <c r="B21" s="170">
        <v>4</v>
      </c>
      <c r="C21" s="172"/>
      <c r="D21" s="143">
        <v>17512</v>
      </c>
      <c r="E21" s="142"/>
      <c r="F21" s="143">
        <v>17267</v>
      </c>
      <c r="G21" s="142"/>
      <c r="H21" s="143">
        <v>17512</v>
      </c>
      <c r="I21" s="142"/>
      <c r="J21" s="143">
        <v>17267</v>
      </c>
      <c r="L21" s="69"/>
      <c r="M21" s="69"/>
    </row>
    <row r="22" spans="1:15" s="68" customFormat="1" ht="21" customHeight="1">
      <c r="A22" s="66" t="s">
        <v>54</v>
      </c>
      <c r="B22" s="170"/>
      <c r="C22" s="172"/>
      <c r="D22" s="139">
        <v>22473</v>
      </c>
      <c r="E22" s="142"/>
      <c r="F22" s="139">
        <v>27060</v>
      </c>
      <c r="G22" s="143"/>
      <c r="H22" s="143">
        <v>5370</v>
      </c>
      <c r="I22" s="142"/>
      <c r="J22" s="143">
        <v>6666</v>
      </c>
      <c r="L22" s="69"/>
      <c r="M22" s="69"/>
    </row>
    <row r="23" spans="1:15" s="68" customFormat="1" ht="21" customHeight="1">
      <c r="A23" s="66" t="s">
        <v>55</v>
      </c>
      <c r="B23" s="170"/>
      <c r="C23" s="172"/>
      <c r="D23" s="139">
        <v>37313</v>
      </c>
      <c r="E23" s="142"/>
      <c r="F23" s="139">
        <v>39600</v>
      </c>
      <c r="G23" s="143"/>
      <c r="H23" s="94">
        <v>10095</v>
      </c>
      <c r="I23" s="142"/>
      <c r="J23" s="143">
        <v>8987</v>
      </c>
      <c r="L23" s="69"/>
      <c r="M23" s="69"/>
    </row>
    <row r="24" spans="1:15" s="68" customFormat="1" ht="21" customHeight="1">
      <c r="A24" s="66" t="s">
        <v>56</v>
      </c>
      <c r="B24" s="170"/>
      <c r="C24" s="172"/>
      <c r="D24" s="143">
        <v>210007</v>
      </c>
      <c r="E24" s="142"/>
      <c r="F24" s="143">
        <v>210007</v>
      </c>
      <c r="G24" s="142"/>
      <c r="H24" s="143">
        <v>0</v>
      </c>
      <c r="I24" s="142"/>
      <c r="J24" s="143">
        <v>0</v>
      </c>
      <c r="L24" s="69"/>
      <c r="M24" s="69"/>
      <c r="N24" s="80"/>
    </row>
    <row r="25" spans="1:15" s="68" customFormat="1" ht="21" customHeight="1">
      <c r="A25" s="66" t="s">
        <v>57</v>
      </c>
      <c r="B25" s="170"/>
      <c r="C25" s="172"/>
      <c r="D25" s="143">
        <v>7002</v>
      </c>
      <c r="E25" s="142"/>
      <c r="F25" s="143">
        <v>7245</v>
      </c>
      <c r="G25" s="142"/>
      <c r="H25" s="143">
        <v>83</v>
      </c>
      <c r="I25" s="142"/>
      <c r="J25" s="143">
        <v>117</v>
      </c>
      <c r="L25" s="69"/>
      <c r="M25" s="69"/>
      <c r="N25" s="80"/>
    </row>
    <row r="26" spans="1:15" s="68" customFormat="1" ht="21" customHeight="1">
      <c r="A26" s="66" t="s">
        <v>58</v>
      </c>
      <c r="B26" s="170"/>
      <c r="C26" s="172"/>
      <c r="D26" s="143">
        <v>21932</v>
      </c>
      <c r="E26" s="142"/>
      <c r="F26" s="143">
        <v>21420</v>
      </c>
      <c r="G26" s="142"/>
      <c r="H26" s="143">
        <v>20329</v>
      </c>
      <c r="I26" s="142"/>
      <c r="J26" s="143">
        <v>20179</v>
      </c>
      <c r="L26" s="69"/>
      <c r="M26" s="69"/>
      <c r="N26" s="80"/>
    </row>
    <row r="27" spans="1:15" s="68" customFormat="1" ht="21" customHeight="1">
      <c r="A27" s="66" t="s">
        <v>59</v>
      </c>
      <c r="B27" s="170"/>
      <c r="C27" s="172"/>
      <c r="D27" s="143">
        <v>35665</v>
      </c>
      <c r="E27" s="142"/>
      <c r="F27" s="143">
        <v>41704</v>
      </c>
      <c r="G27" s="142"/>
      <c r="H27" s="143">
        <v>17524</v>
      </c>
      <c r="I27" s="142"/>
      <c r="J27" s="143">
        <v>26165</v>
      </c>
      <c r="L27" s="69"/>
      <c r="M27" s="69"/>
    </row>
    <row r="28" spans="1:15" s="68" customFormat="1" ht="21" customHeight="1">
      <c r="A28" s="66" t="s">
        <v>60</v>
      </c>
      <c r="B28" s="170"/>
      <c r="C28" s="172"/>
      <c r="D28" s="143">
        <v>6981</v>
      </c>
      <c r="E28" s="142"/>
      <c r="F28" s="143">
        <v>7411</v>
      </c>
      <c r="G28" s="142"/>
      <c r="H28" s="143">
        <v>2226</v>
      </c>
      <c r="I28" s="142"/>
      <c r="J28" s="143">
        <v>2226</v>
      </c>
      <c r="L28" s="69"/>
      <c r="M28" s="69"/>
    </row>
    <row r="29" spans="1:15" s="68" customFormat="1" ht="21" customHeight="1">
      <c r="A29" s="71" t="s">
        <v>61</v>
      </c>
      <c r="B29" s="170"/>
      <c r="C29" s="172"/>
      <c r="D29" s="144">
        <f>SUM(D18:D28)</f>
        <v>422580</v>
      </c>
      <c r="E29" s="145"/>
      <c r="F29" s="144">
        <f>SUM(F18:F28)</f>
        <v>431042</v>
      </c>
      <c r="G29" s="145"/>
      <c r="H29" s="144">
        <f>SUM(H18:H28)</f>
        <v>485938</v>
      </c>
      <c r="I29" s="145"/>
      <c r="J29" s="144">
        <f>SUM(J18:J28)</f>
        <v>506583</v>
      </c>
      <c r="L29" s="69"/>
      <c r="M29" s="69"/>
    </row>
    <row r="30" spans="1:15" s="68" customFormat="1" ht="21" customHeight="1">
      <c r="A30" s="32"/>
      <c r="B30" s="170"/>
      <c r="C30" s="172"/>
      <c r="D30" s="76"/>
      <c r="E30" s="77"/>
      <c r="F30" s="76"/>
      <c r="G30" s="77"/>
      <c r="H30" s="76"/>
      <c r="I30" s="77"/>
      <c r="J30" s="76"/>
    </row>
    <row r="31" spans="1:15" s="68" customFormat="1" ht="21" customHeight="1" thickBot="1">
      <c r="A31" s="71" t="s">
        <v>62</v>
      </c>
      <c r="B31" s="170"/>
      <c r="C31" s="172"/>
      <c r="D31" s="146">
        <f>SUM(D15+D29)</f>
        <v>1349735</v>
      </c>
      <c r="E31" s="147"/>
      <c r="F31" s="146">
        <f>SUM(F15+F29)</f>
        <v>1460956</v>
      </c>
      <c r="G31" s="147"/>
      <c r="H31" s="146">
        <f>SUM(H15+H29)</f>
        <v>1110486</v>
      </c>
      <c r="I31" s="147"/>
      <c r="J31" s="146">
        <f>SUM(J15+J29)</f>
        <v>1208355</v>
      </c>
      <c r="K31" s="81">
        <v>0</v>
      </c>
      <c r="L31" s="81"/>
      <c r="M31" s="81"/>
      <c r="N31" s="81"/>
      <c r="O31" s="81">
        <v>0</v>
      </c>
    </row>
    <row r="32" spans="1:15" s="68" customFormat="1" ht="21" customHeight="1" thickTop="1">
      <c r="A32" s="66"/>
      <c r="B32" s="170"/>
      <c r="D32" s="82"/>
      <c r="L32" s="69"/>
      <c r="M32" s="69"/>
    </row>
    <row r="33" spans="1:13" s="68" customFormat="1" ht="21" customHeight="1">
      <c r="A33" s="71"/>
      <c r="B33" s="170"/>
      <c r="C33" s="172"/>
      <c r="D33" s="83"/>
      <c r="E33" s="84"/>
      <c r="F33" s="83"/>
      <c r="G33" s="84"/>
      <c r="H33" s="83"/>
      <c r="I33" s="84"/>
      <c r="J33" s="83"/>
      <c r="L33" s="69"/>
      <c r="M33" s="69"/>
    </row>
    <row r="34" spans="1:13" ht="22.8" customHeight="1">
      <c r="A34" s="7" t="s">
        <v>35</v>
      </c>
      <c r="C34" s="5"/>
      <c r="E34" s="5"/>
      <c r="G34" s="5"/>
      <c r="H34" s="5"/>
      <c r="I34" s="5"/>
      <c r="J34" s="5"/>
    </row>
    <row r="35" spans="1:13" ht="22.8" customHeight="1">
      <c r="A35" s="7" t="s">
        <v>36</v>
      </c>
      <c r="C35" s="5"/>
      <c r="E35" s="5"/>
      <c r="G35" s="5"/>
      <c r="H35" s="5"/>
      <c r="I35" s="5"/>
      <c r="J35" s="5"/>
    </row>
    <row r="36" spans="1:13" s="68" customFormat="1" ht="21" customHeight="1">
      <c r="A36" s="71"/>
      <c r="B36" s="170"/>
      <c r="D36" s="82"/>
    </row>
    <row r="37" spans="1:13" s="68" customFormat="1" ht="21" customHeight="1">
      <c r="A37" s="66"/>
      <c r="B37" s="173"/>
      <c r="C37" s="67"/>
      <c r="D37" s="180" t="s">
        <v>0</v>
      </c>
      <c r="E37" s="180"/>
      <c r="F37" s="180"/>
      <c r="G37" s="171"/>
      <c r="H37" s="180" t="s">
        <v>37</v>
      </c>
      <c r="I37" s="180"/>
      <c r="J37" s="180"/>
    </row>
    <row r="38" spans="1:13" s="68" customFormat="1" ht="21" customHeight="1">
      <c r="A38" s="66"/>
      <c r="B38" s="173"/>
      <c r="C38" s="67"/>
      <c r="D38" s="70" t="s">
        <v>38</v>
      </c>
      <c r="E38" s="172"/>
      <c r="F38" s="172" t="s">
        <v>39</v>
      </c>
      <c r="G38" s="172"/>
      <c r="H38" s="70" t="s">
        <v>38</v>
      </c>
      <c r="I38" s="172"/>
      <c r="J38" s="172" t="s">
        <v>39</v>
      </c>
    </row>
    <row r="39" spans="1:13" s="68" customFormat="1" ht="21" customHeight="1">
      <c r="A39" s="71" t="s">
        <v>63</v>
      </c>
      <c r="B39" s="170" t="s">
        <v>3</v>
      </c>
      <c r="C39" s="67"/>
      <c r="D39" s="172">
        <v>2564</v>
      </c>
      <c r="E39" s="172"/>
      <c r="F39" s="172">
        <v>2563</v>
      </c>
      <c r="G39" s="172"/>
      <c r="H39" s="172">
        <v>2564</v>
      </c>
      <c r="I39" s="172"/>
      <c r="J39" s="172">
        <v>2563</v>
      </c>
    </row>
    <row r="40" spans="1:13" s="68" customFormat="1" ht="21" customHeight="1">
      <c r="A40" s="71"/>
      <c r="B40" s="170"/>
      <c r="C40" s="67"/>
      <c r="D40" s="70" t="s">
        <v>41</v>
      </c>
      <c r="E40" s="172"/>
      <c r="F40" s="172"/>
      <c r="G40" s="172"/>
      <c r="H40" s="172" t="s">
        <v>41</v>
      </c>
      <c r="I40" s="172"/>
      <c r="J40" s="172"/>
    </row>
    <row r="41" spans="1:13" s="68" customFormat="1" ht="21" customHeight="1">
      <c r="A41" s="71"/>
      <c r="B41" s="173"/>
      <c r="C41" s="67"/>
      <c r="D41" s="179" t="s">
        <v>5</v>
      </c>
      <c r="E41" s="179"/>
      <c r="F41" s="179"/>
      <c r="G41" s="179"/>
      <c r="H41" s="179"/>
      <c r="I41" s="179"/>
      <c r="J41" s="179"/>
    </row>
    <row r="42" spans="1:13" s="68" customFormat="1" ht="21" customHeight="1">
      <c r="A42" s="72" t="s">
        <v>64</v>
      </c>
      <c r="B42" s="170"/>
      <c r="C42" s="172"/>
      <c r="D42" s="70"/>
      <c r="E42" s="172"/>
      <c r="F42" s="172"/>
      <c r="G42" s="172"/>
      <c r="H42" s="172"/>
      <c r="I42" s="172"/>
      <c r="J42" s="172"/>
    </row>
    <row r="43" spans="1:13" s="68" customFormat="1" ht="21" customHeight="1">
      <c r="A43" s="66" t="s">
        <v>65</v>
      </c>
      <c r="B43" s="170">
        <v>5</v>
      </c>
      <c r="C43" s="172"/>
      <c r="D43" s="85">
        <v>126754</v>
      </c>
      <c r="E43" s="172"/>
      <c r="F43" s="85">
        <v>220000</v>
      </c>
      <c r="G43" s="172"/>
      <c r="H43" s="85">
        <v>126754</v>
      </c>
      <c r="I43" s="172"/>
      <c r="J43" s="85">
        <v>220000</v>
      </c>
    </row>
    <row r="44" spans="1:13" s="68" customFormat="1" ht="21" customHeight="1">
      <c r="A44" s="66" t="s">
        <v>66</v>
      </c>
      <c r="B44" s="170">
        <v>2</v>
      </c>
      <c r="C44" s="172"/>
      <c r="D44" s="86">
        <v>415822</v>
      </c>
      <c r="E44" s="76"/>
      <c r="F44" s="86">
        <v>352620</v>
      </c>
      <c r="G44" s="76"/>
      <c r="H44" s="85">
        <v>312812</v>
      </c>
      <c r="I44" s="76"/>
      <c r="J44" s="85">
        <v>258236</v>
      </c>
      <c r="L44" s="69"/>
      <c r="M44" s="69"/>
    </row>
    <row r="45" spans="1:13" s="68" customFormat="1" ht="21" customHeight="1">
      <c r="A45" s="66" t="s">
        <v>67</v>
      </c>
      <c r="B45" s="170"/>
      <c r="C45" s="172"/>
      <c r="D45" s="86">
        <v>165198</v>
      </c>
      <c r="E45" s="76"/>
      <c r="F45" s="86">
        <v>207513</v>
      </c>
      <c r="G45" s="76"/>
      <c r="H45" s="85">
        <v>111703</v>
      </c>
      <c r="I45" s="76"/>
      <c r="J45" s="85">
        <v>151686</v>
      </c>
      <c r="L45" s="69"/>
      <c r="M45" s="69"/>
    </row>
    <row r="46" spans="1:13" s="68" customFormat="1" ht="21" customHeight="1">
      <c r="A46" s="31" t="s">
        <v>68</v>
      </c>
      <c r="B46" s="170" t="s">
        <v>222</v>
      </c>
      <c r="C46" s="172"/>
      <c r="D46" s="85">
        <v>0</v>
      </c>
      <c r="E46" s="76"/>
      <c r="F46" s="85">
        <v>101050</v>
      </c>
      <c r="G46" s="76"/>
      <c r="H46" s="85">
        <v>0</v>
      </c>
      <c r="I46" s="76"/>
      <c r="J46" s="79">
        <v>101050</v>
      </c>
      <c r="K46" s="81"/>
      <c r="L46" s="69"/>
      <c r="M46" s="69"/>
    </row>
    <row r="47" spans="1:13" s="68" customFormat="1" ht="21" customHeight="1">
      <c r="A47" s="66" t="s">
        <v>69</v>
      </c>
      <c r="B47" s="170"/>
      <c r="C47" s="172"/>
      <c r="D47" s="87"/>
      <c r="E47" s="172"/>
      <c r="F47" s="87"/>
      <c r="G47" s="172"/>
      <c r="H47" s="88"/>
      <c r="I47" s="172"/>
      <c r="J47" s="88"/>
      <c r="L47" s="69"/>
    </row>
    <row r="48" spans="1:13" s="68" customFormat="1" ht="21" customHeight="1">
      <c r="A48" s="66" t="s">
        <v>70</v>
      </c>
      <c r="B48" s="170">
        <v>5</v>
      </c>
      <c r="C48" s="89"/>
      <c r="D48" s="90">
        <v>0</v>
      </c>
      <c r="E48" s="76"/>
      <c r="F48" s="76">
        <v>620</v>
      </c>
      <c r="G48" s="76"/>
      <c r="H48" s="88">
        <v>0</v>
      </c>
      <c r="I48" s="76"/>
      <c r="J48" s="88">
        <v>0</v>
      </c>
      <c r="L48" s="69"/>
      <c r="M48" s="69"/>
    </row>
    <row r="49" spans="1:14" s="68" customFormat="1" ht="21" customHeight="1">
      <c r="A49" s="66" t="s">
        <v>71</v>
      </c>
      <c r="B49" s="170"/>
      <c r="C49" s="172"/>
      <c r="D49" s="86"/>
      <c r="E49" s="76"/>
      <c r="F49" s="86"/>
      <c r="G49" s="76"/>
      <c r="H49" s="76"/>
      <c r="I49" s="76"/>
      <c r="J49" s="79"/>
      <c r="L49" s="69"/>
      <c r="M49" s="69"/>
    </row>
    <row r="50" spans="1:14" s="68" customFormat="1" ht="21" customHeight="1">
      <c r="A50" s="66" t="s">
        <v>70</v>
      </c>
      <c r="B50" s="170">
        <v>5</v>
      </c>
      <c r="C50" s="89"/>
      <c r="D50" s="76">
        <v>14834</v>
      </c>
      <c r="E50" s="76"/>
      <c r="F50" s="76">
        <v>13775</v>
      </c>
      <c r="G50" s="76"/>
      <c r="H50" s="76">
        <v>3603</v>
      </c>
      <c r="I50" s="76"/>
      <c r="J50" s="79">
        <v>2653</v>
      </c>
      <c r="L50" s="69"/>
      <c r="M50" s="69"/>
    </row>
    <row r="51" spans="1:14" s="68" customFormat="1" ht="21" customHeight="1">
      <c r="A51" s="66" t="s">
        <v>72</v>
      </c>
      <c r="B51" s="170"/>
      <c r="C51" s="172"/>
      <c r="D51" s="86">
        <v>6420</v>
      </c>
      <c r="E51" s="76"/>
      <c r="F51" s="86">
        <v>8499</v>
      </c>
      <c r="G51" s="76"/>
      <c r="H51" s="79">
        <v>3128</v>
      </c>
      <c r="I51" s="76"/>
      <c r="J51" s="79">
        <v>3128</v>
      </c>
      <c r="L51" s="69"/>
      <c r="M51" s="69"/>
    </row>
    <row r="52" spans="1:14" s="68" customFormat="1" ht="21" customHeight="1">
      <c r="A52" s="71" t="s">
        <v>73</v>
      </c>
      <c r="B52" s="170"/>
      <c r="C52" s="172"/>
      <c r="D52" s="98">
        <f>SUM(D43:D51)</f>
        <v>729028</v>
      </c>
      <c r="E52" s="84"/>
      <c r="F52" s="98">
        <f>SUM(F43:F51)</f>
        <v>904077</v>
      </c>
      <c r="G52" s="84"/>
      <c r="H52" s="98">
        <f>SUM(H43:H51)</f>
        <v>558000</v>
      </c>
      <c r="I52" s="84"/>
      <c r="J52" s="98">
        <f>SUM(J43:J51)</f>
        <v>736753</v>
      </c>
      <c r="L52" s="69"/>
      <c r="M52" s="69"/>
    </row>
    <row r="53" spans="1:14" s="68" customFormat="1" ht="21" customHeight="1">
      <c r="A53" s="32"/>
      <c r="B53" s="170"/>
      <c r="C53" s="172"/>
      <c r="D53" s="76"/>
      <c r="E53" s="77"/>
      <c r="F53" s="76"/>
      <c r="G53" s="77"/>
      <c r="H53" s="76"/>
      <c r="I53" s="77"/>
      <c r="J53" s="76"/>
    </row>
    <row r="54" spans="1:14" s="68" customFormat="1" ht="21" customHeight="1">
      <c r="A54" s="72" t="s">
        <v>74</v>
      </c>
      <c r="B54" s="170"/>
      <c r="C54" s="172"/>
      <c r="D54" s="77"/>
      <c r="E54" s="77"/>
      <c r="F54" s="77"/>
      <c r="G54" s="77"/>
      <c r="H54" s="77"/>
      <c r="I54" s="77"/>
      <c r="J54" s="77"/>
      <c r="L54" s="69"/>
      <c r="M54" s="69"/>
    </row>
    <row r="55" spans="1:14" s="68" customFormat="1" ht="21" customHeight="1">
      <c r="A55" s="66" t="s">
        <v>75</v>
      </c>
      <c r="B55" s="170">
        <v>5</v>
      </c>
      <c r="C55" s="172"/>
      <c r="D55" s="86">
        <v>24189</v>
      </c>
      <c r="E55" s="76"/>
      <c r="F55" s="86">
        <v>27220</v>
      </c>
      <c r="G55" s="76"/>
      <c r="H55" s="76">
        <v>6686</v>
      </c>
      <c r="I55" s="76"/>
      <c r="J55" s="79">
        <v>6446</v>
      </c>
      <c r="L55" s="69"/>
      <c r="M55" s="69"/>
    </row>
    <row r="56" spans="1:14" s="68" customFormat="1" ht="21" customHeight="1">
      <c r="A56" s="66" t="s">
        <v>76</v>
      </c>
      <c r="B56" s="170"/>
      <c r="C56" s="172"/>
      <c r="D56" s="86"/>
      <c r="E56" s="76"/>
      <c r="F56" s="86"/>
      <c r="G56" s="76"/>
      <c r="H56" s="91"/>
      <c r="I56" s="76"/>
      <c r="J56" s="148"/>
      <c r="L56" s="69"/>
      <c r="M56" s="69"/>
    </row>
    <row r="57" spans="1:14" s="68" customFormat="1" ht="21" customHeight="1">
      <c r="A57" s="66" t="s">
        <v>77</v>
      </c>
      <c r="B57" s="170"/>
      <c r="C57" s="172"/>
      <c r="D57" s="86">
        <v>27937</v>
      </c>
      <c r="E57" s="76"/>
      <c r="F57" s="86">
        <v>24843</v>
      </c>
      <c r="G57" s="76"/>
      <c r="H57" s="91">
        <v>15269</v>
      </c>
      <c r="I57" s="76"/>
      <c r="J57" s="148">
        <v>14066</v>
      </c>
      <c r="L57" s="69"/>
      <c r="M57" s="69"/>
    </row>
    <row r="58" spans="1:14" s="68" customFormat="1" ht="21" customHeight="1">
      <c r="A58" s="66" t="s">
        <v>78</v>
      </c>
      <c r="B58" s="170"/>
      <c r="C58" s="172"/>
      <c r="D58" s="86">
        <v>100</v>
      </c>
      <c r="E58" s="76"/>
      <c r="F58" s="86">
        <v>100</v>
      </c>
      <c r="G58" s="76"/>
      <c r="H58" s="88">
        <v>0</v>
      </c>
      <c r="I58" s="76"/>
      <c r="J58" s="88">
        <v>0</v>
      </c>
      <c r="L58" s="69"/>
      <c r="M58" s="69"/>
    </row>
    <row r="59" spans="1:14" s="68" customFormat="1" ht="21" customHeight="1">
      <c r="A59" s="71" t="s">
        <v>79</v>
      </c>
      <c r="B59" s="170"/>
      <c r="C59" s="172"/>
      <c r="D59" s="98">
        <f>SUM(D55:D58)</f>
        <v>52226</v>
      </c>
      <c r="E59" s="84"/>
      <c r="F59" s="98">
        <f>SUM(F55:F58)</f>
        <v>52163</v>
      </c>
      <c r="G59" s="84"/>
      <c r="H59" s="98">
        <f>SUM(H55:H58)</f>
        <v>21955</v>
      </c>
      <c r="I59" s="84"/>
      <c r="J59" s="98">
        <f>SUM(J55:J58)</f>
        <v>20512</v>
      </c>
      <c r="L59" s="69"/>
      <c r="M59" s="69"/>
    </row>
    <row r="60" spans="1:14" s="68" customFormat="1" ht="21" customHeight="1">
      <c r="A60" s="32"/>
      <c r="B60" s="170"/>
      <c r="C60" s="172"/>
      <c r="D60" s="76"/>
      <c r="E60" s="77"/>
      <c r="F60" s="76"/>
      <c r="G60" s="77"/>
      <c r="H60" s="76"/>
      <c r="I60" s="77"/>
      <c r="J60" s="76"/>
    </row>
    <row r="61" spans="1:14" s="68" customFormat="1" ht="21" customHeight="1">
      <c r="A61" s="71" t="s">
        <v>80</v>
      </c>
      <c r="B61" s="170"/>
      <c r="C61" s="172"/>
      <c r="D61" s="93">
        <f>SUM(D52+D59)</f>
        <v>781254</v>
      </c>
      <c r="E61" s="84"/>
      <c r="F61" s="93">
        <f>SUM(F52+F59)</f>
        <v>956240</v>
      </c>
      <c r="G61" s="84"/>
      <c r="H61" s="93">
        <f>SUM(H52+H59)</f>
        <v>579955</v>
      </c>
      <c r="I61" s="84"/>
      <c r="J61" s="93">
        <f>SUM(J52+J59)</f>
        <v>757265</v>
      </c>
      <c r="L61" s="69"/>
      <c r="M61" s="69"/>
      <c r="N61" s="80"/>
    </row>
    <row r="62" spans="1:14" s="68" customFormat="1" ht="21" customHeight="1">
      <c r="A62" s="66"/>
      <c r="B62" s="170"/>
      <c r="D62" s="82"/>
      <c r="F62" s="81"/>
      <c r="H62" s="94"/>
      <c r="J62" s="94"/>
      <c r="L62" s="69"/>
      <c r="M62" s="69"/>
    </row>
    <row r="63" spans="1:14" ht="22.8" customHeight="1">
      <c r="A63" s="7" t="s">
        <v>35</v>
      </c>
      <c r="C63" s="5"/>
      <c r="E63" s="5"/>
      <c r="G63" s="5"/>
      <c r="H63" s="5"/>
      <c r="I63" s="5"/>
      <c r="J63" s="5"/>
    </row>
    <row r="64" spans="1:14" ht="22.8" customHeight="1">
      <c r="A64" s="7" t="s">
        <v>36</v>
      </c>
      <c r="C64" s="5"/>
      <c r="E64" s="5"/>
      <c r="G64" s="5"/>
      <c r="H64" s="5"/>
      <c r="I64" s="5"/>
      <c r="J64" s="5"/>
    </row>
    <row r="65" spans="1:13" s="60" customFormat="1" ht="21" customHeight="1">
      <c r="A65" s="7"/>
      <c r="B65" s="59"/>
      <c r="D65" s="61"/>
    </row>
    <row r="66" spans="1:13" s="68" customFormat="1" ht="21" customHeight="1">
      <c r="A66" s="66"/>
      <c r="B66" s="173"/>
      <c r="C66" s="67"/>
      <c r="D66" s="180" t="s">
        <v>0</v>
      </c>
      <c r="E66" s="180"/>
      <c r="F66" s="180"/>
      <c r="G66" s="171"/>
      <c r="H66" s="180" t="s">
        <v>37</v>
      </c>
      <c r="I66" s="180"/>
      <c r="J66" s="180"/>
    </row>
    <row r="67" spans="1:13" s="68" customFormat="1" ht="21" customHeight="1">
      <c r="A67" s="66"/>
      <c r="B67" s="173"/>
      <c r="C67" s="67"/>
      <c r="D67" s="70" t="s">
        <v>38</v>
      </c>
      <c r="E67" s="172"/>
      <c r="F67" s="172" t="s">
        <v>39</v>
      </c>
      <c r="G67" s="172"/>
      <c r="H67" s="70" t="s">
        <v>38</v>
      </c>
      <c r="I67" s="172"/>
      <c r="J67" s="172" t="s">
        <v>39</v>
      </c>
    </row>
    <row r="68" spans="1:13" s="68" customFormat="1" ht="21" customHeight="1">
      <c r="A68" s="71" t="s">
        <v>63</v>
      </c>
      <c r="B68" s="170" t="s">
        <v>3</v>
      </c>
      <c r="C68" s="67"/>
      <c r="D68" s="172">
        <v>2564</v>
      </c>
      <c r="E68" s="172"/>
      <c r="F68" s="172">
        <v>2563</v>
      </c>
      <c r="G68" s="172"/>
      <c r="H68" s="172">
        <v>2564</v>
      </c>
      <c r="I68" s="172"/>
      <c r="J68" s="172">
        <v>2563</v>
      </c>
    </row>
    <row r="69" spans="1:13" s="68" customFormat="1" ht="21" customHeight="1">
      <c r="A69" s="71"/>
      <c r="B69" s="170"/>
      <c r="C69" s="67"/>
      <c r="D69" s="70" t="s">
        <v>41</v>
      </c>
      <c r="E69" s="172"/>
      <c r="F69" s="172"/>
      <c r="G69" s="172"/>
      <c r="H69" s="172" t="s">
        <v>41</v>
      </c>
      <c r="I69" s="172"/>
      <c r="J69" s="172"/>
    </row>
    <row r="70" spans="1:13" s="68" customFormat="1" ht="21" customHeight="1">
      <c r="A70" s="71"/>
      <c r="B70" s="173"/>
      <c r="C70" s="67"/>
      <c r="D70" s="179" t="s">
        <v>5</v>
      </c>
      <c r="E70" s="179"/>
      <c r="F70" s="179"/>
      <c r="G70" s="179"/>
      <c r="H70" s="179"/>
      <c r="I70" s="179"/>
      <c r="J70" s="179"/>
    </row>
    <row r="71" spans="1:13" s="68" customFormat="1" ht="21" customHeight="1">
      <c r="A71" s="72" t="s">
        <v>81</v>
      </c>
      <c r="B71" s="170"/>
      <c r="C71" s="172"/>
      <c r="D71" s="77"/>
      <c r="E71" s="77"/>
      <c r="F71" s="77"/>
      <c r="G71" s="77"/>
      <c r="H71" s="77"/>
      <c r="I71" s="77"/>
      <c r="J71" s="77"/>
      <c r="L71" s="69"/>
      <c r="M71" s="69"/>
    </row>
    <row r="72" spans="1:13" s="68" customFormat="1" ht="21" customHeight="1">
      <c r="A72" s="66" t="s">
        <v>82</v>
      </c>
      <c r="B72" s="170">
        <v>6</v>
      </c>
      <c r="C72" s="172"/>
      <c r="D72" s="77"/>
      <c r="E72" s="77"/>
      <c r="F72" s="77"/>
      <c r="G72" s="77"/>
      <c r="H72" s="77"/>
      <c r="I72" s="77"/>
      <c r="J72" s="77"/>
      <c r="L72" s="69"/>
      <c r="M72" s="69"/>
    </row>
    <row r="73" spans="1:13" s="68" customFormat="1" ht="21" customHeight="1">
      <c r="A73" s="149" t="s">
        <v>83</v>
      </c>
      <c r="B73" s="170"/>
      <c r="C73" s="172"/>
      <c r="D73" s="77"/>
      <c r="E73" s="77"/>
      <c r="F73" s="77"/>
      <c r="G73" s="77"/>
      <c r="H73" s="77"/>
      <c r="I73" s="77"/>
      <c r="J73" s="77"/>
    </row>
    <row r="74" spans="1:13" s="68" customFormat="1" ht="21" customHeight="1">
      <c r="A74" s="174" t="s">
        <v>231</v>
      </c>
      <c r="B74" s="170"/>
      <c r="C74" s="172"/>
      <c r="D74" s="77"/>
      <c r="E74" s="77"/>
      <c r="F74" s="77"/>
      <c r="G74" s="77"/>
      <c r="H74" s="77"/>
      <c r="I74" s="77"/>
      <c r="J74" s="77"/>
    </row>
    <row r="75" spans="1:13" s="68" customFormat="1" ht="21" customHeight="1">
      <c r="A75" s="174" t="s">
        <v>232</v>
      </c>
      <c r="B75" s="170"/>
      <c r="C75" s="172"/>
      <c r="D75" s="77"/>
      <c r="E75" s="77"/>
      <c r="F75" s="77"/>
      <c r="G75" s="77"/>
      <c r="H75" s="77"/>
      <c r="I75" s="77"/>
      <c r="J75" s="77"/>
    </row>
    <row r="76" spans="1:13" s="68" customFormat="1" ht="21" customHeight="1">
      <c r="A76" s="174" t="s">
        <v>233</v>
      </c>
      <c r="B76" s="170"/>
      <c r="C76" s="172"/>
      <c r="D76" s="77"/>
      <c r="E76" s="77"/>
      <c r="F76" s="77"/>
      <c r="G76" s="77"/>
      <c r="H76" s="77"/>
      <c r="I76" s="77"/>
      <c r="J76" s="77"/>
    </row>
    <row r="77" spans="1:13" s="68" customFormat="1" ht="21" customHeight="1" thickBot="1">
      <c r="A77" s="174" t="s">
        <v>84</v>
      </c>
      <c r="B77" s="170"/>
      <c r="C77" s="172"/>
      <c r="D77" s="150">
        <v>153503</v>
      </c>
      <c r="E77" s="77"/>
      <c r="F77" s="150">
        <v>150000</v>
      </c>
      <c r="G77" s="77"/>
      <c r="H77" s="150">
        <v>153503</v>
      </c>
      <c r="I77" s="77"/>
      <c r="J77" s="150">
        <v>150000</v>
      </c>
    </row>
    <row r="78" spans="1:13" s="68" customFormat="1" ht="21" customHeight="1" thickTop="1">
      <c r="A78" s="149" t="s">
        <v>85</v>
      </c>
      <c r="B78" s="170"/>
      <c r="C78" s="172"/>
      <c r="D78" s="77"/>
      <c r="E78" s="77"/>
      <c r="F78" s="77"/>
      <c r="G78" s="77"/>
      <c r="H78" s="77"/>
      <c r="I78" s="77"/>
      <c r="J78" s="77"/>
    </row>
    <row r="79" spans="1:13" s="68" customFormat="1" ht="21" customHeight="1">
      <c r="A79" s="174" t="s">
        <v>231</v>
      </c>
      <c r="B79" s="170"/>
      <c r="C79" s="172"/>
      <c r="D79" s="77"/>
      <c r="E79" s="77"/>
      <c r="F79" s="77"/>
      <c r="G79" s="77"/>
      <c r="H79" s="77"/>
      <c r="I79" s="77"/>
      <c r="J79" s="77"/>
    </row>
    <row r="80" spans="1:13" s="68" customFormat="1" ht="21" customHeight="1">
      <c r="A80" s="174" t="s">
        <v>232</v>
      </c>
      <c r="B80" s="170"/>
      <c r="C80" s="172"/>
      <c r="D80" s="77"/>
      <c r="E80" s="77"/>
      <c r="F80" s="77"/>
      <c r="G80" s="77"/>
      <c r="H80" s="77"/>
      <c r="I80" s="77"/>
      <c r="J80" s="77"/>
    </row>
    <row r="81" spans="1:14" s="68" customFormat="1" ht="21" customHeight="1">
      <c r="A81" s="174" t="s">
        <v>233</v>
      </c>
      <c r="B81" s="170"/>
      <c r="C81" s="172"/>
      <c r="D81" s="77"/>
      <c r="E81" s="77"/>
      <c r="F81" s="77"/>
      <c r="G81" s="77"/>
      <c r="H81" s="77"/>
      <c r="I81" s="77"/>
      <c r="J81" s="77"/>
    </row>
    <row r="82" spans="1:14" s="68" customFormat="1" ht="21" customHeight="1">
      <c r="A82" s="174" t="s">
        <v>84</v>
      </c>
      <c r="B82" s="170"/>
      <c r="C82" s="172"/>
      <c r="D82" s="77">
        <v>153503</v>
      </c>
      <c r="E82" s="77"/>
      <c r="F82" s="77">
        <v>150000</v>
      </c>
      <c r="G82" s="77"/>
      <c r="H82" s="77">
        <v>153503</v>
      </c>
      <c r="I82" s="77"/>
      <c r="J82" s="77">
        <v>150000</v>
      </c>
    </row>
    <row r="83" spans="1:14" s="68" customFormat="1" ht="21" customHeight="1">
      <c r="A83" s="66" t="s">
        <v>86</v>
      </c>
      <c r="B83" s="170">
        <v>6</v>
      </c>
      <c r="C83" s="172"/>
      <c r="D83" s="77"/>
      <c r="E83" s="77"/>
      <c r="F83" s="77"/>
      <c r="G83" s="77"/>
      <c r="H83" s="77"/>
      <c r="I83" s="77"/>
      <c r="J83" s="77"/>
    </row>
    <row r="84" spans="1:14" s="68" customFormat="1" ht="21" customHeight="1">
      <c r="A84" s="66" t="s">
        <v>87</v>
      </c>
      <c r="B84" s="170"/>
      <c r="C84" s="172"/>
      <c r="D84" s="77">
        <v>218346</v>
      </c>
      <c r="E84" s="77"/>
      <c r="F84" s="77">
        <v>182453</v>
      </c>
      <c r="G84" s="77"/>
      <c r="H84" s="77">
        <v>218346</v>
      </c>
      <c r="I84" s="77"/>
      <c r="J84" s="77">
        <v>182453</v>
      </c>
      <c r="L84" s="69"/>
      <c r="M84" s="69"/>
    </row>
    <row r="85" spans="1:14" s="68" customFormat="1" ht="21" customHeight="1">
      <c r="A85" s="31" t="s">
        <v>88</v>
      </c>
      <c r="B85" s="170"/>
      <c r="C85" s="172"/>
      <c r="D85" s="86"/>
      <c r="E85" s="76"/>
      <c r="F85" s="79"/>
      <c r="G85" s="76"/>
      <c r="H85" s="79"/>
      <c r="I85" s="76"/>
      <c r="J85" s="79"/>
      <c r="L85" s="69"/>
      <c r="M85" s="69"/>
    </row>
    <row r="86" spans="1:14" s="68" customFormat="1" ht="21" customHeight="1">
      <c r="A86" s="66" t="s">
        <v>89</v>
      </c>
      <c r="B86" s="170"/>
      <c r="C86" s="172"/>
      <c r="D86" s="86"/>
      <c r="E86" s="76"/>
      <c r="F86" s="79"/>
      <c r="G86" s="76"/>
      <c r="H86" s="79"/>
      <c r="I86" s="76"/>
      <c r="J86" s="79"/>
      <c r="L86" s="69"/>
      <c r="M86" s="69"/>
    </row>
    <row r="87" spans="1:14" s="68" customFormat="1" ht="21" customHeight="1">
      <c r="A87" s="66" t="s">
        <v>90</v>
      </c>
      <c r="B87" s="170"/>
      <c r="C87" s="172"/>
      <c r="D87" s="79">
        <v>15000</v>
      </c>
      <c r="E87" s="76"/>
      <c r="F87" s="79">
        <v>15000</v>
      </c>
      <c r="G87" s="76"/>
      <c r="H87" s="79">
        <v>15000</v>
      </c>
      <c r="I87" s="76"/>
      <c r="J87" s="79">
        <v>15000</v>
      </c>
      <c r="L87" s="69"/>
      <c r="M87" s="69"/>
    </row>
    <row r="88" spans="1:14" s="68" customFormat="1" ht="21" customHeight="1">
      <c r="A88" s="66" t="s">
        <v>91</v>
      </c>
      <c r="B88" s="170"/>
      <c r="C88" s="172"/>
      <c r="D88" s="86">
        <v>143309</v>
      </c>
      <c r="E88" s="76"/>
      <c r="F88" s="86">
        <v>105382</v>
      </c>
      <c r="G88" s="76"/>
      <c r="H88" s="79">
        <v>143428</v>
      </c>
      <c r="I88" s="76"/>
      <c r="J88" s="79">
        <v>105501</v>
      </c>
      <c r="L88" s="69"/>
      <c r="M88" s="80"/>
      <c r="N88" s="69"/>
    </row>
    <row r="89" spans="1:14" s="68" customFormat="1" ht="21" customHeight="1">
      <c r="A89" s="66" t="s">
        <v>92</v>
      </c>
      <c r="B89" s="170"/>
      <c r="C89" s="172"/>
      <c r="D89" s="95">
        <v>254</v>
      </c>
      <c r="E89" s="76"/>
      <c r="F89" s="95">
        <v>-1864</v>
      </c>
      <c r="G89" s="76"/>
      <c r="H89" s="95">
        <v>254</v>
      </c>
      <c r="I89" s="76"/>
      <c r="J89" s="95">
        <v>-1864</v>
      </c>
      <c r="L89" s="69"/>
      <c r="M89" s="69"/>
      <c r="N89" s="80"/>
    </row>
    <row r="90" spans="1:14" s="68" customFormat="1" ht="21" customHeight="1">
      <c r="A90" s="32" t="s">
        <v>93</v>
      </c>
      <c r="B90" s="170"/>
      <c r="C90" s="172"/>
      <c r="D90" s="151">
        <f>SUM(D82:D89)</f>
        <v>530412</v>
      </c>
      <c r="E90" s="83"/>
      <c r="F90" s="151">
        <f>SUM(F82:F89)</f>
        <v>450971</v>
      </c>
      <c r="G90" s="83"/>
      <c r="H90" s="151">
        <f>SUM(H82:H89)</f>
        <v>530531</v>
      </c>
      <c r="I90" s="83"/>
      <c r="J90" s="151">
        <f>SUM(J82:J89)</f>
        <v>451090</v>
      </c>
      <c r="L90" s="69"/>
      <c r="M90" s="69"/>
    </row>
    <row r="91" spans="1:14" s="68" customFormat="1" ht="21" customHeight="1">
      <c r="A91" s="31" t="s">
        <v>94</v>
      </c>
      <c r="B91" s="170"/>
      <c r="C91" s="172"/>
      <c r="D91" s="86">
        <v>38069</v>
      </c>
      <c r="E91" s="96"/>
      <c r="F91" s="86">
        <v>53745</v>
      </c>
      <c r="G91" s="96"/>
      <c r="H91" s="76">
        <v>0</v>
      </c>
      <c r="I91" s="96"/>
      <c r="J91" s="79">
        <v>0</v>
      </c>
      <c r="L91" s="69"/>
      <c r="M91" s="69"/>
      <c r="N91" s="80"/>
    </row>
    <row r="92" spans="1:14" s="68" customFormat="1" ht="21" customHeight="1">
      <c r="A92" s="32" t="s">
        <v>95</v>
      </c>
      <c r="B92" s="170"/>
      <c r="C92" s="172"/>
      <c r="D92" s="98">
        <f>SUM(D90:D91)</f>
        <v>568481</v>
      </c>
      <c r="E92" s="83"/>
      <c r="F92" s="98">
        <f>SUM(F90:F91)</f>
        <v>504716</v>
      </c>
      <c r="G92" s="83"/>
      <c r="H92" s="98">
        <f>SUM(H90:H91)</f>
        <v>530531</v>
      </c>
      <c r="I92" s="83"/>
      <c r="J92" s="98">
        <f>SUM(J90:J91)</f>
        <v>451090</v>
      </c>
      <c r="L92" s="69"/>
      <c r="M92" s="69"/>
      <c r="N92" s="80"/>
    </row>
    <row r="93" spans="1:14" s="68" customFormat="1" ht="21" customHeight="1">
      <c r="A93" s="32"/>
      <c r="B93" s="170"/>
      <c r="C93" s="172"/>
      <c r="D93" s="76"/>
      <c r="E93" s="77"/>
      <c r="F93" s="76"/>
      <c r="G93" s="77"/>
      <c r="H93" s="76"/>
      <c r="I93" s="77"/>
      <c r="J93" s="76"/>
    </row>
    <row r="94" spans="1:14" s="68" customFormat="1" ht="21" customHeight="1" thickBot="1">
      <c r="A94" s="71" t="s">
        <v>96</v>
      </c>
      <c r="B94" s="170"/>
      <c r="C94" s="172"/>
      <c r="D94" s="122">
        <f>SUM(D61+D92)</f>
        <v>1349735</v>
      </c>
      <c r="E94" s="84"/>
      <c r="F94" s="122">
        <f>SUM(F61+F92)</f>
        <v>1460956</v>
      </c>
      <c r="G94" s="84"/>
      <c r="H94" s="122">
        <f>SUM(H61+H92)</f>
        <v>1110486</v>
      </c>
      <c r="I94" s="84"/>
      <c r="J94" s="122">
        <f>SUM(J61+J92)</f>
        <v>1208355</v>
      </c>
      <c r="K94" s="81"/>
      <c r="L94" s="81"/>
    </row>
    <row r="95" spans="1:14" s="68" customFormat="1" ht="21" customHeight="1" thickTop="1">
      <c r="A95" s="66"/>
      <c r="B95" s="170"/>
      <c r="D95" s="69"/>
      <c r="E95" s="69"/>
      <c r="F95" s="69"/>
      <c r="G95" s="69"/>
      <c r="H95" s="69"/>
      <c r="I95" s="69"/>
      <c r="J95" s="69"/>
      <c r="K95" s="81"/>
      <c r="L95" s="81"/>
    </row>
  </sheetData>
  <mergeCells count="9">
    <mergeCell ref="D70:J70"/>
    <mergeCell ref="H4:J4"/>
    <mergeCell ref="D4:F4"/>
    <mergeCell ref="D8:J8"/>
    <mergeCell ref="D37:F37"/>
    <mergeCell ref="H37:J37"/>
    <mergeCell ref="D41:J41"/>
    <mergeCell ref="D66:F66"/>
    <mergeCell ref="H66:J66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5"/>
  <sheetViews>
    <sheetView view="pageBreakPreview" zoomScaleNormal="90" zoomScaleSheetLayoutView="100" workbookViewId="0">
      <selection activeCell="A90" sqref="A90"/>
    </sheetView>
  </sheetViews>
  <sheetFormatPr defaultColWidth="9.125" defaultRowHeight="21.6" customHeight="1"/>
  <cols>
    <col min="1" max="1" width="41.5" style="6" customWidth="1"/>
    <col min="2" max="2" width="8.75" style="169" customWidth="1"/>
    <col min="3" max="3" width="1.125" style="3" customWidth="1"/>
    <col min="4" max="4" width="10.625" style="3" customWidth="1"/>
    <col min="5" max="5" width="1.125" style="3" customWidth="1"/>
    <col min="6" max="6" width="10.625" style="3" customWidth="1"/>
    <col min="7" max="7" width="1.125" style="3" customWidth="1"/>
    <col min="8" max="8" width="10.625" style="3" customWidth="1"/>
    <col min="9" max="9" width="1.125" style="3" customWidth="1"/>
    <col min="10" max="10" width="10.625" style="3" customWidth="1"/>
    <col min="11" max="16384" width="9.125" style="3"/>
  </cols>
  <sheetData>
    <row r="1" spans="1:12" ht="22.8" customHeight="1">
      <c r="A1" s="7" t="s">
        <v>35</v>
      </c>
      <c r="B1" s="65"/>
      <c r="C1" s="13"/>
      <c r="D1" s="13"/>
      <c r="E1" s="13"/>
      <c r="F1" s="13"/>
      <c r="G1" s="13"/>
      <c r="H1" s="13"/>
      <c r="I1" s="13"/>
      <c r="J1" s="13"/>
    </row>
    <row r="2" spans="1:12" ht="22.8" customHeight="1">
      <c r="A2" s="7" t="s">
        <v>97</v>
      </c>
      <c r="B2" s="65"/>
      <c r="C2" s="13"/>
      <c r="D2" s="13"/>
      <c r="E2" s="13"/>
      <c r="F2" s="13"/>
      <c r="G2" s="13"/>
      <c r="H2" s="13"/>
      <c r="I2" s="13"/>
      <c r="J2" s="13"/>
    </row>
    <row r="3" spans="1:12" ht="21.6" customHeight="1">
      <c r="A3" s="16"/>
      <c r="B3" s="16"/>
      <c r="C3" s="16"/>
      <c r="D3" s="9"/>
      <c r="E3" s="9"/>
      <c r="F3" s="9"/>
      <c r="H3" s="17"/>
      <c r="J3" s="17"/>
    </row>
    <row r="4" spans="1:12" s="68" customFormat="1" ht="21.6" customHeight="1">
      <c r="A4" s="66"/>
      <c r="B4" s="173"/>
      <c r="C4" s="67"/>
      <c r="D4" s="180" t="s">
        <v>0</v>
      </c>
      <c r="E4" s="180"/>
      <c r="F4" s="180"/>
      <c r="G4" s="171"/>
      <c r="H4" s="180" t="s">
        <v>37</v>
      </c>
      <c r="I4" s="180"/>
      <c r="J4" s="180"/>
    </row>
    <row r="5" spans="1:12" s="68" customFormat="1" ht="21.6" customHeight="1">
      <c r="A5" s="66"/>
      <c r="B5" s="173"/>
      <c r="C5" s="67"/>
      <c r="D5" s="181" t="s">
        <v>98</v>
      </c>
      <c r="E5" s="181"/>
      <c r="F5" s="181"/>
      <c r="G5" s="171"/>
      <c r="H5" s="181" t="s">
        <v>98</v>
      </c>
      <c r="I5" s="181"/>
      <c r="J5" s="181"/>
    </row>
    <row r="6" spans="1:12" s="68" customFormat="1" ht="21.6" customHeight="1">
      <c r="A6" s="66"/>
      <c r="B6" s="173"/>
      <c r="C6" s="67"/>
      <c r="D6" s="181" t="s">
        <v>99</v>
      </c>
      <c r="E6" s="181"/>
      <c r="F6" s="181"/>
      <c r="G6" s="171"/>
      <c r="H6" s="181" t="s">
        <v>99</v>
      </c>
      <c r="I6" s="181"/>
      <c r="J6" s="181"/>
    </row>
    <row r="7" spans="1:12" s="68" customFormat="1" ht="21.6" customHeight="1">
      <c r="A7" s="66"/>
      <c r="B7" s="173"/>
      <c r="C7" s="67"/>
      <c r="D7" s="172">
        <v>2564</v>
      </c>
      <c r="E7" s="172"/>
      <c r="F7" s="172">
        <v>2563</v>
      </c>
      <c r="G7" s="172"/>
      <c r="H7" s="172">
        <v>2564</v>
      </c>
      <c r="I7" s="172"/>
      <c r="J7" s="172">
        <v>2563</v>
      </c>
    </row>
    <row r="8" spans="1:12" s="68" customFormat="1" ht="21.6" customHeight="1">
      <c r="A8" s="66"/>
      <c r="B8" s="173"/>
      <c r="C8" s="67"/>
      <c r="D8" s="179" t="s">
        <v>5</v>
      </c>
      <c r="E8" s="179"/>
      <c r="F8" s="179"/>
      <c r="G8" s="179"/>
      <c r="H8" s="179"/>
      <c r="I8" s="179"/>
      <c r="J8" s="179"/>
    </row>
    <row r="9" spans="1:12" s="68" customFormat="1" ht="21.6" customHeight="1">
      <c r="A9" s="31" t="s">
        <v>100</v>
      </c>
      <c r="B9" s="170"/>
      <c r="C9" s="172"/>
      <c r="D9" s="76">
        <v>556585</v>
      </c>
      <c r="E9" s="77"/>
      <c r="F9" s="76">
        <v>654211</v>
      </c>
      <c r="G9" s="77"/>
      <c r="H9" s="76">
        <v>375218</v>
      </c>
      <c r="I9" s="77"/>
      <c r="J9" s="76">
        <v>236006</v>
      </c>
      <c r="K9" s="81"/>
      <c r="L9" s="81"/>
    </row>
    <row r="10" spans="1:12" s="68" customFormat="1" ht="21.6" customHeight="1">
      <c r="A10" s="31" t="s">
        <v>101</v>
      </c>
      <c r="B10" s="170"/>
      <c r="C10" s="172"/>
      <c r="D10" s="76">
        <v>-446689</v>
      </c>
      <c r="E10" s="77"/>
      <c r="F10" s="76">
        <v>-533949</v>
      </c>
      <c r="G10" s="77"/>
      <c r="H10" s="76">
        <v>-325558</v>
      </c>
      <c r="I10" s="77"/>
      <c r="J10" s="76">
        <v>-201032</v>
      </c>
    </row>
    <row r="11" spans="1:12" s="68" customFormat="1" ht="21.6" customHeight="1">
      <c r="A11" s="32" t="s">
        <v>11</v>
      </c>
      <c r="B11" s="170"/>
      <c r="C11" s="172"/>
      <c r="D11" s="97">
        <f>SUM(D9:D10)</f>
        <v>109896</v>
      </c>
      <c r="E11" s="77"/>
      <c r="F11" s="97">
        <f>SUM(F9:F10)</f>
        <v>120262</v>
      </c>
      <c r="G11" s="77"/>
      <c r="H11" s="97">
        <f>SUM(H9:H10)</f>
        <v>49660</v>
      </c>
      <c r="I11" s="77"/>
      <c r="J11" s="97">
        <f>SUM(J9:J10)</f>
        <v>34974</v>
      </c>
    </row>
    <row r="12" spans="1:12" s="68" customFormat="1" ht="15" customHeight="1">
      <c r="A12" s="66"/>
      <c r="B12" s="173"/>
      <c r="C12" s="67"/>
      <c r="D12" s="170"/>
      <c r="E12" s="170"/>
      <c r="F12" s="170"/>
      <c r="G12" s="170"/>
      <c r="H12" s="170"/>
      <c r="I12" s="170"/>
      <c r="J12" s="170"/>
    </row>
    <row r="13" spans="1:12" s="68" customFormat="1" ht="21.6" customHeight="1">
      <c r="A13" s="66" t="s">
        <v>12</v>
      </c>
      <c r="B13" s="170"/>
      <c r="C13" s="172"/>
      <c r="D13" s="76">
        <v>2280</v>
      </c>
      <c r="E13" s="77"/>
      <c r="F13" s="76">
        <v>2394</v>
      </c>
      <c r="G13" s="77"/>
      <c r="H13" s="76">
        <v>472</v>
      </c>
      <c r="I13" s="77"/>
      <c r="J13" s="76">
        <v>1430</v>
      </c>
    </row>
    <row r="14" spans="1:12" s="68" customFormat="1" ht="21.6" customHeight="1">
      <c r="A14" s="31" t="s">
        <v>102</v>
      </c>
      <c r="B14" s="170"/>
      <c r="C14" s="172"/>
      <c r="D14" s="76">
        <v>-12799</v>
      </c>
      <c r="E14" s="77"/>
      <c r="F14" s="76">
        <v>-13960</v>
      </c>
      <c r="G14" s="77"/>
      <c r="H14" s="76">
        <v>-7218</v>
      </c>
      <c r="I14" s="77"/>
      <c r="J14" s="76">
        <v>-5520</v>
      </c>
    </row>
    <row r="15" spans="1:12" s="68" customFormat="1" ht="21.6" customHeight="1">
      <c r="A15" s="31" t="s">
        <v>14</v>
      </c>
      <c r="B15" s="170"/>
      <c r="C15" s="172"/>
      <c r="D15" s="76">
        <v>-46244</v>
      </c>
      <c r="E15" s="77"/>
      <c r="F15" s="102">
        <v>-50831</v>
      </c>
      <c r="G15" s="77"/>
      <c r="H15" s="76">
        <v>-13893</v>
      </c>
      <c r="I15" s="77"/>
      <c r="J15" s="102">
        <v>-19562</v>
      </c>
    </row>
    <row r="16" spans="1:12" s="68" customFormat="1" ht="21.6" customHeight="1">
      <c r="A16" s="32" t="s">
        <v>103</v>
      </c>
      <c r="B16" s="170"/>
      <c r="C16" s="172"/>
      <c r="D16" s="97">
        <f>SUM(D11:D15)</f>
        <v>53133</v>
      </c>
      <c r="E16" s="77"/>
      <c r="F16" s="97">
        <f>SUM(F11:F15)</f>
        <v>57865</v>
      </c>
      <c r="G16" s="77"/>
      <c r="H16" s="97">
        <f>SUM(H11:H15)</f>
        <v>29021</v>
      </c>
      <c r="I16" s="77"/>
      <c r="J16" s="97">
        <f>SUM(J11:J15)</f>
        <v>11322</v>
      </c>
    </row>
    <row r="17" spans="1:17" s="68" customFormat="1" ht="15" customHeight="1">
      <c r="A17" s="66"/>
      <c r="B17" s="173"/>
      <c r="C17" s="67"/>
      <c r="D17" s="170"/>
      <c r="E17" s="170"/>
      <c r="F17" s="170"/>
      <c r="G17" s="170"/>
      <c r="H17" s="170"/>
      <c r="I17" s="170"/>
      <c r="J17" s="170"/>
    </row>
    <row r="18" spans="1:17" s="68" customFormat="1" ht="21.6" customHeight="1">
      <c r="A18" s="66" t="s">
        <v>16</v>
      </c>
      <c r="B18" s="170"/>
      <c r="C18" s="172"/>
      <c r="D18" s="94">
        <v>-965</v>
      </c>
      <c r="E18" s="96"/>
      <c r="F18" s="76">
        <v>-1095</v>
      </c>
      <c r="G18" s="96"/>
      <c r="H18" s="76">
        <v>-624</v>
      </c>
      <c r="I18" s="96"/>
      <c r="J18" s="76">
        <v>-842</v>
      </c>
    </row>
    <row r="19" spans="1:17" s="68" customFormat="1" ht="21.6" customHeight="1">
      <c r="A19" s="66" t="s">
        <v>104</v>
      </c>
      <c r="B19" s="170"/>
      <c r="C19" s="172"/>
      <c r="D19" s="76"/>
      <c r="E19" s="96"/>
      <c r="F19" s="76"/>
      <c r="G19" s="96"/>
      <c r="H19" s="76"/>
      <c r="I19" s="96"/>
      <c r="J19" s="76"/>
    </row>
    <row r="20" spans="1:17" s="68" customFormat="1" ht="21.6" customHeight="1">
      <c r="A20" s="66" t="s">
        <v>105</v>
      </c>
      <c r="B20" s="170"/>
      <c r="C20" s="172"/>
      <c r="D20" s="76">
        <v>89</v>
      </c>
      <c r="E20" s="96"/>
      <c r="F20" s="76">
        <v>-2056</v>
      </c>
      <c r="G20" s="96"/>
      <c r="H20" s="76">
        <v>0</v>
      </c>
      <c r="I20" s="96"/>
      <c r="J20" s="76">
        <v>-454</v>
      </c>
    </row>
    <row r="21" spans="1:17" s="68" customFormat="1" ht="21.6" customHeight="1">
      <c r="A21" s="66" t="s">
        <v>106</v>
      </c>
      <c r="B21" s="170"/>
      <c r="C21" s="172"/>
      <c r="D21" s="76">
        <v>632</v>
      </c>
      <c r="E21" s="96"/>
      <c r="F21" s="76">
        <v>0</v>
      </c>
      <c r="G21" s="96"/>
      <c r="H21" s="76">
        <v>632</v>
      </c>
      <c r="I21" s="96"/>
      <c r="J21" s="76">
        <v>0</v>
      </c>
    </row>
    <row r="22" spans="1:17" s="68" customFormat="1" ht="21.6" customHeight="1">
      <c r="A22" s="66" t="s">
        <v>107</v>
      </c>
      <c r="B22" s="170"/>
      <c r="C22" s="172"/>
      <c r="D22" s="76">
        <v>0</v>
      </c>
      <c r="E22" s="96"/>
      <c r="F22" s="76">
        <v>0</v>
      </c>
      <c r="G22" s="96"/>
      <c r="H22" s="76">
        <v>16162</v>
      </c>
      <c r="I22" s="96"/>
      <c r="J22" s="76">
        <v>34576</v>
      </c>
    </row>
    <row r="23" spans="1:17" s="68" customFormat="1" ht="21.6" customHeight="1">
      <c r="A23" s="32" t="s">
        <v>108</v>
      </c>
      <c r="B23" s="170"/>
      <c r="C23" s="172"/>
      <c r="D23" s="97">
        <f>SUM(D16:D22)</f>
        <v>52889</v>
      </c>
      <c r="E23" s="83"/>
      <c r="F23" s="97">
        <f>SUM(F16:F22)</f>
        <v>54714</v>
      </c>
      <c r="G23" s="83"/>
      <c r="H23" s="97">
        <f>SUM(H16:H22)</f>
        <v>45191</v>
      </c>
      <c r="I23" s="83"/>
      <c r="J23" s="97">
        <f>SUM(J16:J22)</f>
        <v>44602</v>
      </c>
    </row>
    <row r="24" spans="1:17" s="68" customFormat="1" ht="21.6" customHeight="1">
      <c r="A24" s="31" t="s">
        <v>18</v>
      </c>
      <c r="B24" s="170"/>
      <c r="C24" s="172"/>
      <c r="D24" s="76">
        <v>-8866</v>
      </c>
      <c r="E24" s="77"/>
      <c r="F24" s="76">
        <v>-6816</v>
      </c>
      <c r="G24" s="96"/>
      <c r="H24" s="76">
        <v>-5576</v>
      </c>
      <c r="I24" s="77"/>
      <c r="J24" s="76">
        <v>-2004</v>
      </c>
      <c r="K24" s="154"/>
      <c r="M24" s="154"/>
      <c r="O24" s="154"/>
      <c r="P24" s="154"/>
      <c r="Q24" s="154"/>
    </row>
    <row r="25" spans="1:17" s="68" customFormat="1" ht="21.6" customHeight="1">
      <c r="A25" s="71" t="s">
        <v>109</v>
      </c>
      <c r="B25" s="170"/>
      <c r="C25" s="172"/>
      <c r="D25" s="98">
        <f>SUM(D23:D24)</f>
        <v>44023</v>
      </c>
      <c r="E25" s="84"/>
      <c r="F25" s="98">
        <f>SUM(F23:F24)</f>
        <v>47898</v>
      </c>
      <c r="G25" s="84"/>
      <c r="H25" s="98">
        <f>SUM(H23:H24)</f>
        <v>39615</v>
      </c>
      <c r="I25" s="84"/>
      <c r="J25" s="98">
        <f>SUM(J23:J24)</f>
        <v>42598</v>
      </c>
    </row>
    <row r="26" spans="1:17" s="68" customFormat="1" ht="21.6" customHeight="1">
      <c r="A26" s="32"/>
      <c r="B26" s="170"/>
      <c r="C26" s="172"/>
      <c r="D26" s="76"/>
      <c r="E26" s="77"/>
      <c r="F26" s="76"/>
      <c r="G26" s="77"/>
      <c r="H26" s="76"/>
      <c r="I26" s="77"/>
      <c r="J26" s="76"/>
    </row>
    <row r="27" spans="1:17" ht="22.8" customHeight="1">
      <c r="A27" s="7" t="s">
        <v>35</v>
      </c>
      <c r="B27" s="65"/>
      <c r="C27" s="13"/>
      <c r="D27" s="13"/>
      <c r="E27" s="13"/>
      <c r="F27" s="13"/>
      <c r="G27" s="13"/>
      <c r="H27" s="13"/>
      <c r="I27" s="13"/>
      <c r="J27" s="13"/>
    </row>
    <row r="28" spans="1:17" ht="22.8" customHeight="1">
      <c r="A28" s="7" t="s">
        <v>97</v>
      </c>
      <c r="B28" s="65"/>
      <c r="C28" s="13"/>
      <c r="D28" s="13"/>
      <c r="E28" s="13"/>
      <c r="F28" s="13"/>
      <c r="G28" s="13"/>
      <c r="H28" s="13"/>
      <c r="I28" s="13"/>
      <c r="J28" s="13"/>
    </row>
    <row r="30" spans="1:17" s="68" customFormat="1" ht="21.6" customHeight="1">
      <c r="A30" s="66"/>
      <c r="B30" s="173"/>
      <c r="C30" s="67"/>
      <c r="D30" s="180" t="s">
        <v>0</v>
      </c>
      <c r="E30" s="180"/>
      <c r="F30" s="180"/>
      <c r="G30" s="171"/>
      <c r="H30" s="180" t="s">
        <v>37</v>
      </c>
      <c r="I30" s="180"/>
      <c r="J30" s="180"/>
    </row>
    <row r="31" spans="1:17" s="68" customFormat="1" ht="21.6" customHeight="1">
      <c r="A31" s="66"/>
      <c r="B31" s="170"/>
      <c r="D31" s="181" t="s">
        <v>98</v>
      </c>
      <c r="E31" s="181"/>
      <c r="F31" s="181"/>
      <c r="H31" s="181" t="s">
        <v>98</v>
      </c>
      <c r="I31" s="181"/>
      <c r="J31" s="181"/>
    </row>
    <row r="32" spans="1:17" s="68" customFormat="1" ht="21.6" customHeight="1">
      <c r="A32" s="66"/>
      <c r="B32" s="173"/>
      <c r="C32" s="67"/>
      <c r="D32" s="181" t="s">
        <v>99</v>
      </c>
      <c r="E32" s="181"/>
      <c r="F32" s="181"/>
      <c r="G32" s="171"/>
      <c r="H32" s="181" t="s">
        <v>99</v>
      </c>
      <c r="I32" s="181"/>
      <c r="J32" s="181"/>
    </row>
    <row r="33" spans="1:12" s="68" customFormat="1" ht="21.6" customHeight="1">
      <c r="A33" s="66"/>
      <c r="B33" s="173" t="s">
        <v>3</v>
      </c>
      <c r="C33" s="67"/>
      <c r="D33" s="172">
        <v>2564</v>
      </c>
      <c r="E33" s="172"/>
      <c r="F33" s="172">
        <v>2563</v>
      </c>
      <c r="G33" s="172"/>
      <c r="H33" s="172">
        <v>2564</v>
      </c>
      <c r="I33" s="172"/>
      <c r="J33" s="172">
        <v>2563</v>
      </c>
    </row>
    <row r="34" spans="1:12" s="68" customFormat="1" ht="21.6" customHeight="1">
      <c r="A34" s="66"/>
      <c r="B34" s="173"/>
      <c r="C34" s="67"/>
      <c r="D34" s="179" t="s">
        <v>5</v>
      </c>
      <c r="E34" s="179"/>
      <c r="F34" s="179"/>
      <c r="G34" s="179"/>
      <c r="H34" s="179"/>
      <c r="I34" s="179"/>
      <c r="J34" s="179"/>
    </row>
    <row r="35" spans="1:12" s="68" customFormat="1" ht="21.6" customHeight="1">
      <c r="A35" s="71" t="s">
        <v>110</v>
      </c>
      <c r="B35" s="170"/>
      <c r="D35" s="76"/>
      <c r="E35" s="76"/>
      <c r="F35" s="76"/>
      <c r="G35" s="76"/>
      <c r="H35" s="76"/>
      <c r="I35" s="76"/>
      <c r="J35" s="76"/>
    </row>
    <row r="36" spans="1:12" s="68" customFormat="1" ht="21.6" customHeight="1">
      <c r="A36" s="100" t="s">
        <v>111</v>
      </c>
      <c r="B36" s="170"/>
      <c r="D36" s="76"/>
      <c r="E36" s="99"/>
      <c r="F36" s="76"/>
      <c r="G36" s="84"/>
      <c r="H36" s="76"/>
      <c r="I36" s="84"/>
      <c r="J36" s="76"/>
    </row>
    <row r="37" spans="1:12" s="68" customFormat="1" ht="21.6" customHeight="1">
      <c r="A37" s="100" t="s">
        <v>112</v>
      </c>
      <c r="B37" s="170"/>
      <c r="D37" s="76"/>
      <c r="E37" s="101"/>
      <c r="F37" s="76"/>
      <c r="G37" s="84"/>
      <c r="H37" s="76"/>
      <c r="I37" s="84"/>
      <c r="J37" s="76"/>
    </row>
    <row r="38" spans="1:12" s="68" customFormat="1" ht="21.6" customHeight="1">
      <c r="A38" s="31" t="s">
        <v>113</v>
      </c>
      <c r="B38" s="170"/>
      <c r="D38" s="102">
        <v>1016</v>
      </c>
      <c r="E38" s="101"/>
      <c r="F38" s="102">
        <v>-1217</v>
      </c>
      <c r="G38" s="84"/>
      <c r="H38" s="102">
        <v>1016</v>
      </c>
      <c r="I38" s="101"/>
      <c r="J38" s="102">
        <v>-1217</v>
      </c>
    </row>
    <row r="39" spans="1:12" s="68" customFormat="1" ht="21.6" customHeight="1">
      <c r="A39" s="32" t="s">
        <v>223</v>
      </c>
      <c r="B39" s="170"/>
      <c r="D39" s="76"/>
      <c r="E39" s="101"/>
      <c r="F39" s="76"/>
      <c r="G39" s="84"/>
      <c r="H39" s="76"/>
      <c r="I39" s="101"/>
      <c r="J39" s="76"/>
    </row>
    <row r="40" spans="1:12" s="68" customFormat="1" ht="21.6" customHeight="1">
      <c r="A40" s="71" t="s">
        <v>224</v>
      </c>
      <c r="B40" s="170"/>
      <c r="D40" s="93">
        <f>D38</f>
        <v>1016</v>
      </c>
      <c r="E40" s="103"/>
      <c r="F40" s="93">
        <f>F38</f>
        <v>-1217</v>
      </c>
      <c r="G40" s="103"/>
      <c r="H40" s="93">
        <f>H38</f>
        <v>1016</v>
      </c>
      <c r="I40" s="103"/>
      <c r="J40" s="93">
        <f>J38</f>
        <v>-1217</v>
      </c>
    </row>
    <row r="41" spans="1:12" s="68" customFormat="1" ht="21.6" customHeight="1" thickBot="1">
      <c r="A41" s="32" t="s">
        <v>114</v>
      </c>
      <c r="B41" s="170"/>
      <c r="C41" s="170"/>
      <c r="D41" s="104">
        <f>D25+D40</f>
        <v>45039</v>
      </c>
      <c r="E41" s="103"/>
      <c r="F41" s="104">
        <f>F25+F40</f>
        <v>46681</v>
      </c>
      <c r="G41" s="103"/>
      <c r="H41" s="104">
        <f>H25+H40</f>
        <v>40631</v>
      </c>
      <c r="I41" s="103"/>
      <c r="J41" s="104">
        <f>J25+J40</f>
        <v>41381</v>
      </c>
    </row>
    <row r="42" spans="1:12" s="68" customFormat="1" ht="15" customHeight="1" thickTop="1">
      <c r="A42" s="66"/>
      <c r="B42" s="173"/>
      <c r="C42" s="67"/>
      <c r="D42" s="170"/>
      <c r="E42" s="170"/>
      <c r="F42" s="170"/>
      <c r="G42" s="170"/>
      <c r="H42" s="170"/>
      <c r="I42" s="170"/>
      <c r="J42" s="170"/>
    </row>
    <row r="43" spans="1:12" s="68" customFormat="1" ht="21.6" customHeight="1">
      <c r="A43" s="32" t="s">
        <v>115</v>
      </c>
      <c r="B43" s="170"/>
      <c r="C43" s="172"/>
      <c r="D43" s="106"/>
      <c r="E43" s="77"/>
      <c r="F43" s="106"/>
      <c r="G43" s="77"/>
      <c r="H43" s="106"/>
      <c r="I43" s="77"/>
      <c r="J43" s="106"/>
    </row>
    <row r="44" spans="1:12" s="68" customFormat="1" ht="21.6" customHeight="1">
      <c r="A44" s="31" t="s">
        <v>29</v>
      </c>
      <c r="B44" s="170"/>
      <c r="C44" s="172"/>
      <c r="D44" s="76">
        <v>39615</v>
      </c>
      <c r="E44" s="77"/>
      <c r="F44" s="76">
        <v>42803</v>
      </c>
      <c r="G44" s="77"/>
      <c r="H44" s="76">
        <v>39615</v>
      </c>
      <c r="I44" s="77"/>
      <c r="J44" s="76">
        <v>42598</v>
      </c>
      <c r="K44" s="81"/>
      <c r="L44" s="81"/>
    </row>
    <row r="45" spans="1:12" s="68" customFormat="1" ht="21.6" customHeight="1">
      <c r="A45" s="31" t="s">
        <v>30</v>
      </c>
      <c r="B45" s="170"/>
      <c r="C45" s="172"/>
      <c r="D45" s="76">
        <v>4408</v>
      </c>
      <c r="E45" s="96"/>
      <c r="F45" s="76">
        <v>5095</v>
      </c>
      <c r="G45" s="96"/>
      <c r="H45" s="76">
        <v>0</v>
      </c>
      <c r="I45" s="90"/>
      <c r="J45" s="76">
        <v>0</v>
      </c>
    </row>
    <row r="46" spans="1:12" s="68" customFormat="1" ht="21.6" customHeight="1" thickBot="1">
      <c r="A46" s="32"/>
      <c r="B46" s="170"/>
      <c r="C46" s="172"/>
      <c r="D46" s="104">
        <f>SUM(D44:D45)</f>
        <v>44023</v>
      </c>
      <c r="E46" s="84"/>
      <c r="F46" s="104">
        <f>SUM(F44:F45)</f>
        <v>47898</v>
      </c>
      <c r="G46" s="84"/>
      <c r="H46" s="104">
        <f>SUM(H44:H45)</f>
        <v>39615</v>
      </c>
      <c r="I46" s="84"/>
      <c r="J46" s="104">
        <f>SUM(J44:J45)</f>
        <v>42598</v>
      </c>
    </row>
    <row r="47" spans="1:12" s="68" customFormat="1" ht="15" customHeight="1" thickTop="1">
      <c r="A47" s="66"/>
      <c r="B47" s="173"/>
      <c r="C47" s="67"/>
      <c r="D47" s="170"/>
      <c r="E47" s="170"/>
      <c r="F47" s="170"/>
      <c r="G47" s="170"/>
      <c r="H47" s="170"/>
      <c r="I47" s="170"/>
      <c r="J47" s="170"/>
    </row>
    <row r="48" spans="1:12" s="68" customFormat="1" ht="21.6" customHeight="1">
      <c r="A48" s="32" t="s">
        <v>116</v>
      </c>
      <c r="B48" s="170"/>
      <c r="D48" s="76"/>
      <c r="E48" s="94"/>
      <c r="F48" s="76"/>
      <c r="G48" s="94"/>
      <c r="H48" s="76"/>
      <c r="I48" s="94"/>
      <c r="J48" s="76"/>
    </row>
    <row r="49" spans="1:12" s="68" customFormat="1" ht="21.6" customHeight="1">
      <c r="A49" s="31" t="s">
        <v>29</v>
      </c>
      <c r="B49" s="170"/>
      <c r="D49" s="76">
        <v>40631</v>
      </c>
      <c r="E49" s="76"/>
      <c r="F49" s="76">
        <v>41586</v>
      </c>
      <c r="G49" s="94"/>
      <c r="H49" s="76">
        <v>40631</v>
      </c>
      <c r="I49" s="94"/>
      <c r="J49" s="76">
        <v>41381</v>
      </c>
      <c r="K49" s="81"/>
      <c r="L49" s="81"/>
    </row>
    <row r="50" spans="1:12" s="68" customFormat="1" ht="21.6" customHeight="1">
      <c r="A50" s="31" t="s">
        <v>30</v>
      </c>
      <c r="B50" s="170"/>
      <c r="D50" s="76">
        <v>4408</v>
      </c>
      <c r="E50" s="94"/>
      <c r="F50" s="76">
        <v>5095</v>
      </c>
      <c r="G50" s="94"/>
      <c r="H50" s="76">
        <v>0</v>
      </c>
      <c r="I50" s="94"/>
      <c r="J50" s="76">
        <v>0</v>
      </c>
    </row>
    <row r="51" spans="1:12" s="68" customFormat="1" ht="21.6" customHeight="1" thickBot="1">
      <c r="A51" s="32"/>
      <c r="B51" s="108"/>
      <c r="C51" s="74"/>
      <c r="D51" s="104">
        <f>SUM(D49:D50)</f>
        <v>45039</v>
      </c>
      <c r="E51" s="109"/>
      <c r="F51" s="104">
        <f>SUM(F49:F50)</f>
        <v>46681</v>
      </c>
      <c r="G51" s="109"/>
      <c r="H51" s="104">
        <f>SUM(H49:H50)</f>
        <v>40631</v>
      </c>
      <c r="I51" s="109"/>
      <c r="J51" s="104">
        <f>SUM(J49:J50)</f>
        <v>41381</v>
      </c>
      <c r="K51" s="81"/>
    </row>
    <row r="52" spans="1:12" s="68" customFormat="1" ht="15" customHeight="1" thickTop="1">
      <c r="A52" s="66"/>
      <c r="B52" s="173"/>
      <c r="C52" s="67"/>
      <c r="D52" s="170"/>
      <c r="E52" s="170"/>
      <c r="F52" s="170"/>
      <c r="G52" s="170"/>
      <c r="H52" s="170"/>
      <c r="I52" s="170"/>
      <c r="J52" s="170"/>
    </row>
    <row r="53" spans="1:12" s="68" customFormat="1" ht="24" customHeight="1" thickBot="1">
      <c r="A53" s="71" t="s">
        <v>117</v>
      </c>
      <c r="B53" s="170">
        <v>9</v>
      </c>
      <c r="C53" s="172"/>
      <c r="D53" s="110">
        <v>0.13057579922673021</v>
      </c>
      <c r="E53" s="111"/>
      <c r="F53" s="110">
        <v>0.14267666666666667</v>
      </c>
      <c r="G53" s="111"/>
      <c r="H53" s="110">
        <v>0.13057579922673021</v>
      </c>
      <c r="I53" s="111"/>
      <c r="J53" s="110">
        <v>0.14199333333333333</v>
      </c>
    </row>
    <row r="54" spans="1:12" s="68" customFormat="1" ht="21.6" customHeight="1" thickTop="1">
      <c r="A54" s="71"/>
      <c r="B54" s="170"/>
      <c r="C54" s="172"/>
      <c r="D54" s="124"/>
      <c r="E54" s="111"/>
      <c r="F54" s="124"/>
      <c r="G54" s="111"/>
      <c r="H54" s="124"/>
      <c r="I54" s="111"/>
      <c r="J54" s="124"/>
    </row>
    <row r="55" spans="1:12" ht="22.8" customHeight="1">
      <c r="A55" s="7" t="s">
        <v>35</v>
      </c>
      <c r="B55" s="65"/>
      <c r="C55" s="13"/>
      <c r="D55" s="13"/>
      <c r="E55" s="13"/>
      <c r="F55" s="13"/>
      <c r="G55" s="13"/>
      <c r="H55" s="13"/>
      <c r="I55" s="13"/>
      <c r="J55" s="13"/>
    </row>
    <row r="56" spans="1:12" ht="22.8" customHeight="1">
      <c r="A56" s="7" t="s">
        <v>97</v>
      </c>
      <c r="B56" s="65"/>
      <c r="C56" s="13"/>
      <c r="D56" s="13"/>
      <c r="E56" s="13"/>
      <c r="F56" s="13"/>
      <c r="G56" s="13"/>
      <c r="H56" s="13"/>
      <c r="I56" s="13"/>
      <c r="J56" s="13"/>
    </row>
    <row r="57" spans="1:12" ht="21.6" customHeight="1">
      <c r="A57" s="16"/>
      <c r="B57" s="16"/>
      <c r="C57" s="16"/>
      <c r="D57" s="9"/>
      <c r="E57" s="9"/>
      <c r="F57" s="9"/>
      <c r="H57" s="17"/>
      <c r="J57" s="17"/>
    </row>
    <row r="58" spans="1:12" ht="21.6" customHeight="1">
      <c r="A58" s="66"/>
      <c r="B58" s="173"/>
      <c r="C58" s="67"/>
      <c r="D58" s="180" t="s">
        <v>0</v>
      </c>
      <c r="E58" s="180"/>
      <c r="F58" s="180"/>
      <c r="G58" s="171"/>
      <c r="H58" s="180" t="s">
        <v>37</v>
      </c>
      <c r="I58" s="180"/>
      <c r="J58" s="180"/>
    </row>
    <row r="59" spans="1:12" ht="21.6" customHeight="1">
      <c r="A59" s="66"/>
      <c r="B59" s="173"/>
      <c r="C59" s="67"/>
      <c r="D59" s="181" t="s">
        <v>118</v>
      </c>
      <c r="E59" s="181"/>
      <c r="F59" s="181"/>
      <c r="G59" s="171"/>
      <c r="H59" s="181" t="s">
        <v>118</v>
      </c>
      <c r="I59" s="181"/>
      <c r="J59" s="181"/>
    </row>
    <row r="60" spans="1:12" ht="21.6" customHeight="1">
      <c r="A60" s="66"/>
      <c r="B60" s="173"/>
      <c r="C60" s="67"/>
      <c r="D60" s="181" t="s">
        <v>99</v>
      </c>
      <c r="E60" s="181"/>
      <c r="F60" s="181"/>
      <c r="G60" s="171"/>
      <c r="H60" s="181" t="s">
        <v>99</v>
      </c>
      <c r="I60" s="181"/>
      <c r="J60" s="181"/>
    </row>
    <row r="61" spans="1:12" ht="21.6" customHeight="1">
      <c r="A61" s="66"/>
      <c r="B61" s="173" t="s">
        <v>3</v>
      </c>
      <c r="C61" s="67"/>
      <c r="D61" s="172">
        <v>2564</v>
      </c>
      <c r="E61" s="172"/>
      <c r="F61" s="172">
        <v>2563</v>
      </c>
      <c r="G61" s="172"/>
      <c r="H61" s="172">
        <v>2564</v>
      </c>
      <c r="I61" s="172"/>
      <c r="J61" s="172">
        <v>2563</v>
      </c>
    </row>
    <row r="62" spans="1:12" ht="21.6" customHeight="1">
      <c r="A62" s="66"/>
      <c r="B62" s="173"/>
      <c r="C62" s="67"/>
      <c r="D62" s="179" t="s">
        <v>5</v>
      </c>
      <c r="E62" s="179"/>
      <c r="F62" s="179"/>
      <c r="G62" s="179"/>
      <c r="H62" s="179"/>
      <c r="I62" s="179"/>
      <c r="J62" s="179"/>
    </row>
    <row r="63" spans="1:12" ht="21.6" customHeight="1">
      <c r="A63" s="31" t="s">
        <v>100</v>
      </c>
      <c r="B63" s="170" t="s">
        <v>119</v>
      </c>
      <c r="C63" s="172"/>
      <c r="D63" s="76">
        <v>981313</v>
      </c>
      <c r="E63" s="77"/>
      <c r="F63" s="76">
        <v>1277174</v>
      </c>
      <c r="G63" s="77"/>
      <c r="H63" s="76">
        <v>662291</v>
      </c>
      <c r="I63" s="77"/>
      <c r="J63" s="76">
        <v>687791</v>
      </c>
    </row>
    <row r="64" spans="1:12" ht="21.6" customHeight="1">
      <c r="A64" s="31" t="s">
        <v>101</v>
      </c>
      <c r="B64" s="170">
        <v>2</v>
      </c>
      <c r="C64" s="172"/>
      <c r="D64" s="76">
        <v>-777961</v>
      </c>
      <c r="E64" s="77"/>
      <c r="F64" s="76">
        <v>-1055895</v>
      </c>
      <c r="G64" s="77"/>
      <c r="H64" s="76">
        <v>-572541</v>
      </c>
      <c r="I64" s="77"/>
      <c r="J64" s="76">
        <v>-607626</v>
      </c>
    </row>
    <row r="65" spans="1:18" ht="21.6" customHeight="1">
      <c r="A65" s="32" t="s">
        <v>11</v>
      </c>
      <c r="B65" s="170"/>
      <c r="C65" s="172"/>
      <c r="D65" s="97">
        <f>SUM(D63:D64)</f>
        <v>203352</v>
      </c>
      <c r="E65" s="77"/>
      <c r="F65" s="97">
        <f>SUM(F63:F64)</f>
        <v>221279</v>
      </c>
      <c r="G65" s="77"/>
      <c r="H65" s="97">
        <f>SUM(H63:H64)</f>
        <v>89750</v>
      </c>
      <c r="I65" s="77"/>
      <c r="J65" s="97">
        <f>SUM(J63:J64)</f>
        <v>80165</v>
      </c>
    </row>
    <row r="66" spans="1:18" s="68" customFormat="1" ht="15" customHeight="1">
      <c r="A66" s="66"/>
      <c r="B66" s="173"/>
      <c r="C66" s="67"/>
      <c r="D66" s="170"/>
      <c r="E66" s="170"/>
      <c r="F66" s="170"/>
      <c r="G66" s="170"/>
      <c r="H66" s="170"/>
      <c r="I66" s="170"/>
      <c r="J66" s="170"/>
    </row>
    <row r="67" spans="1:18" ht="21.6" customHeight="1">
      <c r="A67" s="66" t="s">
        <v>12</v>
      </c>
      <c r="B67" s="170">
        <v>2</v>
      </c>
      <c r="C67" s="172"/>
      <c r="D67" s="76">
        <v>8422</v>
      </c>
      <c r="E67" s="77"/>
      <c r="F67" s="76">
        <v>4156</v>
      </c>
      <c r="G67" s="77"/>
      <c r="H67" s="76">
        <v>5500</v>
      </c>
      <c r="I67" s="77"/>
      <c r="J67" s="76">
        <v>2561</v>
      </c>
    </row>
    <row r="68" spans="1:18" ht="21.6" customHeight="1">
      <c r="A68" s="31" t="s">
        <v>102</v>
      </c>
      <c r="B68" s="170"/>
      <c r="C68" s="172"/>
      <c r="D68" s="76">
        <v>-26439</v>
      </c>
      <c r="E68" s="77"/>
      <c r="F68" s="76">
        <v>-27849</v>
      </c>
      <c r="G68" s="77"/>
      <c r="H68" s="76">
        <v>-13975</v>
      </c>
      <c r="I68" s="77"/>
      <c r="J68" s="76">
        <v>-12860</v>
      </c>
    </row>
    <row r="69" spans="1:18" ht="21.6" customHeight="1">
      <c r="A69" s="31" t="s">
        <v>14</v>
      </c>
      <c r="B69" s="170">
        <v>2</v>
      </c>
      <c r="C69" s="172"/>
      <c r="D69" s="76">
        <v>-90072</v>
      </c>
      <c r="E69" s="77"/>
      <c r="F69" s="76">
        <v>-101102</v>
      </c>
      <c r="G69" s="77"/>
      <c r="H69" s="76">
        <v>-28208</v>
      </c>
      <c r="I69" s="77"/>
      <c r="J69" s="76">
        <v>-30169</v>
      </c>
    </row>
    <row r="70" spans="1:18" ht="21.6" customHeight="1">
      <c r="A70" s="32" t="s">
        <v>103</v>
      </c>
      <c r="B70" s="170"/>
      <c r="C70" s="172"/>
      <c r="D70" s="97">
        <f>SUM(D65:D69)</f>
        <v>95263</v>
      </c>
      <c r="E70" s="77"/>
      <c r="F70" s="97">
        <f>SUM(F65:F69)</f>
        <v>96484</v>
      </c>
      <c r="G70" s="77"/>
      <c r="H70" s="97">
        <f>SUM(H65:H69)</f>
        <v>53067</v>
      </c>
      <c r="I70" s="77"/>
      <c r="J70" s="97">
        <f>SUM(J65:J69)</f>
        <v>39697</v>
      </c>
    </row>
    <row r="71" spans="1:18" s="68" customFormat="1" ht="15" customHeight="1">
      <c r="A71" s="66"/>
      <c r="B71" s="173"/>
      <c r="C71" s="67"/>
      <c r="D71" s="170"/>
      <c r="E71" s="170"/>
      <c r="F71" s="170"/>
      <c r="G71" s="170"/>
      <c r="H71" s="170"/>
      <c r="I71" s="170"/>
      <c r="J71" s="170"/>
    </row>
    <row r="72" spans="1:18" ht="21.6" customHeight="1">
      <c r="A72" s="66" t="s">
        <v>16</v>
      </c>
      <c r="B72" s="170"/>
      <c r="C72" s="172"/>
      <c r="D72" s="76">
        <v>-2734</v>
      </c>
      <c r="E72" s="96"/>
      <c r="F72" s="76">
        <v>-2167</v>
      </c>
      <c r="G72" s="96"/>
      <c r="H72" s="76">
        <v>-2029</v>
      </c>
      <c r="I72" s="96"/>
      <c r="J72" s="76">
        <v>-1648</v>
      </c>
    </row>
    <row r="73" spans="1:18" ht="21.6" customHeight="1">
      <c r="A73" s="66" t="s">
        <v>221</v>
      </c>
      <c r="B73" s="170"/>
      <c r="C73" s="172"/>
      <c r="D73" s="76">
        <v>-52</v>
      </c>
      <c r="E73" s="96"/>
      <c r="F73" s="76">
        <v>-2783</v>
      </c>
      <c r="G73" s="96"/>
      <c r="H73" s="76">
        <v>0</v>
      </c>
      <c r="I73" s="96"/>
      <c r="J73" s="76">
        <v>-226</v>
      </c>
    </row>
    <row r="74" spans="1:18" ht="21.6" customHeight="1">
      <c r="A74" s="66" t="s">
        <v>106</v>
      </c>
      <c r="B74" s="170">
        <v>4</v>
      </c>
      <c r="C74" s="172"/>
      <c r="D74" s="76">
        <v>245</v>
      </c>
      <c r="E74" s="96"/>
      <c r="F74" s="76">
        <v>0</v>
      </c>
      <c r="G74" s="96"/>
      <c r="H74" s="76">
        <v>245</v>
      </c>
      <c r="I74" s="96"/>
      <c r="J74" s="76">
        <v>0</v>
      </c>
    </row>
    <row r="75" spans="1:18" ht="21.6" customHeight="1">
      <c r="A75" s="66" t="s">
        <v>107</v>
      </c>
      <c r="B75" s="170">
        <v>4</v>
      </c>
      <c r="C75" s="172"/>
      <c r="D75" s="76">
        <v>0</v>
      </c>
      <c r="E75" s="96"/>
      <c r="F75" s="76">
        <v>0</v>
      </c>
      <c r="G75" s="96"/>
      <c r="H75" s="76">
        <v>26832</v>
      </c>
      <c r="I75" s="96"/>
      <c r="J75" s="76">
        <v>39308</v>
      </c>
    </row>
    <row r="76" spans="1:18" ht="21.6" customHeight="1">
      <c r="A76" s="32" t="s">
        <v>108</v>
      </c>
      <c r="B76" s="170"/>
      <c r="C76" s="172"/>
      <c r="D76" s="97">
        <f>SUM(D70:D75)</f>
        <v>92722</v>
      </c>
      <c r="E76" s="83"/>
      <c r="F76" s="97">
        <f>SUM(F70:F75)</f>
        <v>91534</v>
      </c>
      <c r="G76" s="83"/>
      <c r="H76" s="97">
        <f>SUM(H70:H75)</f>
        <v>78115</v>
      </c>
      <c r="I76" s="83"/>
      <c r="J76" s="97">
        <f>SUM(J70:J75)</f>
        <v>77131</v>
      </c>
    </row>
    <row r="77" spans="1:18" ht="21.6" customHeight="1">
      <c r="A77" s="31" t="s">
        <v>18</v>
      </c>
      <c r="B77" s="170">
        <v>8</v>
      </c>
      <c r="C77" s="172"/>
      <c r="D77" s="76">
        <v>-15971</v>
      </c>
      <c r="E77" s="77"/>
      <c r="F77" s="76">
        <v>-14191</v>
      </c>
      <c r="G77" s="96"/>
      <c r="H77" s="76">
        <v>-10188</v>
      </c>
      <c r="I77" s="77"/>
      <c r="J77" s="76">
        <v>-7576</v>
      </c>
      <c r="L77" s="160"/>
      <c r="N77" s="160"/>
      <c r="P77" s="160"/>
      <c r="R77" s="160"/>
    </row>
    <row r="78" spans="1:18" ht="21.6" customHeight="1">
      <c r="A78" s="71" t="s">
        <v>109</v>
      </c>
      <c r="B78" s="170"/>
      <c r="C78" s="172"/>
      <c r="D78" s="98">
        <f>SUM(D76:D77)</f>
        <v>76751</v>
      </c>
      <c r="E78" s="84"/>
      <c r="F78" s="98">
        <f>SUM(F76:F77)</f>
        <v>77343</v>
      </c>
      <c r="G78" s="84"/>
      <c r="H78" s="98">
        <f>SUM(H76:H77)</f>
        <v>67927</v>
      </c>
      <c r="I78" s="84"/>
      <c r="J78" s="98">
        <f>SUM(J76:J77)</f>
        <v>69555</v>
      </c>
    </row>
    <row r="79" spans="1:18" ht="21.6" customHeight="1">
      <c r="A79" s="32"/>
      <c r="B79" s="170"/>
      <c r="C79" s="172"/>
      <c r="D79" s="76"/>
      <c r="E79" s="77"/>
      <c r="F79" s="76"/>
      <c r="G79" s="77"/>
      <c r="H79" s="76"/>
      <c r="I79" s="77"/>
      <c r="J79" s="76"/>
    </row>
    <row r="80" spans="1:18" ht="22.8" customHeight="1">
      <c r="A80" s="7" t="s">
        <v>35</v>
      </c>
      <c r="B80" s="65"/>
      <c r="C80" s="13"/>
      <c r="D80" s="13"/>
      <c r="E80" s="13"/>
      <c r="F80" s="13"/>
      <c r="G80" s="13"/>
      <c r="H80" s="13"/>
      <c r="I80" s="13"/>
      <c r="J80" s="13"/>
    </row>
    <row r="81" spans="1:10" ht="22.8" customHeight="1">
      <c r="A81" s="7" t="s">
        <v>97</v>
      </c>
      <c r="B81" s="65"/>
      <c r="C81" s="13"/>
      <c r="D81" s="13"/>
      <c r="E81" s="13"/>
      <c r="F81" s="13"/>
      <c r="G81" s="13"/>
      <c r="H81" s="13"/>
      <c r="I81" s="13"/>
      <c r="J81" s="13"/>
    </row>
    <row r="83" spans="1:10" ht="21.6" customHeight="1">
      <c r="A83" s="66"/>
      <c r="B83" s="173"/>
      <c r="C83" s="67"/>
      <c r="D83" s="180" t="s">
        <v>0</v>
      </c>
      <c r="E83" s="180"/>
      <c r="F83" s="180"/>
      <c r="G83" s="171"/>
      <c r="H83" s="180" t="s">
        <v>37</v>
      </c>
      <c r="I83" s="180"/>
      <c r="J83" s="180"/>
    </row>
    <row r="84" spans="1:10" ht="21.6" customHeight="1">
      <c r="A84" s="66"/>
      <c r="B84" s="170"/>
      <c r="C84" s="68"/>
      <c r="D84" s="181" t="s">
        <v>118</v>
      </c>
      <c r="E84" s="181"/>
      <c r="F84" s="181"/>
      <c r="G84" s="68"/>
      <c r="H84" s="181" t="s">
        <v>118</v>
      </c>
      <c r="I84" s="181"/>
      <c r="J84" s="181"/>
    </row>
    <row r="85" spans="1:10" ht="21.6" customHeight="1">
      <c r="A85" s="66"/>
      <c r="B85" s="173"/>
      <c r="C85" s="67"/>
      <c r="D85" s="181" t="s">
        <v>99</v>
      </c>
      <c r="E85" s="181"/>
      <c r="F85" s="181"/>
      <c r="G85" s="171"/>
      <c r="H85" s="181" t="s">
        <v>99</v>
      </c>
      <c r="I85" s="181"/>
      <c r="J85" s="181"/>
    </row>
    <row r="86" spans="1:10" ht="21.6" customHeight="1">
      <c r="A86" s="66"/>
      <c r="B86" s="173" t="s">
        <v>3</v>
      </c>
      <c r="C86" s="67"/>
      <c r="D86" s="172">
        <v>2564</v>
      </c>
      <c r="E86" s="172"/>
      <c r="F86" s="172">
        <v>2563</v>
      </c>
      <c r="G86" s="172"/>
      <c r="H86" s="172">
        <v>2564</v>
      </c>
      <c r="I86" s="172"/>
      <c r="J86" s="172">
        <v>2563</v>
      </c>
    </row>
    <row r="87" spans="1:10" ht="21.6" customHeight="1">
      <c r="A87" s="66"/>
      <c r="B87" s="173"/>
      <c r="C87" s="67"/>
      <c r="D87" s="179" t="s">
        <v>5</v>
      </c>
      <c r="E87" s="179"/>
      <c r="F87" s="179"/>
      <c r="G87" s="179"/>
      <c r="H87" s="179"/>
      <c r="I87" s="179"/>
      <c r="J87" s="179"/>
    </row>
    <row r="88" spans="1:10" ht="21.6" customHeight="1">
      <c r="A88" s="71" t="s">
        <v>110</v>
      </c>
      <c r="B88" s="170"/>
      <c r="C88" s="68"/>
      <c r="D88" s="76"/>
      <c r="E88" s="76"/>
      <c r="F88" s="76"/>
      <c r="G88" s="76"/>
      <c r="H88" s="76"/>
      <c r="I88" s="76"/>
      <c r="J88" s="76"/>
    </row>
    <row r="89" spans="1:10" ht="21.6" customHeight="1">
      <c r="A89" s="100" t="s">
        <v>111</v>
      </c>
      <c r="B89" s="170"/>
      <c r="C89" s="68"/>
      <c r="D89" s="76"/>
      <c r="E89" s="99"/>
      <c r="F89" s="76"/>
      <c r="G89" s="84"/>
      <c r="H89" s="76"/>
      <c r="I89" s="84"/>
      <c r="J89" s="76"/>
    </row>
    <row r="90" spans="1:10" ht="21.6" customHeight="1">
      <c r="A90" s="100" t="s">
        <v>112</v>
      </c>
      <c r="B90" s="170"/>
      <c r="C90" s="68"/>
      <c r="D90" s="76"/>
      <c r="E90" s="101"/>
      <c r="F90" s="76"/>
      <c r="G90" s="84"/>
      <c r="H90" s="76"/>
      <c r="I90" s="84"/>
      <c r="J90" s="76"/>
    </row>
    <row r="91" spans="1:10" ht="21.6" customHeight="1">
      <c r="A91" s="31" t="s">
        <v>113</v>
      </c>
      <c r="B91" s="170"/>
      <c r="C91" s="68"/>
      <c r="D91" s="102">
        <v>2118</v>
      </c>
      <c r="E91" s="101"/>
      <c r="F91" s="102">
        <v>39</v>
      </c>
      <c r="G91" s="84"/>
      <c r="H91" s="102">
        <v>2118</v>
      </c>
      <c r="I91" s="101"/>
      <c r="J91" s="102">
        <v>39</v>
      </c>
    </row>
    <row r="92" spans="1:10" s="68" customFormat="1" ht="15" customHeight="1">
      <c r="A92" s="66"/>
      <c r="B92" s="173"/>
      <c r="C92" s="67"/>
      <c r="D92" s="170"/>
      <c r="E92" s="170"/>
      <c r="F92" s="170"/>
      <c r="G92" s="170"/>
      <c r="H92" s="170"/>
      <c r="I92" s="170"/>
      <c r="J92" s="170"/>
    </row>
    <row r="93" spans="1:10" ht="21.6" customHeight="1">
      <c r="A93" s="100" t="s">
        <v>120</v>
      </c>
      <c r="B93" s="170"/>
      <c r="C93" s="68"/>
      <c r="D93" s="76"/>
      <c r="E93" s="99"/>
      <c r="F93" s="76"/>
      <c r="G93" s="84"/>
      <c r="H93" s="76"/>
      <c r="I93" s="84"/>
      <c r="J93" s="76"/>
    </row>
    <row r="94" spans="1:10" ht="21.6" customHeight="1">
      <c r="A94" s="100" t="s">
        <v>112</v>
      </c>
      <c r="B94" s="170"/>
      <c r="C94" s="68"/>
      <c r="D94" s="76"/>
      <c r="E94" s="101"/>
      <c r="F94" s="76"/>
      <c r="G94" s="84"/>
      <c r="H94" s="76"/>
      <c r="I94" s="84"/>
      <c r="J94" s="76"/>
    </row>
    <row r="95" spans="1:10" ht="21.6" customHeight="1">
      <c r="A95" s="31" t="s">
        <v>121</v>
      </c>
      <c r="B95" s="170"/>
      <c r="C95" s="68"/>
      <c r="D95" s="76"/>
      <c r="E95" s="101"/>
      <c r="F95" s="76"/>
      <c r="G95" s="84"/>
      <c r="H95" s="76"/>
      <c r="I95" s="84"/>
      <c r="J95" s="76"/>
    </row>
    <row r="96" spans="1:10" ht="21.6" customHeight="1">
      <c r="A96" s="31" t="s">
        <v>122</v>
      </c>
      <c r="B96" s="170"/>
      <c r="C96" s="68"/>
      <c r="D96" s="76">
        <v>0</v>
      </c>
      <c r="E96" s="101"/>
      <c r="F96" s="76">
        <v>153</v>
      </c>
      <c r="G96" s="84"/>
      <c r="H96" s="76">
        <v>0</v>
      </c>
      <c r="I96" s="84"/>
      <c r="J96" s="76">
        <v>0</v>
      </c>
    </row>
    <row r="97" spans="1:10" ht="21.6" customHeight="1">
      <c r="A97" s="31" t="s">
        <v>123</v>
      </c>
      <c r="B97" s="170"/>
      <c r="C97" s="68"/>
      <c r="D97" s="102">
        <v>0</v>
      </c>
      <c r="E97" s="101"/>
      <c r="F97" s="102">
        <v>0</v>
      </c>
      <c r="G97" s="84"/>
      <c r="H97" s="102">
        <v>0</v>
      </c>
      <c r="I97" s="84"/>
      <c r="J97" s="102">
        <v>153</v>
      </c>
    </row>
    <row r="98" spans="1:10" ht="21.6" customHeight="1">
      <c r="A98" s="32"/>
      <c r="B98" s="170"/>
      <c r="C98" s="68"/>
      <c r="D98" s="93">
        <f>SUM(D96:D97)</f>
        <v>0</v>
      </c>
      <c r="E98" s="101"/>
      <c r="F98" s="93">
        <f>SUM(F96:F97)</f>
        <v>153</v>
      </c>
      <c r="G98" s="84"/>
      <c r="H98" s="93">
        <f>SUM(H96:H97)</f>
        <v>0</v>
      </c>
      <c r="I98" s="84"/>
      <c r="J98" s="93">
        <f>SUM(J96:J97)</f>
        <v>153</v>
      </c>
    </row>
    <row r="99" spans="1:10" s="68" customFormat="1" ht="15" customHeight="1">
      <c r="A99" s="66"/>
      <c r="B99" s="173"/>
      <c r="C99" s="67"/>
      <c r="D99" s="170"/>
      <c r="E99" s="170"/>
      <c r="F99" s="170"/>
      <c r="G99" s="170"/>
      <c r="H99" s="170"/>
      <c r="I99" s="170"/>
      <c r="J99" s="170"/>
    </row>
    <row r="100" spans="1:10" ht="21.6" customHeight="1">
      <c r="A100" s="32" t="s">
        <v>225</v>
      </c>
      <c r="B100" s="170"/>
      <c r="C100" s="172"/>
      <c r="D100" s="76"/>
      <c r="E100" s="77"/>
      <c r="F100" s="76"/>
      <c r="G100" s="77"/>
      <c r="H100" s="76"/>
      <c r="I100" s="77"/>
      <c r="J100" s="76"/>
    </row>
    <row r="101" spans="1:10" ht="21.6" customHeight="1">
      <c r="A101" s="71" t="s">
        <v>224</v>
      </c>
      <c r="B101" s="170"/>
      <c r="C101" s="68"/>
      <c r="D101" s="93">
        <f>D91+D98</f>
        <v>2118</v>
      </c>
      <c r="E101" s="103"/>
      <c r="F101" s="93">
        <f>F91+F98</f>
        <v>192</v>
      </c>
      <c r="G101" s="103"/>
      <c r="H101" s="93">
        <f>H91+H98</f>
        <v>2118</v>
      </c>
      <c r="I101" s="103"/>
      <c r="J101" s="93">
        <f>J91+J98</f>
        <v>192</v>
      </c>
    </row>
    <row r="102" spans="1:10" ht="21.6" customHeight="1" thickBot="1">
      <c r="A102" s="32" t="s">
        <v>114</v>
      </c>
      <c r="B102" s="170"/>
      <c r="C102" s="170"/>
      <c r="D102" s="104">
        <f>SUM(D78+D91+D98)</f>
        <v>78869</v>
      </c>
      <c r="E102" s="103"/>
      <c r="F102" s="104">
        <f>SUM(F78+F91+F98)</f>
        <v>77535</v>
      </c>
      <c r="G102" s="103"/>
      <c r="H102" s="104">
        <f>SUM(H78+H91+H98)</f>
        <v>70045</v>
      </c>
      <c r="I102" s="103"/>
      <c r="J102" s="104">
        <f>SUM(J78+J91+J98)</f>
        <v>69747</v>
      </c>
    </row>
    <row r="103" spans="1:10" s="68" customFormat="1" ht="15" customHeight="1" thickTop="1">
      <c r="A103" s="66"/>
      <c r="B103" s="173"/>
      <c r="C103" s="67"/>
      <c r="D103" s="170"/>
      <c r="E103" s="170"/>
      <c r="F103" s="170"/>
      <c r="G103" s="170"/>
      <c r="H103" s="170"/>
      <c r="I103" s="170"/>
      <c r="J103" s="170"/>
    </row>
    <row r="104" spans="1:10" ht="21.6" customHeight="1">
      <c r="A104" s="32" t="s">
        <v>115</v>
      </c>
      <c r="B104" s="170"/>
      <c r="C104" s="172"/>
      <c r="D104" s="106"/>
      <c r="E104" s="77"/>
      <c r="F104" s="106"/>
      <c r="G104" s="77"/>
      <c r="H104" s="106"/>
      <c r="I104" s="77"/>
      <c r="J104" s="106"/>
    </row>
    <row r="105" spans="1:10" ht="21.6" customHeight="1">
      <c r="A105" s="31" t="s">
        <v>29</v>
      </c>
      <c r="B105" s="170"/>
      <c r="C105" s="172"/>
      <c r="D105" s="76">
        <v>67927</v>
      </c>
      <c r="E105" s="77"/>
      <c r="F105" s="76">
        <v>69301</v>
      </c>
      <c r="G105" s="77"/>
      <c r="H105" s="76">
        <v>67927</v>
      </c>
      <c r="I105" s="77"/>
      <c r="J105" s="76">
        <v>69555</v>
      </c>
    </row>
    <row r="106" spans="1:10" ht="21.6" customHeight="1">
      <c r="A106" s="31" t="s">
        <v>30</v>
      </c>
      <c r="B106" s="170"/>
      <c r="C106" s="172"/>
      <c r="D106" s="76">
        <v>8824</v>
      </c>
      <c r="E106" s="96"/>
      <c r="F106" s="76">
        <v>8042</v>
      </c>
      <c r="G106" s="96"/>
      <c r="H106" s="76">
        <v>0</v>
      </c>
      <c r="I106" s="90"/>
      <c r="J106" s="76">
        <v>0</v>
      </c>
    </row>
    <row r="107" spans="1:10" ht="21.6" customHeight="1" thickBot="1">
      <c r="A107" s="32"/>
      <c r="B107" s="170"/>
      <c r="C107" s="172"/>
      <c r="D107" s="104">
        <f>SUM(D105:D106)</f>
        <v>76751</v>
      </c>
      <c r="E107" s="84"/>
      <c r="F107" s="104">
        <f>SUM(F105:F106)</f>
        <v>77343</v>
      </c>
      <c r="G107" s="84"/>
      <c r="H107" s="104">
        <f>SUM(H105:H106)</f>
        <v>67927</v>
      </c>
      <c r="I107" s="84"/>
      <c r="J107" s="104">
        <f>SUM(J105:J106)</f>
        <v>69555</v>
      </c>
    </row>
    <row r="108" spans="1:10" s="68" customFormat="1" ht="15" customHeight="1" thickTop="1">
      <c r="A108" s="66"/>
      <c r="B108" s="173"/>
      <c r="C108" s="67"/>
      <c r="D108" s="170"/>
      <c r="E108" s="170"/>
      <c r="F108" s="170"/>
      <c r="G108" s="170"/>
      <c r="H108" s="170"/>
      <c r="I108" s="170"/>
      <c r="J108" s="170"/>
    </row>
    <row r="109" spans="1:10" ht="21.6" customHeight="1">
      <c r="A109" s="32" t="s">
        <v>116</v>
      </c>
      <c r="B109" s="170"/>
      <c r="C109" s="68"/>
      <c r="D109" s="76"/>
      <c r="E109" s="94"/>
      <c r="F109" s="76"/>
      <c r="G109" s="94"/>
      <c r="H109" s="76"/>
      <c r="I109" s="94"/>
      <c r="J109" s="76"/>
    </row>
    <row r="110" spans="1:10" ht="21.6" customHeight="1">
      <c r="A110" s="31" t="s">
        <v>29</v>
      </c>
      <c r="B110" s="170"/>
      <c r="C110" s="68"/>
      <c r="D110" s="76">
        <v>70045</v>
      </c>
      <c r="E110" s="76"/>
      <c r="F110" s="76">
        <v>69493</v>
      </c>
      <c r="G110" s="94"/>
      <c r="H110" s="76">
        <v>70045</v>
      </c>
      <c r="I110" s="94"/>
      <c r="J110" s="76">
        <v>69747</v>
      </c>
    </row>
    <row r="111" spans="1:10" ht="21.6" customHeight="1">
      <c r="A111" s="31" t="s">
        <v>30</v>
      </c>
      <c r="B111" s="170"/>
      <c r="C111" s="68"/>
      <c r="D111" s="76">
        <v>8824</v>
      </c>
      <c r="E111" s="94"/>
      <c r="F111" s="76">
        <v>8042</v>
      </c>
      <c r="G111" s="94"/>
      <c r="H111" s="76">
        <v>0</v>
      </c>
      <c r="I111" s="94"/>
      <c r="J111" s="76">
        <v>0</v>
      </c>
    </row>
    <row r="112" spans="1:10" ht="21.6" customHeight="1" thickBot="1">
      <c r="A112" s="32"/>
      <c r="B112" s="108"/>
      <c r="C112" s="74"/>
      <c r="D112" s="104">
        <f>SUM(D110:D111)</f>
        <v>78869</v>
      </c>
      <c r="E112" s="109"/>
      <c r="F112" s="104">
        <f>SUM(F110:F111)</f>
        <v>77535</v>
      </c>
      <c r="G112" s="109"/>
      <c r="H112" s="104">
        <f>SUM(H110:H111)</f>
        <v>70045</v>
      </c>
      <c r="I112" s="109"/>
      <c r="J112" s="104">
        <f>SUM(J110:J111)</f>
        <v>69747</v>
      </c>
    </row>
    <row r="113" spans="1:10" s="68" customFormat="1" ht="15" customHeight="1" thickTop="1">
      <c r="A113" s="66"/>
      <c r="B113" s="173"/>
      <c r="C113" s="67"/>
      <c r="D113" s="170"/>
      <c r="E113" s="170"/>
      <c r="F113" s="170"/>
      <c r="G113" s="170"/>
      <c r="H113" s="170"/>
      <c r="I113" s="170"/>
      <c r="J113" s="170"/>
    </row>
    <row r="114" spans="1:10" ht="24" customHeight="1" thickBot="1">
      <c r="A114" s="71" t="s">
        <v>117</v>
      </c>
      <c r="B114" s="170">
        <v>9</v>
      </c>
      <c r="C114" s="172"/>
      <c r="D114" s="110">
        <v>0.22514525874784141</v>
      </c>
      <c r="E114" s="111"/>
      <c r="F114" s="110">
        <v>0.23100333333333334</v>
      </c>
      <c r="G114" s="111"/>
      <c r="H114" s="110">
        <v>0.22514525874784141</v>
      </c>
      <c r="I114" s="111"/>
      <c r="J114" s="110">
        <v>0.23185</v>
      </c>
    </row>
    <row r="115" spans="1:10" ht="21.6" customHeight="1" thickTop="1"/>
  </sheetData>
  <mergeCells count="28">
    <mergeCell ref="D85:F85"/>
    <mergeCell ref="H85:J85"/>
    <mergeCell ref="D87:J87"/>
    <mergeCell ref="D62:J62"/>
    <mergeCell ref="D83:F83"/>
    <mergeCell ref="H83:J83"/>
    <mergeCell ref="D84:F84"/>
    <mergeCell ref="H84:J84"/>
    <mergeCell ref="D58:F58"/>
    <mergeCell ref="H58:J58"/>
    <mergeCell ref="D59:F59"/>
    <mergeCell ref="H59:J59"/>
    <mergeCell ref="D60:F60"/>
    <mergeCell ref="H60:J60"/>
    <mergeCell ref="D34:J34"/>
    <mergeCell ref="D5:F5"/>
    <mergeCell ref="H5:J5"/>
    <mergeCell ref="D6:F6"/>
    <mergeCell ref="H6:J6"/>
    <mergeCell ref="D30:F30"/>
    <mergeCell ref="H30:J30"/>
    <mergeCell ref="D31:F31"/>
    <mergeCell ref="H31:J31"/>
    <mergeCell ref="D4:F4"/>
    <mergeCell ref="H4:J4"/>
    <mergeCell ref="D8:J8"/>
    <mergeCell ref="D32:F32"/>
    <mergeCell ref="H32:J32"/>
  </mergeCells>
  <pageMargins left="0.8" right="0.8" top="0.48" bottom="0.5" header="0.5" footer="0.5"/>
  <pageSetup paperSize="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9" man="1"/>
    <brk id="54" max="9" man="1"/>
    <brk id="7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view="pageBreakPreview" zoomScaleNormal="90" zoomScaleSheetLayoutView="100" workbookViewId="0">
      <selection activeCell="C64" sqref="C64"/>
    </sheetView>
  </sheetViews>
  <sheetFormatPr defaultColWidth="9.125" defaultRowHeight="21" customHeight="1"/>
  <cols>
    <col min="1" max="1" width="54.125" style="17" customWidth="1"/>
    <col min="2" max="2" width="8.75" style="17" customWidth="1"/>
    <col min="3" max="3" width="1.125" style="17" customWidth="1"/>
    <col min="4" max="4" width="11.375" style="17" customWidth="1"/>
    <col min="5" max="5" width="1.125" style="17" customWidth="1"/>
    <col min="6" max="6" width="11.375" style="17" customWidth="1"/>
    <col min="7" max="7" width="1.125" style="17" customWidth="1"/>
    <col min="8" max="8" width="11.375" style="17" customWidth="1"/>
    <col min="9" max="9" width="1.125" style="17" customWidth="1"/>
    <col min="10" max="10" width="11.375" style="17" customWidth="1"/>
    <col min="11" max="11" width="1.125" style="17" customWidth="1"/>
    <col min="12" max="12" width="12" style="17" customWidth="1"/>
    <col min="13" max="13" width="1.125" style="17" customWidth="1"/>
    <col min="14" max="14" width="11.375" style="17" customWidth="1"/>
    <col min="15" max="15" width="1.125" style="17" customWidth="1"/>
    <col min="16" max="16" width="11.375" style="17" customWidth="1"/>
    <col min="17" max="17" width="1.125" style="17" customWidth="1"/>
    <col min="18" max="18" width="11.375" style="17" customWidth="1"/>
    <col min="19" max="16384" width="9.125" style="17"/>
  </cols>
  <sheetData>
    <row r="1" spans="1:18" ht="22.35" customHeight="1">
      <c r="A1" s="7" t="s">
        <v>35</v>
      </c>
      <c r="B1" s="11"/>
      <c r="D1" s="11"/>
    </row>
    <row r="2" spans="1:18" ht="22.35" customHeight="1">
      <c r="A2" s="8" t="s">
        <v>124</v>
      </c>
      <c r="B2" s="16"/>
      <c r="C2" s="18"/>
      <c r="D2" s="16"/>
      <c r="E2" s="18"/>
      <c r="F2" s="16"/>
      <c r="G2" s="18"/>
    </row>
    <row r="3" spans="1:18" ht="21" customHeight="1">
      <c r="A3" s="8"/>
      <c r="B3" s="8"/>
      <c r="C3" s="8"/>
      <c r="D3" s="8"/>
      <c r="E3" s="8"/>
      <c r="F3" s="8"/>
      <c r="G3" s="8"/>
      <c r="H3" s="8"/>
    </row>
    <row r="4" spans="1:18" s="112" customFormat="1" ht="21" customHeight="1">
      <c r="A4" s="164"/>
      <c r="B4" s="164"/>
      <c r="C4" s="164"/>
      <c r="D4" s="180" t="s">
        <v>125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s="112" customFormat="1" ht="21" customHeight="1">
      <c r="B5" s="67"/>
      <c r="C5" s="67"/>
      <c r="D5" s="67"/>
      <c r="E5" s="67"/>
      <c r="F5" s="67"/>
      <c r="G5" s="67"/>
      <c r="L5" s="67" t="s">
        <v>126</v>
      </c>
      <c r="M5" s="67"/>
      <c r="N5" s="67"/>
      <c r="O5" s="67"/>
      <c r="P5" s="67"/>
      <c r="Q5" s="67"/>
      <c r="R5" s="67"/>
    </row>
    <row r="6" spans="1:18" s="112" customFormat="1" ht="21" customHeight="1">
      <c r="B6" s="67"/>
      <c r="C6" s="67"/>
      <c r="D6" s="67"/>
      <c r="E6" s="67"/>
      <c r="F6" s="67"/>
      <c r="G6" s="67"/>
      <c r="L6" s="67" t="s">
        <v>127</v>
      </c>
      <c r="M6" s="67"/>
      <c r="N6" s="67"/>
      <c r="O6" s="67"/>
      <c r="P6" s="67"/>
      <c r="Q6" s="67"/>
      <c r="R6" s="67"/>
    </row>
    <row r="7" spans="1:18" s="112" customFormat="1" ht="21" customHeight="1">
      <c r="B7" s="67"/>
      <c r="C7" s="67"/>
      <c r="D7" s="67"/>
      <c r="E7" s="67"/>
      <c r="F7" s="67"/>
      <c r="G7" s="67"/>
      <c r="H7" s="182" t="s">
        <v>128</v>
      </c>
      <c r="I7" s="182"/>
      <c r="J7" s="182"/>
      <c r="K7" s="113"/>
      <c r="L7" s="165" t="s">
        <v>129</v>
      </c>
      <c r="M7" s="67"/>
      <c r="N7" s="114"/>
      <c r="O7" s="114"/>
      <c r="P7" s="67"/>
      <c r="Q7" s="67"/>
      <c r="R7" s="67"/>
    </row>
    <row r="8" spans="1:18" s="112" customFormat="1" ht="21" customHeight="1">
      <c r="B8" s="67"/>
      <c r="C8" s="67"/>
      <c r="D8" s="67" t="s">
        <v>82</v>
      </c>
      <c r="E8" s="67"/>
      <c r="F8" s="67"/>
      <c r="G8" s="67"/>
      <c r="H8" s="67"/>
      <c r="I8" s="67"/>
      <c r="J8" s="67"/>
      <c r="K8" s="67"/>
      <c r="L8" s="67" t="s">
        <v>130</v>
      </c>
      <c r="M8" s="67"/>
      <c r="N8" s="67" t="s">
        <v>131</v>
      </c>
      <c r="O8" s="67"/>
      <c r="P8" s="67" t="s">
        <v>132</v>
      </c>
      <c r="Q8" s="67"/>
      <c r="R8" s="67" t="s">
        <v>133</v>
      </c>
    </row>
    <row r="9" spans="1:18" s="112" customFormat="1" ht="21" customHeight="1">
      <c r="B9" s="67"/>
      <c r="C9" s="67"/>
      <c r="D9" s="67" t="s">
        <v>134</v>
      </c>
      <c r="E9" s="67"/>
      <c r="F9" s="67" t="s">
        <v>135</v>
      </c>
      <c r="G9" s="67"/>
      <c r="H9" s="67" t="s">
        <v>136</v>
      </c>
      <c r="I9" s="67"/>
      <c r="J9" s="67" t="s">
        <v>137</v>
      </c>
      <c r="K9" s="67"/>
      <c r="L9" s="67" t="s">
        <v>138</v>
      </c>
      <c r="M9" s="67"/>
      <c r="N9" s="67" t="s">
        <v>139</v>
      </c>
      <c r="O9" s="67"/>
      <c r="P9" s="67" t="s">
        <v>140</v>
      </c>
      <c r="Q9" s="67"/>
      <c r="R9" s="164" t="s">
        <v>141</v>
      </c>
    </row>
    <row r="10" spans="1:18" s="112" customFormat="1" ht="21" customHeight="1">
      <c r="B10" s="166"/>
      <c r="C10" s="67"/>
      <c r="D10" s="67" t="s">
        <v>142</v>
      </c>
      <c r="E10" s="67"/>
      <c r="F10" s="67" t="s">
        <v>143</v>
      </c>
      <c r="G10" s="67"/>
      <c r="H10" s="67" t="s">
        <v>144</v>
      </c>
      <c r="I10" s="67"/>
      <c r="J10" s="67" t="s">
        <v>145</v>
      </c>
      <c r="K10" s="67"/>
      <c r="L10" s="67" t="s">
        <v>146</v>
      </c>
      <c r="M10" s="67"/>
      <c r="N10" s="67" t="s">
        <v>147</v>
      </c>
      <c r="O10" s="67"/>
      <c r="P10" s="67" t="s">
        <v>148</v>
      </c>
      <c r="Q10" s="67"/>
      <c r="R10" s="164" t="s">
        <v>129</v>
      </c>
    </row>
    <row r="11" spans="1:18" s="74" customFormat="1" ht="21" customHeight="1">
      <c r="D11" s="183" t="s">
        <v>5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s="74" customFormat="1" ht="21" customHeight="1">
      <c r="A12" s="74" t="s">
        <v>149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</row>
    <row r="13" spans="1:18" s="74" customFormat="1" ht="21" customHeight="1">
      <c r="A13" s="74" t="s">
        <v>150</v>
      </c>
      <c r="B13" s="115"/>
      <c r="C13" s="115"/>
      <c r="D13" s="115">
        <v>150000</v>
      </c>
      <c r="E13" s="115"/>
      <c r="F13" s="109">
        <v>182453</v>
      </c>
      <c r="H13" s="115">
        <v>15000</v>
      </c>
      <c r="I13" s="115"/>
      <c r="J13" s="115">
        <v>93506</v>
      </c>
      <c r="K13" s="115"/>
      <c r="L13" s="115">
        <v>-955</v>
      </c>
      <c r="M13" s="115"/>
      <c r="N13" s="115">
        <v>440004</v>
      </c>
      <c r="O13" s="115"/>
      <c r="P13" s="115">
        <v>66822</v>
      </c>
      <c r="Q13" s="115"/>
      <c r="R13" s="115">
        <f>SUM(N13:P13)</f>
        <v>506826</v>
      </c>
    </row>
    <row r="14" spans="1:18" s="74" customFormat="1" ht="12" customHeight="1">
      <c r="A14" s="71"/>
      <c r="B14" s="103"/>
      <c r="J14" s="83"/>
      <c r="L14" s="83"/>
    </row>
    <row r="15" spans="1:18" s="74" customFormat="1" ht="21" customHeight="1">
      <c r="A15" s="134" t="s">
        <v>151</v>
      </c>
      <c r="B15" s="83"/>
      <c r="C15" s="115"/>
      <c r="D15" s="83"/>
      <c r="E15" s="115"/>
      <c r="F15" s="83"/>
      <c r="G15" s="115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1:18" s="74" customFormat="1" ht="21" customHeight="1">
      <c r="A16" s="138" t="s">
        <v>152</v>
      </c>
      <c r="B16" s="83"/>
      <c r="C16" s="115"/>
      <c r="D16" s="83"/>
      <c r="E16" s="115"/>
      <c r="F16" s="83"/>
      <c r="G16" s="11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s="74" customFormat="1" ht="21" customHeight="1">
      <c r="A17" s="135" t="s">
        <v>153</v>
      </c>
      <c r="B17" s="108"/>
      <c r="C17" s="115"/>
      <c r="D17" s="155">
        <v>0</v>
      </c>
      <c r="E17" s="85"/>
      <c r="F17" s="155">
        <v>0</v>
      </c>
      <c r="G17" s="85"/>
      <c r="H17" s="155">
        <v>0</v>
      </c>
      <c r="I17" s="85"/>
      <c r="J17" s="118">
        <v>-48000</v>
      </c>
      <c r="K17" s="85"/>
      <c r="L17" s="155">
        <v>0</v>
      </c>
      <c r="M17" s="155"/>
      <c r="N17" s="118">
        <v>-48000</v>
      </c>
      <c r="O17" s="85"/>
      <c r="P17" s="155">
        <v>0</v>
      </c>
      <c r="Q17" s="135"/>
      <c r="R17" s="140">
        <f>SUM(N17:P17)</f>
        <v>-48000</v>
      </c>
    </row>
    <row r="18" spans="1:18" s="74" customFormat="1" ht="21" customHeight="1">
      <c r="A18" s="135" t="s">
        <v>154</v>
      </c>
      <c r="B18" s="162"/>
      <c r="C18" s="115"/>
      <c r="D18" s="155">
        <v>0</v>
      </c>
      <c r="E18" s="85"/>
      <c r="F18" s="155">
        <v>0</v>
      </c>
      <c r="G18" s="85"/>
      <c r="H18" s="155">
        <v>0</v>
      </c>
      <c r="I18" s="85"/>
      <c r="J18" s="141">
        <v>0</v>
      </c>
      <c r="K18" s="85"/>
      <c r="L18" s="155">
        <v>0</v>
      </c>
      <c r="M18" s="155"/>
      <c r="N18" s="118">
        <v>0</v>
      </c>
      <c r="O18" s="85"/>
      <c r="P18" s="155">
        <v>-29400</v>
      </c>
      <c r="Q18" s="135"/>
      <c r="R18" s="140">
        <f>SUM(N18:P18)</f>
        <v>-29400</v>
      </c>
    </row>
    <row r="19" spans="1:18" s="74" customFormat="1" ht="21" customHeight="1">
      <c r="A19" s="138" t="s">
        <v>155</v>
      </c>
      <c r="B19" s="83"/>
      <c r="C19" s="115"/>
      <c r="D19" s="120">
        <v>0</v>
      </c>
      <c r="E19" s="99"/>
      <c r="F19" s="120">
        <v>0</v>
      </c>
      <c r="G19" s="99"/>
      <c r="H19" s="120">
        <v>0</v>
      </c>
      <c r="I19" s="99"/>
      <c r="J19" s="120">
        <f>SUM(J17:J18)</f>
        <v>-48000</v>
      </c>
      <c r="K19" s="99"/>
      <c r="L19" s="120">
        <v>0</v>
      </c>
      <c r="M19" s="115"/>
      <c r="N19" s="120">
        <f>SUM(N17:N18)</f>
        <v>-48000</v>
      </c>
      <c r="O19" s="99"/>
      <c r="P19" s="120">
        <f>SUM(P17:P18)</f>
        <v>-29400</v>
      </c>
      <c r="Q19" s="135"/>
      <c r="R19" s="120">
        <f>SUM(N19:P19)</f>
        <v>-77400</v>
      </c>
    </row>
    <row r="20" spans="1:18" s="74" customFormat="1" ht="12" customHeight="1">
      <c r="A20" s="71"/>
      <c r="B20" s="103"/>
      <c r="J20" s="83"/>
      <c r="L20" s="83"/>
    </row>
    <row r="21" spans="1:18" s="68" customFormat="1" ht="21" customHeight="1">
      <c r="A21" s="74" t="s">
        <v>156</v>
      </c>
      <c r="B21" s="116"/>
      <c r="C21" s="81"/>
      <c r="D21" s="116"/>
      <c r="E21" s="81"/>
      <c r="F21" s="116"/>
      <c r="G21" s="81"/>
      <c r="H21" s="81"/>
      <c r="I21" s="81"/>
      <c r="J21" s="81"/>
      <c r="K21" s="81"/>
      <c r="L21" s="76"/>
      <c r="M21" s="81"/>
      <c r="N21" s="76"/>
      <c r="O21" s="81"/>
      <c r="P21" s="76"/>
      <c r="Q21" s="81"/>
      <c r="R21" s="117"/>
    </row>
    <row r="22" spans="1:18" s="68" customFormat="1" ht="21" customHeight="1">
      <c r="A22" s="68" t="s">
        <v>157</v>
      </c>
      <c r="B22" s="116"/>
      <c r="C22" s="116"/>
      <c r="D22" s="116">
        <v>0</v>
      </c>
      <c r="E22" s="116"/>
      <c r="F22" s="116">
        <v>0</v>
      </c>
      <c r="G22" s="116"/>
      <c r="H22" s="116">
        <v>0</v>
      </c>
      <c r="I22" s="116"/>
      <c r="J22" s="155">
        <v>69301</v>
      </c>
      <c r="K22" s="155"/>
      <c r="L22" s="155">
        <v>0</v>
      </c>
      <c r="M22" s="155"/>
      <c r="N22" s="155">
        <v>69301</v>
      </c>
      <c r="O22" s="155"/>
      <c r="P22" s="155">
        <v>8042</v>
      </c>
      <c r="Q22" s="135"/>
      <c r="R22" s="143">
        <v>77343</v>
      </c>
    </row>
    <row r="23" spans="1:18" s="68" customFormat="1" ht="21" customHeight="1">
      <c r="A23" s="66" t="s">
        <v>158</v>
      </c>
      <c r="B23" s="116"/>
      <c r="C23" s="116"/>
      <c r="D23" s="116">
        <v>0</v>
      </c>
      <c r="E23" s="116"/>
      <c r="F23" s="116">
        <v>0</v>
      </c>
      <c r="G23" s="116"/>
      <c r="H23" s="116">
        <v>0</v>
      </c>
      <c r="I23" s="116"/>
      <c r="J23" s="155">
        <v>153</v>
      </c>
      <c r="K23" s="155"/>
      <c r="L23" s="118">
        <v>39</v>
      </c>
      <c r="M23" s="155"/>
      <c r="N23" s="155">
        <v>192</v>
      </c>
      <c r="O23" s="155"/>
      <c r="P23" s="155">
        <v>0</v>
      </c>
      <c r="Q23" s="135"/>
      <c r="R23" s="143">
        <v>192</v>
      </c>
    </row>
    <row r="24" spans="1:18" s="74" customFormat="1" ht="21" customHeight="1">
      <c r="A24" s="71" t="s">
        <v>159</v>
      </c>
      <c r="B24" s="115"/>
      <c r="C24" s="119"/>
      <c r="D24" s="120">
        <v>0</v>
      </c>
      <c r="E24" s="119"/>
      <c r="F24" s="120">
        <v>0</v>
      </c>
      <c r="G24" s="119"/>
      <c r="H24" s="120">
        <v>0</v>
      </c>
      <c r="I24" s="119"/>
      <c r="J24" s="120">
        <f>SUM(J22:J23)</f>
        <v>69454</v>
      </c>
      <c r="K24" s="119"/>
      <c r="L24" s="120">
        <f>SUM(L22:L23)</f>
        <v>39</v>
      </c>
      <c r="M24" s="119"/>
      <c r="N24" s="120">
        <f>SUM(N22:N23)</f>
        <v>69493</v>
      </c>
      <c r="O24" s="119"/>
      <c r="P24" s="120">
        <f>SUM(P22:P23)</f>
        <v>8042</v>
      </c>
      <c r="Q24" s="119"/>
      <c r="R24" s="120">
        <f>SUM(N24:P24)</f>
        <v>77535</v>
      </c>
    </row>
    <row r="25" spans="1:18" s="74" customFormat="1" ht="12" customHeight="1">
      <c r="A25" s="71"/>
      <c r="B25" s="103"/>
      <c r="J25" s="83"/>
      <c r="L25" s="83"/>
    </row>
    <row r="26" spans="1:18" s="74" customFormat="1" ht="21" customHeight="1" thickBot="1">
      <c r="A26" s="32" t="s">
        <v>160</v>
      </c>
      <c r="B26" s="92"/>
      <c r="C26" s="121"/>
      <c r="D26" s="122">
        <f>SUM(D13)</f>
        <v>150000</v>
      </c>
      <c r="E26" s="121"/>
      <c r="F26" s="122">
        <f>SUM(F13)</f>
        <v>182453</v>
      </c>
      <c r="G26" s="121"/>
      <c r="H26" s="122">
        <f>SUM(H13)</f>
        <v>15000</v>
      </c>
      <c r="I26" s="121"/>
      <c r="J26" s="122">
        <f>SUM(J13+J19+J24)</f>
        <v>114960</v>
      </c>
      <c r="K26" s="121"/>
      <c r="L26" s="122">
        <f>SUM(L13+L24)</f>
        <v>-916</v>
      </c>
      <c r="M26" s="105"/>
      <c r="N26" s="122">
        <f>SUM(N13+N19+N24)</f>
        <v>461497</v>
      </c>
      <c r="O26" s="121"/>
      <c r="P26" s="122">
        <f>SUM(P13+P19+P24)</f>
        <v>45464</v>
      </c>
      <c r="Q26" s="121"/>
      <c r="R26" s="122">
        <f>SUM(N26:P26)</f>
        <v>506961</v>
      </c>
    </row>
    <row r="27" spans="1:18" s="68" customFormat="1" ht="21" customHeight="1" thickTop="1">
      <c r="B27" s="112"/>
    </row>
    <row r="28" spans="1:18" ht="22.35" customHeight="1">
      <c r="A28" s="7" t="s">
        <v>35</v>
      </c>
      <c r="B28" s="11"/>
      <c r="D28" s="11"/>
    </row>
    <row r="29" spans="1:18" ht="22.35" customHeight="1">
      <c r="A29" s="8" t="s">
        <v>124</v>
      </c>
      <c r="B29" s="16"/>
      <c r="C29" s="18"/>
      <c r="D29" s="16"/>
      <c r="E29" s="18"/>
      <c r="F29" s="16"/>
      <c r="G29" s="18"/>
    </row>
    <row r="30" spans="1:18" ht="21" customHeight="1">
      <c r="A30" s="8"/>
      <c r="B30" s="8"/>
      <c r="C30" s="8"/>
      <c r="D30" s="8"/>
      <c r="E30" s="8"/>
      <c r="F30" s="8"/>
      <c r="G30" s="8"/>
      <c r="H30" s="8"/>
    </row>
    <row r="31" spans="1:18" s="112" customFormat="1" ht="21" customHeight="1">
      <c r="A31" s="164"/>
      <c r="B31" s="164"/>
      <c r="C31" s="164"/>
      <c r="D31" s="180" t="s">
        <v>125</v>
      </c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</row>
    <row r="32" spans="1:18" s="112" customFormat="1" ht="21" customHeight="1">
      <c r="B32" s="67"/>
      <c r="C32" s="67"/>
      <c r="D32" s="67"/>
      <c r="E32" s="67"/>
      <c r="F32" s="67"/>
      <c r="G32" s="67"/>
      <c r="L32" s="67" t="s">
        <v>126</v>
      </c>
      <c r="M32" s="67"/>
      <c r="N32" s="67"/>
      <c r="O32" s="67"/>
      <c r="P32" s="67"/>
      <c r="Q32" s="67"/>
      <c r="R32" s="67"/>
    </row>
    <row r="33" spans="1:18" s="112" customFormat="1" ht="21" customHeight="1">
      <c r="B33" s="67"/>
      <c r="C33" s="67"/>
      <c r="D33" s="67"/>
      <c r="E33" s="67"/>
      <c r="F33" s="67"/>
      <c r="G33" s="67"/>
      <c r="L33" s="67" t="s">
        <v>127</v>
      </c>
      <c r="M33" s="67"/>
      <c r="N33" s="67"/>
      <c r="O33" s="67"/>
      <c r="P33" s="67"/>
      <c r="Q33" s="67"/>
      <c r="R33" s="67"/>
    </row>
    <row r="34" spans="1:18" s="112" customFormat="1" ht="21" customHeight="1">
      <c r="B34" s="67"/>
      <c r="C34" s="67"/>
      <c r="D34" s="67"/>
      <c r="E34" s="67"/>
      <c r="F34" s="67"/>
      <c r="G34" s="67"/>
      <c r="H34" s="182" t="s">
        <v>128</v>
      </c>
      <c r="I34" s="182"/>
      <c r="J34" s="182"/>
      <c r="K34" s="113"/>
      <c r="L34" s="165" t="s">
        <v>129</v>
      </c>
      <c r="M34" s="67"/>
      <c r="N34" s="114"/>
      <c r="O34" s="114"/>
      <c r="P34" s="67"/>
      <c r="Q34" s="67"/>
      <c r="R34" s="67"/>
    </row>
    <row r="35" spans="1:18" s="112" customFormat="1" ht="21" customHeight="1">
      <c r="B35" s="67"/>
      <c r="C35" s="67"/>
      <c r="D35" s="67" t="s">
        <v>82</v>
      </c>
      <c r="E35" s="67"/>
      <c r="F35" s="67"/>
      <c r="G35" s="67"/>
      <c r="H35" s="67"/>
      <c r="I35" s="67"/>
      <c r="J35" s="67"/>
      <c r="K35" s="67"/>
      <c r="L35" s="67" t="s">
        <v>130</v>
      </c>
      <c r="M35" s="67"/>
      <c r="N35" s="67" t="s">
        <v>131</v>
      </c>
      <c r="O35" s="67"/>
      <c r="P35" s="67" t="s">
        <v>132</v>
      </c>
      <c r="Q35" s="67"/>
      <c r="R35" s="67" t="s">
        <v>133</v>
      </c>
    </row>
    <row r="36" spans="1:18" s="112" customFormat="1" ht="21" customHeight="1">
      <c r="B36" s="67"/>
      <c r="C36" s="67"/>
      <c r="D36" s="67" t="s">
        <v>134</v>
      </c>
      <c r="E36" s="67"/>
      <c r="F36" s="67" t="s">
        <v>135</v>
      </c>
      <c r="G36" s="67"/>
      <c r="H36" s="67" t="s">
        <v>136</v>
      </c>
      <c r="I36" s="67"/>
      <c r="J36" s="67" t="s">
        <v>137</v>
      </c>
      <c r="K36" s="67"/>
      <c r="L36" s="67" t="s">
        <v>138</v>
      </c>
      <c r="M36" s="67"/>
      <c r="N36" s="67" t="s">
        <v>139</v>
      </c>
      <c r="O36" s="67"/>
      <c r="P36" s="67" t="s">
        <v>140</v>
      </c>
      <c r="Q36" s="67"/>
      <c r="R36" s="164" t="s">
        <v>141</v>
      </c>
    </row>
    <row r="37" spans="1:18" s="112" customFormat="1" ht="21" customHeight="1">
      <c r="B37" s="166" t="s">
        <v>3</v>
      </c>
      <c r="C37" s="67"/>
      <c r="D37" s="67" t="s">
        <v>142</v>
      </c>
      <c r="E37" s="67"/>
      <c r="F37" s="67" t="s">
        <v>143</v>
      </c>
      <c r="G37" s="67"/>
      <c r="H37" s="67" t="s">
        <v>144</v>
      </c>
      <c r="I37" s="67"/>
      <c r="J37" s="67" t="s">
        <v>145</v>
      </c>
      <c r="K37" s="67"/>
      <c r="L37" s="67" t="s">
        <v>146</v>
      </c>
      <c r="M37" s="67"/>
      <c r="N37" s="67" t="s">
        <v>147</v>
      </c>
      <c r="O37" s="67"/>
      <c r="P37" s="67" t="s">
        <v>148</v>
      </c>
      <c r="Q37" s="67"/>
      <c r="R37" s="164" t="s">
        <v>129</v>
      </c>
    </row>
    <row r="38" spans="1:18" s="74" customFormat="1" ht="21" customHeight="1">
      <c r="D38" s="183" t="s">
        <v>5</v>
      </c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</row>
    <row r="39" spans="1:18" s="74" customFormat="1" ht="21" customHeight="1">
      <c r="A39" s="74" t="s">
        <v>161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</row>
    <row r="40" spans="1:18" s="74" customFormat="1" ht="21" customHeight="1">
      <c r="A40" s="74" t="s">
        <v>162</v>
      </c>
      <c r="B40" s="115"/>
      <c r="C40" s="115"/>
      <c r="D40" s="115">
        <v>150000</v>
      </c>
      <c r="E40" s="115"/>
      <c r="F40" s="109">
        <v>182453</v>
      </c>
      <c r="H40" s="115">
        <v>15000</v>
      </c>
      <c r="I40" s="115"/>
      <c r="J40" s="115">
        <v>105382</v>
      </c>
      <c r="K40" s="115"/>
      <c r="L40" s="115">
        <v>-1864</v>
      </c>
      <c r="M40" s="115"/>
      <c r="N40" s="115">
        <f>SUM(D40:L40)</f>
        <v>450971</v>
      </c>
      <c r="O40" s="115"/>
      <c r="P40" s="115">
        <v>53745</v>
      </c>
      <c r="Q40" s="115"/>
      <c r="R40" s="115">
        <f>SUM(N40:P40)</f>
        <v>504716</v>
      </c>
    </row>
    <row r="41" spans="1:18" s="74" customFormat="1" ht="12" customHeight="1">
      <c r="A41" s="71"/>
      <c r="B41" s="103"/>
      <c r="J41" s="83"/>
      <c r="L41" s="83"/>
    </row>
    <row r="42" spans="1:18" s="74" customFormat="1" ht="21" customHeight="1">
      <c r="A42" s="134" t="s">
        <v>151</v>
      </c>
      <c r="B42" s="83"/>
      <c r="C42" s="115"/>
      <c r="D42" s="83"/>
      <c r="E42" s="115"/>
      <c r="F42" s="83"/>
      <c r="G42" s="115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1:18" s="74" customFormat="1" ht="21" customHeight="1">
      <c r="A43" s="138" t="s">
        <v>226</v>
      </c>
      <c r="B43" s="83"/>
      <c r="C43" s="115"/>
      <c r="D43" s="83"/>
      <c r="E43" s="115"/>
      <c r="F43" s="83"/>
      <c r="G43" s="115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1:18" s="74" customFormat="1" ht="21" customHeight="1">
      <c r="A44" s="135" t="s">
        <v>163</v>
      </c>
      <c r="B44" s="162">
        <v>6</v>
      </c>
      <c r="C44" s="115"/>
      <c r="D44" s="155">
        <v>3503</v>
      </c>
      <c r="E44" s="85"/>
      <c r="F44" s="155">
        <v>35893</v>
      </c>
      <c r="G44" s="85"/>
      <c r="H44" s="155">
        <v>0</v>
      </c>
      <c r="I44" s="85"/>
      <c r="J44" s="155">
        <v>0</v>
      </c>
      <c r="K44" s="85"/>
      <c r="L44" s="155">
        <v>0</v>
      </c>
      <c r="M44" s="155"/>
      <c r="N44" s="118">
        <f>SUM(D44:L44)</f>
        <v>39396</v>
      </c>
      <c r="O44" s="85"/>
      <c r="P44" s="155">
        <v>0</v>
      </c>
      <c r="Q44" s="135"/>
      <c r="R44" s="140">
        <f>SUM(N44:P44)</f>
        <v>39396</v>
      </c>
    </row>
    <row r="45" spans="1:18" s="74" customFormat="1" ht="21" customHeight="1">
      <c r="A45" s="135" t="s">
        <v>153</v>
      </c>
      <c r="B45" s="162">
        <v>10</v>
      </c>
      <c r="C45" s="115"/>
      <c r="D45" s="155">
        <v>0</v>
      </c>
      <c r="E45" s="85"/>
      <c r="F45" s="155">
        <v>0</v>
      </c>
      <c r="G45" s="85"/>
      <c r="H45" s="155">
        <v>0</v>
      </c>
      <c r="I45" s="85"/>
      <c r="J45" s="118">
        <v>-30000</v>
      </c>
      <c r="K45" s="85"/>
      <c r="L45" s="155">
        <v>0</v>
      </c>
      <c r="M45" s="155"/>
      <c r="N45" s="118">
        <f t="shared" ref="N45:N46" si="0">SUM(D45:L45)</f>
        <v>-30000</v>
      </c>
      <c r="O45" s="85"/>
      <c r="P45" s="155">
        <v>0</v>
      </c>
      <c r="Q45" s="135"/>
      <c r="R45" s="140">
        <f>SUM(N45:P45)</f>
        <v>-30000</v>
      </c>
    </row>
    <row r="46" spans="1:18" s="74" customFormat="1" ht="21" customHeight="1">
      <c r="A46" s="135" t="s">
        <v>154</v>
      </c>
      <c r="B46" s="162"/>
      <c r="C46" s="115"/>
      <c r="D46" s="155">
        <v>0</v>
      </c>
      <c r="E46" s="85"/>
      <c r="F46" s="155">
        <v>0</v>
      </c>
      <c r="G46" s="85"/>
      <c r="H46" s="155">
        <v>0</v>
      </c>
      <c r="I46" s="85"/>
      <c r="J46" s="118">
        <v>0</v>
      </c>
      <c r="K46" s="85"/>
      <c r="L46" s="155">
        <v>0</v>
      </c>
      <c r="M46" s="155"/>
      <c r="N46" s="118">
        <f t="shared" si="0"/>
        <v>0</v>
      </c>
      <c r="O46" s="85"/>
      <c r="P46" s="155">
        <v>-24500</v>
      </c>
      <c r="Q46" s="135"/>
      <c r="R46" s="140">
        <f>SUM(N46:P46)</f>
        <v>-24500</v>
      </c>
    </row>
    <row r="47" spans="1:18" s="74" customFormat="1" ht="21" customHeight="1">
      <c r="A47" s="138" t="s">
        <v>227</v>
      </c>
      <c r="B47" s="83"/>
      <c r="C47" s="115"/>
      <c r="D47" s="120">
        <f>SUM(D44:D46)</f>
        <v>3503</v>
      </c>
      <c r="E47" s="99"/>
      <c r="F47" s="120">
        <f>SUM(F44:F46)</f>
        <v>35893</v>
      </c>
      <c r="G47" s="99"/>
      <c r="H47" s="120">
        <f>SUM(H44:H46)</f>
        <v>0</v>
      </c>
      <c r="I47" s="99"/>
      <c r="J47" s="120">
        <f>SUM(J44:J46)</f>
        <v>-30000</v>
      </c>
      <c r="K47" s="99"/>
      <c r="L47" s="120">
        <f>SUM(L44:L46)</f>
        <v>0</v>
      </c>
      <c r="M47" s="115"/>
      <c r="N47" s="120">
        <f>SUM(N44:N46)</f>
        <v>9396</v>
      </c>
      <c r="O47" s="99"/>
      <c r="P47" s="120">
        <f>SUM(P44:P46)</f>
        <v>-24500</v>
      </c>
      <c r="Q47" s="135"/>
      <c r="R47" s="120">
        <f>SUM(R44:R46)</f>
        <v>-15104</v>
      </c>
    </row>
    <row r="48" spans="1:18" s="74" customFormat="1" ht="12" customHeight="1">
      <c r="A48" s="138"/>
      <c r="B48" s="83"/>
      <c r="C48" s="115"/>
      <c r="D48" s="115"/>
      <c r="E48" s="99"/>
      <c r="F48" s="115"/>
      <c r="G48" s="99"/>
      <c r="H48" s="115"/>
      <c r="I48" s="99"/>
      <c r="J48" s="115"/>
      <c r="K48" s="99"/>
      <c r="L48" s="115"/>
      <c r="M48" s="115"/>
      <c r="N48" s="115"/>
      <c r="O48" s="99"/>
      <c r="P48" s="115"/>
      <c r="Q48" s="135"/>
      <c r="R48" s="115"/>
    </row>
    <row r="49" spans="1:18" s="68" customFormat="1" ht="21" customHeight="1">
      <c r="A49" s="74" t="s">
        <v>156</v>
      </c>
      <c r="B49" s="116"/>
      <c r="C49" s="81"/>
      <c r="D49" s="116"/>
      <c r="E49" s="81"/>
      <c r="F49" s="116"/>
      <c r="G49" s="81"/>
      <c r="H49" s="81"/>
      <c r="I49" s="81"/>
      <c r="J49" s="81"/>
      <c r="K49" s="81"/>
      <c r="L49" s="76"/>
      <c r="M49" s="81"/>
      <c r="N49" s="76"/>
      <c r="O49" s="81"/>
      <c r="P49" s="76"/>
      <c r="Q49" s="81"/>
      <c r="R49" s="117"/>
    </row>
    <row r="50" spans="1:18" s="68" customFormat="1" ht="21" customHeight="1">
      <c r="A50" s="68" t="s">
        <v>157</v>
      </c>
      <c r="B50" s="116"/>
      <c r="C50" s="116"/>
      <c r="D50" s="116">
        <v>0</v>
      </c>
      <c r="E50" s="116"/>
      <c r="F50" s="116">
        <v>0</v>
      </c>
      <c r="G50" s="116"/>
      <c r="H50" s="116">
        <v>0</v>
      </c>
      <c r="I50" s="116"/>
      <c r="J50" s="116">
        <v>67927</v>
      </c>
      <c r="K50" s="116"/>
      <c r="L50" s="116">
        <v>0</v>
      </c>
      <c r="M50" s="116"/>
      <c r="N50" s="118">
        <v>67927</v>
      </c>
      <c r="O50" s="116"/>
      <c r="P50" s="116">
        <v>8824</v>
      </c>
      <c r="Q50" s="116"/>
      <c r="R50" s="118">
        <v>76751</v>
      </c>
    </row>
    <row r="51" spans="1:18" s="68" customFormat="1" ht="21" customHeight="1">
      <c r="A51" s="66" t="s">
        <v>158</v>
      </c>
      <c r="B51" s="116"/>
      <c r="C51" s="116"/>
      <c r="D51" s="116">
        <v>0</v>
      </c>
      <c r="E51" s="116"/>
      <c r="F51" s="116">
        <v>0</v>
      </c>
      <c r="G51" s="116"/>
      <c r="H51" s="116">
        <v>0</v>
      </c>
      <c r="I51" s="116"/>
      <c r="J51" s="102">
        <v>0</v>
      </c>
      <c r="K51" s="116"/>
      <c r="L51" s="116">
        <v>2118</v>
      </c>
      <c r="M51" s="116"/>
      <c r="N51" s="118">
        <v>2118</v>
      </c>
      <c r="O51" s="116"/>
      <c r="P51" s="116">
        <v>0</v>
      </c>
      <c r="Q51" s="116"/>
      <c r="R51" s="118">
        <v>2118</v>
      </c>
    </row>
    <row r="52" spans="1:18" s="74" customFormat="1" ht="21" customHeight="1">
      <c r="A52" s="71" t="s">
        <v>159</v>
      </c>
      <c r="B52" s="115"/>
      <c r="C52" s="119"/>
      <c r="D52" s="120">
        <v>0</v>
      </c>
      <c r="E52" s="119"/>
      <c r="F52" s="120">
        <v>0</v>
      </c>
      <c r="G52" s="119"/>
      <c r="H52" s="120">
        <v>0</v>
      </c>
      <c r="I52" s="119"/>
      <c r="J52" s="120">
        <f>SUM(J50:J51)</f>
        <v>67927</v>
      </c>
      <c r="K52" s="119"/>
      <c r="L52" s="120">
        <f>SUM(L50:L51)</f>
        <v>2118</v>
      </c>
      <c r="M52" s="119"/>
      <c r="N52" s="120">
        <f>SUM(N50:N51)</f>
        <v>70045</v>
      </c>
      <c r="O52" s="119"/>
      <c r="P52" s="120">
        <f>SUM(P50:P51)</f>
        <v>8824</v>
      </c>
      <c r="Q52" s="119"/>
      <c r="R52" s="120">
        <f>SUM(N52:P52)</f>
        <v>78869</v>
      </c>
    </row>
    <row r="53" spans="1:18" s="74" customFormat="1" ht="12" customHeight="1">
      <c r="A53" s="71"/>
      <c r="B53" s="103"/>
      <c r="J53" s="83"/>
      <c r="L53" s="83"/>
    </row>
    <row r="54" spans="1:18" s="74" customFormat="1" ht="21" customHeight="1" thickBot="1">
      <c r="A54" s="32" t="s">
        <v>164</v>
      </c>
      <c r="B54" s="92"/>
      <c r="C54" s="121"/>
      <c r="D54" s="122">
        <f>SUM(D40,D47,D52)</f>
        <v>153503</v>
      </c>
      <c r="E54" s="121"/>
      <c r="F54" s="122">
        <f>SUM(F40,F47,F52)</f>
        <v>218346</v>
      </c>
      <c r="G54" s="121"/>
      <c r="H54" s="122">
        <f>SUM(H40,H47,H52)</f>
        <v>15000</v>
      </c>
      <c r="I54" s="121"/>
      <c r="J54" s="122">
        <f>SUM(J40,J47,J52)</f>
        <v>143309</v>
      </c>
      <c r="K54" s="121"/>
      <c r="L54" s="122">
        <f>SUM(L40,L47,L52)</f>
        <v>254</v>
      </c>
      <c r="M54" s="105"/>
      <c r="N54" s="122">
        <f>SUM(N40,N47,N52)</f>
        <v>530412</v>
      </c>
      <c r="O54" s="121"/>
      <c r="P54" s="122">
        <f>SUM(P40,P47,P52)</f>
        <v>38069</v>
      </c>
      <c r="Q54" s="121"/>
      <c r="R54" s="122">
        <f>SUM(R40,R47,R52)</f>
        <v>568481</v>
      </c>
    </row>
    <row r="55" spans="1:18" ht="21" customHeight="1" thickTop="1"/>
    <row r="56" spans="1:18" ht="21" customHeight="1">
      <c r="R56" s="152"/>
    </row>
  </sheetData>
  <mergeCells count="6">
    <mergeCell ref="D31:R31"/>
    <mergeCell ref="H34:J34"/>
    <mergeCell ref="D38:R38"/>
    <mergeCell ref="D11:R11"/>
    <mergeCell ref="D4:R4"/>
    <mergeCell ref="H7:J7"/>
  </mergeCells>
  <pageMargins left="0.8" right="0.8" top="0.48" bottom="0.5" header="0.5" footer="0.5"/>
  <pageSetup paperSize="9" scale="90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view="pageBreakPreview" zoomScaleNormal="90" zoomScaleSheetLayoutView="100" workbookViewId="0">
      <selection activeCell="G59" sqref="G59"/>
    </sheetView>
  </sheetViews>
  <sheetFormatPr defaultColWidth="9.125" defaultRowHeight="21" customHeight="1"/>
  <cols>
    <col min="1" max="1" width="54.875" style="2" customWidth="1"/>
    <col min="2" max="2" width="9.125" style="2" customWidth="1"/>
    <col min="3" max="3" width="2.125" style="2" customWidth="1"/>
    <col min="4" max="4" width="14.5" style="2" customWidth="1"/>
    <col min="5" max="5" width="2.125" style="2" customWidth="1"/>
    <col min="6" max="6" width="14.5" style="2" customWidth="1"/>
    <col min="7" max="7" width="2.125" style="2" customWidth="1"/>
    <col min="8" max="8" width="14.5" style="2" customWidth="1"/>
    <col min="9" max="9" width="2.125" style="2" customWidth="1"/>
    <col min="10" max="10" width="14.5" style="2" customWidth="1"/>
    <col min="11" max="11" width="2.125" style="2" customWidth="1"/>
    <col min="12" max="12" width="14.5" style="2" customWidth="1"/>
    <col min="13" max="13" width="2.125" style="2" customWidth="1"/>
    <col min="14" max="14" width="14.5" style="2" customWidth="1"/>
    <col min="15" max="16384" width="9.125" style="2"/>
  </cols>
  <sheetData>
    <row r="1" spans="1:14" ht="22.35" customHeight="1">
      <c r="A1" s="7" t="s">
        <v>35</v>
      </c>
      <c r="B1" s="12"/>
      <c r="C1" s="17"/>
      <c r="D1" s="12"/>
      <c r="E1" s="17"/>
      <c r="F1" s="17"/>
      <c r="G1" s="17"/>
      <c r="H1" s="17"/>
      <c r="I1" s="17"/>
    </row>
    <row r="2" spans="1:14" ht="22.35" customHeight="1">
      <c r="A2" s="8" t="s">
        <v>124</v>
      </c>
      <c r="B2" s="23"/>
      <c r="C2" s="18"/>
      <c r="D2" s="23"/>
      <c r="E2" s="18"/>
      <c r="F2" s="18" t="s">
        <v>165</v>
      </c>
      <c r="G2" s="18"/>
      <c r="H2" s="18" t="s">
        <v>165</v>
      </c>
      <c r="I2" s="18"/>
    </row>
    <row r="3" spans="1:14" ht="21" customHeight="1">
      <c r="A3" s="8"/>
      <c r="B3" s="64"/>
      <c r="C3" s="8"/>
      <c r="D3" s="8"/>
      <c r="E3" s="8"/>
      <c r="F3" s="8"/>
      <c r="G3" s="8"/>
      <c r="H3" s="8"/>
      <c r="I3" s="8"/>
    </row>
    <row r="4" spans="1:14" s="112" customFormat="1" ht="21" customHeight="1">
      <c r="D4" s="180" t="s">
        <v>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112" customFormat="1" ht="21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67" t="s">
        <v>166</v>
      </c>
      <c r="M5" s="163"/>
      <c r="N5" s="163"/>
    </row>
    <row r="6" spans="1:14" s="112" customFormat="1" ht="21" customHeight="1">
      <c r="A6" s="123"/>
      <c r="B6" s="67"/>
      <c r="C6" s="67"/>
      <c r="D6" s="67"/>
      <c r="E6" s="67"/>
      <c r="F6" s="67"/>
      <c r="G6" s="67"/>
      <c r="H6" s="182" t="s">
        <v>128</v>
      </c>
      <c r="I6" s="182"/>
      <c r="J6" s="182"/>
      <c r="K6" s="67"/>
      <c r="L6" s="165" t="s">
        <v>81</v>
      </c>
      <c r="M6" s="67"/>
      <c r="N6" s="67"/>
    </row>
    <row r="7" spans="1:14" s="112" customFormat="1" ht="21" customHeight="1">
      <c r="A7" s="123"/>
      <c r="B7" s="67"/>
      <c r="C7" s="67"/>
      <c r="D7" s="67" t="s">
        <v>82</v>
      </c>
      <c r="E7" s="67"/>
      <c r="F7" s="67"/>
      <c r="G7" s="67"/>
      <c r="H7" s="67"/>
      <c r="I7" s="67"/>
      <c r="J7" s="67"/>
      <c r="K7" s="67"/>
      <c r="L7" s="67" t="s">
        <v>130</v>
      </c>
      <c r="M7" s="67"/>
      <c r="N7" s="67" t="s">
        <v>133</v>
      </c>
    </row>
    <row r="8" spans="1:14" s="112" customFormat="1" ht="21" customHeight="1">
      <c r="A8" s="123"/>
      <c r="B8" s="67"/>
      <c r="C8" s="67"/>
      <c r="D8" s="67" t="s">
        <v>134</v>
      </c>
      <c r="E8" s="67"/>
      <c r="F8" s="67" t="s">
        <v>135</v>
      </c>
      <c r="G8" s="67"/>
      <c r="H8" s="67" t="s">
        <v>136</v>
      </c>
      <c r="I8" s="67"/>
      <c r="K8" s="67"/>
      <c r="L8" s="67" t="s">
        <v>138</v>
      </c>
      <c r="M8" s="67"/>
      <c r="N8" s="164" t="s">
        <v>141</v>
      </c>
    </row>
    <row r="9" spans="1:14" s="112" customFormat="1" ht="21" customHeight="1">
      <c r="A9" s="103"/>
      <c r="B9" s="166"/>
      <c r="C9" s="67"/>
      <c r="D9" s="67" t="s">
        <v>167</v>
      </c>
      <c r="E9" s="67"/>
      <c r="F9" s="67" t="s">
        <v>143</v>
      </c>
      <c r="G9" s="67"/>
      <c r="H9" s="67" t="s">
        <v>168</v>
      </c>
      <c r="I9" s="67"/>
      <c r="J9" s="67" t="s">
        <v>169</v>
      </c>
      <c r="K9" s="67"/>
      <c r="L9" s="67" t="s">
        <v>146</v>
      </c>
      <c r="M9" s="67"/>
      <c r="N9" s="164" t="s">
        <v>129</v>
      </c>
    </row>
    <row r="10" spans="1:14" s="112" customFormat="1" ht="21" customHeight="1">
      <c r="D10" s="183" t="s">
        <v>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</row>
    <row r="11" spans="1:14" s="112" customFormat="1" ht="21" customHeight="1">
      <c r="A11" s="74" t="s">
        <v>149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</row>
    <row r="12" spans="1:14" s="74" customFormat="1" ht="21" customHeight="1">
      <c r="A12" s="74" t="s">
        <v>150</v>
      </c>
      <c r="B12" s="107"/>
      <c r="D12" s="109">
        <v>150000</v>
      </c>
      <c r="F12" s="109">
        <v>182453</v>
      </c>
      <c r="G12" s="109"/>
      <c r="H12" s="109">
        <v>15000</v>
      </c>
      <c r="I12" s="109"/>
      <c r="J12" s="115">
        <v>93625</v>
      </c>
      <c r="K12" s="109"/>
      <c r="L12" s="109">
        <v>-955</v>
      </c>
      <c r="M12" s="109"/>
      <c r="N12" s="119">
        <f>SUM(D12:L12)</f>
        <v>440123</v>
      </c>
    </row>
    <row r="13" spans="1:14" s="74" customFormat="1" ht="12" customHeight="1">
      <c r="A13" s="71"/>
      <c r="B13" s="103"/>
      <c r="J13" s="83"/>
      <c r="L13" s="83"/>
    </row>
    <row r="14" spans="1:14" s="135" customFormat="1" ht="21" customHeight="1">
      <c r="A14" s="134" t="s">
        <v>151</v>
      </c>
      <c r="B14" s="137"/>
      <c r="C14" s="137"/>
      <c r="D14" s="134"/>
      <c r="F14" s="134"/>
      <c r="G14" s="134"/>
      <c r="H14" s="134"/>
      <c r="I14" s="134"/>
      <c r="J14" s="134"/>
      <c r="K14" s="136"/>
      <c r="L14" s="134"/>
      <c r="M14" s="134"/>
      <c r="N14" s="134"/>
    </row>
    <row r="15" spans="1:14" s="135" customFormat="1" ht="21" customHeight="1">
      <c r="A15" s="138" t="s">
        <v>152</v>
      </c>
      <c r="B15" s="108"/>
      <c r="C15" s="108"/>
      <c r="D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4" s="135" customFormat="1" ht="21" customHeight="1">
      <c r="A16" s="135" t="s">
        <v>153</v>
      </c>
      <c r="B16" s="108"/>
      <c r="C16" s="162"/>
      <c r="D16" s="79">
        <v>0</v>
      </c>
      <c r="F16" s="79">
        <v>0</v>
      </c>
      <c r="G16" s="79"/>
      <c r="H16" s="79">
        <v>0</v>
      </c>
      <c r="I16" s="79"/>
      <c r="J16" s="79">
        <v>-48000</v>
      </c>
      <c r="K16" s="79"/>
      <c r="L16" s="79">
        <v>0</v>
      </c>
      <c r="M16" s="79"/>
      <c r="N16" s="139">
        <f>SUM(D16:L16)</f>
        <v>-48000</v>
      </c>
    </row>
    <row r="17" spans="1:14" s="135" customFormat="1" ht="21" customHeight="1">
      <c r="A17" s="138" t="s">
        <v>155</v>
      </c>
      <c r="B17" s="162"/>
      <c r="C17" s="162"/>
      <c r="D17" s="98">
        <v>0</v>
      </c>
      <c r="F17" s="98">
        <v>0</v>
      </c>
      <c r="G17" s="134"/>
      <c r="H17" s="98">
        <v>0</v>
      </c>
      <c r="I17" s="134"/>
      <c r="J17" s="98">
        <f>SUM(J16)</f>
        <v>-48000</v>
      </c>
      <c r="K17" s="134"/>
      <c r="L17" s="98">
        <v>0</v>
      </c>
      <c r="M17" s="134"/>
      <c r="N17" s="98">
        <f>SUM(D17:J17)</f>
        <v>-48000</v>
      </c>
    </row>
    <row r="18" spans="1:14" s="74" customFormat="1" ht="12" customHeight="1">
      <c r="A18" s="71"/>
      <c r="B18" s="103"/>
      <c r="J18" s="83"/>
      <c r="L18" s="83"/>
    </row>
    <row r="19" spans="1:14" s="74" customFormat="1" ht="21" customHeight="1">
      <c r="A19" s="74" t="s">
        <v>156</v>
      </c>
      <c r="B19" s="103"/>
    </row>
    <row r="20" spans="1:14" s="74" customFormat="1" ht="21" customHeight="1">
      <c r="A20" s="68" t="s">
        <v>157</v>
      </c>
      <c r="B20" s="76"/>
      <c r="C20" s="82"/>
      <c r="D20" s="79">
        <v>0</v>
      </c>
      <c r="E20" s="82"/>
      <c r="F20" s="79">
        <v>0</v>
      </c>
      <c r="G20" s="82"/>
      <c r="H20" s="79">
        <v>0</v>
      </c>
      <c r="I20" s="82"/>
      <c r="J20" s="79">
        <v>69555</v>
      </c>
      <c r="K20" s="135"/>
      <c r="L20" s="79">
        <v>0</v>
      </c>
      <c r="M20" s="161"/>
      <c r="N20" s="79">
        <v>69555</v>
      </c>
    </row>
    <row r="21" spans="1:14" s="74" customFormat="1" ht="21" customHeight="1">
      <c r="A21" s="66" t="s">
        <v>158</v>
      </c>
      <c r="B21" s="76"/>
      <c r="C21" s="82"/>
      <c r="D21" s="79">
        <v>0</v>
      </c>
      <c r="E21" s="82"/>
      <c r="F21" s="79">
        <v>0</v>
      </c>
      <c r="G21" s="82"/>
      <c r="H21" s="79">
        <v>0</v>
      </c>
      <c r="I21" s="82"/>
      <c r="J21" s="79">
        <v>153</v>
      </c>
      <c r="K21" s="135"/>
      <c r="L21" s="79">
        <v>39</v>
      </c>
      <c r="M21" s="161"/>
      <c r="N21" s="79">
        <v>192</v>
      </c>
    </row>
    <row r="22" spans="1:14" s="74" customFormat="1" ht="21" customHeight="1">
      <c r="A22" s="71" t="s">
        <v>159</v>
      </c>
      <c r="B22" s="124"/>
      <c r="C22" s="125"/>
      <c r="D22" s="126">
        <v>0</v>
      </c>
      <c r="E22" s="125"/>
      <c r="F22" s="126">
        <v>0</v>
      </c>
      <c r="H22" s="126">
        <v>0</v>
      </c>
      <c r="J22" s="98">
        <f>SUM(J20:J21)</f>
        <v>69708</v>
      </c>
      <c r="K22" s="119"/>
      <c r="L22" s="98">
        <f>SUM(L20:L21)</f>
        <v>39</v>
      </c>
      <c r="M22" s="119"/>
      <c r="N22" s="98">
        <f>SUM(J22:L22)</f>
        <v>69747</v>
      </c>
    </row>
    <row r="23" spans="1:14" s="74" customFormat="1" ht="12" customHeight="1">
      <c r="A23" s="71"/>
      <c r="B23" s="103"/>
      <c r="J23" s="83"/>
      <c r="L23" s="83"/>
    </row>
    <row r="24" spans="1:14" s="74" customFormat="1" ht="21" customHeight="1" thickBot="1">
      <c r="A24" s="32" t="s">
        <v>160</v>
      </c>
      <c r="B24" s="121"/>
      <c r="C24" s="103"/>
      <c r="D24" s="127">
        <f>SUM(D12)</f>
        <v>150000</v>
      </c>
      <c r="E24" s="103"/>
      <c r="F24" s="127">
        <f>SUM(F12)</f>
        <v>182453</v>
      </c>
      <c r="G24" s="103"/>
      <c r="H24" s="127">
        <f>SUM(H12)</f>
        <v>15000</v>
      </c>
      <c r="I24" s="103"/>
      <c r="J24" s="127">
        <f>SUM(J12+J17+J22)</f>
        <v>115333</v>
      </c>
      <c r="K24" s="103"/>
      <c r="L24" s="127">
        <f>SUM(L12+L17+L22)</f>
        <v>-916</v>
      </c>
      <c r="M24" s="103"/>
      <c r="N24" s="127">
        <f>SUM(N12+N17+N22)</f>
        <v>461870</v>
      </c>
    </row>
    <row r="25" spans="1:14" ht="21" customHeight="1" thickTop="1">
      <c r="B25" s="62"/>
    </row>
    <row r="26" spans="1:14" ht="22.35" customHeight="1">
      <c r="A26" s="7" t="s">
        <v>35</v>
      </c>
      <c r="B26" s="12"/>
      <c r="C26" s="17"/>
      <c r="D26" s="12"/>
      <c r="E26" s="17"/>
      <c r="F26" s="17"/>
      <c r="G26" s="17"/>
      <c r="H26" s="17"/>
      <c r="I26" s="17"/>
    </row>
    <row r="27" spans="1:14" ht="22.35" customHeight="1">
      <c r="A27" s="8" t="s">
        <v>124</v>
      </c>
      <c r="B27" s="23"/>
      <c r="C27" s="18"/>
      <c r="D27" s="23"/>
      <c r="E27" s="18"/>
      <c r="F27" s="18" t="s">
        <v>165</v>
      </c>
      <c r="G27" s="18"/>
      <c r="H27" s="18" t="s">
        <v>165</v>
      </c>
      <c r="I27" s="18"/>
    </row>
    <row r="28" spans="1:14" ht="21" customHeight="1">
      <c r="A28" s="8"/>
      <c r="B28" s="64"/>
      <c r="C28" s="8"/>
      <c r="D28" s="8"/>
      <c r="E28" s="8"/>
      <c r="F28" s="8"/>
      <c r="G28" s="8"/>
      <c r="H28" s="8"/>
      <c r="I28" s="8"/>
    </row>
    <row r="29" spans="1:14" s="112" customFormat="1" ht="21" customHeight="1">
      <c r="D29" s="180" t="s">
        <v>1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</row>
    <row r="30" spans="1:14" s="112" customFormat="1" ht="21" customHeight="1"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67" t="s">
        <v>166</v>
      </c>
      <c r="M30" s="163"/>
      <c r="N30" s="163"/>
    </row>
    <row r="31" spans="1:14" s="112" customFormat="1" ht="21" customHeight="1">
      <c r="A31" s="123"/>
      <c r="B31" s="67"/>
      <c r="C31" s="67"/>
      <c r="D31" s="67"/>
      <c r="E31" s="67"/>
      <c r="F31" s="67"/>
      <c r="G31" s="67"/>
      <c r="H31" s="182" t="s">
        <v>128</v>
      </c>
      <c r="I31" s="182"/>
      <c r="J31" s="182"/>
      <c r="K31" s="67"/>
      <c r="L31" s="165" t="s">
        <v>81</v>
      </c>
      <c r="M31" s="67"/>
      <c r="N31" s="67"/>
    </row>
    <row r="32" spans="1:14" s="112" customFormat="1" ht="21" customHeight="1">
      <c r="A32" s="123"/>
      <c r="B32" s="67"/>
      <c r="C32" s="67"/>
      <c r="D32" s="67" t="s">
        <v>82</v>
      </c>
      <c r="E32" s="67"/>
      <c r="F32" s="67"/>
      <c r="G32" s="67"/>
      <c r="H32" s="67"/>
      <c r="I32" s="67"/>
      <c r="J32" s="67"/>
      <c r="K32" s="67"/>
      <c r="L32" s="67" t="s">
        <v>130</v>
      </c>
      <c r="M32" s="67"/>
      <c r="N32" s="67" t="s">
        <v>133</v>
      </c>
    </row>
    <row r="33" spans="1:14" s="112" customFormat="1" ht="21" customHeight="1">
      <c r="A33" s="123"/>
      <c r="B33" s="67"/>
      <c r="C33" s="67"/>
      <c r="D33" s="67" t="s">
        <v>134</v>
      </c>
      <c r="E33" s="67"/>
      <c r="F33" s="67" t="s">
        <v>135</v>
      </c>
      <c r="G33" s="67"/>
      <c r="H33" s="67" t="s">
        <v>136</v>
      </c>
      <c r="I33" s="67"/>
      <c r="K33" s="67"/>
      <c r="L33" s="67" t="s">
        <v>138</v>
      </c>
      <c r="M33" s="67"/>
      <c r="N33" s="164" t="s">
        <v>141</v>
      </c>
    </row>
    <row r="34" spans="1:14" s="112" customFormat="1" ht="21" customHeight="1">
      <c r="A34" s="103"/>
      <c r="B34" s="166" t="s">
        <v>3</v>
      </c>
      <c r="C34" s="67"/>
      <c r="D34" s="67" t="s">
        <v>167</v>
      </c>
      <c r="E34" s="67"/>
      <c r="F34" s="67" t="s">
        <v>143</v>
      </c>
      <c r="G34" s="67"/>
      <c r="H34" s="67" t="s">
        <v>168</v>
      </c>
      <c r="I34" s="67"/>
      <c r="J34" s="67" t="s">
        <v>169</v>
      </c>
      <c r="K34" s="67"/>
      <c r="L34" s="67" t="s">
        <v>146</v>
      </c>
      <c r="M34" s="67"/>
      <c r="N34" s="164" t="s">
        <v>129</v>
      </c>
    </row>
    <row r="35" spans="1:14" s="112" customFormat="1" ht="21" customHeight="1">
      <c r="D35" s="183" t="s">
        <v>5</v>
      </c>
      <c r="E35" s="183"/>
      <c r="F35" s="183"/>
      <c r="G35" s="183"/>
      <c r="H35" s="183"/>
      <c r="I35" s="183"/>
      <c r="J35" s="183"/>
      <c r="K35" s="183"/>
      <c r="L35" s="183"/>
      <c r="M35" s="183"/>
      <c r="N35" s="183"/>
    </row>
    <row r="36" spans="1:14" s="112" customFormat="1" ht="21" customHeight="1">
      <c r="A36" s="74" t="s">
        <v>161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14" s="74" customFormat="1" ht="21" customHeight="1">
      <c r="A37" s="74" t="s">
        <v>162</v>
      </c>
      <c r="B37" s="107"/>
      <c r="D37" s="109">
        <v>150000</v>
      </c>
      <c r="F37" s="109">
        <v>182453</v>
      </c>
      <c r="G37" s="109"/>
      <c r="H37" s="109">
        <v>15000</v>
      </c>
      <c r="I37" s="109"/>
      <c r="J37" s="115">
        <v>105501</v>
      </c>
      <c r="K37" s="109"/>
      <c r="L37" s="109">
        <v>-1864</v>
      </c>
      <c r="M37" s="109"/>
      <c r="N37" s="119">
        <f>SUM(D37:L37)</f>
        <v>451090</v>
      </c>
    </row>
    <row r="38" spans="1:14" s="74" customFormat="1" ht="12" customHeight="1">
      <c r="A38" s="71"/>
      <c r="B38" s="103"/>
      <c r="J38" s="83"/>
      <c r="L38" s="83"/>
    </row>
    <row r="39" spans="1:14" s="135" customFormat="1" ht="21" customHeight="1">
      <c r="A39" s="134" t="s">
        <v>151</v>
      </c>
      <c r="B39" s="137"/>
      <c r="C39" s="137"/>
      <c r="D39" s="134"/>
      <c r="F39" s="134"/>
      <c r="G39" s="134"/>
      <c r="H39" s="134"/>
      <c r="I39" s="134"/>
      <c r="J39" s="134"/>
      <c r="K39" s="136"/>
      <c r="L39" s="134"/>
      <c r="M39" s="134"/>
      <c r="N39" s="134"/>
    </row>
    <row r="40" spans="1:14" s="135" customFormat="1" ht="21" customHeight="1">
      <c r="A40" s="138" t="s">
        <v>226</v>
      </c>
      <c r="B40" s="108"/>
      <c r="C40" s="108"/>
      <c r="D40" s="134"/>
      <c r="F40" s="134"/>
      <c r="G40" s="134"/>
      <c r="H40" s="134"/>
      <c r="I40" s="134"/>
      <c r="J40" s="134"/>
      <c r="K40" s="134"/>
      <c r="L40" s="134"/>
      <c r="M40" s="134"/>
      <c r="N40" s="134"/>
    </row>
    <row r="41" spans="1:14" s="135" customFormat="1" ht="21" customHeight="1">
      <c r="A41" s="135" t="s">
        <v>163</v>
      </c>
      <c r="B41" s="162">
        <v>6</v>
      </c>
      <c r="C41" s="108"/>
      <c r="D41" s="139">
        <v>3503</v>
      </c>
      <c r="E41" s="139"/>
      <c r="F41" s="139">
        <v>35893</v>
      </c>
      <c r="G41" s="139"/>
      <c r="H41" s="139">
        <v>0</v>
      </c>
      <c r="I41" s="139"/>
      <c r="J41" s="139">
        <v>0</v>
      </c>
      <c r="K41" s="139"/>
      <c r="L41" s="139">
        <v>0</v>
      </c>
      <c r="M41" s="139"/>
      <c r="N41" s="139">
        <f t="shared" ref="N41:N42" si="0">SUM(D41:L41)</f>
        <v>39396</v>
      </c>
    </row>
    <row r="42" spans="1:14" s="135" customFormat="1" ht="21" customHeight="1">
      <c r="A42" s="135" t="s">
        <v>153</v>
      </c>
      <c r="B42" s="162">
        <v>10</v>
      </c>
      <c r="C42" s="162"/>
      <c r="D42" s="79">
        <v>0</v>
      </c>
      <c r="F42" s="79">
        <v>0</v>
      </c>
      <c r="G42" s="79"/>
      <c r="H42" s="79">
        <v>0</v>
      </c>
      <c r="I42" s="79"/>
      <c r="J42" s="79">
        <v>-30000</v>
      </c>
      <c r="K42" s="79"/>
      <c r="L42" s="79">
        <v>0</v>
      </c>
      <c r="M42" s="79"/>
      <c r="N42" s="139">
        <f t="shared" si="0"/>
        <v>-30000</v>
      </c>
    </row>
    <row r="43" spans="1:14" s="135" customFormat="1" ht="21" customHeight="1">
      <c r="A43" s="138" t="s">
        <v>227</v>
      </c>
      <c r="B43" s="162"/>
      <c r="C43" s="162"/>
      <c r="D43" s="98">
        <f>SUM(D41:D42)</f>
        <v>3503</v>
      </c>
      <c r="F43" s="98">
        <f>SUM(F41:F42)</f>
        <v>35893</v>
      </c>
      <c r="G43" s="134"/>
      <c r="H43" s="98">
        <f>SUM(H41:H42)</f>
        <v>0</v>
      </c>
      <c r="I43" s="134"/>
      <c r="J43" s="98">
        <f>SUM(J41:J42)</f>
        <v>-30000</v>
      </c>
      <c r="K43" s="134"/>
      <c r="L43" s="98">
        <f>SUM(L41:L42)</f>
        <v>0</v>
      </c>
      <c r="M43" s="134"/>
      <c r="N43" s="98">
        <f>SUM(N41:N42)</f>
        <v>9396</v>
      </c>
    </row>
    <row r="44" spans="1:14" s="135" customFormat="1" ht="12" customHeight="1">
      <c r="A44" s="138"/>
      <c r="B44" s="162"/>
      <c r="C44" s="162"/>
      <c r="D44" s="92"/>
      <c r="F44" s="92"/>
      <c r="G44" s="134"/>
      <c r="H44" s="92"/>
      <c r="I44" s="134"/>
      <c r="J44" s="92"/>
      <c r="K44" s="134"/>
      <c r="L44" s="92"/>
      <c r="M44" s="134"/>
      <c r="N44" s="92"/>
    </row>
    <row r="45" spans="1:14" s="74" customFormat="1" ht="21" customHeight="1">
      <c r="A45" s="74" t="s">
        <v>156</v>
      </c>
      <c r="B45" s="103"/>
    </row>
    <row r="46" spans="1:14" s="74" customFormat="1" ht="21" customHeight="1">
      <c r="A46" s="68" t="s">
        <v>157</v>
      </c>
      <c r="B46" s="76"/>
      <c r="C46" s="82"/>
      <c r="D46" s="79">
        <v>0</v>
      </c>
      <c r="E46" s="82"/>
      <c r="F46" s="79">
        <v>0</v>
      </c>
      <c r="G46" s="82"/>
      <c r="H46" s="79">
        <v>0</v>
      </c>
      <c r="I46" s="82"/>
      <c r="J46" s="79">
        <v>67927</v>
      </c>
      <c r="K46" s="68"/>
      <c r="L46" s="79">
        <v>0</v>
      </c>
      <c r="M46" s="68"/>
      <c r="N46" s="81">
        <v>67927</v>
      </c>
    </row>
    <row r="47" spans="1:14" s="74" customFormat="1" ht="21" customHeight="1">
      <c r="A47" s="66" t="s">
        <v>158</v>
      </c>
      <c r="B47" s="76"/>
      <c r="C47" s="82"/>
      <c r="D47" s="79">
        <v>0</v>
      </c>
      <c r="E47" s="82"/>
      <c r="F47" s="79">
        <v>0</v>
      </c>
      <c r="G47" s="82"/>
      <c r="H47" s="79">
        <v>0</v>
      </c>
      <c r="I47" s="82"/>
      <c r="J47" s="79">
        <v>0</v>
      </c>
      <c r="K47" s="68"/>
      <c r="L47" s="79">
        <v>2118</v>
      </c>
      <c r="M47" s="68"/>
      <c r="N47" s="81">
        <v>2118</v>
      </c>
    </row>
    <row r="48" spans="1:14" s="74" customFormat="1" ht="21" customHeight="1">
      <c r="A48" s="71" t="s">
        <v>159</v>
      </c>
      <c r="B48" s="124"/>
      <c r="C48" s="125"/>
      <c r="D48" s="126">
        <v>0</v>
      </c>
      <c r="E48" s="125"/>
      <c r="F48" s="126">
        <v>0</v>
      </c>
      <c r="H48" s="126">
        <v>0</v>
      </c>
      <c r="J48" s="98">
        <f>SUM(J46:J47)</f>
        <v>67927</v>
      </c>
      <c r="K48" s="119"/>
      <c r="L48" s="98">
        <f>SUM(L46:L47)</f>
        <v>2118</v>
      </c>
      <c r="M48" s="119"/>
      <c r="N48" s="98">
        <f>SUM(J48:L48)</f>
        <v>70045</v>
      </c>
    </row>
    <row r="49" spans="1:14" s="74" customFormat="1" ht="12" customHeight="1">
      <c r="A49" s="71"/>
      <c r="B49" s="103"/>
      <c r="J49" s="83"/>
      <c r="L49" s="83"/>
    </row>
    <row r="50" spans="1:14" s="74" customFormat="1" ht="21" customHeight="1" thickBot="1">
      <c r="A50" s="32" t="s">
        <v>164</v>
      </c>
      <c r="B50" s="121"/>
      <c r="C50" s="103"/>
      <c r="D50" s="127">
        <f>SUM(D37,D43,D48)</f>
        <v>153503</v>
      </c>
      <c r="E50" s="103"/>
      <c r="F50" s="127">
        <f>SUM(F37,F43,F48)</f>
        <v>218346</v>
      </c>
      <c r="G50" s="103"/>
      <c r="H50" s="127">
        <f>SUM(H37,H43,H48)</f>
        <v>15000</v>
      </c>
      <c r="I50" s="103"/>
      <c r="J50" s="127">
        <f>SUM(J37,J43,J48)</f>
        <v>143428</v>
      </c>
      <c r="K50" s="103"/>
      <c r="L50" s="127">
        <f>SUM(L37,L43,L48)</f>
        <v>254</v>
      </c>
      <c r="M50" s="103"/>
      <c r="N50" s="127">
        <f>SUM(N37,N43,N48)</f>
        <v>530531</v>
      </c>
    </row>
    <row r="51" spans="1:14" ht="21" customHeight="1" thickTop="1"/>
    <row r="53" spans="1:14" ht="21" customHeight="1">
      <c r="N53" s="153"/>
    </row>
  </sheetData>
  <mergeCells count="6">
    <mergeCell ref="D29:N29"/>
    <mergeCell ref="H31:J31"/>
    <mergeCell ref="D35:N35"/>
    <mergeCell ref="D10:N10"/>
    <mergeCell ref="D4:N4"/>
    <mergeCell ref="H6:J6"/>
  </mergeCells>
  <pageMargins left="0.8" right="0.8" top="0.48" bottom="0.5" header="0.5" footer="0.5"/>
  <pageSetup paperSize="9" scale="9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94"/>
  <sheetViews>
    <sheetView view="pageBreakPreview" topLeftCell="A46" zoomScaleNormal="90" zoomScaleSheetLayoutView="100" workbookViewId="0">
      <selection activeCell="L12" sqref="L12"/>
    </sheetView>
  </sheetViews>
  <sheetFormatPr defaultColWidth="9.125" defaultRowHeight="21" customHeight="1"/>
  <cols>
    <col min="1" max="1" width="45.5" style="6" customWidth="1"/>
    <col min="2" max="2" width="8.25" style="6" customWidth="1"/>
    <col min="3" max="3" width="1.125" style="6" customWidth="1"/>
    <col min="4" max="4" width="10" style="3" customWidth="1"/>
    <col min="5" max="5" width="1.125" style="13" customWidth="1"/>
    <col min="6" max="6" width="10" style="3" customWidth="1"/>
    <col min="7" max="7" width="1.125" style="13" customWidth="1"/>
    <col min="8" max="8" width="10" style="3" customWidth="1"/>
    <col min="9" max="9" width="1.125" style="13" customWidth="1"/>
    <col min="10" max="10" width="10" style="3" customWidth="1"/>
    <col min="11" max="16384" width="9.125" style="3"/>
  </cols>
  <sheetData>
    <row r="1" spans="1:10" ht="22.8" customHeight="1">
      <c r="A1" s="7" t="s">
        <v>35</v>
      </c>
      <c r="B1" s="7"/>
      <c r="C1" s="7"/>
      <c r="E1" s="24"/>
      <c r="G1" s="24"/>
      <c r="H1" s="5"/>
      <c r="I1" s="24"/>
      <c r="J1" s="5"/>
    </row>
    <row r="2" spans="1:10" ht="22.8" customHeight="1">
      <c r="A2" s="7" t="s">
        <v>170</v>
      </c>
      <c r="B2" s="7"/>
      <c r="C2" s="7"/>
      <c r="E2" s="24"/>
      <c r="G2" s="24"/>
      <c r="H2" s="5"/>
      <c r="I2" s="24"/>
      <c r="J2" s="5"/>
    </row>
    <row r="3" spans="1:10" ht="21" customHeight="1">
      <c r="A3" s="5"/>
      <c r="B3" s="7"/>
      <c r="C3" s="7"/>
      <c r="D3" s="186" t="s">
        <v>171</v>
      </c>
      <c r="E3" s="186"/>
      <c r="F3" s="186"/>
      <c r="G3" s="186"/>
      <c r="H3" s="186"/>
      <c r="I3" s="186"/>
      <c r="J3" s="186"/>
    </row>
    <row r="4" spans="1:10" s="68" customFormat="1" ht="21" customHeight="1">
      <c r="A4" s="131"/>
      <c r="B4" s="71"/>
      <c r="C4" s="71"/>
      <c r="D4" s="180" t="s">
        <v>0</v>
      </c>
      <c r="E4" s="180"/>
      <c r="F4" s="180"/>
      <c r="G4" s="163"/>
      <c r="H4" s="180" t="s">
        <v>37</v>
      </c>
      <c r="I4" s="180"/>
      <c r="J4" s="180"/>
    </row>
    <row r="5" spans="1:10" s="68" customFormat="1" ht="21" customHeight="1">
      <c r="B5" s="71"/>
      <c r="C5" s="71"/>
      <c r="D5" s="181" t="s">
        <v>118</v>
      </c>
      <c r="E5" s="181"/>
      <c r="F5" s="181"/>
      <c r="G5" s="163"/>
      <c r="H5" s="181" t="s">
        <v>118</v>
      </c>
      <c r="I5" s="181"/>
      <c r="J5" s="181"/>
    </row>
    <row r="6" spans="1:10" s="68" customFormat="1" ht="21" customHeight="1">
      <c r="A6" s="71"/>
      <c r="B6" s="71"/>
      <c r="C6" s="71"/>
      <c r="D6" s="181" t="s">
        <v>99</v>
      </c>
      <c r="E6" s="181"/>
      <c r="F6" s="181"/>
      <c r="G6" s="163"/>
      <c r="H6" s="181" t="s">
        <v>99</v>
      </c>
      <c r="I6" s="181"/>
      <c r="J6" s="181"/>
    </row>
    <row r="7" spans="1:10" s="68" customFormat="1" ht="21" customHeight="1">
      <c r="A7" s="71"/>
      <c r="B7" s="128"/>
      <c r="C7" s="71"/>
      <c r="D7" s="164">
        <v>2564</v>
      </c>
      <c r="E7" s="164"/>
      <c r="F7" s="164">
        <v>2563</v>
      </c>
      <c r="G7" s="164"/>
      <c r="H7" s="164">
        <v>2564</v>
      </c>
      <c r="I7" s="164"/>
      <c r="J7" s="164">
        <v>2563</v>
      </c>
    </row>
    <row r="8" spans="1:10" s="68" customFormat="1" ht="21" customHeight="1">
      <c r="A8" s="71"/>
      <c r="B8" s="71"/>
      <c r="C8" s="71"/>
      <c r="D8" s="179" t="s">
        <v>5</v>
      </c>
      <c r="E8" s="179"/>
      <c r="F8" s="179"/>
      <c r="G8" s="179"/>
      <c r="H8" s="179"/>
      <c r="I8" s="179"/>
      <c r="J8" s="179"/>
    </row>
    <row r="9" spans="1:10" s="68" customFormat="1" ht="20.55" customHeight="1">
      <c r="A9" s="72" t="s">
        <v>172</v>
      </c>
      <c r="B9" s="72"/>
      <c r="C9" s="72"/>
      <c r="D9" s="75"/>
      <c r="E9" s="114"/>
      <c r="F9" s="75"/>
      <c r="G9" s="114"/>
      <c r="H9" s="75"/>
      <c r="I9" s="114"/>
      <c r="J9" s="75"/>
    </row>
    <row r="10" spans="1:10" s="68" customFormat="1" ht="20.55" customHeight="1">
      <c r="A10" s="66" t="s">
        <v>109</v>
      </c>
      <c r="B10" s="66"/>
      <c r="C10" s="66"/>
      <c r="D10" s="76">
        <v>76751</v>
      </c>
      <c r="E10" s="76"/>
      <c r="F10" s="76">
        <v>77343</v>
      </c>
      <c r="G10" s="79"/>
      <c r="H10" s="76">
        <v>67927</v>
      </c>
      <c r="I10" s="76"/>
      <c r="J10" s="76">
        <v>69555</v>
      </c>
    </row>
    <row r="11" spans="1:10" s="68" customFormat="1" ht="20.55" customHeight="1">
      <c r="A11" s="132" t="s">
        <v>173</v>
      </c>
      <c r="B11" s="132"/>
      <c r="C11" s="132"/>
      <c r="D11" s="76"/>
      <c r="E11" s="76"/>
      <c r="F11" s="76"/>
      <c r="G11" s="76"/>
      <c r="H11" s="76"/>
      <c r="I11" s="76"/>
    </row>
    <row r="12" spans="1:10" s="68" customFormat="1" ht="20.55" customHeight="1">
      <c r="A12" s="66" t="s">
        <v>174</v>
      </c>
      <c r="B12" s="66"/>
      <c r="C12" s="66"/>
      <c r="D12" s="76">
        <v>15971</v>
      </c>
      <c r="E12" s="76"/>
      <c r="F12" s="76">
        <v>14191</v>
      </c>
      <c r="G12" s="76"/>
      <c r="H12" s="76">
        <v>10188</v>
      </c>
      <c r="I12" s="76"/>
      <c r="J12" s="76">
        <v>7576</v>
      </c>
    </row>
    <row r="13" spans="1:10" s="68" customFormat="1" ht="20.55" customHeight="1">
      <c r="A13" s="31" t="s">
        <v>16</v>
      </c>
      <c r="B13" s="31"/>
      <c r="C13" s="31"/>
      <c r="D13" s="76">
        <v>2734</v>
      </c>
      <c r="E13" s="76"/>
      <c r="F13" s="76">
        <v>2167</v>
      </c>
      <c r="G13" s="76"/>
      <c r="H13" s="76">
        <v>2029</v>
      </c>
      <c r="I13" s="76"/>
      <c r="J13" s="76">
        <v>1648</v>
      </c>
    </row>
    <row r="14" spans="1:10" s="68" customFormat="1" ht="20.55" customHeight="1">
      <c r="A14" s="66" t="s">
        <v>175</v>
      </c>
      <c r="B14" s="66"/>
      <c r="C14" s="66"/>
      <c r="D14" s="76">
        <v>13966</v>
      </c>
      <c r="E14" s="76"/>
      <c r="F14" s="76">
        <v>9605</v>
      </c>
      <c r="G14" s="76"/>
      <c r="H14" s="76">
        <v>3308</v>
      </c>
      <c r="I14" s="76"/>
      <c r="J14" s="76">
        <v>2041</v>
      </c>
    </row>
    <row r="15" spans="1:10" s="68" customFormat="1" ht="20.55" customHeight="1">
      <c r="A15" s="68" t="s">
        <v>176</v>
      </c>
      <c r="D15" s="76">
        <v>997</v>
      </c>
      <c r="E15" s="76"/>
      <c r="F15" s="76">
        <v>615</v>
      </c>
      <c r="G15" s="76"/>
      <c r="H15" s="76">
        <v>34</v>
      </c>
      <c r="I15" s="76"/>
      <c r="J15" s="76">
        <v>39</v>
      </c>
    </row>
    <row r="16" spans="1:10" s="68" customFormat="1" ht="20.55" customHeight="1">
      <c r="A16" s="31" t="s">
        <v>177</v>
      </c>
      <c r="B16" s="31"/>
      <c r="C16" s="31"/>
      <c r="D16" s="76">
        <v>1194</v>
      </c>
      <c r="E16" s="76"/>
      <c r="F16" s="76">
        <v>-499</v>
      </c>
      <c r="G16" s="76"/>
      <c r="H16" s="76">
        <v>-7704</v>
      </c>
      <c r="I16" s="76"/>
      <c r="J16" s="76">
        <v>621</v>
      </c>
    </row>
    <row r="17" spans="1:10" s="68" customFormat="1" ht="20.55" customHeight="1">
      <c r="A17" s="68" t="s">
        <v>228</v>
      </c>
      <c r="B17" s="31"/>
      <c r="C17" s="31"/>
    </row>
    <row r="18" spans="1:10" s="68" customFormat="1" ht="20.55" customHeight="1">
      <c r="A18" s="68" t="s">
        <v>229</v>
      </c>
      <c r="B18" s="31"/>
      <c r="C18" s="31"/>
      <c r="D18" s="76">
        <v>-245</v>
      </c>
      <c r="E18" s="76"/>
      <c r="F18" s="76">
        <v>0</v>
      </c>
      <c r="G18" s="76"/>
      <c r="H18" s="76">
        <v>-27077</v>
      </c>
      <c r="I18" s="76"/>
      <c r="J18" s="76">
        <v>-39308</v>
      </c>
    </row>
    <row r="19" spans="1:10" s="68" customFormat="1" ht="20.55" customHeight="1">
      <c r="A19" s="68" t="s">
        <v>178</v>
      </c>
      <c r="D19" s="76">
        <v>52</v>
      </c>
      <c r="E19" s="76"/>
      <c r="F19" s="76">
        <v>2783</v>
      </c>
      <c r="G19" s="76"/>
      <c r="H19" s="76">
        <v>0</v>
      </c>
      <c r="I19" s="76"/>
      <c r="J19" s="76">
        <v>226</v>
      </c>
    </row>
    <row r="20" spans="1:10" s="68" customFormat="1" ht="20.55" customHeight="1">
      <c r="A20" s="66" t="s">
        <v>179</v>
      </c>
      <c r="B20" s="66"/>
      <c r="C20" s="66"/>
      <c r="D20" s="76">
        <v>49</v>
      </c>
      <c r="E20" s="76"/>
      <c r="F20" s="76">
        <v>44</v>
      </c>
      <c r="G20" s="76"/>
      <c r="H20" s="76">
        <v>49</v>
      </c>
      <c r="I20" s="76"/>
      <c r="J20" s="76">
        <v>44</v>
      </c>
    </row>
    <row r="21" spans="1:10" s="68" customFormat="1" ht="20.55" customHeight="1">
      <c r="A21" s="66" t="s">
        <v>180</v>
      </c>
      <c r="B21" s="66"/>
      <c r="C21" s="66"/>
      <c r="D21" s="76">
        <v>0</v>
      </c>
      <c r="E21" s="76"/>
      <c r="F21" s="76">
        <v>-442</v>
      </c>
      <c r="G21" s="76"/>
      <c r="H21" s="76">
        <v>0</v>
      </c>
      <c r="I21" s="76"/>
      <c r="J21" s="76">
        <v>-448</v>
      </c>
    </row>
    <row r="22" spans="1:10" s="68" customFormat="1" ht="20.55" customHeight="1">
      <c r="A22" s="149" t="s">
        <v>181</v>
      </c>
      <c r="B22" s="66"/>
      <c r="C22" s="66"/>
      <c r="D22" s="76">
        <v>2</v>
      </c>
      <c r="E22" s="76"/>
      <c r="F22" s="76">
        <v>23</v>
      </c>
      <c r="G22" s="76"/>
      <c r="H22" s="76">
        <v>0</v>
      </c>
      <c r="I22" s="76"/>
      <c r="J22" s="76">
        <v>23</v>
      </c>
    </row>
    <row r="23" spans="1:10" s="68" customFormat="1" ht="20.55" customHeight="1">
      <c r="A23" s="66" t="s">
        <v>182</v>
      </c>
      <c r="B23" s="66"/>
      <c r="C23" s="66"/>
      <c r="D23" s="76">
        <v>-768</v>
      </c>
      <c r="E23" s="76"/>
      <c r="F23" s="76">
        <v>80</v>
      </c>
      <c r="G23" s="76"/>
      <c r="H23" s="76">
        <v>-71</v>
      </c>
      <c r="I23" s="76"/>
      <c r="J23" s="76">
        <v>0</v>
      </c>
    </row>
    <row r="24" spans="1:10" s="68" customFormat="1" ht="20.55" customHeight="1">
      <c r="A24" s="66" t="s">
        <v>183</v>
      </c>
      <c r="B24" s="66"/>
      <c r="C24" s="66"/>
      <c r="D24" s="76">
        <v>-1484</v>
      </c>
      <c r="E24" s="76"/>
      <c r="F24" s="76">
        <v>-1481</v>
      </c>
      <c r="G24" s="76"/>
      <c r="H24" s="76">
        <v>-788</v>
      </c>
      <c r="I24" s="76"/>
      <c r="J24" s="76">
        <v>-1236</v>
      </c>
    </row>
    <row r="25" spans="1:10" s="68" customFormat="1" ht="20.55" customHeight="1">
      <c r="A25" s="112" t="s">
        <v>184</v>
      </c>
      <c r="B25" s="112"/>
      <c r="C25" s="112"/>
      <c r="D25" s="76">
        <v>3094</v>
      </c>
      <c r="E25" s="76"/>
      <c r="F25" s="76">
        <v>2593</v>
      </c>
      <c r="G25" s="76"/>
      <c r="H25" s="76">
        <v>1203</v>
      </c>
      <c r="I25" s="76"/>
      <c r="J25" s="76">
        <v>1032</v>
      </c>
    </row>
    <row r="26" spans="1:10" s="68" customFormat="1" ht="20.55" customHeight="1">
      <c r="A26" s="71"/>
      <c r="B26" s="71"/>
      <c r="C26" s="71"/>
      <c r="D26" s="133">
        <f>SUM(D10:D25)</f>
        <v>112313</v>
      </c>
      <c r="E26" s="92"/>
      <c r="F26" s="133">
        <f>SUM(F10:F25)</f>
        <v>107022</v>
      </c>
      <c r="G26" s="92"/>
      <c r="H26" s="133">
        <f>SUM(H10:H25)</f>
        <v>49098</v>
      </c>
      <c r="I26" s="92"/>
      <c r="J26" s="133">
        <f>SUM(J10:J25)</f>
        <v>41813</v>
      </c>
    </row>
    <row r="27" spans="1:10" s="68" customFormat="1" ht="20.55" customHeight="1">
      <c r="A27" s="132" t="s">
        <v>185</v>
      </c>
      <c r="B27" s="132"/>
      <c r="C27" s="132"/>
      <c r="D27" s="79"/>
      <c r="E27" s="76"/>
      <c r="F27" s="79"/>
      <c r="G27" s="76"/>
      <c r="H27" s="79"/>
      <c r="I27" s="76"/>
      <c r="J27" s="79"/>
    </row>
    <row r="28" spans="1:10" s="68" customFormat="1" ht="20.55" customHeight="1">
      <c r="A28" s="66" t="s">
        <v>44</v>
      </c>
      <c r="B28" s="66"/>
      <c r="C28" s="66"/>
      <c r="D28" s="76">
        <v>17593</v>
      </c>
      <c r="E28" s="76"/>
      <c r="F28" s="76">
        <v>-218454</v>
      </c>
      <c r="G28" s="76"/>
      <c r="H28" s="76">
        <v>-29893</v>
      </c>
      <c r="I28" s="76"/>
      <c r="J28" s="76">
        <v>42006</v>
      </c>
    </row>
    <row r="29" spans="1:10" s="68" customFormat="1" ht="20.55" customHeight="1">
      <c r="A29" s="66" t="s">
        <v>46</v>
      </c>
      <c r="B29" s="66"/>
      <c r="C29" s="66"/>
      <c r="D29" s="76">
        <v>-27217</v>
      </c>
      <c r="E29" s="76"/>
      <c r="F29" s="76">
        <v>-16272</v>
      </c>
      <c r="G29" s="76"/>
      <c r="H29" s="76">
        <v>-5530</v>
      </c>
      <c r="I29" s="76"/>
      <c r="J29" s="76">
        <v>-4420</v>
      </c>
    </row>
    <row r="30" spans="1:10" s="68" customFormat="1" ht="20.55" customHeight="1">
      <c r="A30" s="66" t="s">
        <v>48</v>
      </c>
      <c r="B30" s="66"/>
      <c r="C30" s="66"/>
      <c r="D30" s="76">
        <v>-18845</v>
      </c>
      <c r="E30" s="76"/>
      <c r="F30" s="76">
        <v>-8933</v>
      </c>
      <c r="G30" s="76"/>
      <c r="H30" s="76">
        <v>-2387</v>
      </c>
      <c r="I30" s="76"/>
      <c r="J30" s="76">
        <v>3588</v>
      </c>
    </row>
    <row r="31" spans="1:10" s="68" customFormat="1" ht="20.55" customHeight="1">
      <c r="A31" s="66" t="s">
        <v>186</v>
      </c>
      <c r="B31" s="66"/>
      <c r="C31" s="66"/>
      <c r="D31" s="76">
        <v>430</v>
      </c>
      <c r="E31" s="76"/>
      <c r="F31" s="76">
        <v>-530</v>
      </c>
      <c r="G31" s="76"/>
      <c r="H31" s="76">
        <v>0</v>
      </c>
      <c r="I31" s="76"/>
      <c r="J31" s="76">
        <v>0</v>
      </c>
    </row>
    <row r="32" spans="1:10" s="68" customFormat="1" ht="20.55" customHeight="1">
      <c r="A32" s="66" t="s">
        <v>66</v>
      </c>
      <c r="B32" s="66"/>
      <c r="C32" s="66"/>
      <c r="D32" s="76">
        <v>62128</v>
      </c>
      <c r="E32" s="130"/>
      <c r="F32" s="76">
        <v>137077</v>
      </c>
      <c r="G32" s="130"/>
      <c r="H32" s="76">
        <v>53409</v>
      </c>
      <c r="I32" s="130"/>
      <c r="J32" s="76">
        <v>-41156</v>
      </c>
    </row>
    <row r="33" spans="1:10" s="68" customFormat="1" ht="20.55" customHeight="1">
      <c r="A33" s="66" t="s">
        <v>67</v>
      </c>
      <c r="B33" s="66"/>
      <c r="C33" s="66"/>
      <c r="D33" s="76">
        <v>-42315</v>
      </c>
      <c r="E33" s="130"/>
      <c r="F33" s="76">
        <v>-11957</v>
      </c>
      <c r="G33" s="130"/>
      <c r="H33" s="76">
        <v>-39983</v>
      </c>
      <c r="I33" s="130"/>
      <c r="J33" s="76">
        <v>-23118</v>
      </c>
    </row>
    <row r="34" spans="1:10" s="68" customFormat="1" ht="20.55" customHeight="1">
      <c r="A34" s="66" t="s">
        <v>187</v>
      </c>
      <c r="B34" s="66"/>
      <c r="C34" s="66"/>
      <c r="D34" s="133">
        <f>SUM(D26:D33)</f>
        <v>104087</v>
      </c>
      <c r="E34" s="94"/>
      <c r="F34" s="133">
        <f>SUM(F26:F33)</f>
        <v>-12047</v>
      </c>
      <c r="G34" s="94"/>
      <c r="H34" s="133">
        <f>SUM(H26:H33)</f>
        <v>24714</v>
      </c>
      <c r="I34" s="94"/>
      <c r="J34" s="133">
        <f>SUM(J26:J33)</f>
        <v>18713</v>
      </c>
    </row>
    <row r="35" spans="1:10" ht="21" customHeight="1">
      <c r="A35" s="19"/>
      <c r="B35" s="19"/>
      <c r="C35" s="19"/>
      <c r="D35" s="25"/>
      <c r="E35" s="57"/>
      <c r="F35" s="25"/>
      <c r="G35" s="57"/>
      <c r="H35" s="58"/>
      <c r="I35" s="57"/>
      <c r="J35" s="58"/>
    </row>
    <row r="36" spans="1:10" ht="22.8" customHeight="1">
      <c r="A36" s="7" t="s">
        <v>35</v>
      </c>
      <c r="B36" s="7"/>
      <c r="C36" s="7"/>
      <c r="E36" s="24"/>
      <c r="G36" s="24"/>
      <c r="H36" s="5"/>
      <c r="I36" s="24"/>
      <c r="J36" s="5"/>
    </row>
    <row r="37" spans="1:10" ht="22.8" customHeight="1">
      <c r="A37" s="7" t="s">
        <v>170</v>
      </c>
      <c r="B37" s="7"/>
      <c r="C37" s="7"/>
      <c r="E37" s="24"/>
      <c r="G37" s="24"/>
      <c r="H37" s="5"/>
      <c r="I37" s="24"/>
      <c r="J37" s="5"/>
    </row>
    <row r="38" spans="1:10" ht="21" customHeight="1">
      <c r="A38" s="7"/>
      <c r="B38" s="7"/>
      <c r="C38" s="7"/>
      <c r="D38" s="25"/>
      <c r="E38" s="57"/>
      <c r="F38" s="25"/>
      <c r="G38" s="57"/>
      <c r="H38" s="58"/>
      <c r="I38" s="57"/>
      <c r="J38" s="58"/>
    </row>
    <row r="39" spans="1:10" s="68" customFormat="1" ht="21" customHeight="1">
      <c r="A39" s="71"/>
      <c r="B39" s="71"/>
      <c r="C39" s="71"/>
      <c r="D39" s="185" t="s">
        <v>0</v>
      </c>
      <c r="E39" s="185"/>
      <c r="F39" s="185"/>
      <c r="G39" s="168"/>
      <c r="H39" s="185" t="s">
        <v>37</v>
      </c>
      <c r="I39" s="185"/>
      <c r="J39" s="185"/>
    </row>
    <row r="40" spans="1:10" s="68" customFormat="1" ht="21" customHeight="1">
      <c r="A40" s="71"/>
      <c r="B40" s="71"/>
      <c r="C40" s="71"/>
      <c r="D40" s="181" t="s">
        <v>118</v>
      </c>
      <c r="E40" s="181"/>
      <c r="F40" s="181"/>
      <c r="G40" s="168"/>
      <c r="H40" s="181" t="s">
        <v>118</v>
      </c>
      <c r="I40" s="181"/>
      <c r="J40" s="181"/>
    </row>
    <row r="41" spans="1:10" s="68" customFormat="1" ht="21" customHeight="1">
      <c r="A41" s="71"/>
      <c r="B41" s="71"/>
      <c r="C41" s="71"/>
      <c r="D41" s="181" t="s">
        <v>99</v>
      </c>
      <c r="E41" s="181"/>
      <c r="F41" s="181"/>
      <c r="G41" s="168"/>
      <c r="H41" s="181" t="s">
        <v>99</v>
      </c>
      <c r="I41" s="181"/>
      <c r="J41" s="181"/>
    </row>
    <row r="42" spans="1:10" s="68" customFormat="1" ht="21" customHeight="1">
      <c r="A42" s="71"/>
      <c r="B42" s="166" t="s">
        <v>3</v>
      </c>
      <c r="C42" s="71"/>
      <c r="D42" s="164">
        <v>2564</v>
      </c>
      <c r="E42" s="164"/>
      <c r="F42" s="164">
        <v>2563</v>
      </c>
      <c r="G42" s="164"/>
      <c r="H42" s="164">
        <v>2564</v>
      </c>
      <c r="I42" s="164"/>
      <c r="J42" s="164">
        <v>2563</v>
      </c>
    </row>
    <row r="43" spans="1:10" s="68" customFormat="1" ht="21" customHeight="1">
      <c r="A43" s="71"/>
      <c r="B43" s="71"/>
      <c r="C43" s="71"/>
      <c r="D43" s="184" t="s">
        <v>5</v>
      </c>
      <c r="E43" s="184"/>
      <c r="F43" s="184"/>
      <c r="G43" s="184"/>
      <c r="H43" s="184"/>
      <c r="I43" s="184"/>
      <c r="J43" s="184"/>
    </row>
    <row r="44" spans="1:10" s="68" customFormat="1" ht="21" customHeight="1">
      <c r="A44" s="132" t="s">
        <v>185</v>
      </c>
      <c r="B44" s="71"/>
      <c r="C44" s="71"/>
      <c r="D44" s="167"/>
      <c r="E44" s="167"/>
      <c r="F44" s="167"/>
      <c r="G44" s="167"/>
      <c r="H44" s="167"/>
      <c r="I44" s="167"/>
      <c r="J44" s="167"/>
    </row>
    <row r="45" spans="1:10" s="68" customFormat="1" ht="21" customHeight="1">
      <c r="A45" s="66" t="s">
        <v>188</v>
      </c>
      <c r="B45" s="66"/>
      <c r="C45" s="66"/>
      <c r="D45" s="76">
        <v>13751</v>
      </c>
      <c r="E45" s="94"/>
      <c r="F45" s="76">
        <v>9304</v>
      </c>
      <c r="G45" s="94"/>
      <c r="H45" s="76">
        <v>13751</v>
      </c>
      <c r="I45" s="94"/>
      <c r="J45" s="76">
        <v>9304</v>
      </c>
    </row>
    <row r="46" spans="1:10" s="68" customFormat="1" ht="21" customHeight="1">
      <c r="A46" s="66" t="s">
        <v>189</v>
      </c>
      <c r="B46" s="66"/>
      <c r="C46" s="66"/>
      <c r="D46" s="102">
        <v>-26274</v>
      </c>
      <c r="E46" s="94"/>
      <c r="F46" s="102">
        <v>-14562</v>
      </c>
      <c r="G46" s="94"/>
      <c r="H46" s="102">
        <v>-15448</v>
      </c>
      <c r="I46" s="94"/>
      <c r="J46" s="102">
        <v>-10091</v>
      </c>
    </row>
    <row r="47" spans="1:10" s="68" customFormat="1" ht="21" customHeight="1">
      <c r="A47" s="71" t="s">
        <v>190</v>
      </c>
      <c r="B47" s="71"/>
      <c r="C47" s="71"/>
      <c r="D47" s="93">
        <f>SUM(D34,D45,D46)</f>
        <v>91564</v>
      </c>
      <c r="E47" s="92"/>
      <c r="F47" s="93">
        <f>SUM(F34,F45,F46)</f>
        <v>-17305</v>
      </c>
      <c r="G47" s="92"/>
      <c r="H47" s="93">
        <f>SUM(H34,H45,H46)</f>
        <v>23017</v>
      </c>
      <c r="I47" s="92"/>
      <c r="J47" s="93">
        <f>SUM(J34,J45,J46)</f>
        <v>17926</v>
      </c>
    </row>
    <row r="48" spans="1:10" s="68" customFormat="1" ht="14.4" customHeight="1">
      <c r="A48" s="71"/>
      <c r="B48" s="71"/>
      <c r="C48" s="71"/>
      <c r="D48" s="167"/>
      <c r="E48" s="167"/>
      <c r="F48" s="167"/>
      <c r="G48" s="167"/>
      <c r="H48" s="167"/>
      <c r="I48" s="167"/>
      <c r="J48" s="167"/>
    </row>
    <row r="49" spans="1:11" s="68" customFormat="1" ht="20.55" customHeight="1">
      <c r="A49" s="72" t="s">
        <v>191</v>
      </c>
      <c r="B49" s="72"/>
      <c r="C49" s="72"/>
      <c r="D49" s="79"/>
      <c r="E49" s="76"/>
      <c r="F49" s="79"/>
      <c r="G49" s="76"/>
      <c r="H49" s="79"/>
      <c r="I49" s="76"/>
      <c r="J49" s="79"/>
    </row>
    <row r="50" spans="1:11" s="68" customFormat="1" ht="20.55" customHeight="1">
      <c r="A50" s="68" t="s">
        <v>192</v>
      </c>
      <c r="B50" s="162"/>
      <c r="D50" s="76">
        <v>-61050</v>
      </c>
      <c r="E50" s="76"/>
      <c r="F50" s="76">
        <v>0</v>
      </c>
      <c r="G50" s="76"/>
      <c r="H50" s="76">
        <v>-61050</v>
      </c>
      <c r="I50" s="76"/>
      <c r="J50" s="76">
        <v>0</v>
      </c>
    </row>
    <row r="51" spans="1:11" s="68" customFormat="1" ht="20.55" customHeight="1">
      <c r="A51" s="68" t="s">
        <v>193</v>
      </c>
      <c r="B51" s="162">
        <v>6</v>
      </c>
      <c r="D51" s="76">
        <v>-604</v>
      </c>
      <c r="E51" s="76"/>
      <c r="F51" s="76">
        <v>0</v>
      </c>
      <c r="G51" s="76"/>
      <c r="H51" s="76">
        <v>-604</v>
      </c>
      <c r="I51" s="76"/>
      <c r="J51" s="76">
        <v>0</v>
      </c>
    </row>
    <row r="52" spans="1:11" s="68" customFormat="1" ht="20.55" customHeight="1">
      <c r="A52" s="68" t="s">
        <v>194</v>
      </c>
      <c r="D52" s="76">
        <v>0</v>
      </c>
      <c r="E52" s="76"/>
      <c r="F52" s="76">
        <v>1250</v>
      </c>
      <c r="G52" s="76"/>
      <c r="H52" s="76">
        <v>0</v>
      </c>
      <c r="I52" s="76"/>
      <c r="J52" s="76">
        <v>1250</v>
      </c>
    </row>
    <row r="53" spans="1:11" s="68" customFormat="1" ht="20.55" customHeight="1">
      <c r="A53" s="68" t="s">
        <v>195</v>
      </c>
      <c r="D53" s="76">
        <v>-1282</v>
      </c>
      <c r="E53" s="76"/>
      <c r="F53" s="76">
        <v>-2573</v>
      </c>
      <c r="G53" s="76"/>
      <c r="H53" s="76">
        <v>-491</v>
      </c>
      <c r="I53" s="76"/>
      <c r="J53" s="76">
        <v>-306</v>
      </c>
    </row>
    <row r="54" spans="1:11" s="68" customFormat="1" ht="20.55" customHeight="1">
      <c r="A54" s="68" t="s">
        <v>196</v>
      </c>
      <c r="D54" s="76">
        <v>-775</v>
      </c>
      <c r="E54" s="130"/>
      <c r="F54" s="76">
        <v>-97</v>
      </c>
      <c r="G54" s="130"/>
      <c r="H54" s="76">
        <v>0</v>
      </c>
      <c r="I54" s="130"/>
      <c r="J54" s="76">
        <v>0</v>
      </c>
    </row>
    <row r="55" spans="1:11" s="68" customFormat="1" ht="20.55" customHeight="1">
      <c r="A55" s="68" t="s">
        <v>197</v>
      </c>
      <c r="D55" s="76"/>
      <c r="E55" s="130"/>
      <c r="F55" s="76"/>
      <c r="G55" s="130"/>
      <c r="H55" s="76"/>
      <c r="I55" s="130"/>
      <c r="J55" s="135"/>
    </row>
    <row r="56" spans="1:11" s="68" customFormat="1" ht="20.55" customHeight="1">
      <c r="A56" s="68" t="s">
        <v>198</v>
      </c>
      <c r="D56" s="76">
        <v>0</v>
      </c>
      <c r="E56" s="130"/>
      <c r="F56" s="76">
        <v>0</v>
      </c>
      <c r="G56" s="130"/>
      <c r="H56" s="76">
        <v>142325</v>
      </c>
      <c r="I56" s="130"/>
      <c r="J56" s="76">
        <v>20000</v>
      </c>
    </row>
    <row r="57" spans="1:11" s="68" customFormat="1" ht="20.55" customHeight="1">
      <c r="A57" s="68" t="s">
        <v>47</v>
      </c>
      <c r="D57" s="76">
        <v>0</v>
      </c>
      <c r="E57" s="130"/>
      <c r="F57" s="76">
        <v>0</v>
      </c>
      <c r="G57" s="130"/>
      <c r="H57" s="76">
        <v>0</v>
      </c>
      <c r="I57" s="130"/>
      <c r="J57" s="76">
        <v>-71306</v>
      </c>
    </row>
    <row r="58" spans="1:11" s="68" customFormat="1" ht="20.55" customHeight="1">
      <c r="A58" s="68" t="s">
        <v>199</v>
      </c>
      <c r="D58" s="76">
        <v>0</v>
      </c>
      <c r="E58" s="76"/>
      <c r="F58" s="76">
        <v>-9198</v>
      </c>
      <c r="G58" s="76"/>
      <c r="H58" s="76">
        <v>0</v>
      </c>
      <c r="I58" s="76"/>
      <c r="J58" s="79">
        <v>-7000</v>
      </c>
    </row>
    <row r="59" spans="1:11" s="68" customFormat="1" ht="20.55" customHeight="1">
      <c r="A59" s="68" t="s">
        <v>200</v>
      </c>
      <c r="D59" s="76">
        <v>0</v>
      </c>
      <c r="E59" s="76"/>
      <c r="F59" s="76">
        <v>0</v>
      </c>
      <c r="G59" s="76"/>
      <c r="H59" s="76">
        <v>45500</v>
      </c>
      <c r="I59" s="76"/>
      <c r="J59" s="76">
        <v>30600</v>
      </c>
    </row>
    <row r="60" spans="1:11" s="68" customFormat="1" ht="20.55" customHeight="1">
      <c r="A60" s="68" t="s">
        <v>183</v>
      </c>
      <c r="D60" s="102">
        <v>1484</v>
      </c>
      <c r="E60" s="76"/>
      <c r="F60" s="102">
        <v>1511</v>
      </c>
      <c r="G60" s="76"/>
      <c r="H60" s="102">
        <v>2258</v>
      </c>
      <c r="I60" s="76"/>
      <c r="J60" s="102">
        <v>486</v>
      </c>
    </row>
    <row r="61" spans="1:11" s="68" customFormat="1" ht="20.55" customHeight="1">
      <c r="A61" s="32" t="s">
        <v>201</v>
      </c>
      <c r="B61" s="32"/>
      <c r="C61" s="32"/>
      <c r="D61" s="93">
        <f>SUM(D50:D60)</f>
        <v>-62227</v>
      </c>
      <c r="E61" s="92"/>
      <c r="F61" s="93">
        <f>SUM(F50:F60)</f>
        <v>-9107</v>
      </c>
      <c r="G61" s="92"/>
      <c r="H61" s="93">
        <f>SUM(H50:H60)</f>
        <v>127938</v>
      </c>
      <c r="I61" s="92"/>
      <c r="J61" s="93">
        <f>SUM(J50:J60)</f>
        <v>-26276</v>
      </c>
    </row>
    <row r="62" spans="1:11" s="68" customFormat="1" ht="14.4" customHeight="1">
      <c r="A62" s="71"/>
      <c r="B62" s="71"/>
      <c r="C62" s="71"/>
      <c r="D62" s="167"/>
      <c r="E62" s="167"/>
      <c r="F62" s="167"/>
      <c r="G62" s="167"/>
      <c r="H62" s="167"/>
      <c r="I62" s="167"/>
      <c r="J62" s="167"/>
    </row>
    <row r="63" spans="1:11" s="68" customFormat="1" ht="20.55" customHeight="1">
      <c r="A63" s="72" t="s">
        <v>202</v>
      </c>
      <c r="B63" s="72"/>
      <c r="C63" s="72"/>
      <c r="D63" s="79"/>
      <c r="E63" s="76"/>
      <c r="F63" s="79"/>
      <c r="G63" s="76"/>
      <c r="H63" s="79"/>
      <c r="I63" s="76"/>
      <c r="J63" s="79"/>
    </row>
    <row r="64" spans="1:11" s="68" customFormat="1" ht="20.55" customHeight="1">
      <c r="A64" s="66" t="s">
        <v>203</v>
      </c>
      <c r="B64" s="72"/>
      <c r="C64" s="72"/>
      <c r="D64" s="79">
        <v>196226</v>
      </c>
      <c r="E64" s="76"/>
      <c r="F64" s="94">
        <v>370000</v>
      </c>
      <c r="G64" s="76"/>
      <c r="H64" s="79">
        <v>196226</v>
      </c>
      <c r="I64" s="76"/>
      <c r="J64" s="94">
        <v>370000</v>
      </c>
      <c r="K64" s="79"/>
    </row>
    <row r="65" spans="1:11" s="68" customFormat="1" ht="20.55" customHeight="1">
      <c r="A65" s="66" t="s">
        <v>204</v>
      </c>
      <c r="B65" s="72"/>
      <c r="C65" s="72"/>
      <c r="D65" s="79">
        <v>-289472</v>
      </c>
      <c r="E65" s="76"/>
      <c r="F65" s="94">
        <v>-300000</v>
      </c>
      <c r="G65" s="76"/>
      <c r="H65" s="79">
        <v>-289472</v>
      </c>
      <c r="I65" s="76"/>
      <c r="J65" s="94">
        <v>-300000</v>
      </c>
      <c r="K65" s="79"/>
    </row>
    <row r="66" spans="1:11" s="68" customFormat="1" ht="20.55" customHeight="1">
      <c r="A66" s="66" t="s">
        <v>205</v>
      </c>
      <c r="B66" s="72"/>
      <c r="C66" s="72"/>
      <c r="D66" s="94">
        <v>-620</v>
      </c>
      <c r="E66" s="76"/>
      <c r="F66" s="79">
        <v>-3141</v>
      </c>
      <c r="G66" s="76"/>
      <c r="H66" s="76">
        <v>0</v>
      </c>
      <c r="I66" s="76"/>
      <c r="J66" s="79">
        <v>0</v>
      </c>
    </row>
    <row r="67" spans="1:11" s="68" customFormat="1" ht="20.55" customHeight="1">
      <c r="A67" s="68" t="s">
        <v>206</v>
      </c>
      <c r="D67" s="94">
        <v>-7776</v>
      </c>
      <c r="F67" s="76">
        <v>-3514</v>
      </c>
      <c r="G67" s="76"/>
      <c r="H67" s="76">
        <v>-1683</v>
      </c>
      <c r="I67" s="118"/>
      <c r="J67" s="76">
        <v>-185</v>
      </c>
    </row>
    <row r="68" spans="1:11" s="68" customFormat="1" ht="20.55" customHeight="1">
      <c r="A68" s="68" t="s">
        <v>207</v>
      </c>
      <c r="D68" s="76">
        <v>-30000</v>
      </c>
      <c r="F68" s="76">
        <v>-48000</v>
      </c>
      <c r="G68" s="76"/>
      <c r="H68" s="76">
        <v>-30000</v>
      </c>
      <c r="I68" s="118"/>
      <c r="J68" s="76">
        <v>-48000</v>
      </c>
    </row>
    <row r="69" spans="1:11" s="68" customFormat="1" ht="20.55" customHeight="1">
      <c r="A69" s="66" t="s">
        <v>230</v>
      </c>
      <c r="D69" s="76">
        <v>-24500</v>
      </c>
      <c r="E69" s="79"/>
      <c r="F69" s="76">
        <v>-29400</v>
      </c>
      <c r="G69" s="76"/>
      <c r="H69" s="76">
        <v>0</v>
      </c>
      <c r="I69" s="118"/>
      <c r="J69" s="76">
        <v>0</v>
      </c>
    </row>
    <row r="70" spans="1:11" s="68" customFormat="1" ht="20.55" customHeight="1">
      <c r="A70" s="31" t="s">
        <v>208</v>
      </c>
      <c r="B70" s="31"/>
      <c r="C70" s="31"/>
      <c r="D70" s="76">
        <v>-2365</v>
      </c>
      <c r="E70" s="79"/>
      <c r="F70" s="76">
        <v>-366</v>
      </c>
      <c r="G70" s="76"/>
      <c r="H70" s="76">
        <v>-2034</v>
      </c>
      <c r="I70" s="76"/>
      <c r="J70" s="76">
        <v>-357</v>
      </c>
    </row>
    <row r="71" spans="1:11" s="68" customFormat="1" ht="20.55" customHeight="1">
      <c r="A71" s="71" t="s">
        <v>209</v>
      </c>
      <c r="B71" s="71"/>
      <c r="C71" s="71"/>
      <c r="D71" s="98">
        <f>SUM(D64:D70)</f>
        <v>-158507</v>
      </c>
      <c r="E71" s="92"/>
      <c r="F71" s="98">
        <f>SUM(F64:F70)</f>
        <v>-14421</v>
      </c>
      <c r="G71" s="92"/>
      <c r="H71" s="98">
        <f>SUM(H64:H70)</f>
        <v>-126963</v>
      </c>
      <c r="I71" s="92"/>
      <c r="J71" s="98">
        <f>SUM(J64:J70)</f>
        <v>21458</v>
      </c>
    </row>
    <row r="72" spans="1:11" ht="2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1" ht="22.8" customHeight="1">
      <c r="A73" s="7" t="s">
        <v>35</v>
      </c>
      <c r="B73" s="7"/>
      <c r="C73" s="7"/>
      <c r="E73" s="24"/>
      <c r="G73" s="24"/>
      <c r="H73" s="5"/>
      <c r="I73" s="24"/>
      <c r="J73" s="5"/>
    </row>
    <row r="74" spans="1:11" ht="22.8" customHeight="1">
      <c r="A74" s="7" t="s">
        <v>170</v>
      </c>
      <c r="B74" s="7"/>
      <c r="C74" s="7"/>
      <c r="E74" s="24"/>
      <c r="G74" s="24"/>
      <c r="H74" s="5"/>
      <c r="I74" s="24"/>
      <c r="J74" s="5"/>
    </row>
    <row r="75" spans="1:11" ht="21" customHeight="1">
      <c r="A75" s="7"/>
      <c r="B75" s="7"/>
      <c r="C75" s="7"/>
      <c r="D75" s="25"/>
      <c r="E75" s="57"/>
      <c r="F75" s="25"/>
      <c r="G75" s="57"/>
      <c r="H75" s="58"/>
      <c r="I75" s="57"/>
      <c r="J75" s="58"/>
    </row>
    <row r="76" spans="1:11" s="68" customFormat="1" ht="21" customHeight="1">
      <c r="A76" s="71"/>
      <c r="B76" s="71"/>
      <c r="C76" s="71"/>
      <c r="D76" s="185" t="s">
        <v>0</v>
      </c>
      <c r="E76" s="185"/>
      <c r="F76" s="185"/>
      <c r="G76" s="168"/>
      <c r="H76" s="185" t="s">
        <v>37</v>
      </c>
      <c r="I76" s="185"/>
      <c r="J76" s="185"/>
    </row>
    <row r="77" spans="1:11" s="68" customFormat="1" ht="21" customHeight="1">
      <c r="A77" s="71"/>
      <c r="B77" s="71"/>
      <c r="C77" s="71"/>
      <c r="D77" s="181" t="s">
        <v>118</v>
      </c>
      <c r="E77" s="181"/>
      <c r="F77" s="181"/>
      <c r="G77" s="168"/>
      <c r="H77" s="181" t="s">
        <v>118</v>
      </c>
      <c r="I77" s="181"/>
      <c r="J77" s="181"/>
    </row>
    <row r="78" spans="1:11" s="68" customFormat="1" ht="21" customHeight="1">
      <c r="A78" s="71"/>
      <c r="B78" s="71"/>
      <c r="C78" s="71"/>
      <c r="D78" s="181" t="s">
        <v>99</v>
      </c>
      <c r="E78" s="181"/>
      <c r="F78" s="181"/>
      <c r="G78" s="168"/>
      <c r="H78" s="181" t="s">
        <v>99</v>
      </c>
      <c r="I78" s="181"/>
      <c r="J78" s="181"/>
    </row>
    <row r="79" spans="1:11" s="68" customFormat="1" ht="21" customHeight="1">
      <c r="A79" s="71"/>
      <c r="B79" s="166" t="s">
        <v>3</v>
      </c>
      <c r="C79" s="71"/>
      <c r="D79" s="164">
        <v>2564</v>
      </c>
      <c r="E79" s="164"/>
      <c r="F79" s="164">
        <v>2563</v>
      </c>
      <c r="G79" s="164"/>
      <c r="H79" s="164">
        <v>2564</v>
      </c>
      <c r="I79" s="164"/>
      <c r="J79" s="164">
        <v>2563</v>
      </c>
    </row>
    <row r="80" spans="1:11" s="68" customFormat="1" ht="21" customHeight="1">
      <c r="A80" s="71"/>
      <c r="B80" s="71"/>
      <c r="C80" s="71"/>
      <c r="D80" s="184" t="s">
        <v>5</v>
      </c>
      <c r="E80" s="184"/>
      <c r="F80" s="184"/>
      <c r="G80" s="184"/>
      <c r="H80" s="184"/>
      <c r="I80" s="184"/>
      <c r="J80" s="184"/>
    </row>
    <row r="81" spans="1:10" s="68" customFormat="1" ht="21" customHeight="1">
      <c r="A81" s="31" t="s">
        <v>210</v>
      </c>
      <c r="B81" s="32"/>
      <c r="C81" s="32"/>
      <c r="E81" s="112"/>
      <c r="G81" s="112"/>
      <c r="I81" s="112"/>
    </row>
    <row r="82" spans="1:10" s="68" customFormat="1" ht="21" customHeight="1">
      <c r="A82" s="31" t="s">
        <v>211</v>
      </c>
      <c r="B82" s="32"/>
      <c r="C82" s="32"/>
      <c r="D82" s="76">
        <v>-129170</v>
      </c>
      <c r="E82" s="92"/>
      <c r="F82" s="76">
        <v>-40833</v>
      </c>
      <c r="G82" s="76"/>
      <c r="H82" s="76">
        <v>23992</v>
      </c>
      <c r="I82" s="76"/>
      <c r="J82" s="76">
        <v>13108</v>
      </c>
    </row>
    <row r="83" spans="1:10" s="68" customFormat="1" ht="21" customHeight="1">
      <c r="A83" s="129" t="s">
        <v>212</v>
      </c>
      <c r="B83" s="32"/>
      <c r="C83" s="32"/>
      <c r="D83" s="92"/>
      <c r="E83" s="92"/>
      <c r="F83" s="92"/>
      <c r="G83" s="76"/>
      <c r="H83" s="76"/>
      <c r="I83" s="76"/>
      <c r="J83" s="76"/>
    </row>
    <row r="84" spans="1:10" s="68" customFormat="1" ht="21" customHeight="1">
      <c r="A84" s="129" t="s">
        <v>213</v>
      </c>
      <c r="B84" s="32"/>
      <c r="C84" s="32"/>
      <c r="D84" s="102">
        <v>225</v>
      </c>
      <c r="E84" s="76"/>
      <c r="F84" s="102">
        <v>566</v>
      </c>
      <c r="G84" s="76"/>
      <c r="H84" s="102">
        <v>194</v>
      </c>
      <c r="I84" s="76"/>
      <c r="J84" s="102">
        <v>-93</v>
      </c>
    </row>
    <row r="85" spans="1:10" s="68" customFormat="1" ht="21" customHeight="1">
      <c r="A85" s="32" t="s">
        <v>214</v>
      </c>
      <c r="B85" s="32"/>
      <c r="C85" s="32"/>
      <c r="D85" s="92">
        <f>SUM(D82:D84)</f>
        <v>-128945</v>
      </c>
      <c r="E85" s="92"/>
      <c r="F85" s="92">
        <f>SUM(F82:F84)</f>
        <v>-40267</v>
      </c>
      <c r="G85" s="92"/>
      <c r="H85" s="92">
        <f>SUM(H82:H84)</f>
        <v>24186</v>
      </c>
      <c r="I85" s="92"/>
      <c r="J85" s="92">
        <f>SUM(J82:J84)</f>
        <v>13015</v>
      </c>
    </row>
    <row r="86" spans="1:10" s="68" customFormat="1" ht="21" customHeight="1">
      <c r="A86" s="66" t="s">
        <v>215</v>
      </c>
      <c r="B86" s="66"/>
      <c r="C86" s="66"/>
      <c r="D86" s="76">
        <v>284986</v>
      </c>
      <c r="E86" s="94"/>
      <c r="F86" s="94">
        <v>260737</v>
      </c>
      <c r="G86" s="94"/>
      <c r="H86" s="76">
        <v>32579</v>
      </c>
      <c r="I86" s="94"/>
      <c r="J86" s="76">
        <v>124707</v>
      </c>
    </row>
    <row r="87" spans="1:10" s="68" customFormat="1" ht="21" customHeight="1" thickBot="1">
      <c r="A87" s="71" t="s">
        <v>216</v>
      </c>
      <c r="B87" s="71"/>
      <c r="C87" s="71"/>
      <c r="D87" s="104">
        <f>SUM(D85:D86)</f>
        <v>156041</v>
      </c>
      <c r="E87" s="92"/>
      <c r="F87" s="104">
        <f>SUM(F85:F86)</f>
        <v>220470</v>
      </c>
      <c r="G87" s="92"/>
      <c r="H87" s="104">
        <f>SUM(H85:H86)</f>
        <v>56765</v>
      </c>
      <c r="I87" s="92"/>
      <c r="J87" s="104">
        <f>SUM(J85:J86)</f>
        <v>137722</v>
      </c>
    </row>
    <row r="88" spans="1:10" s="68" customFormat="1" ht="14.4" customHeight="1" thickTop="1">
      <c r="A88" s="71"/>
      <c r="B88" s="71"/>
      <c r="C88" s="71"/>
      <c r="D88" s="167"/>
      <c r="E88" s="167"/>
      <c r="F88" s="167"/>
      <c r="G88" s="167"/>
      <c r="H88" s="167"/>
      <c r="I88" s="167"/>
      <c r="J88" s="167"/>
    </row>
    <row r="89" spans="1:10" s="68" customFormat="1" ht="21" customHeight="1">
      <c r="A89" s="72" t="s">
        <v>217</v>
      </c>
      <c r="B89" s="71"/>
      <c r="C89" s="71"/>
    </row>
    <row r="90" spans="1:10" s="68" customFormat="1" ht="21" customHeight="1">
      <c r="A90" s="66" t="s">
        <v>218</v>
      </c>
      <c r="B90" s="71"/>
      <c r="C90" s="71"/>
      <c r="D90" s="76">
        <v>188</v>
      </c>
      <c r="E90" s="92"/>
      <c r="F90" s="79">
        <v>463</v>
      </c>
      <c r="G90" s="92"/>
      <c r="H90" s="76">
        <v>81</v>
      </c>
      <c r="I90" s="92"/>
      <c r="J90" s="79">
        <v>48</v>
      </c>
    </row>
    <row r="91" spans="1:10" s="68" customFormat="1" ht="21" customHeight="1">
      <c r="A91" s="66" t="s">
        <v>68</v>
      </c>
      <c r="B91" s="162"/>
      <c r="C91" s="71"/>
      <c r="D91" s="76">
        <v>0</v>
      </c>
      <c r="E91" s="92"/>
      <c r="F91" s="79">
        <v>1288</v>
      </c>
      <c r="G91" s="92"/>
      <c r="H91" s="76">
        <v>0</v>
      </c>
      <c r="I91" s="92"/>
      <c r="J91" s="79">
        <v>1288</v>
      </c>
    </row>
    <row r="92" spans="1:10" s="68" customFormat="1" ht="21" customHeight="1">
      <c r="A92" s="66" t="s">
        <v>219</v>
      </c>
      <c r="B92" s="162"/>
      <c r="C92" s="71"/>
      <c r="D92" s="76">
        <v>5696</v>
      </c>
      <c r="E92" s="92"/>
      <c r="F92" s="79">
        <v>21036</v>
      </c>
      <c r="G92" s="92"/>
      <c r="H92" s="76">
        <v>2944</v>
      </c>
      <c r="I92" s="92"/>
      <c r="J92" s="79">
        <v>0</v>
      </c>
    </row>
    <row r="93" spans="1:10" s="68" customFormat="1" ht="21" customHeight="1">
      <c r="A93" s="66" t="s">
        <v>220</v>
      </c>
      <c r="B93" s="162">
        <v>6</v>
      </c>
      <c r="C93" s="71"/>
      <c r="D93" s="76">
        <v>40000</v>
      </c>
      <c r="E93" s="92"/>
      <c r="F93" s="76">
        <v>0</v>
      </c>
      <c r="G93" s="92"/>
      <c r="H93" s="76">
        <v>40000</v>
      </c>
      <c r="I93" s="92"/>
      <c r="J93" s="76">
        <v>0</v>
      </c>
    </row>
    <row r="94" spans="1:10" ht="21" customHeight="1">
      <c r="D94" s="25"/>
      <c r="F94" s="25"/>
      <c r="H94" s="25"/>
      <c r="J94" s="25"/>
    </row>
  </sheetData>
  <mergeCells count="22">
    <mergeCell ref="D43:J43"/>
    <mergeCell ref="D8:J8"/>
    <mergeCell ref="H39:J39"/>
    <mergeCell ref="D40:F40"/>
    <mergeCell ref="H40:J40"/>
    <mergeCell ref="D41:F41"/>
    <mergeCell ref="H41:J41"/>
    <mergeCell ref="D39:F39"/>
    <mergeCell ref="D6:F6"/>
    <mergeCell ref="H6:J6"/>
    <mergeCell ref="D3:J3"/>
    <mergeCell ref="D4:F4"/>
    <mergeCell ref="H4:J4"/>
    <mergeCell ref="D5:F5"/>
    <mergeCell ref="H5:J5"/>
    <mergeCell ref="D80:J80"/>
    <mergeCell ref="D76:F76"/>
    <mergeCell ref="H76:J76"/>
    <mergeCell ref="D77:F77"/>
    <mergeCell ref="H77:J77"/>
    <mergeCell ref="D78:F78"/>
    <mergeCell ref="H78:J78"/>
  </mergeCells>
  <pageMargins left="0.8" right="0.8" top="0.48" bottom="0.5" header="0.5" footer="0.5"/>
  <pageSetup paperSize="9" scale="99" firstPageNumber="1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BS-3-5</vt:lpstr>
      <vt:lpstr>SOCI 6-9</vt:lpstr>
      <vt:lpstr>SCE-10-11</vt:lpstr>
      <vt:lpstr>SCE 12-13</vt:lpstr>
      <vt:lpstr>CF 14-16</vt:lpstr>
      <vt:lpstr>'SOCI 6-9'!_Hlk70273343</vt:lpstr>
      <vt:lpstr>'BS-3-5'!Print_Area</vt:lpstr>
      <vt:lpstr>'CF 14-16'!Print_Area</vt:lpstr>
      <vt:lpstr>'SCE 12-13'!Print_Area</vt:lpstr>
      <vt:lpstr>'SCE-10-11'!Print_Area</vt:lpstr>
      <vt:lpstr>'SOCI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Mukda, Tantipisankul</cp:lastModifiedBy>
  <cp:revision/>
  <cp:lastPrinted>2021-08-10T20:01:16Z</cp:lastPrinted>
  <dcterms:created xsi:type="dcterms:W3CDTF">2005-02-20T11:46:17Z</dcterms:created>
  <dcterms:modified xsi:type="dcterms:W3CDTF">2021-08-11T09:58:32Z</dcterms:modified>
  <cp:category/>
  <cp:contentStatus/>
</cp:coreProperties>
</file>