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filterPrivacy="1" defaultThemeVersion="124226"/>
  <xr:revisionPtr revIDLastSave="0" documentId="13_ncr:1_{0637798C-3676-4968-972F-83D4E1448C53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PF" sheetId="1" r:id="rId1"/>
    <sheet name="SCI(3M)" sheetId="7" r:id="rId2"/>
    <sheet name="SCI (6M)" sheetId="10" r:id="rId3"/>
    <sheet name="SE(Conso)" sheetId="9" r:id="rId4"/>
    <sheet name="SE" sheetId="6" r:id="rId5"/>
    <sheet name="SCF" sheetId="8" r:id="rId6"/>
  </sheets>
  <definedNames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SCF!$A$1:$O$82</definedName>
    <definedName name="_xlnm.Print_Area" localSheetId="2">'SCI (6M)'!$A$1:$O$46</definedName>
    <definedName name="_xlnm.Print_Area" localSheetId="1">'SCI(3M)'!$A$1:$O$46</definedName>
    <definedName name="_xlnm.Print_Area" localSheetId="4">SE!$A$1:$Q$25</definedName>
    <definedName name="_xlnm.Print_Area" localSheetId="3">'SE(Conso)'!$A$1:$S$27</definedName>
    <definedName name="_xlnm.Print_Area" localSheetId="0">SPF!$A$1:$P$82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6" i="8" l="1"/>
  <c r="M15" i="1" l="1"/>
  <c r="H14" i="10"/>
  <c r="N62" i="8"/>
  <c r="N66" i="8"/>
  <c r="L66" i="8"/>
  <c r="J66" i="8"/>
  <c r="N15" i="9" l="1"/>
  <c r="A44" i="1"/>
  <c r="A44" i="8"/>
  <c r="N28" i="10"/>
  <c r="L28" i="10"/>
  <c r="J28" i="10"/>
  <c r="H28" i="10"/>
  <c r="N24" i="10"/>
  <c r="L24" i="10"/>
  <c r="J24" i="10"/>
  <c r="H24" i="10"/>
  <c r="P15" i="9" s="1"/>
  <c r="N10" i="10"/>
  <c r="N14" i="10" s="1"/>
  <c r="N18" i="10" s="1"/>
  <c r="N20" i="10" s="1"/>
  <c r="L10" i="10"/>
  <c r="L14" i="10" s="1"/>
  <c r="L18" i="10" s="1"/>
  <c r="L20" i="10" s="1"/>
  <c r="J10" i="10"/>
  <c r="J14" i="10" s="1"/>
  <c r="J18" i="10" s="1"/>
  <c r="J20" i="10" s="1"/>
  <c r="H10" i="10"/>
  <c r="H18" i="10" s="1"/>
  <c r="H20" i="10" s="1"/>
  <c r="J32" i="10" l="1"/>
  <c r="J34" i="10" s="1"/>
  <c r="J40" i="10"/>
  <c r="J29" i="10"/>
  <c r="J36" i="10" s="1"/>
  <c r="J38" i="10" s="1"/>
  <c r="N32" i="10"/>
  <c r="N40" i="10"/>
  <c r="N29" i="10"/>
  <c r="N36" i="10" s="1"/>
  <c r="H40" i="10"/>
  <c r="H29" i="10"/>
  <c r="H36" i="10" s="1"/>
  <c r="H38" i="10" s="1"/>
  <c r="H32" i="10"/>
  <c r="H34" i="10" s="1"/>
  <c r="L32" i="10"/>
  <c r="L40" i="10"/>
  <c r="L29" i="10"/>
  <c r="L36" i="10" s="1"/>
  <c r="K56" i="1" l="1"/>
  <c r="O56" i="1"/>
  <c r="H62" i="8" l="1"/>
  <c r="J62" i="8"/>
  <c r="L62" i="8"/>
  <c r="L22" i="9" l="1"/>
  <c r="J22" i="9"/>
  <c r="H22" i="9"/>
  <c r="R13" i="9" l="1"/>
  <c r="R12" i="9"/>
  <c r="P16" i="9"/>
  <c r="R15" i="9" l="1"/>
  <c r="H10" i="7" l="1"/>
  <c r="H14" i="7" s="1"/>
  <c r="H18" i="7" s="1"/>
  <c r="P17" i="6" l="1"/>
  <c r="L14" i="6"/>
  <c r="J14" i="6"/>
  <c r="H14" i="6"/>
  <c r="F14" i="6"/>
  <c r="P12" i="6"/>
  <c r="P11" i="6"/>
  <c r="L16" i="9"/>
  <c r="J16" i="9"/>
  <c r="H16" i="9"/>
  <c r="F16" i="9"/>
  <c r="R18" i="9"/>
  <c r="F22" i="9"/>
  <c r="R19" i="9"/>
  <c r="O76" i="1" l="1"/>
  <c r="K76" i="1"/>
  <c r="O61" i="1"/>
  <c r="K61" i="1"/>
  <c r="I68" i="8" l="1"/>
  <c r="K68" i="8"/>
  <c r="M68" i="8"/>
  <c r="N27" i="8"/>
  <c r="N35" i="8" s="1"/>
  <c r="J27" i="8"/>
  <c r="H20" i="6"/>
  <c r="J20" i="6"/>
  <c r="L20" i="6"/>
  <c r="O16" i="6"/>
  <c r="N28" i="7"/>
  <c r="L28" i="7"/>
  <c r="P19" i="6" s="1"/>
  <c r="J28" i="7"/>
  <c r="H28" i="7"/>
  <c r="N24" i="7"/>
  <c r="L24" i="7"/>
  <c r="J24" i="7"/>
  <c r="P22" i="9" s="1"/>
  <c r="H24" i="7"/>
  <c r="N10" i="7"/>
  <c r="L10" i="7"/>
  <c r="J10" i="7"/>
  <c r="H20" i="7"/>
  <c r="N37" i="8" l="1"/>
  <c r="N68" i="8" s="1"/>
  <c r="N71" i="8" s="1"/>
  <c r="J35" i="8"/>
  <c r="J37" i="8" s="1"/>
  <c r="J68" i="8" s="1"/>
  <c r="J71" i="8" s="1"/>
  <c r="L14" i="7"/>
  <c r="L18" i="7" s="1"/>
  <c r="R21" i="9"/>
  <c r="N16" i="9"/>
  <c r="I76" i="1" s="1"/>
  <c r="H27" i="8"/>
  <c r="H35" i="8" s="1"/>
  <c r="J14" i="7"/>
  <c r="N14" i="7"/>
  <c r="N18" i="7" s="1"/>
  <c r="P16" i="6"/>
  <c r="F20" i="6"/>
  <c r="H40" i="7"/>
  <c r="H32" i="7"/>
  <c r="H34" i="7" s="1"/>
  <c r="H29" i="7"/>
  <c r="H36" i="7" s="1"/>
  <c r="H38" i="7" s="1"/>
  <c r="N20" i="7" l="1"/>
  <c r="J18" i="7"/>
  <c r="J20" i="7" s="1"/>
  <c r="R14" i="9"/>
  <c r="R16" i="9" s="1"/>
  <c r="H37" i="8"/>
  <c r="H68" i="8" s="1"/>
  <c r="H71" i="8" s="1"/>
  <c r="L20" i="7"/>
  <c r="J40" i="7" l="1"/>
  <c r="J32" i="7"/>
  <c r="J34" i="7" s="1"/>
  <c r="J29" i="7"/>
  <c r="J36" i="7" s="1"/>
  <c r="J38" i="7" s="1"/>
  <c r="N40" i="7"/>
  <c r="N29" i="7"/>
  <c r="N36" i="7" s="1"/>
  <c r="N32" i="7"/>
  <c r="L27" i="8"/>
  <c r="L32" i="7"/>
  <c r="L29" i="7"/>
  <c r="L36" i="7" s="1"/>
  <c r="L40" i="7"/>
  <c r="L35" i="8" l="1"/>
  <c r="L37" i="8" s="1"/>
  <c r="L68" i="8" s="1"/>
  <c r="L71" i="8" s="1"/>
  <c r="N22" i="9"/>
  <c r="R20" i="9"/>
  <c r="R22" i="9" s="1"/>
  <c r="N14" i="6"/>
  <c r="P13" i="6"/>
  <c r="P14" i="6" s="1"/>
  <c r="N20" i="6"/>
  <c r="P18" i="6"/>
  <c r="P20" i="6" s="1"/>
  <c r="M76" i="1" l="1"/>
  <c r="K62" i="1"/>
  <c r="K77" i="1" s="1"/>
  <c r="O62" i="1"/>
  <c r="O77" i="1" s="1"/>
  <c r="K29" i="1" l="1"/>
  <c r="O29" i="1"/>
  <c r="O15" i="1" l="1"/>
  <c r="O30" i="1" s="1"/>
  <c r="K15" i="1"/>
  <c r="K30" i="1" s="1"/>
  <c r="I15" i="1" l="1"/>
  <c r="I29" i="1" l="1"/>
  <c r="I30" i="1" s="1"/>
  <c r="M61" i="1" l="1"/>
  <c r="I61" i="1"/>
  <c r="M56" i="1" l="1"/>
  <c r="M62" i="1" s="1"/>
  <c r="M77" i="1" s="1"/>
  <c r="M29" i="1"/>
  <c r="M30" i="1" s="1"/>
  <c r="I56" i="1" l="1"/>
  <c r="I62" i="1" s="1"/>
  <c r="I77" i="1" s="1"/>
</calcChain>
</file>

<file path=xl/sharedStrings.xml><?xml version="1.0" encoding="utf-8"?>
<sst xmlns="http://schemas.openxmlformats.org/spreadsheetml/2006/main" count="341" uniqueCount="190">
  <si>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</si>
  <si>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</si>
  <si>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</si>
  <si>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</si>
  <si>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</si>
  <si>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</si>
  <si>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</si>
  <si>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</si>
  <si>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</si>
  <si>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</si>
  <si>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</si>
  <si>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</si>
  <si>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</si>
  <si>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</si>
  <si>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</si>
  <si>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</si>
  <si>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</si>
  <si>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</si>
  <si>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</si>
  <si>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</si>
  <si>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</si>
  <si>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</si>
  <si>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</si>
  <si>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</si>
  <si>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</si>
  <si>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</si>
  <si>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</si>
  <si>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</si>
  <si>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</si>
  <si>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</si>
  <si>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</si>
  <si>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</si>
  <si>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</si>
  <si>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</si>
  <si>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</si>
  <si>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</si>
  <si>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</si>
  <si>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</si>
  <si>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</si>
  <si>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</si>
  <si>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</si>
  <si>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</si>
  <si>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</si>
  <si>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</si>
  <si>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</si>
  <si>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</si>
  <si>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</si>
  <si>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</si>
  <si>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</si>
  <si>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 xml:space="preserve">กระแสเงินสดจากกิจกรรมลงทุน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</si>
  <si>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</si>
  <si>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</si>
  <si>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</si>
  <si>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งบแสดงการเปลี่ยนแปลงส่วนของผู้ถือหุ้น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</si>
  <si>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</si>
  <si>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</si>
  <si>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</si>
  <si>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</si>
  <si>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</si>
  <si>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</si>
  <si>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</si>
  <si>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สินทรัพย์ไม่หมุนเวียนอื่น(เพิ่มขึ้น)ลดลง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</si>
  <si>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</si>
  <si>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</si>
  <si>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</si>
  <si>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หุ้นสามัญ</t>
  </si>
  <si>
    <t>สินทรัพย์ไม่มีตัวตนอื่น</t>
  </si>
  <si>
    <t>งบการเงินรวม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</si>
  <si>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</si>
  <si>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</si>
  <si>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</si>
  <si>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จากการจ่าย</t>
  </si>
  <si>
    <t>ยังไม่ได้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</si>
  <si>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</si>
  <si>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</si>
  <si>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</si>
  <si>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</si>
  <si>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</si>
  <si>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</si>
  <si>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</si>
  <si>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</si>
  <si>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>หุ้นเป็นเกณฑ์</t>
  </si>
  <si>
    <t>กำไร(ขาดทุน)เบ็ดเสร็จอื่นสำหรับงวด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</si>
  <si>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</si>
  <si>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</si>
  <si>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</si>
  <si>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บริษัท กรังด์ปรีซ์ อินเตอร์เนชั่นแนล จำกัด (มหาชน) และบริษัทย่อย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</si>
  <si>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</si>
  <si>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 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</si>
  <si>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</si>
  <si>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</si>
  <si>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</si>
  <si>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</si>
  <si>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</si>
  <si>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กำไร(ขาดทุน)เบ็ดเสร็จอื่นสำหรับงวด - สุทธิจากภาษี</t>
  </si>
  <si>
    <t>ผลต่างของอัตราแลกเปลี่ยนจากการแปลงค่างบการเงิน</t>
  </si>
  <si>
    <t>ภาษีเงินได้เกี่ยวกับองค์ประกอบของกำไรขาดทุนเบ็ดเสร็จอื่น</t>
  </si>
  <si>
    <t>เงินปันผล</t>
  </si>
  <si>
    <t>ส่วนของ</t>
  </si>
  <si>
    <t>ขาดทุนจากการขาย/ตัดจ่ายที่ดิน อาคาร และอุปกรณ์</t>
  </si>
  <si>
    <t>(โอนกลับ)ค่าเผื่อผลขาดทุนจากการด้อยค่าของ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</si>
  <si>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</si>
  <si>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</si>
  <si>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</si>
  <si>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ผลต่างจากการแปลงค่างบการเงินเพิ่มขึ้น</t>
  </si>
  <si>
    <t>ปรับปรุงผลกระทบจากอัตราแลกเปลี่ยน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</si>
  <si>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</si>
  <si>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</si>
  <si>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</si>
  <si>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</si>
  <si>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ยอดคงเหลือ ณ วันที่ 1 มกราคม 2563</t>
  </si>
  <si>
    <t>สินทรัพย์สิทธิการใช้</t>
  </si>
  <si>
    <t>กำไร(ขาดทุน)ขั้นต้น</t>
  </si>
  <si>
    <t>กำไร(ขาดทุน)ก่อนภาษีเงินได้</t>
  </si>
  <si>
    <t>กำไร(ขาดทุน)สำหรับงวด</t>
  </si>
  <si>
    <t>รายได้(ค่าใช้จ่าย)ภาษีเงินได้</t>
  </si>
  <si>
    <t>สินทรัพย์ทางการเงินไม่หมุนเวียนอื่น</t>
  </si>
  <si>
    <t xml:space="preserve">       (ลงชื่อ) ……………………………………….…………………………………………………………... กรรมการ</t>
  </si>
  <si>
    <t>ผลต่างจากการ</t>
  </si>
  <si>
    <t>แปลงค่างบการเงิน</t>
  </si>
  <si>
    <t xml:space="preserve">    ( นายอโณทัย   เอี่ยมลำเนา )                  ( นายพีระพงศ์   เอี่ยมลำเนา )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</si>
  <si>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</si>
  <si>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</si>
  <si>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องค์ประกอบอื่นของ</t>
  </si>
  <si>
    <t xml:space="preserve"> (ลงชื่อ) ………………………...…………………….…………………………………………………... กรรมการ</t>
  </si>
  <si>
    <t xml:space="preserve">                   (ลงชื่อ) …………………………..…...…………………………………………………………... กรรมการ</t>
  </si>
  <si>
    <t>รายการที่จะไม่ถูกจัดประเภทใหม่ไว้ในกำไรหรือขาดทุนในภายหลัง :</t>
  </si>
  <si>
    <t>กำไรจากการวัดมูลค่าใหม่ของผลประโยชน์พนักงานที่กำหนดไว้</t>
  </si>
  <si>
    <t>เงินลงทุนในบริษัทร่วม</t>
  </si>
  <si>
    <t xml:space="preserve">เงินลงทุนในบริษัทย่อย 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</si>
  <si>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</si>
  <si>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</si>
  <si>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</si>
  <si>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การแบ่งปันกำไร(ขาดทุน)เบ็ดเสร็จรวม</t>
  </si>
  <si>
    <t>เงินสดจ่ายเงินลงทุนในบริษัทร่วม</t>
  </si>
  <si>
    <t>เงินสดจ่ายซื้อสินทรัพย์สิทธิการใช้</t>
  </si>
  <si>
    <t>มูลค่าเงินสดและรายการเทียบเท่าเงินสด</t>
  </si>
  <si>
    <t>(กำไร)จากการจำหน่ายสินทรัพย์ไม่หมุนเวียนอื่น</t>
  </si>
  <si>
    <t xml:space="preserve">หนี้สินตามสัญญาเช่า </t>
  </si>
  <si>
    <t>รายได้ทางการเงิน</t>
  </si>
  <si>
    <t xml:space="preserve">ต้นทุนทางการเงิน </t>
  </si>
  <si>
    <t>ยอดคงเหลือ ณ วันที่ 1 มกราคม 2564</t>
  </si>
  <si>
    <t>สินทรัพย์ทางการเงินหมุนเวียนอื่น</t>
  </si>
  <si>
    <t>เงินให้กู้ยืมระยะสั้นแก่บริษัทร่วม</t>
  </si>
  <si>
    <t>ที่ไม่ใช่เงินสดที่เป็นหลักประกัน</t>
  </si>
  <si>
    <t>เงินให้กู้ยืมระยะยาว</t>
  </si>
  <si>
    <t>12.2</t>
  </si>
  <si>
    <t>17.2</t>
  </si>
  <si>
    <t>23.1</t>
  </si>
  <si>
    <t>23.2</t>
  </si>
  <si>
    <t>31 ธันวาคม 2563</t>
  </si>
  <si>
    <t>กำไร(ขาดทุน)จากกิจกรรมดำเนินงาน</t>
  </si>
  <si>
    <t>ผลต่างจากการปรับลดค่าเช่า</t>
  </si>
  <si>
    <t>ผลขาดทุนด้านเครดิตที่คาดว่าจะเกิดขึ้น(กลับรายการ)</t>
  </si>
  <si>
    <t>ประมาณการรับคืนสินค้า(กลับรายการ)</t>
  </si>
  <si>
    <t>ขาดทุนจากมูลค่าสินค้าลดลง(กลับรายการ)</t>
  </si>
  <si>
    <t>เงินสดรับคืนจากเงินให้กู้ยืมระยะยาว</t>
  </si>
  <si>
    <t>เงินสดจ่ายเงินให้กู้ยืมระยะยาว</t>
  </si>
  <si>
    <t>เงินสดจ่ายเงินให้กู้ยืมระยะสั้นแก่บริษัทร่วม</t>
  </si>
  <si>
    <t>ส่วนแบ่งขาดทุนของบริษัทร่วมที่ใช้วิธีส่วนได้เสีย</t>
  </si>
  <si>
    <t>กำไร(ขาดทุน)ของบริษัทร่วมที่ใช้วิธีส่วนได้เสีย</t>
  </si>
  <si>
    <t>สำรองตามกฎหมาย</t>
  </si>
  <si>
    <t>เงินสดจ่ายภาษีเงินได้</t>
  </si>
  <si>
    <t>22.1</t>
  </si>
  <si>
    <t>ทุนที่ออกและ</t>
  </si>
  <si>
    <t>ส่วนเกินมูลค่า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</si>
  <si>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</si>
  <si>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</t>
  </si>
  <si>
    <t>กำหนดชำระภายในหนึ่งปี</t>
  </si>
  <si>
    <t>เงินสดจ่ายลงทุนในเงินฝากประจำเพื่อเป็นหลักประกัน</t>
  </si>
  <si>
    <t>ณ วันที่ 30 มิถุนายน 2564</t>
  </si>
  <si>
    <t>30 มิถุนายน 2563</t>
  </si>
  <si>
    <t>30 มิถุนายน 2564</t>
  </si>
  <si>
    <t>สำหรับงวดสามเดือน สิ้นสุดวันที่ 30 มิถุนายน 2564</t>
  </si>
  <si>
    <t>สำหรับงวดหกเดือน 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</si>
  <si>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</si>
  <si>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</si>
  <si>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เงินสดจ่ายหนี้สินตามสัญญาเช่า</t>
  </si>
  <si>
    <t>จ่ายเงินปันผล</t>
  </si>
  <si>
    <t>เงินสดรับจากการขายที่ดิน อาคาร และอุปกรณ์</t>
  </si>
  <si>
    <t>ลูกหนี้การค้าและลูกหนี้หมุนเวียนอื่นเพิ่มขึ้น</t>
  </si>
  <si>
    <t>สินค้าคงเหลือเพิ่มขึ้น</t>
  </si>
  <si>
    <t>เจ้าหนี้การค้าและเจ้าหนี้หมุนเวียนอื่นเพิ่มขึ้น</t>
  </si>
  <si>
    <t>รายได้รับล่วงหน้าเพิ่มขึ้น</t>
  </si>
  <si>
    <t>ประมาณการผลประโยชน์พนักงานลดลง</t>
  </si>
  <si>
    <t>เงินสดรับสินทรัพย์ทางการเงินหมุนเวียนอื่น</t>
  </si>
  <si>
    <t>เงินสดรับสินทรัพย์ทางการเงินไม่หมุนเวียนอื่น</t>
  </si>
  <si>
    <t>ขาดทุน(กำไร)ที่ยังไม่เกิดขึ้นจากการเปลี่ยนแปลง</t>
  </si>
  <si>
    <t>การเปิดเผยข้อมูลเกี่ยวกับกระแสเงินสดเพิ่มเติม ดูหมายเหตุประกอบงบการเงินข้อ 25</t>
  </si>
  <si>
    <t>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</si>
</sst>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0000"/>
    <numFmt numFmtId="198" formatCode="000000"/>
    <numFmt numFmtId="199" formatCode="0_)"/>
    <numFmt numFmtId="200" formatCode="General_)"/>
    <numFmt numFmtId="201" formatCode="###0_);[Red]\(###0\)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#,##0.00&quot; $&quot;;\-#,##0.00&quot; $&quot;"/>
    <numFmt numFmtId="207" formatCode="mmm\.yy"/>
    <numFmt numFmtId="208" formatCode="0.000_)"/>
    <numFmt numFmtId="209" formatCode="d/mm/yy\ "/>
    <numFmt numFmtId="210" formatCode="#,##0\ &quot;DM&quot;;[Red]\-#,##0\ &quot;DM&quot;"/>
    <numFmt numFmtId="211" formatCode="#,##0.00\ &quot;DM&quot;;[Red]\-#,##0.00\ &quot;DM&quot;"/>
    <numFmt numFmtId="212" formatCode="#,##0.00;\(#,##0.00\)"/>
    <numFmt numFmtId="213" formatCode="#,##0;[Red]\(#,##0\)"/>
    <numFmt numFmtId="214" formatCode="_ * #,##0_ ;_ * \-#,##0_ ;_ * &quot;-&quot;??_ ;_ @_ "/>
    <numFmt numFmtId="215" formatCode="#,##0.00;[Black]\(#,##0.00\)"/>
    <numFmt numFmtId="216" formatCode="&quot;$&quot;#,##0_);[Red]\(&quot;$&quot;#,##0\)"/>
    <numFmt numFmtId="217" formatCode="_(* #,##0.00_);_(* \(#,##0.00\);_(* &quot;-&quot;??_);_(@_)"/>
    <numFmt numFmtId="218" formatCode="[$-409]dddd\,\ mmmm\ dd\,\ yyyy"/>
    <numFmt numFmtId="219" formatCode="#,##0.00_ ;\-#,##0.00\ "/>
    <numFmt numFmtId="220" formatCode="_(* #,##0.0000000_);_(* \(#,##0.0000000\);_(* &quot;-&quot;??_);_(@_)"/>
    <numFmt numFmtId="221" formatCode="#,##0.00;[Red]\(#,##0.00\)"/>
    <numFmt numFmtId="222" formatCode="[$-101041E]d\ mmm\ yy;@"/>
    <numFmt numFmtId="223" formatCode="#,##0.00;\(#,##0.00\);\-"/>
    <numFmt numFmtId="224" formatCode="_-* #,##0.00_-;\-* #,##0.00_-;_-* \-??_-;_-@_-"/>
    <numFmt numFmtId="225" formatCode="#,##0.0000;\(#,##0.00000000\)"/>
    <numFmt numFmtId="226" formatCode="&quot;$&quot;#,##0_);\(&quot;$&quot;#,##0\)"/>
    <numFmt numFmtId="227" formatCode="#,##0;\(#,##0\)"/>
    <numFmt numFmtId="228" formatCode="#,##0.00\ &quot;F&quot;;\-#,##0.00\ &quot;F&quot;"/>
    <numFmt numFmtId="229" formatCode="_(&quot;$&quot;* #,##0.00_);_(&quot;$&quot;* \(#,##0.00\);_(&quot;$&quot;* &quot;-&quot;??_);_(@_)"/>
    <numFmt numFmtId="230" formatCode="\$#,##0.00;\(\$#,##0.00\)"/>
    <numFmt numFmtId="231" formatCode="dd\-mmm\-yy_)"/>
    <numFmt numFmtId="232" formatCode="[$-1070000]d/m/yy;@"/>
    <numFmt numFmtId="233" formatCode="0.00_)"/>
    <numFmt numFmtId="234" formatCode="mm/dd/yy"/>
    <numFmt numFmtId="235" formatCode="\$#,##0;\(\$#,##0\)"/>
    <numFmt numFmtId="236" formatCode="0.0%"/>
    <numFmt numFmtId="237" formatCode="#,##0\ &quot;F&quot;;[Red]\-#,##0\ &quot;F&quot;"/>
    <numFmt numFmtId="238" formatCode="_-[$€-2]* #,##0.00_-;\-[$€-2]* #,##0.00_-;_-[$€-2]* &quot;-&quot;??_-"/>
    <numFmt numFmtId="239" formatCode="0_);[Red]\(0\)"/>
    <numFmt numFmtId="240" formatCode="#,##0\ \ ;\(#,##0\)\ ;\—\ \ \ \ "/>
    <numFmt numFmtId="241" formatCode="_(&quot;$&quot;* #,##0.0_);_(&quot;$&quot;* \(#,##0.0\);_(&quot;$&quot;* &quot;-&quot;??_);_(@_)"/>
    <numFmt numFmtId="242" formatCode="&quot;?&quot;#,##0;[Red]\-&quot;?&quot;#,##0"/>
    <numFmt numFmtId="243" formatCode="0.0&quot;  &quot;"/>
    <numFmt numFmtId="244" formatCode="&quot;$&quot;#,##0.00_);[Red]\(&quot;$&quot;#,##0.0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_-* #,##0.0_-;\-* #,##0.0_-;_-* &quot;-&quot;??_-;_-@_-"/>
    <numFmt numFmtId="266" formatCode="_-* #,##0.0000000_-;\-* #,##0.0000000_-;_-* &quot;-&quot;??_-;_-@_-"/>
    <numFmt numFmtId="267" formatCode="#,##0.00_);[Black]\(#,##0.00\)"/>
    <numFmt numFmtId="268" formatCode="#,##0.0000000000000"/>
    <numFmt numFmtId="269" formatCode="#,##0.00000000"/>
  </numFmts>
  <fonts count="257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7">
    <xf numFmtId="0" fontId="0" fillId="0" borderId="0"/>
    <xf numFmtId="43" fontId="7" fillId="0" borderId="0" applyFont="0" applyFill="0" applyBorder="0" applyAlignment="0" applyProtection="0"/>
    <xf numFmtId="39" fontId="10" fillId="0" borderId="0"/>
    <xf numFmtId="39" fontId="12" fillId="0" borderId="0"/>
    <xf numFmtId="43" fontId="13" fillId="0" borderId="0" applyFont="0" applyFill="0" applyBorder="0" applyAlignment="0" applyProtection="0"/>
    <xf numFmtId="0" fontId="6" fillId="0" borderId="0"/>
    <xf numFmtId="0" fontId="13" fillId="0" borderId="0"/>
    <xf numFmtId="0" fontId="14" fillId="0" borderId="0"/>
    <xf numFmtId="0" fontId="16" fillId="0" borderId="0"/>
    <xf numFmtId="0" fontId="13" fillId="0" borderId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0" fontId="5" fillId="0" borderId="0"/>
    <xf numFmtId="2" fontId="34" fillId="0" borderId="0" applyNumberFormat="0"/>
    <xf numFmtId="0" fontId="35" fillId="0" borderId="0"/>
    <xf numFmtId="189" fontId="35" fillId="0" borderId="0" applyFont="0" applyFill="0" applyBorder="0" applyAlignment="0" applyProtection="0"/>
    <xf numFmtId="0" fontId="36" fillId="0" borderId="0"/>
    <xf numFmtId="190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35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9" fillId="0" borderId="0"/>
    <xf numFmtId="194" fontId="35" fillId="0" borderId="0" applyFont="0" applyFill="0" applyBorder="0" applyAlignment="0" applyProtection="0"/>
    <xf numFmtId="195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40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7" fontId="41" fillId="0" borderId="0">
      <alignment horizontal="left"/>
    </xf>
    <xf numFmtId="198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3" fillId="30" borderId="0" applyNumberFormat="0" applyBorder="0" applyAlignment="0" applyProtection="0"/>
    <xf numFmtId="0" fontId="5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3" fillId="31" borderId="0" applyNumberFormat="0" applyBorder="0" applyAlignment="0" applyProtection="0"/>
    <xf numFmtId="0" fontId="5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200" fontId="68" fillId="65" borderId="15"/>
    <xf numFmtId="200" fontId="68" fillId="65" borderId="15"/>
    <xf numFmtId="200" fontId="68" fillId="65" borderId="15"/>
    <xf numFmtId="200" fontId="68" fillId="65" borderId="15"/>
    <xf numFmtId="200" fontId="68" fillId="65" borderId="15"/>
    <xf numFmtId="200" fontId="68" fillId="65" borderId="15"/>
    <xf numFmtId="201" fontId="35" fillId="0" borderId="0" applyFill="0" applyBorder="0" applyAlignment="0"/>
    <xf numFmtId="0" fontId="35" fillId="0" borderId="0" applyFill="0" applyBorder="0" applyAlignment="0"/>
    <xf numFmtId="202" fontId="69" fillId="0" borderId="0" applyFill="0" applyBorder="0" applyAlignment="0"/>
    <xf numFmtId="203" fontId="69" fillId="0" borderId="0" applyFill="0" applyBorder="0" applyAlignment="0"/>
    <xf numFmtId="204" fontId="69" fillId="0" borderId="0" applyFill="0" applyBorder="0" applyAlignment="0"/>
    <xf numFmtId="205" fontId="69" fillId="0" borderId="0" applyFill="0" applyBorder="0" applyAlignment="0"/>
    <xf numFmtId="206" fontId="69" fillId="0" borderId="0" applyFill="0" applyBorder="0" applyAlignment="0"/>
    <xf numFmtId="207" fontId="69" fillId="0" borderId="0" applyFill="0" applyBorder="0" applyAlignment="0"/>
    <xf numFmtId="202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6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208" fontId="87" fillId="0" borderId="0"/>
    <xf numFmtId="208" fontId="87" fillId="0" borderId="0"/>
    <xf numFmtId="208" fontId="87" fillId="0" borderId="0"/>
    <xf numFmtId="208" fontId="87" fillId="0" borderId="0"/>
    <xf numFmtId="208" fontId="87" fillId="0" borderId="0"/>
    <xf numFmtId="208" fontId="87" fillId="0" borderId="0"/>
    <xf numFmtId="208" fontId="87" fillId="0" borderId="0"/>
    <xf numFmtId="208" fontId="87" fillId="0" borderId="0"/>
    <xf numFmtId="41" fontId="34" fillId="0" borderId="0" applyNumberFormat="0" applyBorder="0"/>
    <xf numFmtId="38" fontId="88" fillId="0" borderId="0" applyFont="0" applyFill="0" applyBorder="0" applyAlignment="0" applyProtection="0"/>
    <xf numFmtId="206" fontId="69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12" fontId="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12" fontId="5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5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00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214" fontId="35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215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216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18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>
      <alignment horizontal="left" vertical="center"/>
    </xf>
    <xf numFmtId="43" fontId="93" fillId="0" borderId="0" applyFont="0" applyFill="0" applyBorder="0" applyAlignment="0" applyProtection="0">
      <alignment horizontal="left" vertical="center"/>
    </xf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21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216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222" fontId="49" fillId="0" borderId="0" applyFont="0" applyFill="0" applyBorder="0" applyAlignment="0" applyProtection="0"/>
    <xf numFmtId="222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49" fillId="0" borderId="0" applyFont="0" applyFill="0" applyBorder="0" applyAlignment="0" applyProtection="0"/>
    <xf numFmtId="222" fontId="49" fillId="0" borderId="0" applyFont="0" applyFill="0" applyBorder="0" applyAlignment="0" applyProtection="0"/>
    <xf numFmtId="216" fontId="47" fillId="0" borderId="0" applyFont="0" applyFill="0" applyBorder="0" applyAlignment="0" applyProtection="0"/>
    <xf numFmtId="201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216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216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216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47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216" fontId="47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4" fontId="59" fillId="0" borderId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4" fontId="5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12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20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2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219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1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8" fontId="100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26" fontId="59" fillId="0" borderId="0" applyFill="0" applyBorder="0" applyAlignment="0" applyProtection="0"/>
    <xf numFmtId="227" fontId="101" fillId="0" borderId="0"/>
    <xf numFmtId="228" fontId="59" fillId="0" borderId="0"/>
    <xf numFmtId="227" fontId="101" fillId="0" borderId="0"/>
    <xf numFmtId="228" fontId="59" fillId="0" borderId="0"/>
    <xf numFmtId="228" fontId="59" fillId="0" borderId="0"/>
    <xf numFmtId="228" fontId="59" fillId="0" borderId="0"/>
    <xf numFmtId="228" fontId="59" fillId="0" borderId="0"/>
    <xf numFmtId="227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202" fontId="69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35" fillId="0" borderId="0" applyFont="0" applyFill="0" applyBorder="0" applyAlignment="0" applyProtection="0"/>
    <xf numFmtId="44" fontId="89" fillId="0" borderId="0" applyFont="0" applyFill="0" applyBorder="0" applyAlignment="0" applyProtection="0"/>
    <xf numFmtId="215" fontId="35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30" fontId="101" fillId="0" borderId="0"/>
    <xf numFmtId="231" fontId="59" fillId="0" borderId="0"/>
    <xf numFmtId="230" fontId="101" fillId="0" borderId="0"/>
    <xf numFmtId="231" fontId="59" fillId="0" borderId="0"/>
    <xf numFmtId="232" fontId="13" fillId="0" borderId="0"/>
    <xf numFmtId="232" fontId="13" fillId="0" borderId="0"/>
    <xf numFmtId="231" fontId="59" fillId="0" borderId="0"/>
    <xf numFmtId="231" fontId="59" fillId="0" borderId="0"/>
    <xf numFmtId="231" fontId="59" fillId="0" borderId="0"/>
    <xf numFmtId="233" fontId="59" fillId="0" borderId="0"/>
    <xf numFmtId="230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34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5" fontId="101" fillId="0" borderId="0"/>
    <xf numFmtId="236" fontId="59" fillId="0" borderId="0"/>
    <xf numFmtId="235" fontId="101" fillId="0" borderId="0"/>
    <xf numFmtId="236" fontId="59" fillId="0" borderId="0"/>
    <xf numFmtId="236" fontId="59" fillId="0" borderId="0"/>
    <xf numFmtId="236" fontId="59" fillId="0" borderId="0"/>
    <xf numFmtId="237" fontId="59" fillId="0" borderId="0"/>
    <xf numFmtId="235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206" fontId="69" fillId="0" borderId="0" applyFill="0" applyBorder="0" applyAlignment="0"/>
    <xf numFmtId="202" fontId="69" fillId="0" borderId="0" applyFill="0" applyBorder="0" applyAlignment="0"/>
    <xf numFmtId="206" fontId="69" fillId="0" borderId="0" applyFill="0" applyBorder="0" applyAlignment="0"/>
    <xf numFmtId="207" fontId="69" fillId="0" borderId="0" applyFill="0" applyBorder="0" applyAlignment="0"/>
    <xf numFmtId="202" fontId="69" fillId="0" borderId="0" applyFill="0" applyBorder="0" applyAlignment="0"/>
    <xf numFmtId="0" fontId="108" fillId="0" borderId="0" applyNumberFormat="0" applyAlignment="0">
      <alignment horizontal="left"/>
    </xf>
    <xf numFmtId="238" fontId="90" fillId="0" borderId="0" applyFont="0" applyFill="0" applyBorder="0" applyAlignment="0" applyProtection="0"/>
    <xf numFmtId="238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39" fontId="35" fillId="0" borderId="0" applyFont="0" applyFill="0" applyBorder="0" applyAlignment="0" applyProtection="0"/>
    <xf numFmtId="240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41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42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4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43" fontId="35" fillId="0" borderId="0"/>
    <xf numFmtId="236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200" fontId="164" fillId="0" borderId="15"/>
    <xf numFmtId="200" fontId="164" fillId="0" borderId="15"/>
    <xf numFmtId="200" fontId="164" fillId="0" borderId="15"/>
    <xf numFmtId="200" fontId="164" fillId="0" borderId="15"/>
    <xf numFmtId="200" fontId="164" fillId="0" borderId="15"/>
    <xf numFmtId="200" fontId="164" fillId="0" borderId="15"/>
    <xf numFmtId="206" fontId="69" fillId="0" borderId="0" applyFill="0" applyBorder="0" applyAlignment="0"/>
    <xf numFmtId="202" fontId="69" fillId="0" borderId="0" applyFill="0" applyBorder="0" applyAlignment="0"/>
    <xf numFmtId="206" fontId="69" fillId="0" borderId="0" applyFill="0" applyBorder="0" applyAlignment="0"/>
    <xf numFmtId="207" fontId="69" fillId="0" borderId="0" applyFill="0" applyBorder="0" applyAlignment="0"/>
    <xf numFmtId="202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216" fontId="105" fillId="0" borderId="0" applyFont="0" applyFill="0" applyBorder="0" applyAlignment="0" applyProtection="0"/>
    <xf numFmtId="244" fontId="105" fillId="0" borderId="0" applyFont="0" applyFill="0" applyBorder="0" applyAlignment="0" applyProtection="0"/>
    <xf numFmtId="245" fontId="174" fillId="0" borderId="0" applyFont="0" applyFill="0" applyBorder="0" applyAlignment="0" applyProtection="0"/>
    <xf numFmtId="246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33" fontId="183" fillId="0" borderId="0"/>
    <xf numFmtId="247" fontId="59" fillId="0" borderId="0"/>
    <xf numFmtId="0" fontId="103" fillId="0" borderId="0"/>
    <xf numFmtId="0" fontId="5" fillId="0" borderId="0"/>
    <xf numFmtId="0" fontId="90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5" fillId="0" borderId="0"/>
    <xf numFmtId="0" fontId="35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11" fillId="0" borderId="0"/>
    <xf numFmtId="0" fontId="35" fillId="0" borderId="0"/>
    <xf numFmtId="0" fontId="46" fillId="0" borderId="0"/>
    <xf numFmtId="0" fontId="7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7" fillId="0" borderId="0"/>
    <xf numFmtId="0" fontId="184" fillId="0" borderId="0"/>
    <xf numFmtId="0" fontId="46" fillId="0" borderId="0"/>
    <xf numFmtId="0" fontId="7" fillId="0" borderId="0"/>
    <xf numFmtId="0" fontId="13" fillId="0" borderId="0"/>
    <xf numFmtId="0" fontId="13" fillId="0" borderId="0"/>
    <xf numFmtId="0" fontId="92" fillId="0" borderId="0"/>
    <xf numFmtId="0" fontId="185" fillId="0" borderId="0"/>
    <xf numFmtId="0" fontId="7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11" fillId="0" borderId="0"/>
    <xf numFmtId="0" fontId="13" fillId="0" borderId="0"/>
    <xf numFmtId="0" fontId="13" fillId="0" borderId="0"/>
    <xf numFmtId="0" fontId="44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7" fillId="0" borderId="0"/>
    <xf numFmtId="0" fontId="5" fillId="0" borderId="0"/>
    <xf numFmtId="0" fontId="35" fillId="0" borderId="0"/>
    <xf numFmtId="0" fontId="13" fillId="0" borderId="0"/>
    <xf numFmtId="0" fontId="100" fillId="0" borderId="0">
      <alignment vertical="top"/>
    </xf>
    <xf numFmtId="0" fontId="13" fillId="0" borderId="0"/>
    <xf numFmtId="0" fontId="13" fillId="0" borderId="0"/>
    <xf numFmtId="0" fontId="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0" fontId="35" fillId="0" borderId="0"/>
    <xf numFmtId="0" fontId="5" fillId="0" borderId="0"/>
    <xf numFmtId="0" fontId="4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7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4" fontId="33" fillId="0" borderId="0" applyFill="0" applyBorder="0" applyProtection="0">
      <alignment horizontal="left" vertical="center"/>
    </xf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88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13" fillId="0" borderId="0"/>
    <xf numFmtId="0" fontId="13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0" fillId="0" borderId="0"/>
    <xf numFmtId="0" fontId="13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5" fillId="0" borderId="0"/>
    <xf numFmtId="0" fontId="188" fillId="0" borderId="0"/>
    <xf numFmtId="0" fontId="59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7" fillId="0" borderId="0"/>
    <xf numFmtId="0" fontId="89" fillId="0" borderId="0"/>
    <xf numFmtId="0" fontId="191" fillId="0" borderId="0"/>
    <xf numFmtId="0" fontId="13" fillId="0" borderId="0"/>
    <xf numFmtId="0" fontId="46" fillId="0" borderId="0"/>
    <xf numFmtId="0" fontId="190" fillId="0" borderId="0"/>
    <xf numFmtId="0" fontId="47" fillId="0" borderId="0"/>
    <xf numFmtId="0" fontId="13" fillId="0" borderId="0"/>
    <xf numFmtId="0" fontId="1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5" fillId="0" borderId="0"/>
    <xf numFmtId="0" fontId="188" fillId="0" borderId="0"/>
    <xf numFmtId="0" fontId="7" fillId="0" borderId="0"/>
    <xf numFmtId="0" fontId="7" fillId="0" borderId="0"/>
    <xf numFmtId="0" fontId="188" fillId="0" borderId="0"/>
    <xf numFmtId="0" fontId="7" fillId="0" borderId="0"/>
    <xf numFmtId="0" fontId="35" fillId="0" borderId="0"/>
    <xf numFmtId="0" fontId="188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7" fillId="0" borderId="0"/>
    <xf numFmtId="0" fontId="46" fillId="0" borderId="0"/>
    <xf numFmtId="0" fontId="47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7" fillId="0" borderId="0"/>
    <xf numFmtId="0" fontId="45" fillId="0" borderId="0"/>
    <xf numFmtId="0" fontId="13" fillId="0" borderId="0"/>
    <xf numFmtId="0" fontId="5" fillId="0" borderId="0"/>
    <xf numFmtId="0" fontId="5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3" fillId="0" borderId="0"/>
    <xf numFmtId="4" fontId="187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7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92" fillId="0" borderId="0"/>
    <xf numFmtId="0" fontId="35" fillId="0" borderId="0"/>
    <xf numFmtId="0" fontId="35" fillId="0" borderId="0"/>
    <xf numFmtId="232" fontId="13" fillId="0" borderId="0"/>
    <xf numFmtId="232" fontId="13" fillId="0" borderId="0"/>
    <xf numFmtId="0" fontId="35" fillId="0" borderId="0"/>
    <xf numFmtId="0" fontId="11" fillId="0" borderId="0"/>
    <xf numFmtId="0" fontId="35" fillId="0" borderId="0"/>
    <xf numFmtId="0" fontId="44" fillId="0" borderId="0"/>
    <xf numFmtId="0" fontId="5" fillId="0" borderId="0"/>
    <xf numFmtId="0" fontId="7" fillId="0" borderId="0"/>
    <xf numFmtId="0" fontId="45" fillId="0" borderId="0"/>
    <xf numFmtId="0" fontId="11" fillId="0" borderId="0"/>
    <xf numFmtId="0" fontId="7" fillId="0" borderId="0"/>
    <xf numFmtId="0" fontId="13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48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5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49" fontId="35" fillId="0" borderId="0" applyFont="0" applyFill="0" applyBorder="0" applyAlignment="0" applyProtection="0"/>
    <xf numFmtId="205" fontId="69" fillId="0" borderId="0" applyFont="0" applyFill="0" applyBorder="0" applyAlignment="0" applyProtection="0"/>
    <xf numFmtId="250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5" fillId="0" borderId="32" applyNumberFormat="0" applyBorder="0"/>
    <xf numFmtId="43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206" fontId="69" fillId="0" borderId="0" applyFill="0" applyBorder="0" applyAlignment="0"/>
    <xf numFmtId="202" fontId="69" fillId="0" borderId="0" applyFill="0" applyBorder="0" applyAlignment="0"/>
    <xf numFmtId="206" fontId="69" fillId="0" borderId="0" applyFill="0" applyBorder="0" applyAlignment="0"/>
    <xf numFmtId="207" fontId="69" fillId="0" borderId="0" applyFill="0" applyBorder="0" applyAlignment="0"/>
    <xf numFmtId="202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41" fontId="35" fillId="0" borderId="0" applyFont="0" applyFill="0" applyBorder="0" applyAlignment="0" applyProtection="0"/>
    <xf numFmtId="251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52" fontId="35" fillId="0" borderId="0" applyNumberFormat="0" applyFill="0" applyBorder="0" applyAlignment="0" applyProtection="0">
      <alignment horizontal="left"/>
    </xf>
    <xf numFmtId="253" fontId="35" fillId="0" borderId="0" applyNumberFormat="0" applyFill="0" applyBorder="0" applyAlignment="0" applyProtection="0">
      <alignment horizontal="left"/>
    </xf>
    <xf numFmtId="254" fontId="35" fillId="0" borderId="0"/>
    <xf numFmtId="254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55" fontId="69" fillId="0" borderId="0" applyFill="0" applyBorder="0" applyAlignment="0"/>
    <xf numFmtId="256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1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41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22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74" fillId="0" borderId="0" applyNumberFormat="0" applyFont="0" applyFill="0" applyBorder="0" applyProtection="0">
      <alignment horizontal="center" vertical="center" wrapText="1"/>
    </xf>
    <xf numFmtId="210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4" fontId="49" fillId="0" borderId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58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8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48" fillId="0" borderId="0" applyFont="0" applyFill="0" applyBorder="0" applyAlignment="0" applyProtection="0"/>
    <xf numFmtId="259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42" fontId="13" fillId="0" borderId="0" applyFont="0" applyFill="0" applyBorder="0" applyAlignment="0" applyProtection="0"/>
    <xf numFmtId="229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0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235" fillId="0" borderId="0"/>
    <xf numFmtId="0" fontId="13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7" fillId="0" borderId="0"/>
    <xf numFmtId="0" fontId="59" fillId="0" borderId="0"/>
    <xf numFmtId="0" fontId="47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216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61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200" fontId="210" fillId="0" borderId="0"/>
    <xf numFmtId="41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35" fillId="0" borderId="0"/>
    <xf numFmtId="0" fontId="251" fillId="0" borderId="0"/>
    <xf numFmtId="41" fontId="13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62" fontId="253" fillId="0" borderId="0" applyFont="0" applyFill="0" applyBorder="0" applyAlignment="0" applyProtection="0"/>
    <xf numFmtId="262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3">
    <xf numFmtId="0" fontId="0" fillId="0" borderId="0" xfId="0"/>
    <xf numFmtId="40" fontId="11" fillId="0" borderId="0" xfId="2" applyNumberFormat="1" applyFont="1" applyFill="1" applyAlignment="1" applyProtection="1">
      <alignment horizontal="center" vertical="center"/>
    </xf>
    <xf numFmtId="40" fontId="11" fillId="0" borderId="0" xfId="0" applyNumberFormat="1" applyFont="1" applyFill="1" applyAlignment="1">
      <alignment vertical="center"/>
    </xf>
    <xf numFmtId="39" fontId="11" fillId="0" borderId="0" xfId="2" applyFont="1" applyFill="1" applyAlignment="1">
      <alignment horizontal="right" vertical="center"/>
    </xf>
    <xf numFmtId="187" fontId="11" fillId="0" borderId="0" xfId="0" applyNumberFormat="1" applyFont="1" applyFill="1" applyAlignment="1">
      <alignment vertical="center"/>
    </xf>
    <xf numFmtId="188" fontId="11" fillId="0" borderId="0" xfId="3" applyNumberFormat="1" applyFont="1" applyFill="1" applyBorder="1" applyAlignment="1">
      <alignment vertical="center"/>
    </xf>
    <xf numFmtId="187" fontId="11" fillId="0" borderId="1" xfId="0" applyNumberFormat="1" applyFont="1" applyFill="1" applyBorder="1" applyAlignment="1">
      <alignment vertical="center"/>
    </xf>
    <xf numFmtId="187" fontId="11" fillId="0" borderId="2" xfId="0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187" fontId="11" fillId="0" borderId="3" xfId="0" applyNumberFormat="1" applyFont="1" applyFill="1" applyBorder="1" applyAlignment="1">
      <alignment vertical="center"/>
    </xf>
    <xf numFmtId="187" fontId="11" fillId="0" borderId="4" xfId="0" applyNumberFormat="1" applyFont="1" applyFill="1" applyBorder="1" applyAlignment="1">
      <alignment vertical="center"/>
    </xf>
    <xf numFmtId="39" fontId="11" fillId="0" borderId="0" xfId="2" applyFont="1" applyFill="1" applyAlignment="1">
      <alignment vertical="center"/>
    </xf>
    <xf numFmtId="40" fontId="15" fillId="0" borderId="0" xfId="0" applyNumberFormat="1" applyFont="1" applyFill="1" applyAlignment="1">
      <alignment vertical="center"/>
    </xf>
    <xf numFmtId="0" fontId="11" fillId="0" borderId="0" xfId="0" applyFont="1" applyFill="1"/>
    <xf numFmtId="39" fontId="11" fillId="0" borderId="0" xfId="3" applyNumberFormat="1" applyFont="1" applyFill="1" applyBorder="1" applyAlignment="1">
      <alignment vertical="center"/>
    </xf>
    <xf numFmtId="0" fontId="8" fillId="0" borderId="0" xfId="0" applyFont="1" applyFill="1"/>
    <xf numFmtId="40" fontId="11" fillId="0" borderId="0" xfId="2" applyNumberFormat="1" applyFont="1" applyFill="1" applyAlignment="1">
      <alignment horizontal="center" vertical="center"/>
    </xf>
    <xf numFmtId="40" fontId="11" fillId="0" borderId="0" xfId="2" applyNumberFormat="1" applyFont="1" applyFill="1" applyAlignment="1">
      <alignment vertical="center"/>
    </xf>
    <xf numFmtId="0" fontId="11" fillId="0" borderId="0" xfId="8" applyFont="1" applyFill="1" applyAlignment="1">
      <alignment vertical="center"/>
    </xf>
    <xf numFmtId="39" fontId="11" fillId="0" borderId="0" xfId="2" applyFont="1" applyFill="1" applyBorder="1" applyAlignment="1">
      <alignment horizontal="right" vertical="center"/>
    </xf>
    <xf numFmtId="43" fontId="11" fillId="0" borderId="0" xfId="1" applyFont="1" applyFill="1" applyAlignment="1">
      <alignment horizontal="center"/>
    </xf>
    <xf numFmtId="40" fontId="15" fillId="0" borderId="0" xfId="2" applyNumberFormat="1" applyFont="1" applyFill="1" applyAlignment="1">
      <alignment vertical="center"/>
    </xf>
    <xf numFmtId="40" fontId="11" fillId="0" borderId="0" xfId="2" applyNumberFormat="1" applyFont="1" applyFill="1" applyAlignment="1" applyProtection="1">
      <alignment horizontal="left" vertical="center"/>
    </xf>
    <xf numFmtId="0" fontId="11" fillId="0" borderId="0" xfId="4598" applyFont="1" applyFill="1"/>
    <xf numFmtId="0" fontId="15" fillId="0" borderId="0" xfId="4598" applyFont="1" applyFill="1"/>
    <xf numFmtId="0" fontId="11" fillId="0" borderId="0" xfId="4598" applyFont="1" applyFill="1" applyAlignment="1">
      <alignment horizontal="right"/>
    </xf>
    <xf numFmtId="4" fontId="11" fillId="0" borderId="0" xfId="4599" applyNumberFormat="1" applyFont="1" applyFill="1" applyBorder="1" applyAlignment="1">
      <alignment horizontal="right"/>
    </xf>
    <xf numFmtId="4" fontId="11" fillId="0" borderId="0" xfId="4599" applyNumberFormat="1" applyFont="1" applyFill="1" applyBorder="1" applyAlignment="1">
      <alignment horizontal="right" vertical="center"/>
    </xf>
    <xf numFmtId="4" fontId="11" fillId="0" borderId="38" xfId="4599" applyNumberFormat="1" applyFont="1" applyFill="1" applyBorder="1" applyAlignment="1">
      <alignment horizontal="right"/>
    </xf>
    <xf numFmtId="0" fontId="11" fillId="0" borderId="0" xfId="4598" applyFont="1" applyFill="1" applyBorder="1" applyAlignment="1">
      <alignment horizontal="center" wrapText="1"/>
    </xf>
    <xf numFmtId="4" fontId="11" fillId="0" borderId="0" xfId="4598" applyNumberFormat="1" applyFont="1" applyFill="1" applyAlignment="1">
      <alignment horizontal="center"/>
    </xf>
    <xf numFmtId="0" fontId="11" fillId="0" borderId="36" xfId="4598" applyFont="1" applyFill="1" applyBorder="1" applyAlignment="1">
      <alignment horizontal="center" vertical="top" wrapText="1"/>
    </xf>
    <xf numFmtId="0" fontId="11" fillId="0" borderId="5" xfId="4598" applyFont="1" applyFill="1" applyBorder="1" applyAlignment="1">
      <alignment horizontal="center" vertical="top"/>
    </xf>
    <xf numFmtId="0" fontId="11" fillId="0" borderId="5" xfId="4598" applyFont="1" applyFill="1" applyBorder="1" applyAlignment="1">
      <alignment horizontal="center" vertical="top" wrapText="1"/>
    </xf>
    <xf numFmtId="43" fontId="11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 wrapText="1"/>
    </xf>
    <xf numFmtId="0" fontId="15" fillId="0" borderId="0" xfId="4598" applyFont="1" applyFill="1" applyAlignment="1"/>
    <xf numFmtId="187" fontId="11" fillId="0" borderId="0" xfId="0" applyNumberFormat="1" applyFont="1" applyFill="1" applyBorder="1" applyAlignment="1">
      <alignment vertical="center"/>
    </xf>
    <xf numFmtId="40" fontId="11" fillId="0" borderId="0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center"/>
    </xf>
    <xf numFmtId="0" fontId="11" fillId="0" borderId="0" xfId="4600" applyFont="1" applyFill="1"/>
    <xf numFmtId="0" fontId="15" fillId="0" borderId="0" xfId="4600" applyFont="1" applyFill="1"/>
    <xf numFmtId="40" fontId="11" fillId="0" borderId="0" xfId="4600" applyNumberFormat="1" applyFont="1" applyFill="1" applyAlignment="1">
      <alignment horizontal="center" vertical="center"/>
    </xf>
    <xf numFmtId="43" fontId="11" fillId="0" borderId="0" xfId="4601" applyFont="1" applyFill="1" applyBorder="1" applyAlignment="1">
      <alignment vertical="center"/>
    </xf>
    <xf numFmtId="43" fontId="11" fillId="0" borderId="0" xfId="4601" applyFont="1" applyFill="1" applyAlignment="1">
      <alignment horizontal="right"/>
    </xf>
    <xf numFmtId="40" fontId="11" fillId="0" borderId="0" xfId="4600" applyNumberFormat="1" applyFont="1" applyFill="1" applyAlignment="1">
      <alignment vertical="center"/>
    </xf>
    <xf numFmtId="4" fontId="11" fillId="0" borderId="0" xfId="4601" applyNumberFormat="1" applyFont="1" applyFill="1"/>
    <xf numFmtId="188" fontId="11" fillId="0" borderId="0" xfId="4601" applyNumberFormat="1" applyFont="1" applyFill="1" applyAlignment="1">
      <alignment vertical="center"/>
    </xf>
    <xf numFmtId="188" fontId="11" fillId="0" borderId="39" xfId="4601" applyNumberFormat="1" applyFont="1" applyFill="1" applyBorder="1"/>
    <xf numFmtId="188" fontId="11" fillId="0" borderId="0" xfId="4601" applyNumberFormat="1" applyFont="1" applyFill="1" applyBorder="1" applyAlignment="1">
      <alignment vertical="center"/>
    </xf>
    <xf numFmtId="43" fontId="11" fillId="0" borderId="0" xfId="4600" applyNumberFormat="1" applyFont="1" applyFill="1"/>
    <xf numFmtId="188" fontId="11" fillId="0" borderId="0" xfId="4601" applyNumberFormat="1" applyFont="1" applyFill="1" applyBorder="1"/>
    <xf numFmtId="40" fontId="11" fillId="0" borderId="0" xfId="2" applyNumberFormat="1" applyFont="1" applyFill="1" applyAlignment="1">
      <alignment horizontal="left" vertical="center"/>
    </xf>
    <xf numFmtId="187" fontId="11" fillId="0" borderId="0" xfId="4601" applyNumberFormat="1" applyFont="1" applyFill="1"/>
    <xf numFmtId="43" fontId="11" fillId="0" borderId="0" xfId="4601" applyFont="1" applyFill="1"/>
    <xf numFmtId="43" fontId="11" fillId="0" borderId="0" xfId="4601" applyFont="1" applyFill="1" applyAlignment="1">
      <alignment vertical="center"/>
    </xf>
    <xf numFmtId="40" fontId="15" fillId="0" borderId="0" xfId="2" applyNumberFormat="1" applyFont="1" applyFill="1" applyAlignment="1" applyProtection="1">
      <alignment horizontal="left" vertical="center"/>
    </xf>
    <xf numFmtId="187" fontId="11" fillId="0" borderId="0" xfId="4601" applyNumberFormat="1" applyFont="1" applyFill="1" applyAlignment="1">
      <alignment vertical="center"/>
    </xf>
    <xf numFmtId="187" fontId="11" fillId="0" borderId="0" xfId="4601" applyNumberFormat="1" applyFont="1" applyFill="1" applyBorder="1" applyAlignment="1">
      <alignment vertical="center"/>
    </xf>
    <xf numFmtId="187" fontId="15" fillId="0" borderId="0" xfId="4601" applyNumberFormat="1" applyFont="1" applyFill="1" applyBorder="1" applyAlignment="1">
      <alignment vertical="center"/>
    </xf>
    <xf numFmtId="43" fontId="15" fillId="0" borderId="0" xfId="4601" applyFont="1" applyFill="1" applyBorder="1" applyAlignment="1">
      <alignment vertical="center"/>
    </xf>
    <xf numFmtId="187" fontId="15" fillId="0" borderId="0" xfId="2" applyNumberFormat="1" applyFont="1" applyFill="1" applyBorder="1" applyAlignment="1">
      <alignment vertical="center"/>
    </xf>
    <xf numFmtId="40" fontId="15" fillId="0" borderId="0" xfId="2" applyNumberFormat="1" applyFont="1" applyFill="1" applyBorder="1" applyAlignment="1">
      <alignment vertical="center"/>
    </xf>
    <xf numFmtId="263" fontId="11" fillId="0" borderId="0" xfId="4601" applyNumberFormat="1" applyFont="1" applyFill="1"/>
    <xf numFmtId="3" fontId="11" fillId="0" borderId="0" xfId="2" applyNumberFormat="1" applyFont="1" applyFill="1" applyAlignment="1">
      <alignment vertical="center"/>
    </xf>
    <xf numFmtId="43" fontId="11" fillId="0" borderId="39" xfId="1" applyFont="1" applyFill="1" applyBorder="1" applyAlignment="1">
      <alignment vertical="center"/>
    </xf>
    <xf numFmtId="187" fontId="11" fillId="0" borderId="40" xfId="4601" applyNumberFormat="1" applyFont="1" applyFill="1" applyBorder="1"/>
    <xf numFmtId="43" fontId="11" fillId="0" borderId="0" xfId="4601" applyFont="1" applyFill="1" applyBorder="1"/>
    <xf numFmtId="43" fontId="11" fillId="0" borderId="0" xfId="1" applyFont="1" applyFill="1"/>
    <xf numFmtId="39" fontId="11" fillId="0" borderId="0" xfId="2" applyFont="1" applyFill="1" applyAlignment="1">
      <alignment horizontal="center" vertical="center"/>
    </xf>
    <xf numFmtId="0" fontId="11" fillId="0" borderId="0" xfId="4602" applyFont="1" applyFill="1" applyBorder="1" applyAlignment="1"/>
    <xf numFmtId="0" fontId="11" fillId="0" borderId="0" xfId="4602" applyFont="1" applyFill="1" applyAlignment="1"/>
    <xf numFmtId="0" fontId="11" fillId="0" borderId="0" xfId="4602" applyFont="1" applyFill="1"/>
    <xf numFmtId="0" fontId="15" fillId="0" borderId="0" xfId="4602" applyFont="1" applyFill="1" applyBorder="1" applyAlignment="1"/>
    <xf numFmtId="0" fontId="15" fillId="0" borderId="0" xfId="4602" applyFont="1" applyFill="1" applyAlignment="1"/>
    <xf numFmtId="0" fontId="15" fillId="0" borderId="0" xfId="4602" applyFont="1" applyFill="1"/>
    <xf numFmtId="40" fontId="11" fillId="0" borderId="0" xfId="4602" applyNumberFormat="1" applyFont="1" applyFill="1" applyBorder="1" applyAlignment="1">
      <alignment horizontal="center" vertical="center"/>
    </xf>
    <xf numFmtId="40" fontId="11" fillId="0" borderId="0" xfId="4602" applyNumberFormat="1" applyFont="1" applyFill="1" applyAlignment="1">
      <alignment horizontal="center" vertical="center"/>
    </xf>
    <xf numFmtId="40" fontId="11" fillId="0" borderId="0" xfId="4602" applyNumberFormat="1" applyFont="1" applyFill="1" applyAlignment="1">
      <alignment horizontal="right" vertical="center"/>
    </xf>
    <xf numFmtId="40" fontId="11" fillId="0" borderId="0" xfId="4602" applyNumberFormat="1" applyFont="1" applyFill="1" applyBorder="1" applyAlignment="1">
      <alignment horizontal="right" vertical="center"/>
    </xf>
    <xf numFmtId="4" fontId="11" fillId="0" borderId="0" xfId="4602" applyNumberFormat="1" applyFont="1" applyFill="1" applyAlignment="1">
      <alignment vertical="center"/>
    </xf>
    <xf numFmtId="188" fontId="11" fillId="0" borderId="0" xfId="4602" applyNumberFormat="1" applyFont="1" applyFill="1" applyAlignment="1">
      <alignment vertical="center"/>
    </xf>
    <xf numFmtId="188" fontId="11" fillId="0" borderId="0" xfId="4602" applyNumberFormat="1" applyFont="1" applyFill="1" applyBorder="1" applyAlignment="1">
      <alignment vertical="center"/>
    </xf>
    <xf numFmtId="43" fontId="11" fillId="0" borderId="0" xfId="4603" applyFont="1" applyFill="1" applyAlignment="1">
      <alignment vertical="center"/>
    </xf>
    <xf numFmtId="188" fontId="11" fillId="0" borderId="0" xfId="4603" applyNumberFormat="1" applyFont="1" applyFill="1" applyBorder="1" applyAlignment="1">
      <alignment horizontal="right"/>
    </xf>
    <xf numFmtId="4" fontId="11" fillId="0" borderId="0" xfId="4602" applyNumberFormat="1" applyFont="1" applyFill="1"/>
    <xf numFmtId="188" fontId="11" fillId="0" borderId="0" xfId="4602" applyNumberFormat="1" applyFont="1" applyFill="1"/>
    <xf numFmtId="43" fontId="11" fillId="0" borderId="0" xfId="4603" applyFont="1" applyFill="1"/>
    <xf numFmtId="188" fontId="11" fillId="0" borderId="39" xfId="4602" applyNumberFormat="1" applyFont="1" applyFill="1" applyBorder="1" applyAlignment="1">
      <alignment vertical="center"/>
    </xf>
    <xf numFmtId="0" fontId="11" fillId="0" borderId="0" xfId="4602" applyFont="1" applyFill="1" applyBorder="1"/>
    <xf numFmtId="219" fontId="11" fillId="0" borderId="0" xfId="4602" applyNumberFormat="1" applyFont="1" applyFill="1"/>
    <xf numFmtId="188" fontId="11" fillId="0" borderId="37" xfId="4602" applyNumberFormat="1" applyFont="1" applyFill="1" applyBorder="1" applyAlignment="1">
      <alignment vertical="center"/>
    </xf>
    <xf numFmtId="43" fontId="11" fillId="0" borderId="0" xfId="4603" applyFont="1" applyFill="1" applyBorder="1"/>
    <xf numFmtId="4" fontId="11" fillId="0" borderId="0" xfId="4602" applyNumberFormat="1" applyFont="1" applyFill="1" applyBorder="1" applyAlignment="1">
      <alignment vertical="center"/>
    </xf>
    <xf numFmtId="4" fontId="11" fillId="0" borderId="40" xfId="4602" applyNumberFormat="1" applyFont="1" applyFill="1" applyBorder="1" applyAlignment="1">
      <alignment vertical="center"/>
    </xf>
    <xf numFmtId="43" fontId="11" fillId="0" borderId="37" xfId="4603" applyFont="1" applyFill="1" applyBorder="1" applyAlignment="1">
      <alignment vertical="center"/>
    </xf>
    <xf numFmtId="4" fontId="11" fillId="0" borderId="37" xfId="4601" applyNumberFormat="1" applyFont="1" applyFill="1" applyBorder="1"/>
    <xf numFmtId="0" fontId="11" fillId="0" borderId="0" xfId="4600" applyFont="1" applyFill="1" applyAlignment="1">
      <alignment horizontal="center"/>
    </xf>
    <xf numFmtId="0" fontId="11" fillId="0" borderId="0" xfId="4600" quotePrefix="1" applyFont="1" applyFill="1" applyAlignment="1">
      <alignment horizontal="center"/>
    </xf>
    <xf numFmtId="0" fontId="15" fillId="0" borderId="0" xfId="4600" applyFont="1" applyFill="1" applyAlignment="1">
      <alignment horizontal="center"/>
    </xf>
    <xf numFmtId="0" fontId="11" fillId="0" borderId="0" xfId="4598" applyFont="1" applyFill="1" applyBorder="1" applyAlignment="1">
      <alignment horizontal="center" vertical="top" wrapText="1"/>
    </xf>
    <xf numFmtId="0" fontId="11" fillId="0" borderId="0" xfId="4598" applyFont="1" applyFill="1" applyBorder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/>
    <xf numFmtId="15" fontId="8" fillId="0" borderId="37" xfId="0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264" fontId="8" fillId="0" borderId="0" xfId="0" applyNumberFormat="1" applyFont="1" applyFill="1"/>
    <xf numFmtId="43" fontId="8" fillId="0" borderId="0" xfId="1" applyFont="1" applyFill="1" applyAlignment="1">
      <alignment horizontal="center"/>
    </xf>
    <xf numFmtId="187" fontId="8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right"/>
    </xf>
    <xf numFmtId="4" fontId="8" fillId="0" borderId="0" xfId="0" applyNumberFormat="1" applyFont="1" applyFill="1"/>
    <xf numFmtId="43" fontId="8" fillId="0" borderId="0" xfId="1" quotePrefix="1" applyFont="1" applyFill="1" applyAlignment="1">
      <alignment horizontal="center"/>
    </xf>
    <xf numFmtId="40" fontId="8" fillId="0" borderId="0" xfId="0" quotePrefix="1" applyNumberFormat="1" applyFont="1" applyFill="1" applyAlignment="1">
      <alignment horizontal="right"/>
    </xf>
    <xf numFmtId="43" fontId="8" fillId="0" borderId="0" xfId="1" applyFont="1" applyFill="1"/>
    <xf numFmtId="187" fontId="8" fillId="0" borderId="0" xfId="0" applyNumberFormat="1" applyFont="1" applyFill="1"/>
    <xf numFmtId="0" fontId="11" fillId="0" borderId="0" xfId="4600" applyFont="1" applyFill="1" applyAlignment="1">
      <alignment horizontal="center"/>
    </xf>
    <xf numFmtId="0" fontId="11" fillId="0" borderId="0" xfId="4600" quotePrefix="1" applyFont="1" applyFill="1" applyAlignment="1">
      <alignment horizontal="center"/>
    </xf>
    <xf numFmtId="0" fontId="15" fillId="0" borderId="0" xfId="4600" applyFont="1" applyFill="1" applyAlignment="1">
      <alignment horizontal="center"/>
    </xf>
    <xf numFmtId="187" fontId="11" fillId="0" borderId="37" xfId="4601" applyNumberFormat="1" applyFont="1" applyFill="1" applyBorder="1" applyAlignment="1">
      <alignment vertical="center"/>
    </xf>
    <xf numFmtId="187" fontId="11" fillId="0" borderId="37" xfId="0" applyNumberFormat="1" applyFont="1" applyFill="1" applyBorder="1" applyAlignment="1">
      <alignment vertical="center"/>
    </xf>
    <xf numFmtId="43" fontId="11" fillId="0" borderId="37" xfId="1" applyFont="1" applyFill="1" applyBorder="1" applyAlignment="1">
      <alignment vertical="center"/>
    </xf>
    <xf numFmtId="0" fontId="11" fillId="0" borderId="0" xfId="4604" applyFont="1" applyFill="1"/>
    <xf numFmtId="0" fontId="15" fillId="0" borderId="0" xfId="4604" applyFont="1" applyFill="1"/>
    <xf numFmtId="0" fontId="11" fillId="0" borderId="0" xfId="4604" applyFont="1" applyFill="1" applyAlignment="1">
      <alignment horizontal="right"/>
    </xf>
    <xf numFmtId="43" fontId="11" fillId="0" borderId="0" xfId="4605" applyFont="1" applyFill="1"/>
    <xf numFmtId="0" fontId="11" fillId="0" borderId="0" xfId="4604" applyFont="1" applyFill="1" applyBorder="1" applyAlignment="1">
      <alignment horizontal="center"/>
    </xf>
    <xf numFmtId="0" fontId="11" fillId="0" borderId="0" xfId="4604" applyFont="1" applyFill="1" applyBorder="1" applyAlignment="1">
      <alignment horizontal="center" vertical="top" wrapText="1"/>
    </xf>
    <xf numFmtId="0" fontId="11" fillId="0" borderId="36" xfId="4604" applyFont="1" applyFill="1" applyBorder="1" applyAlignment="1">
      <alignment horizontal="center" vertical="top"/>
    </xf>
    <xf numFmtId="0" fontId="11" fillId="0" borderId="36" xfId="4604" applyFont="1" applyFill="1" applyBorder="1" applyAlignment="1">
      <alignment horizontal="center"/>
    </xf>
    <xf numFmtId="43" fontId="11" fillId="0" borderId="0" xfId="4605" applyFont="1" applyFill="1" applyAlignment="1">
      <alignment horizontal="center"/>
    </xf>
    <xf numFmtId="0" fontId="11" fillId="0" borderId="0" xfId="4604" applyFont="1" applyFill="1" applyBorder="1" applyAlignment="1">
      <alignment horizontal="center" vertical="top"/>
    </xf>
    <xf numFmtId="0" fontId="11" fillId="0" borderId="39" xfId="4604" applyFont="1" applyFill="1" applyBorder="1" applyAlignment="1">
      <alignment horizontal="center" vertical="top" wrapText="1"/>
    </xf>
    <xf numFmtId="0" fontId="11" fillId="0" borderId="39" xfId="4604" applyFont="1" applyFill="1" applyBorder="1"/>
    <xf numFmtId="43" fontId="11" fillId="0" borderId="39" xfId="1" applyFont="1" applyFill="1" applyBorder="1" applyAlignment="1">
      <alignment horizontal="center"/>
    </xf>
    <xf numFmtId="4" fontId="11" fillId="0" borderId="0" xfId="4605" applyNumberFormat="1" applyFont="1" applyFill="1" applyBorder="1" applyAlignment="1">
      <alignment horizontal="right"/>
    </xf>
    <xf numFmtId="4" fontId="11" fillId="0" borderId="0" xfId="4605" applyNumberFormat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right"/>
    </xf>
    <xf numFmtId="43" fontId="11" fillId="0" borderId="0" xfId="4604" applyNumberFormat="1" applyFont="1" applyFill="1"/>
    <xf numFmtId="188" fontId="11" fillId="0" borderId="0" xfId="4606" applyNumberFormat="1" applyFont="1" applyFill="1" applyBorder="1"/>
    <xf numFmtId="4" fontId="11" fillId="0" borderId="38" xfId="4605" applyNumberFormat="1" applyFont="1" applyFill="1" applyBorder="1" applyAlignment="1">
      <alignment horizontal="right"/>
    </xf>
    <xf numFmtId="4" fontId="11" fillId="0" borderId="0" xfId="4604" applyNumberFormat="1" applyFont="1" applyFill="1"/>
    <xf numFmtId="4" fontId="11" fillId="0" borderId="0" xfId="4601" applyNumberFormat="1" applyFont="1" applyFill="1" applyBorder="1"/>
    <xf numFmtId="188" fontId="11" fillId="0" borderId="37" xfId="4601" applyNumberFormat="1" applyFont="1" applyFill="1" applyBorder="1" applyAlignment="1">
      <alignment vertical="center"/>
    </xf>
    <xf numFmtId="43" fontId="15" fillId="0" borderId="0" xfId="1" applyFont="1" applyFill="1"/>
    <xf numFmtId="188" fontId="11" fillId="0" borderId="38" xfId="4606" applyNumberFormat="1" applyFont="1" applyFill="1" applyBorder="1"/>
    <xf numFmtId="0" fontId="254" fillId="0" borderId="0" xfId="0" applyFont="1" applyFill="1" applyAlignment="1">
      <alignment horizontal="center"/>
    </xf>
    <xf numFmtId="265" fontId="254" fillId="0" borderId="0" xfId="1" applyNumberFormat="1" applyFont="1" applyFill="1" applyAlignment="1">
      <alignment horizontal="center"/>
    </xf>
    <xf numFmtId="265" fontId="254" fillId="0" borderId="0" xfId="0" applyNumberFormat="1" applyFont="1" applyFill="1" applyAlignment="1">
      <alignment horizontal="center"/>
    </xf>
    <xf numFmtId="265" fontId="255" fillId="0" borderId="0" xfId="2" applyNumberFormat="1" applyFont="1" applyFill="1" applyAlignment="1">
      <alignment vertical="center"/>
    </xf>
    <xf numFmtId="266" fontId="8" fillId="0" borderId="0" xfId="0" applyNumberFormat="1" applyFont="1" applyFill="1" applyAlignment="1">
      <alignment horizontal="center"/>
    </xf>
    <xf numFmtId="266" fontId="11" fillId="0" borderId="0" xfId="2" applyNumberFormat="1" applyFont="1" applyFill="1" applyAlignment="1">
      <alignment vertical="center"/>
    </xf>
    <xf numFmtId="212" fontId="11" fillId="0" borderId="0" xfId="4601" applyNumberFormat="1" applyFont="1" applyFill="1"/>
    <xf numFmtId="212" fontId="15" fillId="0" borderId="0" xfId="2" applyNumberFormat="1" applyFont="1" applyFill="1" applyAlignment="1">
      <alignment vertical="center"/>
    </xf>
    <xf numFmtId="267" fontId="256" fillId="0" borderId="39" xfId="1" quotePrefix="1" applyNumberFormat="1" applyFont="1" applyFill="1" applyBorder="1" applyAlignment="1">
      <alignment horizontal="right" vertical="top" wrapText="1"/>
    </xf>
    <xf numFmtId="40" fontId="8" fillId="0" borderId="0" xfId="0" applyNumberFormat="1" applyFont="1" applyFill="1" applyAlignment="1">
      <alignment horizontal="right"/>
    </xf>
    <xf numFmtId="40" fontId="11" fillId="0" borderId="0" xfId="0" applyNumberFormat="1" applyFont="1" applyFill="1" applyAlignment="1">
      <alignment horizontal="right" vertical="center"/>
    </xf>
    <xf numFmtId="43" fontId="8" fillId="0" borderId="0" xfId="1" applyFont="1" applyFill="1" applyBorder="1" applyAlignment="1">
      <alignment horizontal="center"/>
    </xf>
    <xf numFmtId="43" fontId="254" fillId="0" borderId="0" xfId="1" applyFont="1" applyFill="1" applyAlignment="1">
      <alignment horizontal="center"/>
    </xf>
    <xf numFmtId="40" fontId="11" fillId="0" borderId="0" xfId="4602" applyNumberFormat="1" applyFont="1" applyFill="1"/>
    <xf numFmtId="43" fontId="11" fillId="0" borderId="39" xfId="1" applyFont="1" applyFill="1" applyBorder="1"/>
    <xf numFmtId="268" fontId="11" fillId="0" borderId="0" xfId="4602" applyNumberFormat="1" applyFont="1" applyFill="1"/>
    <xf numFmtId="4" fontId="11" fillId="0" borderId="37" xfId="4602" applyNumberFormat="1" applyFont="1" applyFill="1" applyBorder="1" applyAlignment="1">
      <alignment vertical="center"/>
    </xf>
    <xf numFmtId="43" fontId="11" fillId="0" borderId="0" xfId="1" quotePrefix="1" applyFont="1" applyFill="1" applyAlignment="1">
      <alignment horizontal="center" vertical="center"/>
    </xf>
    <xf numFmtId="188" fontId="11" fillId="0" borderId="38" xfId="4601" applyNumberFormat="1" applyFont="1" applyFill="1" applyBorder="1"/>
    <xf numFmtId="0" fontId="8" fillId="0" borderId="0" xfId="0" quotePrefix="1" applyFont="1" applyFill="1" applyAlignment="1">
      <alignment horizontal="center"/>
    </xf>
    <xf numFmtId="188" fontId="11" fillId="0" borderId="39" xfId="4601" applyNumberFormat="1" applyFont="1" applyFill="1" applyBorder="1" applyAlignment="1">
      <alignment vertical="center"/>
    </xf>
    <xf numFmtId="43" fontId="11" fillId="0" borderId="37" xfId="1" applyFont="1" applyFill="1" applyBorder="1"/>
    <xf numFmtId="43" fontId="8" fillId="0" borderId="0" xfId="0" applyNumberFormat="1" applyFont="1" applyFill="1"/>
    <xf numFmtId="269" fontId="11" fillId="0" borderId="0" xfId="4604" applyNumberFormat="1" applyFont="1" applyFill="1"/>
    <xf numFmtId="2" fontId="8" fillId="0" borderId="0" xfId="1" applyNumberFormat="1" applyFont="1" applyFill="1"/>
    <xf numFmtId="2" fontId="8" fillId="0" borderId="0" xfId="0" applyNumberFormat="1" applyFont="1" applyFill="1"/>
    <xf numFmtId="2" fontId="11" fillId="0" borderId="0" xfId="1" applyNumberFormat="1" applyFont="1" applyFill="1" applyAlignment="1">
      <alignment vertical="center"/>
    </xf>
    <xf numFmtId="43" fontId="11" fillId="0" borderId="0" xfId="1" applyFont="1" applyFill="1" applyBorder="1" applyAlignment="1">
      <alignment horizontal="center" vertical="center"/>
    </xf>
    <xf numFmtId="43" fontId="11" fillId="0" borderId="0" xfId="1" applyFont="1" applyFill="1" applyAlignment="1">
      <alignment horizontal="center" vertical="center"/>
    </xf>
    <xf numFmtId="4" fontId="11" fillId="0" borderId="39" xfId="4602" applyNumberFormat="1" applyFont="1" applyFill="1" applyBorder="1" applyAlignment="1">
      <alignment vertical="center"/>
    </xf>
    <xf numFmtId="43" fontId="11" fillId="0" borderId="0" xfId="4602" applyNumberFormat="1" applyFont="1" applyFill="1"/>
    <xf numFmtId="187" fontId="11" fillId="0" borderId="2" xfId="4601" applyNumberFormat="1" applyFont="1" applyFill="1" applyBorder="1" applyAlignment="1">
      <alignment vertical="center"/>
    </xf>
    <xf numFmtId="43" fontId="11" fillId="0" borderId="0" xfId="1" applyFont="1" applyFill="1" applyAlignment="1">
      <alignment horizontal="right" vertical="center"/>
    </xf>
    <xf numFmtId="43" fontId="11" fillId="0" borderId="0" xfId="1" applyFont="1" applyFill="1" applyBorder="1" applyAlignment="1">
      <alignment vertical="center"/>
    </xf>
    <xf numFmtId="187" fontId="11" fillId="0" borderId="40" xfId="4601" applyNumberFormat="1" applyFont="1" applyFill="1" applyBorder="1" applyAlignment="1">
      <alignment vertical="center"/>
    </xf>
    <xf numFmtId="0" fontId="11" fillId="0" borderId="0" xfId="4600" applyFont="1" applyFill="1" applyAlignment="1">
      <alignment horizontal="center"/>
    </xf>
    <xf numFmtId="0" fontId="15" fillId="0" borderId="0" xfId="4600" applyFont="1" applyFill="1" applyAlignment="1">
      <alignment horizontal="center"/>
    </xf>
    <xf numFmtId="0" fontId="11" fillId="0" borderId="0" xfId="4600" applyFont="1" applyFill="1" applyAlignment="1">
      <alignment horizontal="center"/>
    </xf>
    <xf numFmtId="0" fontId="15" fillId="0" borderId="0" xfId="4600" applyFont="1" applyFill="1" applyAlignment="1">
      <alignment horizontal="center"/>
    </xf>
    <xf numFmtId="0" fontId="8" fillId="0" borderId="39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188" fontId="11" fillId="0" borderId="2" xfId="4606" applyNumberFormat="1" applyFont="1" applyFill="1" applyBorder="1"/>
    <xf numFmtId="0" fontId="8" fillId="0" borderId="39" xfId="0" quotePrefix="1" applyFont="1" applyFill="1" applyBorder="1" applyAlignment="1">
      <alignment horizontal="center"/>
    </xf>
    <xf numFmtId="4" fontId="11" fillId="0" borderId="1" xfId="4601" applyNumberFormat="1" applyFont="1" applyFill="1" applyBorder="1"/>
    <xf numFmtId="43" fontId="11" fillId="0" borderId="2" xfId="1" applyFont="1" applyFill="1" applyBorder="1" applyAlignment="1">
      <alignment vertical="center"/>
    </xf>
    <xf numFmtId="43" fontId="11" fillId="0" borderId="2" xfId="4601" applyFont="1" applyFill="1" applyBorder="1" applyAlignment="1">
      <alignment vertical="center"/>
    </xf>
    <xf numFmtId="4" fontId="11" fillId="0" borderId="1" xfId="4602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4604" applyFont="1" applyFill="1" applyAlignment="1">
      <alignment horizontal="center"/>
    </xf>
    <xf numFmtId="0" fontId="11" fillId="0" borderId="0" xfId="4598" applyFont="1" applyFill="1" applyAlignment="1">
      <alignment horizontal="center"/>
    </xf>
    <xf numFmtId="0" fontId="11" fillId="0" borderId="39" xfId="4604" applyFont="1" applyFill="1" applyBorder="1" applyAlignment="1">
      <alignment horizontal="center"/>
    </xf>
    <xf numFmtId="0" fontId="11" fillId="0" borderId="0" xfId="4598" quotePrefix="1" applyFont="1" applyFill="1" applyAlignment="1">
      <alignment horizontal="center"/>
    </xf>
    <xf numFmtId="0" fontId="11" fillId="0" borderId="5" xfId="4598" applyFont="1" applyFill="1" applyBorder="1" applyAlignment="1">
      <alignment horizontal="center"/>
    </xf>
    <xf numFmtId="0" fontId="11" fillId="0" borderId="0" xfId="4602" applyFont="1" applyFill="1" applyAlignment="1">
      <alignment horizontal="center"/>
    </xf>
    <xf numFmtId="0" fontId="15" fillId="0" borderId="0" xfId="4602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15" fontId="8" fillId="0" borderId="5" xfId="0" quotePrefix="1" applyNumberFormat="1" applyFont="1" applyFill="1" applyBorder="1" applyAlignment="1">
      <alignment horizontal="center"/>
    </xf>
    <xf numFmtId="0" fontId="11" fillId="0" borderId="0" xfId="4600" applyFont="1" applyFill="1" applyAlignment="1">
      <alignment horizontal="center"/>
    </xf>
    <xf numFmtId="0" fontId="15" fillId="0" borderId="0" xfId="4600" applyFont="1" applyFill="1" applyAlignment="1">
      <alignment horizontal="center"/>
    </xf>
    <xf numFmtId="43" fontId="11" fillId="0" borderId="39" xfId="4601" applyFont="1" applyFill="1" applyBorder="1" applyAlignment="1">
      <alignment horizontal="center" vertical="center"/>
    </xf>
    <xf numFmtId="40" fontId="11" fillId="0" borderId="39" xfId="4600" applyNumberFormat="1" applyFont="1" applyFill="1" applyBorder="1" applyAlignment="1">
      <alignment horizontal="center" vertical="center"/>
    </xf>
    <xf numFmtId="0" fontId="11" fillId="0" borderId="37" xfId="4604" applyFont="1" applyFill="1" applyBorder="1" applyAlignment="1">
      <alignment horizontal="center"/>
    </xf>
    <xf numFmtId="0" fontId="11" fillId="0" borderId="0" xfId="4604" applyFont="1" applyFill="1" applyAlignment="1">
      <alignment horizontal="center"/>
    </xf>
    <xf numFmtId="0" fontId="11" fillId="0" borderId="0" xfId="4604" quotePrefix="1" applyFont="1" applyFill="1" applyAlignment="1">
      <alignment horizontal="center"/>
    </xf>
    <xf numFmtId="0" fontId="15" fillId="0" borderId="0" xfId="4604" applyFont="1" applyFill="1" applyAlignment="1">
      <alignment horizontal="center"/>
    </xf>
    <xf numFmtId="0" fontId="15" fillId="0" borderId="0" xfId="4598" applyFont="1" applyFill="1" applyAlignment="1">
      <alignment horizontal="center"/>
    </xf>
    <xf numFmtId="0" fontId="11" fillId="0" borderId="0" xfId="4598" applyFont="1" applyFill="1" applyAlignment="1">
      <alignment horizontal="center"/>
    </xf>
    <xf numFmtId="0" fontId="11" fillId="0" borderId="39" xfId="4604" applyFont="1" applyFill="1" applyBorder="1" applyAlignment="1">
      <alignment horizontal="center"/>
    </xf>
    <xf numFmtId="0" fontId="11" fillId="0" borderId="0" xfId="4598" quotePrefix="1" applyFont="1" applyFill="1" applyAlignment="1">
      <alignment horizontal="center"/>
    </xf>
    <xf numFmtId="0" fontId="11" fillId="0" borderId="5" xfId="4598" applyFont="1" applyFill="1" applyBorder="1" applyAlignment="1">
      <alignment horizontal="center"/>
    </xf>
    <xf numFmtId="0" fontId="11" fillId="0" borderId="37" xfId="4598" applyFont="1" applyFill="1" applyBorder="1" applyAlignment="1">
      <alignment horizontal="center"/>
    </xf>
    <xf numFmtId="0" fontId="11" fillId="0" borderId="0" xfId="4602" applyFont="1" applyFill="1" applyAlignment="1">
      <alignment horizontal="center"/>
    </xf>
    <xf numFmtId="0" fontId="15" fillId="0" borderId="0" xfId="4602" applyFont="1" applyFill="1" applyAlignment="1">
      <alignment horizontal="center"/>
    </xf>
    <xf numFmtId="39" fontId="11" fillId="0" borderId="39" xfId="2" applyFont="1" applyFill="1" applyBorder="1" applyAlignment="1">
      <alignment horizontal="center" vertical="center"/>
    </xf>
  </cellXfs>
  <cellStyles count="4607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6" xfId="4602" xr:uid="{00000000-0005-0000-0000-0000990D0000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" xfId="1" builtinId="3"/>
    <cellStyle name="จุลภาค 2" xfId="4332" xr:uid="{00000000-0005-0000-0000-0000F010000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" xfId="0" builtinId="0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7"/>
  <sheetViews>
    <sheetView tabSelected="1" view="pageBreakPreview" zoomScale="90" zoomScaleNormal="100" zoomScaleSheetLayoutView="90" workbookViewId="0">
      <selection activeCell="Q1" sqref="Q1"/>
    </sheetView>
  </sheetViews>
  <sheetFormatPr defaultColWidth="9.09765625" defaultRowHeight="23.4"/>
  <cols>
    <col min="1" max="4" width="2.19921875" style="15" customWidth="1"/>
    <col min="5" max="5" width="23.09765625" style="15" customWidth="1"/>
    <col min="6" max="6" width="1" style="2" customWidth="1"/>
    <col min="7" max="7" width="7.8984375" style="193" customWidth="1"/>
    <col min="8" max="8" width="0.8984375" style="193" customWidth="1"/>
    <col min="9" max="9" width="15.19921875" style="193" customWidth="1"/>
    <col min="10" max="10" width="1.09765625" style="193" customWidth="1"/>
    <col min="11" max="11" width="15.09765625" style="193" customWidth="1"/>
    <col min="12" max="12" width="1.09765625" style="193" customWidth="1"/>
    <col min="13" max="13" width="15.5" style="193" customWidth="1"/>
    <col min="14" max="14" width="1" style="2" customWidth="1"/>
    <col min="15" max="15" width="15.09765625" style="193" customWidth="1"/>
    <col min="16" max="16" width="1" style="2" customWidth="1"/>
    <col min="17" max="17" width="15.59765625" style="15" customWidth="1"/>
    <col min="18" max="18" width="1.69921875" style="15" customWidth="1"/>
    <col min="19" max="19" width="14.59765625" style="15" bestFit="1" customWidth="1"/>
    <col min="20" max="20" width="2.296875" style="15" customWidth="1"/>
    <col min="21" max="21" width="13.69921875" style="15" customWidth="1"/>
    <col min="22" max="22" width="2" style="15" customWidth="1"/>
    <col min="23" max="23" width="11.3984375" style="15" customWidth="1"/>
    <col min="24" max="16384" width="9.09765625" style="15"/>
  </cols>
  <sheetData>
    <row r="1" spans="1:17" s="103" customFormat="1">
      <c r="A1" s="203" t="s">
        <v>86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102"/>
    </row>
    <row r="2" spans="1:17" s="103" customForma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102"/>
    </row>
    <row r="3" spans="1:17" s="103" customFormat="1">
      <c r="A3" s="203" t="s">
        <v>170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102"/>
    </row>
    <row r="4" spans="1:17">
      <c r="F4" s="1"/>
      <c r="N4" s="1"/>
      <c r="O4" s="3" t="s">
        <v>1</v>
      </c>
      <c r="P4" s="1"/>
    </row>
    <row r="5" spans="1:17">
      <c r="I5" s="204" t="s">
        <v>67</v>
      </c>
      <c r="J5" s="204"/>
      <c r="K5" s="204"/>
      <c r="M5" s="204" t="s">
        <v>68</v>
      </c>
      <c r="N5" s="204"/>
      <c r="O5" s="204"/>
    </row>
    <row r="6" spans="1:17">
      <c r="A6" s="103" t="s">
        <v>2</v>
      </c>
      <c r="B6" s="103"/>
      <c r="C6" s="103"/>
      <c r="D6" s="103"/>
      <c r="G6" s="193" t="s">
        <v>3</v>
      </c>
      <c r="I6" s="188" t="s">
        <v>172</v>
      </c>
      <c r="J6" s="2"/>
      <c r="K6" s="104" t="s">
        <v>150</v>
      </c>
      <c r="M6" s="188" t="s">
        <v>172</v>
      </c>
      <c r="O6" s="104" t="s">
        <v>150</v>
      </c>
    </row>
    <row r="7" spans="1:17">
      <c r="A7" s="103"/>
      <c r="B7" s="103"/>
      <c r="C7" s="103"/>
      <c r="D7" s="103"/>
      <c r="I7" s="193" t="s">
        <v>39</v>
      </c>
      <c r="J7" s="2"/>
      <c r="K7" s="193" t="s">
        <v>41</v>
      </c>
      <c r="M7" s="193" t="s">
        <v>39</v>
      </c>
      <c r="O7" s="193" t="s">
        <v>41</v>
      </c>
    </row>
    <row r="8" spans="1:17">
      <c r="A8" s="103"/>
      <c r="B8" s="103"/>
      <c r="C8" s="103"/>
      <c r="D8" s="103"/>
      <c r="I8" s="105" t="s">
        <v>40</v>
      </c>
      <c r="J8" s="2"/>
      <c r="M8" s="105" t="s">
        <v>40</v>
      </c>
    </row>
    <row r="9" spans="1:17">
      <c r="A9" s="103" t="s">
        <v>4</v>
      </c>
      <c r="B9" s="103"/>
      <c r="C9" s="103"/>
      <c r="D9" s="103"/>
      <c r="J9" s="194"/>
      <c r="K9" s="194"/>
      <c r="L9" s="194"/>
      <c r="M9" s="15"/>
      <c r="N9" s="12"/>
      <c r="O9" s="194"/>
    </row>
    <row r="10" spans="1:17">
      <c r="A10" s="15" t="s">
        <v>5</v>
      </c>
      <c r="G10" s="193">
        <v>5</v>
      </c>
      <c r="I10" s="4">
        <v>107216674.15000001</v>
      </c>
      <c r="J10" s="4"/>
      <c r="K10" s="4">
        <v>50856377.659999996</v>
      </c>
      <c r="L10" s="4"/>
      <c r="M10" s="4">
        <v>106222959.48</v>
      </c>
      <c r="N10" s="4"/>
      <c r="O10" s="4">
        <v>49652633.079999998</v>
      </c>
      <c r="P10" s="5"/>
    </row>
    <row r="11" spans="1:17">
      <c r="A11" s="15" t="s">
        <v>6</v>
      </c>
      <c r="G11" s="193">
        <v>6</v>
      </c>
      <c r="I11" s="4">
        <v>45892462.840000004</v>
      </c>
      <c r="J11" s="4"/>
      <c r="K11" s="4">
        <v>45077383.420000002</v>
      </c>
      <c r="L11" s="4"/>
      <c r="M11" s="4">
        <v>47401094.989999995</v>
      </c>
      <c r="N11" s="4"/>
      <c r="O11" s="4">
        <v>46534104.710000001</v>
      </c>
      <c r="P11" s="5"/>
      <c r="Q11" s="106"/>
    </row>
    <row r="12" spans="1:17">
      <c r="A12" s="15" t="s">
        <v>143</v>
      </c>
      <c r="G12" s="193">
        <v>7</v>
      </c>
      <c r="I12" s="4">
        <v>50000000</v>
      </c>
      <c r="J12" s="4"/>
      <c r="K12" s="4">
        <v>20000000</v>
      </c>
      <c r="L12" s="4"/>
      <c r="M12" s="4">
        <v>50000000</v>
      </c>
      <c r="N12" s="4"/>
      <c r="O12" s="4">
        <v>20000000</v>
      </c>
      <c r="P12" s="5"/>
      <c r="Q12" s="106"/>
    </row>
    <row r="13" spans="1:17">
      <c r="A13" s="15" t="s">
        <v>7</v>
      </c>
      <c r="G13" s="193">
        <v>8</v>
      </c>
      <c r="I13" s="4">
        <v>27016333.681200001</v>
      </c>
      <c r="K13" s="4">
        <v>7493003.25</v>
      </c>
      <c r="M13" s="4">
        <v>27016333.681200001</v>
      </c>
      <c r="N13" s="4"/>
      <c r="O13" s="4">
        <v>7493003.25</v>
      </c>
      <c r="P13" s="5"/>
    </row>
    <row r="14" spans="1:17">
      <c r="A14" s="15" t="s">
        <v>142</v>
      </c>
      <c r="G14" s="193">
        <v>9</v>
      </c>
      <c r="I14" s="155">
        <v>150049621.69999999</v>
      </c>
      <c r="J14" s="4"/>
      <c r="K14" s="4">
        <v>200049621.69999999</v>
      </c>
      <c r="L14" s="4"/>
      <c r="M14" s="4">
        <v>150049621.69999999</v>
      </c>
      <c r="N14" s="4"/>
      <c r="O14" s="4">
        <v>200049621.69999999</v>
      </c>
      <c r="P14" s="5"/>
    </row>
    <row r="15" spans="1:17">
      <c r="A15" s="103" t="s">
        <v>8</v>
      </c>
      <c r="B15" s="103"/>
      <c r="C15" s="103"/>
      <c r="I15" s="6">
        <f>SUM(I10:I14)</f>
        <v>380175092.37119997</v>
      </c>
      <c r="J15" s="4"/>
      <c r="K15" s="6">
        <f>SUM(K10:K14)</f>
        <v>323476386.02999997</v>
      </c>
      <c r="M15" s="6">
        <f>SUM(M10:M14)</f>
        <v>380690009.85119998</v>
      </c>
      <c r="N15" s="4"/>
      <c r="O15" s="6">
        <f>SUM(O10:O14)</f>
        <v>323729362.74000001</v>
      </c>
      <c r="P15" s="5"/>
    </row>
    <row r="16" spans="1:17">
      <c r="A16" s="103" t="s">
        <v>9</v>
      </c>
      <c r="B16" s="103"/>
      <c r="C16" s="103"/>
      <c r="M16" s="4"/>
      <c r="N16" s="4"/>
      <c r="O16" s="4"/>
      <c r="P16" s="5"/>
    </row>
    <row r="17" spans="1:17">
      <c r="A17" s="13" t="s">
        <v>116</v>
      </c>
      <c r="B17" s="13"/>
      <c r="C17" s="13"/>
      <c r="G17" s="165">
        <v>10</v>
      </c>
      <c r="I17" s="4">
        <v>593265.9700000002</v>
      </c>
      <c r="K17" s="4">
        <v>593265.97</v>
      </c>
      <c r="M17" s="4">
        <v>593265.9700000002</v>
      </c>
      <c r="N17" s="4"/>
      <c r="O17" s="4">
        <v>593265.97</v>
      </c>
      <c r="P17" s="5"/>
    </row>
    <row r="18" spans="1:17">
      <c r="A18" s="13" t="s">
        <v>129</v>
      </c>
      <c r="B18" s="13"/>
      <c r="C18" s="13"/>
      <c r="G18" s="165">
        <v>11</v>
      </c>
      <c r="I18" s="8">
        <v>0</v>
      </c>
      <c r="K18" s="8">
        <v>0</v>
      </c>
      <c r="M18" s="8">
        <v>0</v>
      </c>
      <c r="N18" s="8"/>
      <c r="O18" s="8">
        <v>0</v>
      </c>
      <c r="P18" s="5"/>
      <c r="Q18" s="111"/>
    </row>
    <row r="19" spans="1:17">
      <c r="A19" s="13" t="s">
        <v>128</v>
      </c>
      <c r="B19" s="13"/>
      <c r="C19" s="13"/>
      <c r="G19" s="165">
        <v>12</v>
      </c>
      <c r="I19" s="4">
        <v>246197505.46000001</v>
      </c>
      <c r="K19" s="4">
        <v>247278613.22</v>
      </c>
      <c r="M19" s="4">
        <v>253919800</v>
      </c>
      <c r="N19" s="8"/>
      <c r="O19" s="4">
        <v>251959900</v>
      </c>
      <c r="P19" s="5"/>
      <c r="Q19" s="114"/>
    </row>
    <row r="20" spans="1:17">
      <c r="A20" s="13" t="s">
        <v>145</v>
      </c>
      <c r="H20" s="165"/>
      <c r="I20" s="4">
        <v>340565</v>
      </c>
      <c r="K20" s="4">
        <v>271449</v>
      </c>
      <c r="M20" s="4">
        <v>340565</v>
      </c>
      <c r="N20" s="4"/>
      <c r="O20" s="4">
        <v>271449</v>
      </c>
      <c r="P20" s="5"/>
    </row>
    <row r="21" spans="1:17">
      <c r="A21" s="15" t="s">
        <v>10</v>
      </c>
      <c r="G21" s="165">
        <v>13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7">
      <c r="A22" s="15" t="s">
        <v>11</v>
      </c>
      <c r="G22" s="165">
        <v>14</v>
      </c>
      <c r="I22" s="4">
        <v>191792804.95999983</v>
      </c>
      <c r="K22" s="4">
        <v>180096379.59999999</v>
      </c>
      <c r="M22" s="4">
        <v>191790234.40999997</v>
      </c>
      <c r="N22" s="4"/>
      <c r="O22" s="4">
        <v>180093509.63999999</v>
      </c>
      <c r="P22" s="5"/>
    </row>
    <row r="23" spans="1:17">
      <c r="A23" s="15" t="s">
        <v>111</v>
      </c>
      <c r="G23" s="193">
        <v>15</v>
      </c>
      <c r="I23" s="4">
        <v>10466157.710000001</v>
      </c>
      <c r="K23" s="8">
        <v>15370257.690000001</v>
      </c>
      <c r="M23" s="4">
        <v>10466157.710000001</v>
      </c>
      <c r="N23" s="4"/>
      <c r="O23" s="8">
        <v>15370257.690000001</v>
      </c>
      <c r="P23" s="5"/>
    </row>
    <row r="24" spans="1:17">
      <c r="A24" s="15" t="s">
        <v>66</v>
      </c>
      <c r="G24" s="193">
        <v>16</v>
      </c>
      <c r="I24" s="4">
        <v>9507834.3200000003</v>
      </c>
      <c r="K24" s="4">
        <v>10144933.280000001</v>
      </c>
      <c r="M24" s="4">
        <v>9507834.3200000003</v>
      </c>
      <c r="N24" s="4"/>
      <c r="O24" s="4">
        <v>10144933.280000001</v>
      </c>
      <c r="P24" s="5"/>
    </row>
    <row r="25" spans="1:17">
      <c r="A25" s="15" t="s">
        <v>12</v>
      </c>
      <c r="G25" s="193">
        <v>17.100000000000001</v>
      </c>
      <c r="I25" s="4">
        <v>4489821.01</v>
      </c>
      <c r="K25" s="4">
        <v>3287776.86</v>
      </c>
      <c r="M25" s="4">
        <v>4489821.01</v>
      </c>
      <c r="N25" s="4"/>
      <c r="O25" s="4">
        <v>3287776.86</v>
      </c>
      <c r="P25" s="5"/>
    </row>
    <row r="26" spans="1:17">
      <c r="A26" s="15" t="s">
        <v>116</v>
      </c>
      <c r="I26" s="4"/>
      <c r="K26" s="4"/>
      <c r="M26" s="4"/>
      <c r="N26" s="4"/>
      <c r="O26" s="4"/>
      <c r="P26" s="5"/>
    </row>
    <row r="27" spans="1:17">
      <c r="C27" s="15" t="s">
        <v>144</v>
      </c>
      <c r="G27" s="193">
        <v>18</v>
      </c>
      <c r="I27" s="4">
        <v>50323300</v>
      </c>
      <c r="K27" s="4">
        <v>323300</v>
      </c>
      <c r="M27" s="4">
        <v>50323300</v>
      </c>
      <c r="N27" s="4"/>
      <c r="O27" s="4">
        <v>323300</v>
      </c>
      <c r="P27" s="5"/>
    </row>
    <row r="28" spans="1:17">
      <c r="A28" s="15" t="s">
        <v>13</v>
      </c>
      <c r="I28" s="4">
        <v>1208595.5</v>
      </c>
      <c r="K28" s="4">
        <v>988587.24</v>
      </c>
      <c r="M28" s="4">
        <v>1208595.5</v>
      </c>
      <c r="N28" s="4"/>
      <c r="O28" s="4">
        <v>988587.24</v>
      </c>
      <c r="P28" s="5"/>
    </row>
    <row r="29" spans="1:17">
      <c r="A29" s="103" t="s">
        <v>14</v>
      </c>
      <c r="I29" s="6">
        <f>SUM(I17:I28)</f>
        <v>547159710.02999985</v>
      </c>
      <c r="J29" s="4"/>
      <c r="K29" s="6">
        <f>SUM(K17:K28)</f>
        <v>490594422.96000004</v>
      </c>
      <c r="M29" s="6">
        <f>SUM(M17:M28)</f>
        <v>554879434.01999998</v>
      </c>
      <c r="N29" s="4"/>
      <c r="O29" s="6">
        <f>SUM(O17:O28)</f>
        <v>495272839.77999997</v>
      </c>
      <c r="P29" s="5"/>
    </row>
    <row r="30" spans="1:17" ht="24" thickBot="1">
      <c r="A30" s="103" t="s">
        <v>15</v>
      </c>
      <c r="I30" s="7">
        <f>I15+I29</f>
        <v>927334802.40119982</v>
      </c>
      <c r="J30" s="4"/>
      <c r="K30" s="7">
        <f>K15+K29</f>
        <v>814070808.99000001</v>
      </c>
      <c r="M30" s="7">
        <f>M15+M29</f>
        <v>935569443.87119997</v>
      </c>
      <c r="N30" s="4"/>
      <c r="O30" s="7">
        <f>O15+O29</f>
        <v>819002202.51999998</v>
      </c>
      <c r="P30" s="5"/>
    </row>
    <row r="31" spans="1:17" ht="24" thickTop="1">
      <c r="M31" s="107"/>
      <c r="N31" s="8"/>
      <c r="O31" s="107"/>
    </row>
    <row r="32" spans="1:17">
      <c r="I32" s="108"/>
      <c r="M32" s="107"/>
      <c r="N32" s="8"/>
      <c r="O32" s="107"/>
    </row>
    <row r="33" spans="1:16">
      <c r="A33" s="15" t="s">
        <v>166</v>
      </c>
      <c r="I33" s="108"/>
      <c r="M33" s="107"/>
      <c r="N33" s="8"/>
      <c r="O33" s="107"/>
    </row>
    <row r="34" spans="1:16">
      <c r="M34" s="107"/>
      <c r="N34" s="8"/>
      <c r="O34" s="107"/>
    </row>
    <row r="35" spans="1:16">
      <c r="I35" s="109"/>
      <c r="M35" s="107"/>
      <c r="N35" s="8"/>
      <c r="O35" s="107"/>
    </row>
    <row r="36" spans="1:16">
      <c r="I36" s="109"/>
      <c r="M36" s="107"/>
      <c r="N36" s="8"/>
      <c r="O36" s="107"/>
    </row>
    <row r="37" spans="1:16">
      <c r="I37" s="109"/>
      <c r="M37" s="107"/>
      <c r="N37" s="8"/>
      <c r="O37" s="107"/>
    </row>
    <row r="38" spans="1:16">
      <c r="I38" s="109"/>
      <c r="M38" s="107"/>
      <c r="N38" s="8"/>
      <c r="O38" s="107"/>
    </row>
    <row r="39" spans="1:16">
      <c r="I39" s="109"/>
      <c r="M39" s="107"/>
      <c r="N39" s="8"/>
      <c r="O39" s="107"/>
    </row>
    <row r="40" spans="1:16">
      <c r="B40" s="202" t="s">
        <v>84</v>
      </c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</row>
    <row r="41" spans="1:16">
      <c r="B41" s="202" t="s">
        <v>85</v>
      </c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</row>
    <row r="42" spans="1:16">
      <c r="A42" s="203" t="s">
        <v>86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102"/>
    </row>
    <row r="43" spans="1:16">
      <c r="A43" s="203" t="s">
        <v>16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102"/>
    </row>
    <row r="44" spans="1:16">
      <c r="A44" s="203" t="str">
        <f>+A3</f>
        <v>ณ วันที่ 30 มิถุนายน 2564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  <c r="P44" s="102"/>
    </row>
    <row r="45" spans="1:16">
      <c r="F45" s="1"/>
      <c r="N45" s="1"/>
      <c r="O45" s="110" t="s">
        <v>1</v>
      </c>
      <c r="P45" s="1"/>
    </row>
    <row r="46" spans="1:16">
      <c r="B46" s="103"/>
      <c r="C46" s="103"/>
      <c r="D46" s="103"/>
      <c r="E46" s="103"/>
      <c r="I46" s="204" t="s">
        <v>67</v>
      </c>
      <c r="J46" s="204"/>
      <c r="K46" s="204"/>
      <c r="M46" s="205" t="s">
        <v>68</v>
      </c>
      <c r="N46" s="205"/>
      <c r="O46" s="205"/>
    </row>
    <row r="47" spans="1:16">
      <c r="A47" s="103" t="s">
        <v>17</v>
      </c>
      <c r="B47" s="103"/>
      <c r="C47" s="103"/>
      <c r="D47" s="103"/>
      <c r="E47" s="103"/>
      <c r="G47" s="193" t="s">
        <v>3</v>
      </c>
      <c r="I47" s="188" t="s">
        <v>172</v>
      </c>
      <c r="J47" s="2"/>
      <c r="K47" s="104" t="s">
        <v>150</v>
      </c>
      <c r="M47" s="188" t="s">
        <v>172</v>
      </c>
      <c r="O47" s="104" t="s">
        <v>150</v>
      </c>
    </row>
    <row r="48" spans="1:16">
      <c r="A48" s="103"/>
      <c r="B48" s="103"/>
      <c r="C48" s="103"/>
      <c r="D48" s="103"/>
      <c r="E48" s="103"/>
      <c r="I48" s="193" t="s">
        <v>39</v>
      </c>
      <c r="J48" s="2"/>
      <c r="K48" s="193" t="s">
        <v>41</v>
      </c>
      <c r="M48" s="193" t="s">
        <v>39</v>
      </c>
      <c r="O48" s="193" t="s">
        <v>41</v>
      </c>
    </row>
    <row r="49" spans="1:20">
      <c r="A49" s="103"/>
      <c r="B49" s="103"/>
      <c r="C49" s="103"/>
      <c r="D49" s="103"/>
      <c r="E49" s="103"/>
      <c r="I49" s="105" t="s">
        <v>40</v>
      </c>
      <c r="J49" s="2"/>
      <c r="M49" s="105" t="s">
        <v>40</v>
      </c>
    </row>
    <row r="50" spans="1:20">
      <c r="A50" s="103" t="s">
        <v>18</v>
      </c>
      <c r="B50" s="103"/>
      <c r="C50" s="103"/>
      <c r="D50" s="103"/>
      <c r="E50" s="103"/>
      <c r="I50" s="15"/>
      <c r="J50" s="15"/>
      <c r="K50" s="15"/>
      <c r="L50" s="15"/>
      <c r="M50" s="15"/>
    </row>
    <row r="51" spans="1:20">
      <c r="A51" s="15" t="s">
        <v>19</v>
      </c>
      <c r="G51" s="165">
        <v>19</v>
      </c>
      <c r="H51" s="165"/>
      <c r="I51" s="4">
        <v>43297773.730000004</v>
      </c>
      <c r="J51" s="4"/>
      <c r="K51" s="4">
        <v>31930988.870000001</v>
      </c>
      <c r="L51" s="112"/>
      <c r="M51" s="4">
        <v>37307303.994279996</v>
      </c>
      <c r="N51" s="112"/>
      <c r="O51" s="4">
        <v>25914393.100000001</v>
      </c>
      <c r="P51" s="4"/>
      <c r="R51" s="111"/>
    </row>
    <row r="52" spans="1:20">
      <c r="A52" s="15" t="s">
        <v>20</v>
      </c>
      <c r="G52" s="165">
        <v>20</v>
      </c>
      <c r="H52" s="165"/>
      <c r="I52" s="4">
        <v>6416173.5899999999</v>
      </c>
      <c r="J52" s="112"/>
      <c r="K52" s="155">
        <v>1217720.4900000002</v>
      </c>
      <c r="L52" s="110"/>
      <c r="M52" s="155">
        <v>6416173.5899999999</v>
      </c>
      <c r="N52" s="156"/>
      <c r="O52" s="155">
        <v>1217720.49</v>
      </c>
      <c r="P52" s="4"/>
      <c r="Q52" s="106"/>
    </row>
    <row r="53" spans="1:20">
      <c r="A53" s="15" t="s">
        <v>167</v>
      </c>
      <c r="G53" s="165"/>
      <c r="H53" s="165"/>
      <c r="I53" s="4"/>
      <c r="J53" s="112"/>
      <c r="K53" s="155"/>
      <c r="L53" s="110"/>
      <c r="M53" s="155"/>
      <c r="N53" s="156"/>
      <c r="O53" s="155"/>
      <c r="P53" s="4"/>
      <c r="Q53" s="106"/>
    </row>
    <row r="54" spans="1:20">
      <c r="C54" s="15" t="s">
        <v>168</v>
      </c>
      <c r="G54" s="165">
        <v>21</v>
      </c>
      <c r="H54" s="165"/>
      <c r="I54" s="37">
        <v>1017253.84</v>
      </c>
      <c r="J54" s="4"/>
      <c r="K54" s="37">
        <v>5264513.84</v>
      </c>
      <c r="L54" s="37"/>
      <c r="M54" s="37">
        <v>1017253.84</v>
      </c>
      <c r="N54" s="37"/>
      <c r="O54" s="37">
        <v>5264513.84</v>
      </c>
      <c r="P54" s="4"/>
    </row>
    <row r="55" spans="1:20">
      <c r="A55" s="15" t="s">
        <v>21</v>
      </c>
      <c r="I55" s="4">
        <v>16871637.050000001</v>
      </c>
      <c r="K55" s="4">
        <v>716006.86</v>
      </c>
      <c r="M55" s="4">
        <v>16871637.050000001</v>
      </c>
      <c r="O55" s="4">
        <v>716006.86</v>
      </c>
      <c r="P55" s="4"/>
      <c r="Q55" s="111"/>
    </row>
    <row r="56" spans="1:20">
      <c r="A56" s="103" t="s">
        <v>22</v>
      </c>
      <c r="B56" s="103"/>
      <c r="C56" s="103"/>
      <c r="D56" s="103"/>
      <c r="I56" s="6">
        <f>SUM(I51:I55)</f>
        <v>67602838.210000008</v>
      </c>
      <c r="J56" s="2"/>
      <c r="K56" s="6">
        <f>SUM(K51:K55)</f>
        <v>39129230.060000002</v>
      </c>
      <c r="M56" s="6">
        <f>SUM(M51:M55)</f>
        <v>61612368.47428</v>
      </c>
      <c r="O56" s="6">
        <f>SUM(O51:O55)</f>
        <v>33112634.289999999</v>
      </c>
      <c r="P56" s="4"/>
    </row>
    <row r="57" spans="1:20">
      <c r="A57" s="103" t="s">
        <v>23</v>
      </c>
      <c r="B57" s="103"/>
      <c r="C57" s="103"/>
      <c r="D57" s="103"/>
      <c r="M57" s="107"/>
      <c r="O57" s="4"/>
      <c r="P57" s="4"/>
    </row>
    <row r="58" spans="1:20">
      <c r="A58" s="15" t="s">
        <v>138</v>
      </c>
      <c r="G58" s="165">
        <v>21</v>
      </c>
      <c r="H58" s="165"/>
      <c r="I58" s="37">
        <v>3982746.1600000011</v>
      </c>
      <c r="K58" s="37">
        <v>5433466.7100000009</v>
      </c>
      <c r="L58" s="37"/>
      <c r="M58" s="37">
        <v>3982746.1600000011</v>
      </c>
      <c r="N58" s="37"/>
      <c r="O58" s="37">
        <v>5433466.7100000009</v>
      </c>
      <c r="P58" s="4"/>
    </row>
    <row r="59" spans="1:20">
      <c r="A59" s="15" t="s">
        <v>69</v>
      </c>
      <c r="B59" s="103"/>
      <c r="C59" s="103"/>
      <c r="D59" s="103"/>
      <c r="O59" s="4"/>
      <c r="P59" s="4"/>
    </row>
    <row r="60" spans="1:20">
      <c r="C60" s="15" t="s">
        <v>70</v>
      </c>
      <c r="G60" s="165" t="s">
        <v>163</v>
      </c>
      <c r="H60" s="165"/>
      <c r="I60" s="113">
        <v>22321611.980000004</v>
      </c>
      <c r="K60" s="4">
        <v>21239586.559999999</v>
      </c>
      <c r="M60" s="113">
        <v>22321611.980000004</v>
      </c>
      <c r="O60" s="4">
        <v>21239586.559999999</v>
      </c>
      <c r="P60" s="4"/>
    </row>
    <row r="61" spans="1:20">
      <c r="A61" s="103" t="s">
        <v>24</v>
      </c>
      <c r="B61" s="103"/>
      <c r="C61" s="103"/>
      <c r="D61" s="103"/>
      <c r="I61" s="6">
        <f>SUM(I58:I60)</f>
        <v>26304358.140000004</v>
      </c>
      <c r="J61" s="2"/>
      <c r="K61" s="6">
        <f>SUM(K58:K60)</f>
        <v>26673053.27</v>
      </c>
      <c r="M61" s="6">
        <f>SUM(M58:M60)</f>
        <v>26304358.140000004</v>
      </c>
      <c r="O61" s="6">
        <f>SUM(O58:O60)</f>
        <v>26673053.27</v>
      </c>
      <c r="P61" s="4"/>
    </row>
    <row r="62" spans="1:20">
      <c r="A62" s="103" t="s">
        <v>25</v>
      </c>
      <c r="B62" s="103"/>
      <c r="C62" s="103"/>
      <c r="D62" s="103"/>
      <c r="I62" s="120">
        <f>I56+I61</f>
        <v>93907196.350000009</v>
      </c>
      <c r="J62" s="2"/>
      <c r="K62" s="120">
        <f>K56+K61</f>
        <v>65802283.329999998</v>
      </c>
      <c r="M62" s="120">
        <f>M56+M61</f>
        <v>87916726.61428</v>
      </c>
      <c r="O62" s="120">
        <f>O56+O61</f>
        <v>59785687.560000002</v>
      </c>
      <c r="P62" s="4"/>
      <c r="Q62" s="114"/>
      <c r="R62" s="114"/>
      <c r="S62" s="114"/>
      <c r="T62" s="114"/>
    </row>
    <row r="63" spans="1:20">
      <c r="A63" s="103" t="s">
        <v>26</v>
      </c>
      <c r="I63" s="105"/>
      <c r="J63" s="2"/>
      <c r="M63" s="157"/>
    </row>
    <row r="64" spans="1:20">
      <c r="A64" s="15" t="s">
        <v>27</v>
      </c>
      <c r="I64" s="107"/>
    </row>
    <row r="65" spans="1:23">
      <c r="A65" s="15" t="s">
        <v>28</v>
      </c>
      <c r="G65" s="165"/>
      <c r="H65" s="165"/>
      <c r="I65" s="165"/>
    </row>
    <row r="66" spans="1:23" ht="24" thickBot="1">
      <c r="A66" s="15" t="s">
        <v>29</v>
      </c>
      <c r="I66" s="9">
        <v>300000000</v>
      </c>
      <c r="J66" s="2"/>
      <c r="K66" s="9">
        <v>300000000</v>
      </c>
      <c r="M66" s="9">
        <v>300000000</v>
      </c>
      <c r="O66" s="9">
        <v>300000000</v>
      </c>
      <c r="P66" s="4"/>
    </row>
    <row r="67" spans="1:23" ht="24" thickTop="1">
      <c r="A67" s="15" t="s">
        <v>30</v>
      </c>
      <c r="O67" s="4"/>
      <c r="P67" s="4"/>
    </row>
    <row r="68" spans="1:23">
      <c r="A68" s="15" t="s">
        <v>29</v>
      </c>
      <c r="I68" s="37">
        <v>300000000</v>
      </c>
      <c r="J68" s="38"/>
      <c r="K68" s="37">
        <v>300000000</v>
      </c>
      <c r="L68" s="105"/>
      <c r="M68" s="37">
        <v>300000000</v>
      </c>
      <c r="N68" s="38"/>
      <c r="O68" s="37">
        <v>300000000</v>
      </c>
      <c r="P68" s="4"/>
    </row>
    <row r="69" spans="1:23">
      <c r="A69" s="15" t="s">
        <v>31</v>
      </c>
      <c r="G69" s="165"/>
      <c r="H69" s="165"/>
      <c r="I69" s="37">
        <v>110561100</v>
      </c>
      <c r="K69" s="37">
        <v>110561100</v>
      </c>
      <c r="L69" s="37"/>
      <c r="M69" s="37">
        <v>110561100</v>
      </c>
      <c r="N69" s="37"/>
      <c r="O69" s="37">
        <v>110561100</v>
      </c>
      <c r="P69" s="4"/>
    </row>
    <row r="70" spans="1:23">
      <c r="A70" s="15" t="s">
        <v>32</v>
      </c>
      <c r="G70" s="165"/>
      <c r="H70" s="165"/>
      <c r="I70" s="37">
        <v>285434649.17000002</v>
      </c>
      <c r="K70" s="37">
        <v>285434649.17000002</v>
      </c>
      <c r="M70" s="37">
        <v>285434649.17000002</v>
      </c>
      <c r="O70" s="37">
        <v>285434649.17000002</v>
      </c>
      <c r="P70" s="4"/>
    </row>
    <row r="71" spans="1:23">
      <c r="A71" s="15" t="s">
        <v>33</v>
      </c>
      <c r="M71" s="4"/>
      <c r="O71" s="4"/>
      <c r="P71" s="4"/>
    </row>
    <row r="72" spans="1:23">
      <c r="A72" s="15" t="s">
        <v>34</v>
      </c>
      <c r="M72" s="4"/>
      <c r="O72" s="4"/>
      <c r="P72" s="4"/>
      <c r="R72" s="115"/>
    </row>
    <row r="73" spans="1:23">
      <c r="A73" s="15" t="s">
        <v>35</v>
      </c>
      <c r="G73" s="165"/>
      <c r="H73" s="165"/>
      <c r="I73" s="37">
        <v>30000000</v>
      </c>
      <c r="J73" s="37"/>
      <c r="K73" s="37">
        <v>30000000</v>
      </c>
      <c r="L73" s="37"/>
      <c r="M73" s="37">
        <v>30000000</v>
      </c>
      <c r="N73" s="37"/>
      <c r="O73" s="37">
        <v>30000000</v>
      </c>
      <c r="P73" s="4"/>
    </row>
    <row r="74" spans="1:23">
      <c r="A74" s="15" t="s">
        <v>36</v>
      </c>
      <c r="I74" s="37">
        <v>107267389.79000007</v>
      </c>
      <c r="K74" s="37">
        <v>22129984</v>
      </c>
      <c r="M74" s="4">
        <v>121656968.09000006</v>
      </c>
      <c r="O74" s="4">
        <v>33220765.789999999</v>
      </c>
      <c r="P74" s="4"/>
    </row>
    <row r="75" spans="1:23">
      <c r="A75" s="15" t="s">
        <v>83</v>
      </c>
      <c r="I75" s="37">
        <v>164467.09</v>
      </c>
      <c r="K75" s="37">
        <v>142792.49</v>
      </c>
      <c r="L75" s="107"/>
      <c r="M75" s="8">
        <v>0</v>
      </c>
      <c r="N75" s="8"/>
      <c r="O75" s="8">
        <v>0</v>
      </c>
      <c r="P75" s="4"/>
    </row>
    <row r="76" spans="1:23">
      <c r="A76" s="103" t="s">
        <v>37</v>
      </c>
      <c r="B76" s="103"/>
      <c r="C76" s="103"/>
      <c r="D76" s="103"/>
      <c r="E76" s="103"/>
      <c r="I76" s="10">
        <f>SUM(I68:I75)</f>
        <v>833427606.05000019</v>
      </c>
      <c r="J76" s="2"/>
      <c r="K76" s="10">
        <f>SUM(K68:K75)</f>
        <v>748268525.66000009</v>
      </c>
      <c r="M76" s="10">
        <f>SUM(M68:M75)</f>
        <v>847652717.26000011</v>
      </c>
      <c r="O76" s="10">
        <f>SUM(O68:O75)</f>
        <v>759216514.96000004</v>
      </c>
      <c r="P76" s="4"/>
      <c r="Q76" s="170"/>
      <c r="R76" s="170"/>
      <c r="S76" s="111"/>
      <c r="T76" s="170"/>
      <c r="U76" s="171"/>
      <c r="V76" s="171"/>
      <c r="W76" s="170"/>
    </row>
    <row r="77" spans="1:23" ht="24" thickBot="1">
      <c r="A77" s="103" t="s">
        <v>38</v>
      </c>
      <c r="B77" s="103"/>
      <c r="C77" s="103"/>
      <c r="D77" s="103"/>
      <c r="E77" s="103"/>
      <c r="I77" s="7">
        <f>I76+I62</f>
        <v>927334802.40000021</v>
      </c>
      <c r="J77" s="2"/>
      <c r="K77" s="7">
        <f>K76+K62</f>
        <v>814070808.99000013</v>
      </c>
      <c r="M77" s="7">
        <f>M76+M62</f>
        <v>935569443.8742801</v>
      </c>
      <c r="O77" s="7">
        <f>O76+O62</f>
        <v>819002202.51999998</v>
      </c>
      <c r="P77" s="4"/>
      <c r="Q77" s="114"/>
      <c r="R77" s="172"/>
      <c r="S77" s="172"/>
      <c r="T77" s="172"/>
      <c r="U77" s="114"/>
      <c r="V77" s="171"/>
      <c r="W77" s="171"/>
    </row>
    <row r="78" spans="1:23" ht="5.4" customHeight="1" thickTop="1">
      <c r="A78" s="103"/>
      <c r="B78" s="103"/>
      <c r="C78" s="103"/>
      <c r="D78" s="103"/>
      <c r="E78" s="103"/>
      <c r="I78" s="37"/>
      <c r="J78" s="2"/>
      <c r="K78" s="37"/>
      <c r="M78" s="37"/>
      <c r="O78" s="37"/>
      <c r="P78" s="4"/>
      <c r="Q78" s="114"/>
      <c r="R78" s="8"/>
      <c r="S78" s="8"/>
      <c r="T78" s="8"/>
    </row>
    <row r="79" spans="1:23">
      <c r="A79" s="15" t="s">
        <v>166</v>
      </c>
      <c r="B79" s="103"/>
      <c r="C79" s="103"/>
      <c r="D79" s="103"/>
      <c r="E79" s="103"/>
      <c r="I79" s="37"/>
      <c r="J79" s="2"/>
      <c r="K79" s="37"/>
      <c r="M79" s="37"/>
      <c r="O79" s="37"/>
      <c r="P79" s="4"/>
      <c r="Q79" s="114"/>
      <c r="R79" s="8"/>
      <c r="S79" s="8"/>
      <c r="T79" s="8"/>
    </row>
    <row r="80" spans="1:23">
      <c r="B80" s="103"/>
      <c r="C80" s="103"/>
      <c r="D80" s="103"/>
      <c r="E80" s="103"/>
      <c r="I80" s="37"/>
      <c r="J80" s="2"/>
      <c r="K80" s="37"/>
      <c r="M80" s="37"/>
      <c r="O80" s="37"/>
      <c r="P80" s="4"/>
      <c r="Q80" s="114"/>
      <c r="R80" s="8"/>
      <c r="S80" s="8"/>
      <c r="T80" s="8"/>
    </row>
    <row r="81" spans="2:17">
      <c r="B81" s="202" t="s">
        <v>84</v>
      </c>
      <c r="C81" s="202"/>
      <c r="D81" s="202"/>
      <c r="E81" s="202"/>
      <c r="F81" s="202"/>
      <c r="G81" s="202"/>
      <c r="H81" s="202"/>
      <c r="I81" s="202"/>
      <c r="J81" s="202"/>
      <c r="K81" s="202"/>
      <c r="L81" s="202"/>
      <c r="M81" s="202"/>
      <c r="N81" s="202"/>
      <c r="O81" s="202"/>
      <c r="Q81" s="114"/>
    </row>
    <row r="82" spans="2:17">
      <c r="B82" s="202" t="s">
        <v>85</v>
      </c>
      <c r="C82" s="202"/>
      <c r="D82" s="202"/>
      <c r="E82" s="202"/>
      <c r="F82" s="202"/>
      <c r="G82" s="202"/>
      <c r="H82" s="202"/>
      <c r="I82" s="202"/>
      <c r="J82" s="202"/>
      <c r="K82" s="202"/>
      <c r="L82" s="202"/>
      <c r="M82" s="202"/>
      <c r="N82" s="202"/>
      <c r="O82" s="202"/>
      <c r="Q82" s="168"/>
    </row>
    <row r="83" spans="2:17">
      <c r="F83" s="11"/>
      <c r="K83" s="150"/>
      <c r="L83" s="150"/>
      <c r="M83" s="150"/>
      <c r="N83" s="151"/>
      <c r="O83" s="150"/>
      <c r="P83" s="11"/>
      <c r="Q83" s="168"/>
    </row>
    <row r="84" spans="2:17">
      <c r="F84" s="11"/>
      <c r="I84" s="158"/>
      <c r="J84" s="146"/>
      <c r="K84" s="147"/>
      <c r="L84" s="148"/>
      <c r="M84" s="147"/>
      <c r="N84" s="149"/>
      <c r="O84" s="147"/>
      <c r="P84" s="11"/>
    </row>
    <row r="85" spans="2:17">
      <c r="F85" s="11"/>
      <c r="N85" s="11"/>
      <c r="P85" s="11"/>
    </row>
    <row r="86" spans="2:17">
      <c r="F86" s="11"/>
      <c r="N86" s="11"/>
      <c r="P86" s="11"/>
    </row>
    <row r="87" spans="2:17">
      <c r="F87" s="11"/>
      <c r="N87" s="11"/>
      <c r="P87" s="11"/>
    </row>
  </sheetData>
  <mergeCells count="14">
    <mergeCell ref="B82:O82"/>
    <mergeCell ref="A1:O1"/>
    <mergeCell ref="A2:O2"/>
    <mergeCell ref="A3:O3"/>
    <mergeCell ref="A42:O42"/>
    <mergeCell ref="A43:O43"/>
    <mergeCell ref="A44:O44"/>
    <mergeCell ref="B40:O40"/>
    <mergeCell ref="B41:O41"/>
    <mergeCell ref="B81:O81"/>
    <mergeCell ref="M5:O5"/>
    <mergeCell ref="I5:K5"/>
    <mergeCell ref="I46:K46"/>
    <mergeCell ref="M46:O46"/>
  </mergeCells>
  <pageMargins left="0.78740157480314965" right="0.23622047244094491" top="0.39370078740157483" bottom="0.39370078740157483" header="0.35433070866141736" footer="0.35433070866141736"/>
  <pageSetup paperSize="9" scale="79" orientation="portrait" r:id="rId1"/>
  <headerFooter scaleWithDoc="0">
    <oddFooter>&amp;R&amp;"AngsanaUPC,ธรรมดา"&amp;14&amp;P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6"/>
  <sheetViews>
    <sheetView view="pageBreakPreview" topLeftCell="A17" zoomScale="90" zoomScaleNormal="80" zoomScaleSheetLayoutView="90" zoomScalePageLayoutView="80" workbookViewId="0">
      <selection activeCell="D35" sqref="D35"/>
    </sheetView>
  </sheetViews>
  <sheetFormatPr defaultColWidth="9.09765625" defaultRowHeight="23.4"/>
  <cols>
    <col min="1" max="1" width="2.09765625" style="40" customWidth="1"/>
    <col min="2" max="2" width="9.09765625" style="45"/>
    <col min="3" max="3" width="10.09765625" style="45" customWidth="1"/>
    <col min="4" max="4" width="29.19921875" style="45" customWidth="1"/>
    <col min="5" max="5" width="1.09765625" style="45" customWidth="1"/>
    <col min="6" max="6" width="7.09765625" style="45" customWidth="1"/>
    <col min="7" max="7" width="1.09765625" style="45" customWidth="1"/>
    <col min="8" max="8" width="14.3984375" style="45" customWidth="1"/>
    <col min="9" max="9" width="1" style="45" customWidth="1"/>
    <col min="10" max="10" width="14.3984375" style="45" customWidth="1"/>
    <col min="11" max="11" width="1" style="45" customWidth="1"/>
    <col min="12" max="12" width="14.3984375" style="55" customWidth="1"/>
    <col min="13" max="13" width="1" style="55" customWidth="1"/>
    <col min="14" max="14" width="14.3984375" style="55" customWidth="1"/>
    <col min="15" max="15" width="1" style="45" customWidth="1"/>
    <col min="16" max="16" width="13.69921875" style="68" customWidth="1"/>
    <col min="17" max="17" width="16.5" style="40" customWidth="1"/>
    <col min="18" max="18" width="13.19921875" style="68" customWidth="1"/>
    <col min="19" max="19" width="13.5" style="40" customWidth="1"/>
    <col min="20" max="16384" width="9.09765625" style="40"/>
  </cols>
  <sheetData>
    <row r="1" spans="1:19" s="41" customFormat="1">
      <c r="A1" s="207" t="s">
        <v>86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144"/>
      <c r="R1" s="144"/>
    </row>
    <row r="2" spans="1:19" s="41" customFormat="1">
      <c r="A2" s="207" t="s">
        <v>42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144"/>
      <c r="R2" s="144"/>
    </row>
    <row r="3" spans="1:19" s="41" customFormat="1">
      <c r="A3" s="203" t="s">
        <v>173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144"/>
      <c r="R3" s="144"/>
    </row>
    <row r="4" spans="1:19">
      <c r="A4" s="202" t="s">
        <v>43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19">
      <c r="B5" s="17"/>
      <c r="C5" s="17"/>
      <c r="D5" s="17"/>
      <c r="E5" s="17"/>
      <c r="F5" s="42"/>
      <c r="G5" s="42"/>
      <c r="H5" s="42"/>
      <c r="I5" s="42"/>
      <c r="J5" s="42"/>
      <c r="K5" s="42"/>
      <c r="L5" s="43"/>
      <c r="M5" s="43"/>
      <c r="N5" s="44" t="s">
        <v>1</v>
      </c>
      <c r="O5" s="17"/>
    </row>
    <row r="6" spans="1:19">
      <c r="B6" s="17"/>
      <c r="C6" s="17"/>
      <c r="D6" s="17"/>
      <c r="E6" s="17"/>
      <c r="F6" s="42"/>
      <c r="G6" s="42"/>
      <c r="H6" s="209" t="s">
        <v>67</v>
      </c>
      <c r="I6" s="209"/>
      <c r="J6" s="209"/>
      <c r="K6" s="42"/>
      <c r="L6" s="208" t="s">
        <v>68</v>
      </c>
      <c r="M6" s="208"/>
      <c r="N6" s="208"/>
      <c r="O6" s="17"/>
    </row>
    <row r="7" spans="1:19">
      <c r="B7" s="17"/>
      <c r="C7" s="17"/>
      <c r="D7" s="17"/>
      <c r="E7" s="21"/>
      <c r="F7" s="42" t="s">
        <v>3</v>
      </c>
      <c r="G7" s="42"/>
      <c r="H7" s="188" t="s">
        <v>172</v>
      </c>
      <c r="I7" s="186"/>
      <c r="J7" s="185" t="s">
        <v>171</v>
      </c>
      <c r="K7" s="186"/>
      <c r="L7" s="188" t="s">
        <v>172</v>
      </c>
      <c r="M7" s="186"/>
      <c r="N7" s="185" t="s">
        <v>171</v>
      </c>
      <c r="O7" s="17"/>
    </row>
    <row r="8" spans="1:19">
      <c r="A8" s="40" t="s">
        <v>44</v>
      </c>
      <c r="C8" s="17"/>
      <c r="D8" s="17"/>
      <c r="E8" s="21"/>
      <c r="F8" s="16"/>
      <c r="G8" s="16"/>
      <c r="H8" s="46">
        <v>123990121.07999998</v>
      </c>
      <c r="I8" s="21"/>
      <c r="J8" s="46">
        <v>14605476.329999998</v>
      </c>
      <c r="K8" s="21"/>
      <c r="L8" s="46">
        <v>123990121.07999998</v>
      </c>
      <c r="M8" s="47"/>
      <c r="N8" s="46">
        <v>14638763.320000004</v>
      </c>
      <c r="O8" s="17"/>
      <c r="Q8" s="50"/>
      <c r="S8" s="50"/>
    </row>
    <row r="9" spans="1:19">
      <c r="A9" s="40" t="s">
        <v>45</v>
      </c>
      <c r="C9" s="17"/>
      <c r="D9" s="17"/>
      <c r="E9" s="21"/>
      <c r="F9" s="16"/>
      <c r="G9" s="16"/>
      <c r="H9" s="48">
        <v>-63549812.479999997</v>
      </c>
      <c r="I9" s="21"/>
      <c r="J9" s="48">
        <v>-26485683.5308</v>
      </c>
      <c r="K9" s="21"/>
      <c r="L9" s="48">
        <v>-63549812.479999997</v>
      </c>
      <c r="M9" s="47"/>
      <c r="N9" s="48">
        <v>-26485683.850000001</v>
      </c>
      <c r="O9" s="17"/>
      <c r="Q9" s="50"/>
      <c r="S9" s="50"/>
    </row>
    <row r="10" spans="1:19">
      <c r="A10" s="41" t="s">
        <v>112</v>
      </c>
      <c r="C10" s="17"/>
      <c r="D10" s="17"/>
      <c r="E10" s="21"/>
      <c r="F10" s="16"/>
      <c r="G10" s="16"/>
      <c r="H10" s="142">
        <f>SUM(H8:H9)</f>
        <v>60440308.599999987</v>
      </c>
      <c r="I10" s="21"/>
      <c r="J10" s="51">
        <f>SUM(J8:J9)</f>
        <v>-11880207.200800002</v>
      </c>
      <c r="K10" s="21"/>
      <c r="L10" s="142">
        <f>SUM(L8:L9)</f>
        <v>60440308.599999987</v>
      </c>
      <c r="M10" s="47"/>
      <c r="N10" s="51">
        <f>SUM(N8:N9)</f>
        <v>-11846920.529999997</v>
      </c>
      <c r="O10" s="17"/>
      <c r="Q10" s="50"/>
      <c r="S10" s="50"/>
    </row>
    <row r="11" spans="1:19">
      <c r="A11" s="40" t="s">
        <v>46</v>
      </c>
      <c r="C11" s="17"/>
      <c r="D11" s="17"/>
      <c r="E11" s="21"/>
      <c r="F11" s="16"/>
      <c r="G11" s="16"/>
      <c r="H11" s="46">
        <v>1196979.8399999999</v>
      </c>
      <c r="I11" s="21"/>
      <c r="J11" s="46">
        <v>328040.26</v>
      </c>
      <c r="K11" s="21"/>
      <c r="L11" s="142">
        <v>1191779.8400000001</v>
      </c>
      <c r="M11" s="47"/>
      <c r="N11" s="142">
        <v>137798.7200000002</v>
      </c>
      <c r="O11" s="17"/>
      <c r="Q11" s="50"/>
      <c r="S11" s="50"/>
    </row>
    <row r="12" spans="1:19">
      <c r="A12" s="40" t="s">
        <v>52</v>
      </c>
      <c r="C12" s="17"/>
      <c r="D12" s="17"/>
      <c r="E12" s="21"/>
      <c r="F12" s="16"/>
      <c r="G12" s="16"/>
      <c r="H12" s="47">
        <v>-9802526.7200000007</v>
      </c>
      <c r="I12" s="21"/>
      <c r="J12" s="47">
        <v>-10171808.460000001</v>
      </c>
      <c r="K12" s="21"/>
      <c r="L12" s="47">
        <v>-9802526.7200000007</v>
      </c>
      <c r="M12" s="47"/>
      <c r="N12" s="47">
        <v>-10171832.220000001</v>
      </c>
      <c r="O12" s="17"/>
      <c r="Q12" s="50"/>
      <c r="S12" s="50"/>
    </row>
    <row r="13" spans="1:19">
      <c r="A13" s="40" t="s">
        <v>47</v>
      </c>
      <c r="C13" s="17"/>
      <c r="D13" s="17"/>
      <c r="E13" s="21"/>
      <c r="F13" s="16"/>
      <c r="G13" s="16"/>
      <c r="H13" s="166">
        <v>-30168502.57</v>
      </c>
      <c r="I13" s="21"/>
      <c r="J13" s="166">
        <v>-29809357.75</v>
      </c>
      <c r="K13" s="21"/>
      <c r="L13" s="166">
        <v>-30051077.440000001</v>
      </c>
      <c r="M13" s="49"/>
      <c r="N13" s="166">
        <v>-29765864.350000001</v>
      </c>
      <c r="O13" s="17"/>
      <c r="Q13" s="50"/>
      <c r="S13" s="50"/>
    </row>
    <row r="14" spans="1:19">
      <c r="A14" s="41" t="s">
        <v>151</v>
      </c>
      <c r="C14" s="17"/>
      <c r="D14" s="17"/>
      <c r="E14" s="21"/>
      <c r="F14" s="16"/>
      <c r="G14" s="16"/>
      <c r="H14" s="47">
        <f>SUM(H10:H13)</f>
        <v>21666259.149999984</v>
      </c>
      <c r="I14" s="21"/>
      <c r="J14" s="47">
        <f>SUM(J10:J13)</f>
        <v>-51533333.150800005</v>
      </c>
      <c r="K14" s="21"/>
      <c r="L14" s="47">
        <f>SUM(L10:L13)</f>
        <v>21778484.27999999</v>
      </c>
      <c r="M14" s="49"/>
      <c r="N14" s="47">
        <f>SUM(N10:N13)</f>
        <v>-51646818.379999995</v>
      </c>
      <c r="O14" s="17"/>
      <c r="Q14" s="50"/>
      <c r="S14" s="50"/>
    </row>
    <row r="15" spans="1:19">
      <c r="A15" s="40" t="s">
        <v>139</v>
      </c>
      <c r="C15" s="17"/>
      <c r="D15" s="17"/>
      <c r="E15" s="21"/>
      <c r="F15" s="16"/>
      <c r="G15" s="16"/>
      <c r="H15" s="46">
        <v>1426543.31</v>
      </c>
      <c r="I15" s="46"/>
      <c r="J15" s="46">
        <v>2031749.13</v>
      </c>
      <c r="K15" s="21"/>
      <c r="L15" s="46">
        <v>1426543.31</v>
      </c>
      <c r="M15" s="49"/>
      <c r="N15" s="46">
        <v>2031749.13</v>
      </c>
      <c r="O15" s="17"/>
      <c r="Q15" s="50"/>
      <c r="S15" s="50"/>
    </row>
    <row r="16" spans="1:19">
      <c r="A16" s="40" t="s">
        <v>140</v>
      </c>
      <c r="C16" s="17"/>
      <c r="D16" s="17"/>
      <c r="E16" s="21"/>
      <c r="F16" s="16"/>
      <c r="G16" s="16"/>
      <c r="H16" s="47">
        <v>-53110.81</v>
      </c>
      <c r="I16" s="21"/>
      <c r="J16" s="47">
        <v>-56732.01</v>
      </c>
      <c r="K16" s="21"/>
      <c r="L16" s="47">
        <v>-53110.81</v>
      </c>
      <c r="M16" s="49"/>
      <c r="N16" s="47">
        <v>-56732.01</v>
      </c>
      <c r="O16" s="17"/>
      <c r="Q16" s="50"/>
      <c r="S16" s="50"/>
    </row>
    <row r="17" spans="1:17">
      <c r="A17" s="40" t="s">
        <v>160</v>
      </c>
      <c r="B17" s="17"/>
      <c r="C17" s="22"/>
      <c r="D17" s="22"/>
      <c r="E17" s="21"/>
      <c r="F17" s="163" t="s">
        <v>146</v>
      </c>
      <c r="G17" s="16"/>
      <c r="H17" s="154">
        <v>-1718161.86</v>
      </c>
      <c r="I17" s="21"/>
      <c r="J17" s="154">
        <v>-2499315.8199999998</v>
      </c>
      <c r="K17" s="21"/>
      <c r="L17" s="65">
        <v>0</v>
      </c>
      <c r="M17" s="47"/>
      <c r="N17" s="65">
        <v>0</v>
      </c>
      <c r="O17" s="17"/>
      <c r="Q17" s="50"/>
    </row>
    <row r="18" spans="1:17">
      <c r="A18" s="41" t="s">
        <v>113</v>
      </c>
      <c r="B18" s="17"/>
      <c r="C18" s="22"/>
      <c r="D18" s="22"/>
      <c r="E18" s="21"/>
      <c r="F18" s="16"/>
      <c r="G18" s="16"/>
      <c r="H18" s="47">
        <f>SUM(H14:H17)</f>
        <v>21321529.789999984</v>
      </c>
      <c r="I18" s="21"/>
      <c r="J18" s="47">
        <f>SUM(J14:J17)</f>
        <v>-52057631.8508</v>
      </c>
      <c r="K18" s="21"/>
      <c r="L18" s="47">
        <f>SUM(L14:L17)</f>
        <v>23151916.77999999</v>
      </c>
      <c r="M18" s="47"/>
      <c r="N18" s="47">
        <f>SUM(N14:N17)</f>
        <v>-49671801.25999999</v>
      </c>
      <c r="O18" s="17"/>
      <c r="Q18" s="50"/>
    </row>
    <row r="19" spans="1:17">
      <c r="A19" s="40" t="s">
        <v>115</v>
      </c>
      <c r="B19" s="17"/>
      <c r="C19" s="22"/>
      <c r="D19" s="22"/>
      <c r="E19" s="21"/>
      <c r="F19" s="39" t="s">
        <v>147</v>
      </c>
      <c r="G19" s="39"/>
      <c r="H19" s="48">
        <v>-4457139.93</v>
      </c>
      <c r="I19" s="40"/>
      <c r="J19" s="47">
        <v>-668793.33000000007</v>
      </c>
      <c r="K19" s="40"/>
      <c r="L19" s="48">
        <v>-4457139.93</v>
      </c>
      <c r="M19" s="47"/>
      <c r="N19" s="47">
        <v>-668793.32999999996</v>
      </c>
      <c r="O19" s="17"/>
      <c r="Q19" s="50"/>
    </row>
    <row r="20" spans="1:17">
      <c r="A20" s="41" t="s">
        <v>114</v>
      </c>
      <c r="B20" s="21"/>
      <c r="C20" s="17"/>
      <c r="D20" s="17"/>
      <c r="E20" s="21"/>
      <c r="F20" s="16"/>
      <c r="G20" s="16"/>
      <c r="H20" s="189">
        <f>SUM(H18:H19)</f>
        <v>16864389.859999985</v>
      </c>
      <c r="I20" s="21"/>
      <c r="J20" s="143">
        <f>SUM(J18:J19)</f>
        <v>-52726425.180799998</v>
      </c>
      <c r="K20" s="46"/>
      <c r="L20" s="143">
        <f>SUM(L18:L19)</f>
        <v>18694776.84999999</v>
      </c>
      <c r="M20" s="46"/>
      <c r="N20" s="143">
        <f>SUM(N18:N19)</f>
        <v>-50340594.589999989</v>
      </c>
      <c r="O20" s="17"/>
    </row>
    <row r="21" spans="1:17">
      <c r="A21" s="41" t="s">
        <v>87</v>
      </c>
      <c r="B21" s="41"/>
      <c r="C21" s="40"/>
      <c r="D21" s="40"/>
      <c r="E21" s="21"/>
      <c r="F21" s="16"/>
      <c r="G21" s="16"/>
      <c r="H21" s="16"/>
      <c r="I21" s="21"/>
      <c r="J21" s="21"/>
      <c r="K21" s="21"/>
      <c r="L21" s="47"/>
      <c r="M21" s="47"/>
      <c r="N21" s="47"/>
      <c r="O21" s="17"/>
    </row>
    <row r="22" spans="1:17">
      <c r="A22" s="41" t="s">
        <v>88</v>
      </c>
      <c r="B22" s="40"/>
      <c r="C22" s="40"/>
      <c r="D22" s="40"/>
      <c r="E22" s="21"/>
      <c r="F22" s="52"/>
      <c r="G22" s="52"/>
      <c r="H22" s="52"/>
      <c r="I22" s="21"/>
      <c r="J22" s="21"/>
      <c r="K22" s="21"/>
      <c r="L22" s="47"/>
      <c r="M22" s="47"/>
      <c r="N22" s="47"/>
      <c r="O22" s="17"/>
    </row>
    <row r="23" spans="1:17">
      <c r="B23" s="40" t="s">
        <v>95</v>
      </c>
      <c r="C23" s="40"/>
      <c r="D23" s="40"/>
      <c r="E23" s="21"/>
      <c r="F23" s="98"/>
      <c r="G23" s="117"/>
      <c r="H23" s="17">
        <v>5075.1999999999971</v>
      </c>
      <c r="I23" s="21"/>
      <c r="J23" s="48">
        <v>-84565.55</v>
      </c>
      <c r="K23" s="21"/>
      <c r="L23" s="54">
        <v>0</v>
      </c>
      <c r="M23" s="54"/>
      <c r="N23" s="55">
        <v>0</v>
      </c>
      <c r="O23" s="17"/>
    </row>
    <row r="24" spans="1:17">
      <c r="A24" s="40" t="s">
        <v>94</v>
      </c>
      <c r="B24" s="40"/>
      <c r="C24" s="40"/>
      <c r="D24" s="40"/>
      <c r="E24" s="21"/>
      <c r="F24" s="97"/>
      <c r="G24" s="116"/>
      <c r="H24" s="119">
        <f>SUM(H23:H23)</f>
        <v>5075.1999999999971</v>
      </c>
      <c r="I24" s="21"/>
      <c r="J24" s="119">
        <f>SUM(J23:J23)</f>
        <v>-84565.55</v>
      </c>
      <c r="K24" s="21"/>
      <c r="L24" s="121">
        <f>SUM(L23:L23)</f>
        <v>0</v>
      </c>
      <c r="M24" s="54"/>
      <c r="N24" s="121">
        <f>SUM(N23:N23)</f>
        <v>0</v>
      </c>
      <c r="O24" s="17"/>
    </row>
    <row r="25" spans="1:17">
      <c r="A25" s="41" t="s">
        <v>126</v>
      </c>
      <c r="B25" s="40"/>
      <c r="C25" s="40"/>
      <c r="D25" s="40"/>
      <c r="E25" s="21"/>
      <c r="F25" s="97"/>
      <c r="G25" s="116"/>
      <c r="H25" s="183"/>
      <c r="I25" s="21"/>
      <c r="J25" s="58"/>
      <c r="K25" s="62"/>
      <c r="L25" s="43"/>
      <c r="M25" s="67"/>
      <c r="N25" s="43"/>
      <c r="O25" s="17"/>
    </row>
    <row r="26" spans="1:17">
      <c r="B26" s="40" t="s">
        <v>127</v>
      </c>
      <c r="C26" s="40"/>
      <c r="D26" s="40"/>
      <c r="E26" s="21"/>
      <c r="F26" s="97"/>
      <c r="G26" s="116"/>
      <c r="H26" s="68">
        <v>0</v>
      </c>
      <c r="I26" s="21"/>
      <c r="J26" s="179">
        <v>0</v>
      </c>
      <c r="K26" s="62"/>
      <c r="L26" s="68">
        <v>0</v>
      </c>
      <c r="M26" s="67"/>
      <c r="N26" s="179">
        <v>0</v>
      </c>
      <c r="O26" s="17"/>
    </row>
    <row r="27" spans="1:17">
      <c r="B27" s="40" t="s">
        <v>96</v>
      </c>
      <c r="C27" s="40"/>
      <c r="D27" s="40"/>
      <c r="E27" s="21"/>
      <c r="F27" s="97"/>
      <c r="G27" s="116"/>
      <c r="H27" s="160">
        <v>0</v>
      </c>
      <c r="I27" s="21"/>
      <c r="J27" s="160">
        <v>0</v>
      </c>
      <c r="K27" s="62"/>
      <c r="L27" s="160">
        <v>0</v>
      </c>
      <c r="M27" s="67"/>
      <c r="N27" s="160">
        <v>0</v>
      </c>
      <c r="O27" s="17"/>
    </row>
    <row r="28" spans="1:17">
      <c r="A28" s="40" t="s">
        <v>94</v>
      </c>
      <c r="B28" s="40"/>
      <c r="C28" s="40"/>
      <c r="D28" s="40"/>
      <c r="E28" s="21"/>
      <c r="F28" s="97"/>
      <c r="G28" s="116"/>
      <c r="H28" s="167">
        <f>SUM(H26:H27)</f>
        <v>0</v>
      </c>
      <c r="I28" s="21"/>
      <c r="J28" s="167">
        <f>SUM(J26:J27)</f>
        <v>0</v>
      </c>
      <c r="K28" s="62"/>
      <c r="L28" s="167">
        <f>SUM(L26:L27)</f>
        <v>0</v>
      </c>
      <c r="M28" s="67"/>
      <c r="N28" s="167">
        <f>SUM(N26:N27)</f>
        <v>0</v>
      </c>
      <c r="O28" s="17"/>
    </row>
    <row r="29" spans="1:17" ht="24" thickBot="1">
      <c r="A29" s="41" t="s">
        <v>130</v>
      </c>
      <c r="B29" s="56"/>
      <c r="C29" s="21"/>
      <c r="D29" s="17"/>
      <c r="E29" s="21"/>
      <c r="F29" s="16"/>
      <c r="G29" s="16"/>
      <c r="H29" s="66">
        <f>H20+H24+H28</f>
        <v>16869465.059999984</v>
      </c>
      <c r="I29" s="21"/>
      <c r="J29" s="66">
        <f>J20+J24+J28</f>
        <v>-52810990.730799995</v>
      </c>
      <c r="K29" s="21"/>
      <c r="L29" s="66">
        <f>L20+L24+L28</f>
        <v>18694776.84999999</v>
      </c>
      <c r="M29" s="57"/>
      <c r="N29" s="66">
        <f>N20+N24+N28</f>
        <v>-50340594.589999989</v>
      </c>
      <c r="O29" s="17"/>
    </row>
    <row r="30" spans="1:17" ht="5.25" customHeight="1" thickTop="1">
      <c r="B30" s="22"/>
      <c r="C30" s="17"/>
      <c r="D30" s="17"/>
      <c r="E30" s="21"/>
      <c r="F30" s="16"/>
      <c r="G30" s="16"/>
      <c r="H30" s="16"/>
      <c r="I30" s="21"/>
      <c r="J30" s="21"/>
      <c r="K30" s="21"/>
      <c r="O30" s="17"/>
    </row>
    <row r="31" spans="1:17">
      <c r="A31" s="41" t="s">
        <v>89</v>
      </c>
      <c r="B31" s="22"/>
      <c r="C31" s="17"/>
      <c r="D31" s="17"/>
      <c r="E31" s="21"/>
      <c r="F31" s="16"/>
      <c r="G31" s="16"/>
      <c r="H31" s="16"/>
      <c r="I31" s="21"/>
      <c r="J31" s="21"/>
      <c r="K31" s="21"/>
      <c r="O31" s="17"/>
    </row>
    <row r="32" spans="1:17" ht="24" thickBot="1">
      <c r="B32" s="22" t="s">
        <v>90</v>
      </c>
      <c r="C32" s="17"/>
      <c r="D32" s="17"/>
      <c r="E32" s="21"/>
      <c r="F32" s="16"/>
      <c r="G32" s="16"/>
      <c r="H32" s="58">
        <f>+H20</f>
        <v>16864389.859999985</v>
      </c>
      <c r="I32" s="21"/>
      <c r="J32" s="58">
        <f>+J20</f>
        <v>-52726425.180799998</v>
      </c>
      <c r="K32" s="59"/>
      <c r="L32" s="180">
        <f>+L20</f>
        <v>18694776.84999999</v>
      </c>
      <c r="M32" s="58"/>
      <c r="N32" s="180">
        <f>+N20</f>
        <v>-50340594.589999989</v>
      </c>
      <c r="O32" s="17"/>
    </row>
    <row r="33" spans="1:18" ht="24" thickTop="1">
      <c r="B33" s="22" t="s">
        <v>91</v>
      </c>
      <c r="C33" s="17"/>
      <c r="D33" s="17"/>
      <c r="E33" s="21"/>
      <c r="F33" s="16"/>
      <c r="G33" s="16"/>
      <c r="H33" s="8">
        <v>0</v>
      </c>
      <c r="I33" s="17"/>
      <c r="J33" s="8">
        <v>0</v>
      </c>
      <c r="K33" s="60"/>
      <c r="L33" s="43"/>
      <c r="M33" s="43"/>
      <c r="N33" s="43"/>
      <c r="O33" s="17"/>
    </row>
    <row r="34" spans="1:18" ht="24" thickBot="1">
      <c r="B34" s="22"/>
      <c r="C34" s="17"/>
      <c r="D34" s="17"/>
      <c r="E34" s="21"/>
      <c r="F34" s="16"/>
      <c r="G34" s="16"/>
      <c r="H34" s="190">
        <f>SUM(H32:H33)</f>
        <v>16864389.859999985</v>
      </c>
      <c r="I34" s="17"/>
      <c r="J34" s="177">
        <f>SUM(J32:J33)</f>
        <v>-52726425.180799998</v>
      </c>
      <c r="K34" s="60"/>
      <c r="L34" s="179"/>
      <c r="M34" s="43"/>
      <c r="N34" s="58"/>
      <c r="O34" s="17"/>
    </row>
    <row r="35" spans="1:18" ht="24" thickTop="1">
      <c r="A35" s="41" t="s">
        <v>133</v>
      </c>
      <c r="B35" s="22"/>
      <c r="C35" s="17"/>
      <c r="D35" s="17"/>
      <c r="E35" s="21"/>
      <c r="F35" s="16"/>
      <c r="G35" s="16"/>
      <c r="H35" s="40"/>
      <c r="I35" s="21"/>
      <c r="J35" s="21"/>
      <c r="K35" s="61"/>
      <c r="L35" s="58"/>
      <c r="M35" s="58"/>
      <c r="N35" s="58"/>
      <c r="O35" s="17"/>
    </row>
    <row r="36" spans="1:18" ht="24" thickBot="1">
      <c r="B36" s="22" t="s">
        <v>90</v>
      </c>
      <c r="C36" s="17"/>
      <c r="D36" s="17"/>
      <c r="E36" s="21"/>
      <c r="F36" s="16"/>
      <c r="G36" s="16"/>
      <c r="H36" s="58">
        <f>H29</f>
        <v>16869465.059999984</v>
      </c>
      <c r="I36" s="21"/>
      <c r="J36" s="58">
        <f>J29</f>
        <v>-52810990.730799995</v>
      </c>
      <c r="K36" s="61"/>
      <c r="L36" s="180">
        <f>L29</f>
        <v>18694776.84999999</v>
      </c>
      <c r="M36" s="58"/>
      <c r="N36" s="180">
        <f>N29</f>
        <v>-50340594.589999989</v>
      </c>
      <c r="O36" s="17"/>
    </row>
    <row r="37" spans="1:18" ht="24" thickTop="1">
      <c r="B37" s="22" t="s">
        <v>91</v>
      </c>
      <c r="C37" s="17"/>
      <c r="D37" s="17"/>
      <c r="E37" s="21"/>
      <c r="F37" s="16"/>
      <c r="G37" s="16"/>
      <c r="H37" s="43">
        <v>0</v>
      </c>
      <c r="I37" s="21"/>
      <c r="J37" s="43">
        <v>0</v>
      </c>
      <c r="K37" s="60"/>
      <c r="L37" s="43"/>
      <c r="M37" s="43"/>
      <c r="N37" s="43"/>
      <c r="O37" s="17"/>
    </row>
    <row r="38" spans="1:18" ht="24" thickBot="1">
      <c r="B38" s="22"/>
      <c r="C38" s="17"/>
      <c r="D38" s="17"/>
      <c r="E38" s="21"/>
      <c r="F38" s="16"/>
      <c r="G38" s="16"/>
      <c r="H38" s="191">
        <f>SUM(H36:H37)</f>
        <v>16869465.059999984</v>
      </c>
      <c r="I38" s="21"/>
      <c r="J38" s="177">
        <f>SUM(J36:J37)</f>
        <v>-52810990.730799995</v>
      </c>
      <c r="K38" s="43"/>
      <c r="L38" s="43"/>
      <c r="M38" s="43"/>
      <c r="N38" s="43"/>
      <c r="O38" s="17"/>
    </row>
    <row r="39" spans="1:18" s="41" customFormat="1" ht="24" thickTop="1">
      <c r="A39" s="41" t="s">
        <v>131</v>
      </c>
      <c r="B39" s="21"/>
      <c r="C39" s="21"/>
      <c r="D39" s="21"/>
      <c r="E39" s="21"/>
      <c r="F39" s="99"/>
      <c r="G39" s="118"/>
      <c r="H39" s="184"/>
      <c r="L39" s="60"/>
      <c r="M39" s="60"/>
      <c r="N39" s="60"/>
      <c r="O39" s="21"/>
      <c r="P39" s="144"/>
      <c r="R39" s="144"/>
    </row>
    <row r="40" spans="1:18">
      <c r="A40" s="17" t="s">
        <v>132</v>
      </c>
      <c r="C40" s="17"/>
      <c r="D40" s="17"/>
      <c r="E40" s="40"/>
      <c r="F40" s="16"/>
      <c r="G40" s="16"/>
      <c r="H40" s="152">
        <f>H20/H41</f>
        <v>2.8107316433333307E-2</v>
      </c>
      <c r="I40" s="153"/>
      <c r="J40" s="152">
        <f>J20/J41</f>
        <v>-8.7877375301333327E-2</v>
      </c>
      <c r="K40" s="153"/>
      <c r="L40" s="152">
        <f>L20/L41</f>
        <v>3.115796141666665E-2</v>
      </c>
      <c r="M40" s="152"/>
      <c r="N40" s="152">
        <f>N20/N41</f>
        <v>-8.3900990983333312E-2</v>
      </c>
      <c r="O40" s="17"/>
      <c r="Q40" s="50"/>
    </row>
    <row r="41" spans="1:18">
      <c r="A41" s="17" t="s">
        <v>92</v>
      </c>
      <c r="C41" s="17"/>
      <c r="D41" s="17"/>
      <c r="E41" s="21"/>
      <c r="F41" s="16"/>
      <c r="G41" s="16"/>
      <c r="H41" s="63">
        <v>600000000</v>
      </c>
      <c r="I41" s="21"/>
      <c r="J41" s="63">
        <v>600000000</v>
      </c>
      <c r="K41" s="63"/>
      <c r="L41" s="63">
        <v>600000000</v>
      </c>
      <c r="M41" s="63"/>
      <c r="N41" s="63">
        <v>600000000</v>
      </c>
      <c r="O41" s="64"/>
    </row>
    <row r="42" spans="1:18">
      <c r="B42" s="17"/>
      <c r="C42" s="17"/>
      <c r="D42" s="17"/>
      <c r="E42" s="21"/>
      <c r="F42" s="16"/>
      <c r="G42" s="16"/>
      <c r="H42" s="16"/>
      <c r="I42" s="21"/>
      <c r="J42" s="21"/>
      <c r="K42" s="53"/>
      <c r="L42" s="53"/>
      <c r="M42" s="53"/>
      <c r="N42" s="53"/>
      <c r="O42" s="17"/>
    </row>
    <row r="43" spans="1:18">
      <c r="A43" s="15" t="s">
        <v>166</v>
      </c>
      <c r="B43" s="17"/>
      <c r="C43" s="17"/>
      <c r="D43" s="17"/>
      <c r="E43" s="21"/>
      <c r="F43" s="16"/>
      <c r="G43" s="16"/>
      <c r="H43" s="16"/>
      <c r="I43" s="21"/>
      <c r="J43" s="21"/>
      <c r="K43" s="21"/>
      <c r="O43" s="17"/>
    </row>
    <row r="44" spans="1:18">
      <c r="B44" s="17"/>
      <c r="C44" s="17"/>
      <c r="D44" s="17"/>
      <c r="E44" s="21"/>
      <c r="F44" s="16"/>
      <c r="G44" s="16"/>
      <c r="H44" s="16"/>
      <c r="I44" s="21"/>
      <c r="J44" s="21"/>
      <c r="K44" s="21"/>
      <c r="O44" s="17"/>
    </row>
    <row r="45" spans="1:18">
      <c r="B45" s="206" t="s">
        <v>117</v>
      </c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</row>
    <row r="46" spans="1:18">
      <c r="B46" s="206" t="s">
        <v>120</v>
      </c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</row>
  </sheetData>
  <mergeCells count="8">
    <mergeCell ref="B45:N45"/>
    <mergeCell ref="B46:N46"/>
    <mergeCell ref="A1:O1"/>
    <mergeCell ref="A2:O2"/>
    <mergeCell ref="L6:N6"/>
    <mergeCell ref="A3:O3"/>
    <mergeCell ref="A4:O4"/>
    <mergeCell ref="H6:J6"/>
  </mergeCells>
  <pageMargins left="0.70866141732283472" right="0.19685039370078741" top="0.47244094488188981" bottom="0.39370078740157483" header="0.35433070866141736" footer="0.35433070866141736"/>
  <pageSetup paperSize="9" scale="70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7EDE4-C541-49DD-81C5-41B55651BD23}">
  <dimension ref="A1:S46"/>
  <sheetViews>
    <sheetView view="pageBreakPreview" zoomScale="90" zoomScaleNormal="80" zoomScaleSheetLayoutView="90" zoomScalePageLayoutView="80" workbookViewId="0">
      <selection sqref="A1:O1"/>
    </sheetView>
  </sheetViews>
  <sheetFormatPr defaultColWidth="9.09765625" defaultRowHeight="23.4"/>
  <cols>
    <col min="1" max="1" width="2.09765625" style="40" customWidth="1"/>
    <col min="2" max="2" width="9.09765625" style="45"/>
    <col min="3" max="3" width="10.09765625" style="45" customWidth="1"/>
    <col min="4" max="4" width="29.19921875" style="45" customWidth="1"/>
    <col min="5" max="5" width="1.09765625" style="45" customWidth="1"/>
    <col min="6" max="6" width="7.09765625" style="45" customWidth="1"/>
    <col min="7" max="7" width="1.09765625" style="45" customWidth="1"/>
    <col min="8" max="8" width="14.3984375" style="45" customWidth="1"/>
    <col min="9" max="9" width="1" style="45" customWidth="1"/>
    <col min="10" max="10" width="14.3984375" style="45" customWidth="1"/>
    <col min="11" max="11" width="1" style="45" customWidth="1"/>
    <col min="12" max="12" width="14.3984375" style="55" customWidth="1"/>
    <col min="13" max="13" width="1" style="55" customWidth="1"/>
    <col min="14" max="14" width="14.3984375" style="55" customWidth="1"/>
    <col min="15" max="15" width="1" style="45" customWidth="1"/>
    <col min="16" max="16" width="13.69921875" style="68" customWidth="1"/>
    <col min="17" max="17" width="16.5" style="40" customWidth="1"/>
    <col min="18" max="18" width="13.19921875" style="68" customWidth="1"/>
    <col min="19" max="19" width="13.5" style="40" customWidth="1"/>
    <col min="20" max="16384" width="9.09765625" style="40"/>
  </cols>
  <sheetData>
    <row r="1" spans="1:19" s="41" customFormat="1">
      <c r="A1" s="207" t="s">
        <v>86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144"/>
      <c r="R1" s="144"/>
    </row>
    <row r="2" spans="1:19" s="41" customFormat="1">
      <c r="A2" s="207" t="s">
        <v>42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144"/>
      <c r="R2" s="144"/>
    </row>
    <row r="3" spans="1:19" s="41" customFormat="1">
      <c r="A3" s="203" t="s">
        <v>174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144"/>
      <c r="R3" s="144"/>
    </row>
    <row r="4" spans="1:19">
      <c r="A4" s="202" t="s">
        <v>43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19">
      <c r="B5" s="17"/>
      <c r="C5" s="17"/>
      <c r="D5" s="17"/>
      <c r="E5" s="17"/>
      <c r="F5" s="42"/>
      <c r="G5" s="42"/>
      <c r="H5" s="42"/>
      <c r="I5" s="42"/>
      <c r="J5" s="42"/>
      <c r="K5" s="42"/>
      <c r="L5" s="43"/>
      <c r="M5" s="43"/>
      <c r="N5" s="44" t="s">
        <v>1</v>
      </c>
      <c r="O5" s="17"/>
    </row>
    <row r="6" spans="1:19">
      <c r="B6" s="17"/>
      <c r="C6" s="17"/>
      <c r="D6" s="17"/>
      <c r="E6" s="17"/>
      <c r="F6" s="42"/>
      <c r="G6" s="42"/>
      <c r="H6" s="209" t="s">
        <v>67</v>
      </c>
      <c r="I6" s="209"/>
      <c r="J6" s="209"/>
      <c r="K6" s="42"/>
      <c r="L6" s="208" t="s">
        <v>68</v>
      </c>
      <c r="M6" s="208"/>
      <c r="N6" s="208"/>
      <c r="O6" s="17"/>
    </row>
    <row r="7" spans="1:19">
      <c r="B7" s="17"/>
      <c r="C7" s="17"/>
      <c r="D7" s="17"/>
      <c r="E7" s="21"/>
      <c r="F7" s="42" t="s">
        <v>3</v>
      </c>
      <c r="G7" s="42"/>
      <c r="H7" s="188" t="s">
        <v>172</v>
      </c>
      <c r="I7" s="186"/>
      <c r="J7" s="185" t="s">
        <v>171</v>
      </c>
      <c r="K7" s="186"/>
      <c r="L7" s="188" t="s">
        <v>172</v>
      </c>
      <c r="M7" s="186"/>
      <c r="N7" s="185" t="s">
        <v>171</v>
      </c>
      <c r="O7" s="17"/>
    </row>
    <row r="8" spans="1:19">
      <c r="A8" s="40" t="s">
        <v>44</v>
      </c>
      <c r="C8" s="17"/>
      <c r="D8" s="17"/>
      <c r="E8" s="21"/>
      <c r="F8" s="16"/>
      <c r="G8" s="16"/>
      <c r="H8" s="46">
        <v>448077828.96000004</v>
      </c>
      <c r="I8" s="21"/>
      <c r="J8" s="46">
        <v>41638403.030000001</v>
      </c>
      <c r="K8" s="21"/>
      <c r="L8" s="46">
        <v>448077828.96000004</v>
      </c>
      <c r="M8" s="47"/>
      <c r="N8" s="46">
        <v>36063365.870000005</v>
      </c>
      <c r="O8" s="17"/>
      <c r="Q8" s="50"/>
      <c r="S8" s="50"/>
    </row>
    <row r="9" spans="1:19">
      <c r="A9" s="40" t="s">
        <v>45</v>
      </c>
      <c r="C9" s="17"/>
      <c r="D9" s="17"/>
      <c r="E9" s="21"/>
      <c r="F9" s="16"/>
      <c r="G9" s="16"/>
      <c r="H9" s="48">
        <v>-215483392.84999999</v>
      </c>
      <c r="I9" s="21"/>
      <c r="J9" s="48">
        <v>-77323598.760000005</v>
      </c>
      <c r="K9" s="21"/>
      <c r="L9" s="48">
        <v>-215483392.84999999</v>
      </c>
      <c r="M9" s="47"/>
      <c r="N9" s="48">
        <v>-71747790.049999997</v>
      </c>
      <c r="O9" s="17"/>
      <c r="Q9" s="50"/>
      <c r="S9" s="50"/>
    </row>
    <row r="10" spans="1:19">
      <c r="A10" s="41" t="s">
        <v>112</v>
      </c>
      <c r="C10" s="17"/>
      <c r="D10" s="17"/>
      <c r="E10" s="21"/>
      <c r="F10" s="16"/>
      <c r="G10" s="16"/>
      <c r="H10" s="142">
        <f>SUM(H8:H9)</f>
        <v>232594436.11000004</v>
      </c>
      <c r="I10" s="21"/>
      <c r="J10" s="51">
        <f>SUM(J8:J9)</f>
        <v>-35685195.730000004</v>
      </c>
      <c r="K10" s="21"/>
      <c r="L10" s="142">
        <f>SUM(L8:L9)</f>
        <v>232594436.11000004</v>
      </c>
      <c r="M10" s="47"/>
      <c r="N10" s="51">
        <f>SUM(N8:N9)</f>
        <v>-35684424.179999992</v>
      </c>
      <c r="O10" s="17"/>
      <c r="Q10" s="50"/>
      <c r="S10" s="50"/>
    </row>
    <row r="11" spans="1:19">
      <c r="A11" s="40" t="s">
        <v>46</v>
      </c>
      <c r="C11" s="17"/>
      <c r="D11" s="17"/>
      <c r="E11" s="21"/>
      <c r="F11" s="16"/>
      <c r="G11" s="16"/>
      <c r="H11" s="46">
        <v>1742482.01</v>
      </c>
      <c r="I11" s="21"/>
      <c r="J11" s="46">
        <v>1713658.5499999989</v>
      </c>
      <c r="K11" s="21"/>
      <c r="L11" s="142">
        <v>1762962.12</v>
      </c>
      <c r="M11" s="47"/>
      <c r="N11" s="142">
        <v>1955547.54</v>
      </c>
      <c r="O11" s="17"/>
      <c r="Q11" s="50"/>
      <c r="S11" s="50"/>
    </row>
    <row r="12" spans="1:19">
      <c r="A12" s="40" t="s">
        <v>52</v>
      </c>
      <c r="C12" s="17"/>
      <c r="D12" s="17"/>
      <c r="E12" s="21"/>
      <c r="F12" s="16"/>
      <c r="G12" s="16"/>
      <c r="H12" s="47">
        <v>-31481637.41</v>
      </c>
      <c r="I12" s="21"/>
      <c r="J12" s="47">
        <v>-21413369.43</v>
      </c>
      <c r="K12" s="21"/>
      <c r="L12" s="47">
        <v>-31481637.41</v>
      </c>
      <c r="M12" s="47"/>
      <c r="N12" s="47">
        <v>-20954603.539999999</v>
      </c>
      <c r="O12" s="17"/>
      <c r="Q12" s="50"/>
      <c r="S12" s="50"/>
    </row>
    <row r="13" spans="1:19">
      <c r="A13" s="40" t="s">
        <v>47</v>
      </c>
      <c r="C13" s="17"/>
      <c r="D13" s="17"/>
      <c r="E13" s="21"/>
      <c r="F13" s="16"/>
      <c r="G13" s="16"/>
      <c r="H13" s="166">
        <v>-58546974.579999998</v>
      </c>
      <c r="I13" s="21"/>
      <c r="J13" s="166">
        <v>-60726010.890000001</v>
      </c>
      <c r="K13" s="21"/>
      <c r="L13" s="166">
        <v>-58309665.939999998</v>
      </c>
      <c r="M13" s="49"/>
      <c r="N13" s="166">
        <v>-60419369.310000002</v>
      </c>
      <c r="O13" s="17"/>
      <c r="Q13" s="50"/>
      <c r="S13" s="50"/>
    </row>
    <row r="14" spans="1:19">
      <c r="A14" s="41" t="s">
        <v>151</v>
      </c>
      <c r="C14" s="17"/>
      <c r="D14" s="17"/>
      <c r="E14" s="21"/>
      <c r="F14" s="16"/>
      <c r="G14" s="16"/>
      <c r="H14" s="47">
        <f>SUM(H10:H13)</f>
        <v>144308306.13000005</v>
      </c>
      <c r="I14" s="21"/>
      <c r="J14" s="47">
        <f>SUM(J10:J13)</f>
        <v>-116110917.5</v>
      </c>
      <c r="K14" s="21"/>
      <c r="L14" s="47">
        <f>SUM(L10:L13)</f>
        <v>144566094.88000005</v>
      </c>
      <c r="M14" s="49"/>
      <c r="N14" s="47">
        <f>SUM(N10:N13)</f>
        <v>-115102849.48999999</v>
      </c>
      <c r="O14" s="17"/>
      <c r="Q14" s="50"/>
      <c r="S14" s="50"/>
    </row>
    <row r="15" spans="1:19">
      <c r="A15" s="40" t="s">
        <v>139</v>
      </c>
      <c r="C15" s="17"/>
      <c r="D15" s="17"/>
      <c r="E15" s="21"/>
      <c r="F15" s="16"/>
      <c r="G15" s="16"/>
      <c r="H15" s="46">
        <v>2533533.71</v>
      </c>
      <c r="I15" s="46"/>
      <c r="J15" s="46">
        <v>4959553.18</v>
      </c>
      <c r="K15" s="21"/>
      <c r="L15" s="46">
        <v>2533533.71</v>
      </c>
      <c r="M15" s="49"/>
      <c r="N15" s="46">
        <v>4959553.18</v>
      </c>
      <c r="O15" s="17"/>
      <c r="Q15" s="50"/>
      <c r="S15" s="50"/>
    </row>
    <row r="16" spans="1:19">
      <c r="A16" s="40" t="s">
        <v>140</v>
      </c>
      <c r="C16" s="17"/>
      <c r="D16" s="17"/>
      <c r="E16" s="21"/>
      <c r="F16" s="16"/>
      <c r="G16" s="16"/>
      <c r="H16" s="47">
        <v>-161746.56</v>
      </c>
      <c r="I16" s="21"/>
      <c r="J16" s="47">
        <v>-56732.01</v>
      </c>
      <c r="K16" s="21"/>
      <c r="L16" s="47">
        <v>-161746.56</v>
      </c>
      <c r="M16" s="49"/>
      <c r="N16" s="47">
        <v>-56732.01</v>
      </c>
      <c r="O16" s="17"/>
      <c r="Q16" s="50"/>
      <c r="S16" s="50"/>
    </row>
    <row r="17" spans="1:17">
      <c r="A17" s="40" t="s">
        <v>160</v>
      </c>
      <c r="B17" s="17"/>
      <c r="C17" s="22"/>
      <c r="D17" s="22"/>
      <c r="E17" s="21"/>
      <c r="F17" s="163" t="s">
        <v>146</v>
      </c>
      <c r="G17" s="16"/>
      <c r="H17" s="154">
        <v>-3041007.76</v>
      </c>
      <c r="I17" s="21"/>
      <c r="J17" s="154">
        <v>-2718637.94</v>
      </c>
      <c r="K17" s="21"/>
      <c r="L17" s="65">
        <v>0</v>
      </c>
      <c r="M17" s="47"/>
      <c r="N17" s="65">
        <v>0</v>
      </c>
      <c r="O17" s="17"/>
      <c r="Q17" s="50"/>
    </row>
    <row r="18" spans="1:17">
      <c r="A18" s="41" t="s">
        <v>113</v>
      </c>
      <c r="B18" s="17"/>
      <c r="C18" s="22"/>
      <c r="D18" s="22"/>
      <c r="E18" s="21"/>
      <c r="F18" s="16"/>
      <c r="G18" s="16"/>
      <c r="H18" s="47">
        <f>SUM(H14:H17)</f>
        <v>143639085.52000007</v>
      </c>
      <c r="I18" s="21"/>
      <c r="J18" s="47">
        <f>SUM(J14:J17)</f>
        <v>-113926734.27</v>
      </c>
      <c r="K18" s="21"/>
      <c r="L18" s="47">
        <f>SUM(L14:L17)</f>
        <v>146937882.03000006</v>
      </c>
      <c r="M18" s="47"/>
      <c r="N18" s="47">
        <f>SUM(N14:N17)</f>
        <v>-110200028.32000001</v>
      </c>
      <c r="O18" s="17"/>
      <c r="Q18" s="50"/>
    </row>
    <row r="19" spans="1:17">
      <c r="A19" s="40" t="s">
        <v>115</v>
      </c>
      <c r="B19" s="17"/>
      <c r="C19" s="22"/>
      <c r="D19" s="22"/>
      <c r="E19" s="21"/>
      <c r="F19" s="39" t="s">
        <v>147</v>
      </c>
      <c r="G19" s="39"/>
      <c r="H19" s="48">
        <v>-28501684.73</v>
      </c>
      <c r="I19" s="40"/>
      <c r="J19" s="166">
        <v>-465914.44</v>
      </c>
      <c r="K19" s="40"/>
      <c r="L19" s="48">
        <v>-28501684.73</v>
      </c>
      <c r="M19" s="47"/>
      <c r="N19" s="166">
        <v>-465914.44</v>
      </c>
      <c r="O19" s="17"/>
      <c r="Q19" s="50"/>
    </row>
    <row r="20" spans="1:17">
      <c r="A20" s="41" t="s">
        <v>114</v>
      </c>
      <c r="B20" s="21"/>
      <c r="C20" s="17"/>
      <c r="D20" s="17"/>
      <c r="E20" s="21"/>
      <c r="F20" s="16"/>
      <c r="G20" s="16"/>
      <c r="H20" s="189">
        <f>SUM(H18:H19)</f>
        <v>115137400.79000007</v>
      </c>
      <c r="I20" s="21"/>
      <c r="J20" s="143">
        <f>SUM(J18:J19)</f>
        <v>-114392648.70999999</v>
      </c>
      <c r="K20" s="46"/>
      <c r="L20" s="143">
        <f>SUM(L18:L19)</f>
        <v>118436197.30000006</v>
      </c>
      <c r="M20" s="46"/>
      <c r="N20" s="143">
        <f>SUM(N18:N19)</f>
        <v>-110665942.76000001</v>
      </c>
      <c r="O20" s="17"/>
    </row>
    <row r="21" spans="1:17">
      <c r="A21" s="41" t="s">
        <v>87</v>
      </c>
      <c r="B21" s="41"/>
      <c r="C21" s="40"/>
      <c r="D21" s="40"/>
      <c r="E21" s="21"/>
      <c r="F21" s="16"/>
      <c r="G21" s="16"/>
      <c r="H21" s="16"/>
      <c r="I21" s="21"/>
      <c r="J21" s="21"/>
      <c r="K21" s="21"/>
      <c r="L21" s="47"/>
      <c r="M21" s="47"/>
      <c r="N21" s="47"/>
      <c r="O21" s="17"/>
    </row>
    <row r="22" spans="1:17">
      <c r="A22" s="41" t="s">
        <v>88</v>
      </c>
      <c r="B22" s="40"/>
      <c r="C22" s="40"/>
      <c r="D22" s="40"/>
      <c r="E22" s="21"/>
      <c r="F22" s="52"/>
      <c r="G22" s="52"/>
      <c r="H22" s="52"/>
      <c r="I22" s="21"/>
      <c r="J22" s="21"/>
      <c r="K22" s="21"/>
      <c r="L22" s="47"/>
      <c r="M22" s="47"/>
      <c r="N22" s="47"/>
      <c r="O22" s="17"/>
    </row>
    <row r="23" spans="1:17">
      <c r="B23" s="40" t="s">
        <v>95</v>
      </c>
      <c r="C23" s="40"/>
      <c r="D23" s="40"/>
      <c r="E23" s="21"/>
      <c r="F23" s="117"/>
      <c r="G23" s="117"/>
      <c r="H23" s="17">
        <v>21674.6</v>
      </c>
      <c r="I23" s="21"/>
      <c r="J23" s="166">
        <v>-41459.56</v>
      </c>
      <c r="K23" s="21"/>
      <c r="L23" s="54">
        <v>0</v>
      </c>
      <c r="M23" s="54"/>
      <c r="N23" s="55">
        <v>0</v>
      </c>
      <c r="O23" s="17"/>
    </row>
    <row r="24" spans="1:17">
      <c r="A24" s="40" t="s">
        <v>94</v>
      </c>
      <c r="B24" s="40"/>
      <c r="C24" s="40"/>
      <c r="D24" s="40"/>
      <c r="E24" s="21"/>
      <c r="F24" s="181"/>
      <c r="G24" s="181"/>
      <c r="H24" s="119">
        <f>SUM(H23:H23)</f>
        <v>21674.6</v>
      </c>
      <c r="I24" s="21"/>
      <c r="J24" s="119">
        <f>SUM(J23:J23)</f>
        <v>-41459.56</v>
      </c>
      <c r="K24" s="21"/>
      <c r="L24" s="121">
        <f>SUM(L23:L23)</f>
        <v>0</v>
      </c>
      <c r="M24" s="54"/>
      <c r="N24" s="121">
        <f>SUM(N23:N23)</f>
        <v>0</v>
      </c>
      <c r="O24" s="17"/>
    </row>
    <row r="25" spans="1:17">
      <c r="A25" s="41" t="s">
        <v>126</v>
      </c>
      <c r="B25" s="40"/>
      <c r="C25" s="40"/>
      <c r="D25" s="40"/>
      <c r="E25" s="21"/>
      <c r="F25" s="181"/>
      <c r="G25" s="181"/>
      <c r="H25" s="183"/>
      <c r="I25" s="21"/>
      <c r="J25" s="58"/>
      <c r="K25" s="62"/>
      <c r="L25" s="43"/>
      <c r="M25" s="67"/>
      <c r="N25" s="43"/>
      <c r="O25" s="17"/>
    </row>
    <row r="26" spans="1:17">
      <c r="B26" s="40" t="s">
        <v>127</v>
      </c>
      <c r="C26" s="40"/>
      <c r="D26" s="40"/>
      <c r="E26" s="21"/>
      <c r="F26" s="181">
        <v>22.3</v>
      </c>
      <c r="G26" s="181"/>
      <c r="H26" s="68">
        <v>0</v>
      </c>
      <c r="I26" s="21"/>
      <c r="J26" s="58">
        <v>3208208.28</v>
      </c>
      <c r="K26" s="62"/>
      <c r="L26" s="68">
        <v>0</v>
      </c>
      <c r="M26" s="67"/>
      <c r="N26" s="58">
        <v>3208208.28</v>
      </c>
      <c r="O26" s="17"/>
    </row>
    <row r="27" spans="1:17">
      <c r="B27" s="40" t="s">
        <v>96</v>
      </c>
      <c r="C27" s="40"/>
      <c r="D27" s="40"/>
      <c r="E27" s="21"/>
      <c r="F27" s="181">
        <v>17.3</v>
      </c>
      <c r="G27" s="181"/>
      <c r="H27" s="160">
        <v>0</v>
      </c>
      <c r="I27" s="21"/>
      <c r="J27" s="48">
        <v>-641641.66</v>
      </c>
      <c r="K27" s="62"/>
      <c r="L27" s="160">
        <v>0</v>
      </c>
      <c r="M27" s="67"/>
      <c r="N27" s="48">
        <v>-641641.66</v>
      </c>
      <c r="O27" s="17"/>
    </row>
    <row r="28" spans="1:17">
      <c r="A28" s="40" t="s">
        <v>94</v>
      </c>
      <c r="B28" s="40"/>
      <c r="C28" s="40"/>
      <c r="D28" s="40"/>
      <c r="E28" s="21"/>
      <c r="F28" s="181"/>
      <c r="G28" s="181"/>
      <c r="H28" s="167">
        <f>SUM(H26:H27)</f>
        <v>0</v>
      </c>
      <c r="I28" s="21"/>
      <c r="J28" s="96">
        <f>SUM(J26:J27)</f>
        <v>2566566.6199999996</v>
      </c>
      <c r="K28" s="62"/>
      <c r="L28" s="167">
        <f>SUM(L26:L27)</f>
        <v>0</v>
      </c>
      <c r="M28" s="67"/>
      <c r="N28" s="96">
        <f>SUM(N26:N27)</f>
        <v>2566566.6199999996</v>
      </c>
      <c r="O28" s="17"/>
    </row>
    <row r="29" spans="1:17" ht="24" thickBot="1">
      <c r="A29" s="41" t="s">
        <v>130</v>
      </c>
      <c r="B29" s="56"/>
      <c r="C29" s="21"/>
      <c r="D29" s="17"/>
      <c r="E29" s="21"/>
      <c r="F29" s="16"/>
      <c r="G29" s="16"/>
      <c r="H29" s="66">
        <f>H20+H24+H28</f>
        <v>115159075.39000006</v>
      </c>
      <c r="I29" s="21"/>
      <c r="J29" s="66">
        <f>J20+J24+J28</f>
        <v>-111867541.64999999</v>
      </c>
      <c r="K29" s="21"/>
      <c r="L29" s="66">
        <f>L20+L24+L28</f>
        <v>118436197.30000006</v>
      </c>
      <c r="M29" s="57"/>
      <c r="N29" s="66">
        <f>N20+N24+N28</f>
        <v>-108099376.14</v>
      </c>
      <c r="O29" s="17"/>
    </row>
    <row r="30" spans="1:17" ht="5.25" customHeight="1" thickTop="1">
      <c r="B30" s="22"/>
      <c r="C30" s="17"/>
      <c r="D30" s="17"/>
      <c r="E30" s="21"/>
      <c r="F30" s="16"/>
      <c r="G30" s="16"/>
      <c r="H30" s="16"/>
      <c r="I30" s="21"/>
      <c r="J30" s="21"/>
      <c r="K30" s="21"/>
      <c r="O30" s="17"/>
    </row>
    <row r="31" spans="1:17">
      <c r="A31" s="41" t="s">
        <v>89</v>
      </c>
      <c r="B31" s="22"/>
      <c r="C31" s="17"/>
      <c r="D31" s="17"/>
      <c r="E31" s="21"/>
      <c r="F31" s="16"/>
      <c r="G31" s="16"/>
      <c r="H31" s="16"/>
      <c r="I31" s="21"/>
      <c r="J31" s="21"/>
      <c r="K31" s="21"/>
      <c r="O31" s="17"/>
    </row>
    <row r="32" spans="1:17" ht="24" thickBot="1">
      <c r="B32" s="22" t="s">
        <v>90</v>
      </c>
      <c r="C32" s="17"/>
      <c r="D32" s="17"/>
      <c r="E32" s="21"/>
      <c r="F32" s="16"/>
      <c r="G32" s="16"/>
      <c r="H32" s="58">
        <f>+H20</f>
        <v>115137400.79000007</v>
      </c>
      <c r="I32" s="21"/>
      <c r="J32" s="58">
        <f>+J20</f>
        <v>-114392648.70999999</v>
      </c>
      <c r="K32" s="59"/>
      <c r="L32" s="180">
        <f>+L20</f>
        <v>118436197.30000006</v>
      </c>
      <c r="M32" s="58"/>
      <c r="N32" s="180">
        <f>+N20</f>
        <v>-110665942.76000001</v>
      </c>
      <c r="O32" s="17"/>
    </row>
    <row r="33" spans="1:18" ht="24" thickTop="1">
      <c r="B33" s="22" t="s">
        <v>91</v>
      </c>
      <c r="C33" s="17"/>
      <c r="D33" s="17"/>
      <c r="E33" s="21"/>
      <c r="F33" s="16"/>
      <c r="G33" s="16"/>
      <c r="H33" s="8">
        <v>0</v>
      </c>
      <c r="I33" s="17"/>
      <c r="J33" s="8">
        <v>0</v>
      </c>
      <c r="K33" s="60"/>
      <c r="L33" s="43"/>
      <c r="M33" s="43"/>
      <c r="N33" s="43"/>
      <c r="O33" s="17"/>
    </row>
    <row r="34" spans="1:18" ht="24" thickBot="1">
      <c r="B34" s="22"/>
      <c r="C34" s="17"/>
      <c r="D34" s="17"/>
      <c r="E34" s="21"/>
      <c r="F34" s="16"/>
      <c r="G34" s="16"/>
      <c r="H34" s="190">
        <f>SUM(H32:H33)</f>
        <v>115137400.79000007</v>
      </c>
      <c r="I34" s="17"/>
      <c r="J34" s="177">
        <f>SUM(J32:J33)</f>
        <v>-114392648.70999999</v>
      </c>
      <c r="K34" s="60"/>
      <c r="L34" s="179"/>
      <c r="M34" s="43"/>
      <c r="N34" s="58"/>
      <c r="O34" s="17"/>
    </row>
    <row r="35" spans="1:18" ht="24" thickTop="1">
      <c r="A35" s="41" t="s">
        <v>133</v>
      </c>
      <c r="B35" s="22"/>
      <c r="C35" s="17"/>
      <c r="D35" s="17"/>
      <c r="E35" s="21"/>
      <c r="F35" s="16"/>
      <c r="G35" s="16"/>
      <c r="H35" s="40"/>
      <c r="I35" s="21"/>
      <c r="J35" s="21"/>
      <c r="K35" s="61"/>
      <c r="L35" s="58"/>
      <c r="M35" s="58"/>
      <c r="N35" s="58"/>
      <c r="O35" s="17"/>
    </row>
    <row r="36" spans="1:18" ht="24" thickBot="1">
      <c r="B36" s="22" t="s">
        <v>90</v>
      </c>
      <c r="C36" s="17"/>
      <c r="D36" s="17"/>
      <c r="E36" s="21"/>
      <c r="F36" s="16"/>
      <c r="G36" s="16"/>
      <c r="H36" s="58">
        <f>H29</f>
        <v>115159075.39000006</v>
      </c>
      <c r="I36" s="21"/>
      <c r="J36" s="58">
        <f>J29</f>
        <v>-111867541.64999999</v>
      </c>
      <c r="K36" s="61"/>
      <c r="L36" s="180">
        <f>L29</f>
        <v>118436197.30000006</v>
      </c>
      <c r="M36" s="58"/>
      <c r="N36" s="180">
        <f>N29</f>
        <v>-108099376.14</v>
      </c>
      <c r="O36" s="17"/>
    </row>
    <row r="37" spans="1:18" ht="24" thickTop="1">
      <c r="B37" s="22" t="s">
        <v>91</v>
      </c>
      <c r="C37" s="17"/>
      <c r="D37" s="17"/>
      <c r="E37" s="21"/>
      <c r="F37" s="16"/>
      <c r="G37" s="16"/>
      <c r="H37" s="43">
        <v>0</v>
      </c>
      <c r="I37" s="21"/>
      <c r="J37" s="43">
        <v>0</v>
      </c>
      <c r="K37" s="60"/>
      <c r="L37" s="43"/>
      <c r="M37" s="43"/>
      <c r="N37" s="43"/>
      <c r="O37" s="17"/>
    </row>
    <row r="38" spans="1:18" ht="24" thickBot="1">
      <c r="B38" s="22"/>
      <c r="C38" s="17"/>
      <c r="D38" s="17"/>
      <c r="E38" s="21"/>
      <c r="F38" s="16"/>
      <c r="G38" s="16"/>
      <c r="H38" s="191">
        <f>SUM(H36:H37)</f>
        <v>115159075.39000006</v>
      </c>
      <c r="I38" s="21"/>
      <c r="J38" s="177">
        <f>SUM(J36:J37)</f>
        <v>-111867541.64999999</v>
      </c>
      <c r="K38" s="43"/>
      <c r="L38" s="43"/>
      <c r="M38" s="43"/>
      <c r="N38" s="43"/>
      <c r="O38" s="17"/>
    </row>
    <row r="39" spans="1:18" s="41" customFormat="1" ht="24" thickTop="1">
      <c r="A39" s="41" t="s">
        <v>131</v>
      </c>
      <c r="B39" s="21"/>
      <c r="C39" s="21"/>
      <c r="D39" s="21"/>
      <c r="E39" s="21"/>
      <c r="F39" s="182"/>
      <c r="G39" s="182"/>
      <c r="H39" s="184"/>
      <c r="L39" s="60"/>
      <c r="M39" s="60"/>
      <c r="N39" s="60"/>
      <c r="O39" s="21"/>
      <c r="P39" s="144"/>
      <c r="R39" s="144"/>
    </row>
    <row r="40" spans="1:18">
      <c r="A40" s="17" t="s">
        <v>132</v>
      </c>
      <c r="C40" s="17"/>
      <c r="D40" s="17"/>
      <c r="E40" s="40"/>
      <c r="F40" s="16"/>
      <c r="G40" s="16"/>
      <c r="H40" s="152">
        <f>H20/H41</f>
        <v>0.19189566798333343</v>
      </c>
      <c r="I40" s="153"/>
      <c r="J40" s="152">
        <f>J20/J41</f>
        <v>-0.19065441451666665</v>
      </c>
      <c r="K40" s="153"/>
      <c r="L40" s="152">
        <f>L20/L41</f>
        <v>0.19739366216666676</v>
      </c>
      <c r="M40" s="152"/>
      <c r="N40" s="152">
        <f>N20/N41</f>
        <v>-0.18444323793333334</v>
      </c>
      <c r="O40" s="17"/>
      <c r="Q40" s="50"/>
    </row>
    <row r="41" spans="1:18">
      <c r="A41" s="17" t="s">
        <v>92</v>
      </c>
      <c r="C41" s="17"/>
      <c r="D41" s="17"/>
      <c r="E41" s="21"/>
      <c r="F41" s="16"/>
      <c r="G41" s="16"/>
      <c r="H41" s="63">
        <v>600000000</v>
      </c>
      <c r="I41" s="21"/>
      <c r="J41" s="63">
        <v>600000000</v>
      </c>
      <c r="K41" s="63"/>
      <c r="L41" s="63">
        <v>600000000</v>
      </c>
      <c r="M41" s="63"/>
      <c r="N41" s="63">
        <v>600000000</v>
      </c>
      <c r="O41" s="64"/>
    </row>
    <row r="42" spans="1:18">
      <c r="B42" s="17"/>
      <c r="C42" s="17"/>
      <c r="D42" s="17"/>
      <c r="E42" s="21"/>
      <c r="F42" s="16"/>
      <c r="G42" s="16"/>
      <c r="H42" s="16"/>
      <c r="I42" s="21"/>
      <c r="J42" s="21"/>
      <c r="K42" s="53"/>
      <c r="L42" s="53"/>
      <c r="M42" s="53"/>
      <c r="N42" s="53"/>
      <c r="O42" s="17"/>
    </row>
    <row r="43" spans="1:18">
      <c r="A43" s="15" t="s">
        <v>166</v>
      </c>
      <c r="B43" s="17"/>
      <c r="C43" s="17"/>
      <c r="D43" s="17"/>
      <c r="E43" s="21"/>
      <c r="F43" s="16"/>
      <c r="G43" s="16"/>
      <c r="H43" s="16"/>
      <c r="I43" s="21"/>
      <c r="J43" s="21"/>
      <c r="K43" s="21"/>
      <c r="O43" s="17"/>
    </row>
    <row r="44" spans="1:18">
      <c r="B44" s="17"/>
      <c r="C44" s="17"/>
      <c r="D44" s="17"/>
      <c r="E44" s="21"/>
      <c r="F44" s="16"/>
      <c r="G44" s="16"/>
      <c r="H44" s="16"/>
      <c r="I44" s="21"/>
      <c r="J44" s="21"/>
      <c r="K44" s="21"/>
      <c r="O44" s="17"/>
    </row>
    <row r="45" spans="1:18">
      <c r="B45" s="206" t="s">
        <v>117</v>
      </c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</row>
    <row r="46" spans="1:18">
      <c r="B46" s="206" t="s">
        <v>120</v>
      </c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</row>
  </sheetData>
  <mergeCells count="8">
    <mergeCell ref="B45:N45"/>
    <mergeCell ref="B46:N46"/>
    <mergeCell ref="A1:O1"/>
    <mergeCell ref="A2:O2"/>
    <mergeCell ref="A3:O3"/>
    <mergeCell ref="A4:O4"/>
    <mergeCell ref="H6:J6"/>
    <mergeCell ref="L6:N6"/>
  </mergeCells>
  <pageMargins left="0.70866141732283472" right="0.19685039370078741" top="0.47244094488188981" bottom="0.39370078740157483" header="0.35433070866141736" footer="0.35433070866141736"/>
  <pageSetup paperSize="9" scale="70" firstPageNumber="4" orientation="portrait" useFirstPageNumber="1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7"/>
  <sheetViews>
    <sheetView view="pageBreakPreview" topLeftCell="B9" zoomScale="90" zoomScaleSheetLayoutView="90" workbookViewId="0">
      <selection activeCell="N20" sqref="N20"/>
    </sheetView>
  </sheetViews>
  <sheetFormatPr defaultColWidth="9.09765625" defaultRowHeight="23.4"/>
  <cols>
    <col min="1" max="1" width="1.59765625" style="122" customWidth="1"/>
    <col min="2" max="2" width="29.8984375" style="122" customWidth="1"/>
    <col min="3" max="3" width="1.19921875" style="122" customWidth="1"/>
    <col min="4" max="4" width="8.3984375" style="195" customWidth="1"/>
    <col min="5" max="5" width="1.19921875" style="122" customWidth="1"/>
    <col min="6" max="6" width="15.69921875" style="195" customWidth="1"/>
    <col min="7" max="7" width="1.09765625" style="195" customWidth="1"/>
    <col min="8" max="8" width="15.69921875" style="195" customWidth="1"/>
    <col min="9" max="9" width="1.09765625" style="122" customWidth="1"/>
    <col min="10" max="10" width="15.69921875" style="195" customWidth="1"/>
    <col min="11" max="11" width="1.09765625" style="122" customWidth="1"/>
    <col min="12" max="12" width="16" style="195" customWidth="1"/>
    <col min="13" max="13" width="1.09765625" style="122" customWidth="1"/>
    <col min="14" max="14" width="16" style="122" customWidth="1"/>
    <col min="15" max="15" width="1.09765625" style="122" customWidth="1"/>
    <col min="16" max="16" width="16.5" style="68" customWidth="1"/>
    <col min="17" max="17" width="1.09765625" style="122" customWidth="1"/>
    <col min="18" max="18" width="16.5" style="195" customWidth="1"/>
    <col min="19" max="19" width="1.09765625" style="125" customWidth="1"/>
    <col min="20" max="20" width="15.59765625" style="122" customWidth="1"/>
    <col min="21" max="21" width="16.296875" style="122" bestFit="1" customWidth="1"/>
    <col min="22" max="16384" width="9.09765625" style="122"/>
  </cols>
  <sheetData>
    <row r="1" spans="1:23" ht="12.6" customHeight="1">
      <c r="A1" s="212"/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23" s="123" customFormat="1">
      <c r="A2" s="213" t="s">
        <v>86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</row>
    <row r="3" spans="1:23" s="123" customFormat="1">
      <c r="A3" s="213" t="s">
        <v>53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</row>
    <row r="4" spans="1:23" s="123" customFormat="1">
      <c r="A4" s="214" t="s">
        <v>174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36"/>
      <c r="U4" s="36"/>
      <c r="V4" s="36"/>
      <c r="W4" s="36"/>
    </row>
    <row r="5" spans="1:23" s="123" customFormat="1">
      <c r="A5" s="215" t="s">
        <v>43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36"/>
      <c r="U5" s="36"/>
      <c r="V5" s="36"/>
      <c r="W5" s="36"/>
    </row>
    <row r="6" spans="1:23">
      <c r="R6" s="124" t="s">
        <v>1</v>
      </c>
    </row>
    <row r="7" spans="1:23">
      <c r="F7" s="216" t="s">
        <v>67</v>
      </c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</row>
    <row r="8" spans="1:23">
      <c r="C8" s="195"/>
      <c r="D8" s="195" t="s">
        <v>3</v>
      </c>
      <c r="E8" s="195"/>
      <c r="F8" s="101" t="s">
        <v>164</v>
      </c>
      <c r="G8" s="126"/>
      <c r="H8" s="127" t="s">
        <v>165</v>
      </c>
      <c r="I8" s="126"/>
      <c r="J8" s="128" t="s">
        <v>55</v>
      </c>
      <c r="K8" s="126"/>
      <c r="L8" s="210" t="s">
        <v>33</v>
      </c>
      <c r="M8" s="210"/>
      <c r="N8" s="210"/>
      <c r="O8" s="126"/>
      <c r="P8" s="129" t="s">
        <v>123</v>
      </c>
      <c r="Q8" s="126"/>
      <c r="R8" s="195" t="s">
        <v>54</v>
      </c>
      <c r="S8" s="130"/>
    </row>
    <row r="9" spans="1:23">
      <c r="C9" s="195"/>
      <c r="E9" s="195"/>
      <c r="F9" s="101" t="s">
        <v>75</v>
      </c>
      <c r="H9" s="127" t="s">
        <v>65</v>
      </c>
      <c r="I9" s="195"/>
      <c r="J9" s="131" t="s">
        <v>71</v>
      </c>
      <c r="K9" s="195"/>
      <c r="L9" s="126" t="s">
        <v>34</v>
      </c>
      <c r="M9" s="195"/>
      <c r="N9" s="195" t="s">
        <v>72</v>
      </c>
      <c r="O9" s="195"/>
      <c r="P9" s="126" t="s">
        <v>26</v>
      </c>
      <c r="Q9" s="195"/>
      <c r="R9" s="195" t="s">
        <v>98</v>
      </c>
      <c r="S9" s="130"/>
    </row>
    <row r="10" spans="1:23">
      <c r="C10" s="195"/>
      <c r="E10" s="195"/>
      <c r="F10" s="126"/>
      <c r="G10" s="126"/>
      <c r="H10" s="127"/>
      <c r="I10" s="195"/>
      <c r="J10" s="127" t="s">
        <v>73</v>
      </c>
      <c r="K10" s="195"/>
      <c r="L10" s="126" t="s">
        <v>161</v>
      </c>
      <c r="M10" s="126"/>
      <c r="N10" s="126" t="s">
        <v>74</v>
      </c>
      <c r="O10" s="195"/>
      <c r="P10" s="34" t="s">
        <v>118</v>
      </c>
      <c r="Q10" s="195"/>
      <c r="R10" s="126" t="s">
        <v>77</v>
      </c>
      <c r="S10" s="130"/>
    </row>
    <row r="11" spans="1:23" ht="24.75" customHeight="1">
      <c r="C11" s="195"/>
      <c r="E11" s="195"/>
      <c r="F11" s="197"/>
      <c r="G11" s="126"/>
      <c r="H11" s="132"/>
      <c r="I11" s="195"/>
      <c r="J11" s="132" t="s">
        <v>76</v>
      </c>
      <c r="K11" s="195"/>
      <c r="L11" s="133"/>
      <c r="N11" s="133"/>
      <c r="O11" s="195"/>
      <c r="P11" s="134" t="s">
        <v>119</v>
      </c>
      <c r="Q11" s="195"/>
      <c r="R11" s="197"/>
      <c r="S11" s="130"/>
    </row>
    <row r="12" spans="1:23">
      <c r="B12" s="122" t="s">
        <v>141</v>
      </c>
      <c r="C12" s="195"/>
      <c r="E12" s="195"/>
      <c r="F12" s="26">
        <v>300000000</v>
      </c>
      <c r="G12" s="26"/>
      <c r="H12" s="26">
        <v>285434649.17000002</v>
      </c>
      <c r="I12" s="27"/>
      <c r="J12" s="26">
        <v>110561100</v>
      </c>
      <c r="K12" s="27"/>
      <c r="L12" s="26">
        <v>30000000</v>
      </c>
      <c r="M12" s="136"/>
      <c r="N12" s="135">
        <v>22129984</v>
      </c>
      <c r="O12" s="136"/>
      <c r="P12" s="135">
        <v>142792.49</v>
      </c>
      <c r="Q12" s="135"/>
      <c r="R12" s="135">
        <f>SUM(F12:Q12)</f>
        <v>748268525.66000009</v>
      </c>
      <c r="T12" s="68"/>
      <c r="U12" s="138"/>
    </row>
    <row r="13" spans="1:23">
      <c r="B13" s="122" t="s">
        <v>97</v>
      </c>
      <c r="C13" s="195"/>
      <c r="D13" s="198" t="s">
        <v>148</v>
      </c>
      <c r="E13" s="195"/>
      <c r="F13" s="135"/>
      <c r="G13" s="135"/>
      <c r="H13" s="135"/>
      <c r="I13" s="136"/>
      <c r="J13" s="135"/>
      <c r="K13" s="136"/>
      <c r="L13" s="135"/>
      <c r="M13" s="136"/>
      <c r="N13" s="51">
        <v>-29999995</v>
      </c>
      <c r="O13" s="136"/>
      <c r="P13" s="137"/>
      <c r="Q13" s="135"/>
      <c r="R13" s="139">
        <f>SUM(F13:Q13)</f>
        <v>-29999995</v>
      </c>
    </row>
    <row r="14" spans="1:23">
      <c r="B14" s="122" t="s">
        <v>114</v>
      </c>
      <c r="C14" s="195"/>
      <c r="D14" s="196"/>
      <c r="E14" s="195"/>
      <c r="F14" s="34"/>
      <c r="G14" s="34"/>
      <c r="H14" s="34"/>
      <c r="I14" s="20"/>
      <c r="J14" s="35"/>
      <c r="K14" s="20"/>
      <c r="L14" s="34"/>
      <c r="M14" s="20"/>
      <c r="N14" s="135">
        <v>115137400.79000007</v>
      </c>
      <c r="O14" s="20"/>
      <c r="P14" s="20"/>
      <c r="Q14" s="20"/>
      <c r="R14" s="135">
        <f>SUM(F14:Q14)</f>
        <v>115137400.79000007</v>
      </c>
    </row>
    <row r="15" spans="1:23">
      <c r="B15" s="122" t="s">
        <v>82</v>
      </c>
      <c r="C15" s="195"/>
      <c r="D15" s="196"/>
      <c r="E15" s="195"/>
      <c r="F15" s="34"/>
      <c r="G15" s="34"/>
      <c r="H15" s="34"/>
      <c r="I15" s="20"/>
      <c r="J15" s="35"/>
      <c r="K15" s="20"/>
      <c r="L15" s="34"/>
      <c r="M15" s="20"/>
      <c r="N15" s="137">
        <f>+'SCI (6M)'!H28</f>
        <v>0</v>
      </c>
      <c r="O15" s="20"/>
      <c r="P15" s="135">
        <f>+'SCI (6M)'!H24</f>
        <v>21674.6</v>
      </c>
      <c r="Q15" s="20"/>
      <c r="R15" s="135">
        <f>SUM(F15:Q15)</f>
        <v>21674.6</v>
      </c>
    </row>
    <row r="16" spans="1:23" ht="24" thickBot="1">
      <c r="B16" s="23" t="s">
        <v>176</v>
      </c>
      <c r="C16" s="195"/>
      <c r="D16" s="196"/>
      <c r="E16" s="195"/>
      <c r="F16" s="140">
        <f>SUM(F12:F15)</f>
        <v>300000000</v>
      </c>
      <c r="G16" s="135"/>
      <c r="H16" s="140">
        <f>SUM(H12:H15)</f>
        <v>285434649.17000002</v>
      </c>
      <c r="I16" s="136"/>
      <c r="J16" s="140">
        <f>SUM(J12:J15)</f>
        <v>110561100</v>
      </c>
      <c r="K16" s="136"/>
      <c r="L16" s="140">
        <f>SUM(L12:L15)</f>
        <v>30000000</v>
      </c>
      <c r="M16" s="20"/>
      <c r="N16" s="140">
        <f>SUM(N12:N15)</f>
        <v>107267389.79000007</v>
      </c>
      <c r="O16" s="20"/>
      <c r="P16" s="140">
        <f>SUM(P12:P15)</f>
        <v>164467.09</v>
      </c>
      <c r="Q16" s="20"/>
      <c r="R16" s="140">
        <f>SUM(R12:R15)</f>
        <v>833427606.05000019</v>
      </c>
      <c r="T16" s="141"/>
      <c r="U16" s="169"/>
    </row>
    <row r="17" spans="1:19" ht="24" thickTop="1">
      <c r="C17" s="195"/>
      <c r="D17" s="196"/>
      <c r="E17" s="195"/>
      <c r="F17" s="34"/>
      <c r="G17" s="34"/>
      <c r="H17" s="34"/>
      <c r="I17" s="20"/>
      <c r="J17" s="35"/>
      <c r="K17" s="20"/>
      <c r="L17" s="34"/>
      <c r="M17" s="20"/>
      <c r="N17" s="137"/>
      <c r="O17" s="20"/>
      <c r="P17" s="135"/>
      <c r="Q17" s="20"/>
      <c r="R17" s="135"/>
    </row>
    <row r="18" spans="1:19">
      <c r="B18" s="122" t="s">
        <v>110</v>
      </c>
      <c r="C18" s="195"/>
      <c r="D18" s="198"/>
      <c r="E18" s="195"/>
      <c r="F18" s="135">
        <v>300000000</v>
      </c>
      <c r="G18" s="135"/>
      <c r="H18" s="135">
        <v>285434649.17000002</v>
      </c>
      <c r="I18" s="136"/>
      <c r="J18" s="135">
        <v>110561100</v>
      </c>
      <c r="K18" s="136"/>
      <c r="L18" s="135">
        <v>30000000</v>
      </c>
      <c r="M18" s="136"/>
      <c r="N18" s="135">
        <v>51297178.659999996</v>
      </c>
      <c r="O18" s="136"/>
      <c r="P18" s="135">
        <v>21467.73</v>
      </c>
      <c r="Q18" s="136"/>
      <c r="R18" s="135">
        <f>SUM(F18:Q18)</f>
        <v>777314395.56000006</v>
      </c>
    </row>
    <row r="19" spans="1:19">
      <c r="B19" s="122" t="s">
        <v>97</v>
      </c>
      <c r="C19" s="195"/>
      <c r="D19" s="198" t="s">
        <v>149</v>
      </c>
      <c r="E19" s="195"/>
      <c r="F19" s="34"/>
      <c r="G19" s="34"/>
      <c r="H19" s="34"/>
      <c r="I19" s="20"/>
      <c r="J19" s="35"/>
      <c r="K19" s="20"/>
      <c r="L19" s="34"/>
      <c r="M19" s="20"/>
      <c r="N19" s="139">
        <v>-47999992</v>
      </c>
      <c r="O19" s="20"/>
      <c r="P19" s="20"/>
      <c r="Q19" s="20"/>
      <c r="R19" s="139">
        <f>SUM(F19:Q19)</f>
        <v>-47999992</v>
      </c>
    </row>
    <row r="20" spans="1:19">
      <c r="B20" s="122" t="s">
        <v>114</v>
      </c>
      <c r="C20" s="195"/>
      <c r="D20" s="196"/>
      <c r="E20" s="195"/>
      <c r="F20" s="34"/>
      <c r="G20" s="34"/>
      <c r="H20" s="34"/>
      <c r="I20" s="20"/>
      <c r="J20" s="35"/>
      <c r="K20" s="20"/>
      <c r="L20" s="34"/>
      <c r="M20" s="20"/>
      <c r="N20" s="139">
        <v>-114392648.71000001</v>
      </c>
      <c r="O20" s="20"/>
      <c r="P20" s="20"/>
      <c r="Q20" s="20"/>
      <c r="R20" s="139">
        <f t="shared" ref="R20" si="0">SUM(F20:Q20)</f>
        <v>-114392648.71000001</v>
      </c>
    </row>
    <row r="21" spans="1:19">
      <c r="B21" s="122" t="s">
        <v>82</v>
      </c>
      <c r="C21" s="195"/>
      <c r="D21" s="196"/>
      <c r="E21" s="195"/>
      <c r="F21" s="34"/>
      <c r="G21" s="34"/>
      <c r="H21" s="34"/>
      <c r="I21" s="20"/>
      <c r="J21" s="35"/>
      <c r="K21" s="20"/>
      <c r="L21" s="34"/>
      <c r="M21" s="20"/>
      <c r="N21" s="135">
        <v>2566566.62</v>
      </c>
      <c r="O21" s="20"/>
      <c r="P21" s="139">
        <v>-41459.56</v>
      </c>
      <c r="Q21" s="20"/>
      <c r="R21" s="135">
        <f>SUM(F21:Q21)</f>
        <v>2525107.06</v>
      </c>
    </row>
    <row r="22" spans="1:19" ht="24" thickBot="1">
      <c r="B22" s="23" t="s">
        <v>175</v>
      </c>
      <c r="C22" s="195"/>
      <c r="E22" s="195"/>
      <c r="F22" s="140">
        <f>SUM(F18:F21)</f>
        <v>300000000</v>
      </c>
      <c r="G22" s="135"/>
      <c r="H22" s="140">
        <f>SUM(H18:H21)</f>
        <v>285434649.17000002</v>
      </c>
      <c r="I22" s="136"/>
      <c r="J22" s="140">
        <f>SUM(J18:J21)</f>
        <v>110561100</v>
      </c>
      <c r="K22" s="136"/>
      <c r="L22" s="140">
        <f>SUM(L18:L21)</f>
        <v>30000000</v>
      </c>
      <c r="M22" s="136"/>
      <c r="N22" s="145">
        <f>SUM(N18:N21)</f>
        <v>-108528895.43000001</v>
      </c>
      <c r="O22" s="136"/>
      <c r="P22" s="187">
        <f>SUM(P18:P21)</f>
        <v>-19991.829999999998</v>
      </c>
      <c r="Q22" s="136"/>
      <c r="R22" s="140">
        <f>SUM(R18:R21)</f>
        <v>617446861.90999997</v>
      </c>
    </row>
    <row r="23" spans="1:19" ht="24" thickTop="1">
      <c r="C23" s="195"/>
      <c r="E23" s="195"/>
      <c r="F23" s="34"/>
      <c r="G23" s="34"/>
      <c r="H23" s="34"/>
      <c r="I23" s="20"/>
      <c r="J23" s="35"/>
      <c r="K23" s="20"/>
      <c r="L23" s="34"/>
      <c r="M23" s="20"/>
      <c r="N23" s="20"/>
      <c r="O23" s="20"/>
      <c r="P23" s="20"/>
      <c r="Q23" s="20"/>
      <c r="R23" s="34"/>
    </row>
    <row r="24" spans="1:19">
      <c r="B24" s="15" t="s">
        <v>166</v>
      </c>
      <c r="C24" s="195"/>
      <c r="E24" s="195"/>
      <c r="F24" s="34"/>
      <c r="G24" s="34"/>
      <c r="H24" s="34"/>
      <c r="I24" s="20"/>
      <c r="J24" s="35"/>
      <c r="K24" s="20"/>
      <c r="L24" s="34"/>
      <c r="M24" s="20"/>
      <c r="N24" s="20"/>
      <c r="O24" s="20"/>
      <c r="P24" s="20"/>
      <c r="Q24" s="20"/>
      <c r="R24" s="34"/>
    </row>
    <row r="25" spans="1:19">
      <c r="C25" s="195"/>
      <c r="E25" s="195"/>
      <c r="F25" s="34"/>
      <c r="G25" s="34"/>
      <c r="H25" s="34"/>
      <c r="I25" s="20"/>
      <c r="J25" s="35"/>
      <c r="K25" s="20"/>
      <c r="L25" s="34"/>
      <c r="M25" s="20"/>
      <c r="N25" s="20"/>
      <c r="O25" s="20"/>
      <c r="P25" s="20"/>
      <c r="Q25" s="20"/>
      <c r="R25" s="34"/>
    </row>
    <row r="26" spans="1:19">
      <c r="A26" s="211" t="s">
        <v>121</v>
      </c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</row>
    <row r="27" spans="1:19">
      <c r="A27" s="211" t="s">
        <v>122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</row>
  </sheetData>
  <mergeCells count="9">
    <mergeCell ref="L8:N8"/>
    <mergeCell ref="A26:S26"/>
    <mergeCell ref="A27:S27"/>
    <mergeCell ref="A1:S1"/>
    <mergeCell ref="A2:S2"/>
    <mergeCell ref="A3:S3"/>
    <mergeCell ref="A4:S4"/>
    <mergeCell ref="A5:S5"/>
    <mergeCell ref="F7:S7"/>
  </mergeCells>
  <printOptions horizontalCentered="1" verticalCentered="1"/>
  <pageMargins left="0.51181102362204722" right="0.31496062992125984" top="0.78740157480314965" bottom="0.19685039370078741" header="0.31496062992125984" footer="0.23622047244094491"/>
  <pageSetup paperSize="9" scale="80" firstPageNumber="5" orientation="landscape" useFirstPageNumber="1" r:id="rId1"/>
  <headerFooter scaleWithDoc="0">
    <oddFooter>&amp;L&amp;"AngsanaUPC,ธรรมดา"&amp;14&amp;P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view="pageBreakPreview" topLeftCell="A10" zoomScaleNormal="86" zoomScaleSheetLayoutView="100" workbookViewId="0">
      <selection activeCell="D27" sqref="D27"/>
    </sheetView>
  </sheetViews>
  <sheetFormatPr defaultColWidth="9.09765625" defaultRowHeight="23.4"/>
  <cols>
    <col min="1" max="1" width="6.09765625" style="23" customWidth="1"/>
    <col min="2" max="2" width="27.5" style="23" customWidth="1"/>
    <col min="3" max="3" width="1.19921875" style="23" customWidth="1"/>
    <col min="4" max="4" width="10.8984375" style="196" customWidth="1"/>
    <col min="5" max="5" width="1" style="23" customWidth="1"/>
    <col min="6" max="6" width="16" style="196" customWidth="1"/>
    <col min="7" max="7" width="1" style="196" customWidth="1"/>
    <col min="8" max="8" width="16" style="196" customWidth="1"/>
    <col min="9" max="9" width="1" style="23" customWidth="1"/>
    <col min="10" max="10" width="16" style="196" customWidth="1"/>
    <col min="11" max="11" width="1" style="23" customWidth="1"/>
    <col min="12" max="12" width="16" style="196" customWidth="1"/>
    <col min="13" max="13" width="1" style="23" customWidth="1"/>
    <col min="14" max="14" width="16" style="23" customWidth="1"/>
    <col min="15" max="15" width="1" style="23" customWidth="1"/>
    <col min="16" max="16" width="16" style="196" customWidth="1"/>
    <col min="17" max="17" width="1" style="23" customWidth="1"/>
    <col min="18" max="18" width="13.3984375" style="23" bestFit="1" customWidth="1"/>
    <col min="19" max="16384" width="9.09765625" style="23"/>
  </cols>
  <sheetData>
    <row r="1" spans="1:19" ht="18.600000000000001" customHeight="1">
      <c r="A1" s="217"/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</row>
    <row r="2" spans="1:19" s="24" customFormat="1">
      <c r="A2" s="214" t="s">
        <v>86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36"/>
      <c r="R2" s="36"/>
      <c r="S2" s="36"/>
    </row>
    <row r="3" spans="1:19" s="24" customFormat="1">
      <c r="A3" s="214" t="s">
        <v>53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</row>
    <row r="4" spans="1:19" s="24" customFormat="1">
      <c r="A4" s="214" t="s">
        <v>174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36"/>
      <c r="R4" s="36"/>
      <c r="S4" s="36"/>
    </row>
    <row r="5" spans="1:19" s="24" customFormat="1">
      <c r="A5" s="215" t="s">
        <v>43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36"/>
      <c r="R5" s="36"/>
      <c r="S5" s="36"/>
    </row>
    <row r="6" spans="1:19">
      <c r="P6" s="25" t="s">
        <v>1</v>
      </c>
    </row>
    <row r="7" spans="1:19">
      <c r="F7" s="218" t="s">
        <v>68</v>
      </c>
      <c r="G7" s="218"/>
      <c r="H7" s="218"/>
      <c r="I7" s="218"/>
      <c r="J7" s="218"/>
      <c r="K7" s="218"/>
      <c r="L7" s="218"/>
      <c r="M7" s="218"/>
      <c r="N7" s="218"/>
      <c r="O7" s="218"/>
      <c r="P7" s="218"/>
    </row>
    <row r="8" spans="1:19" ht="23.25" customHeight="1">
      <c r="C8" s="196"/>
      <c r="D8" s="196" t="s">
        <v>3</v>
      </c>
      <c r="E8" s="196"/>
      <c r="F8" s="101" t="s">
        <v>164</v>
      </c>
      <c r="G8" s="101"/>
      <c r="H8" s="127" t="s">
        <v>165</v>
      </c>
      <c r="I8" s="101"/>
      <c r="J8" s="31" t="s">
        <v>79</v>
      </c>
      <c r="K8" s="101"/>
      <c r="L8" s="219" t="s">
        <v>33</v>
      </c>
      <c r="M8" s="219"/>
      <c r="N8" s="219"/>
      <c r="O8" s="101"/>
      <c r="P8" s="196" t="s">
        <v>54</v>
      </c>
    </row>
    <row r="9" spans="1:19">
      <c r="C9" s="196"/>
      <c r="E9" s="196"/>
      <c r="F9" s="101" t="s">
        <v>75</v>
      </c>
      <c r="H9" s="127" t="s">
        <v>65</v>
      </c>
      <c r="I9" s="196"/>
      <c r="J9" s="100" t="s">
        <v>80</v>
      </c>
      <c r="K9" s="196"/>
      <c r="L9" s="126" t="s">
        <v>34</v>
      </c>
      <c r="M9" s="196"/>
      <c r="N9" s="196" t="s">
        <v>36</v>
      </c>
      <c r="O9" s="196"/>
      <c r="P9" s="101"/>
    </row>
    <row r="10" spans="1:19">
      <c r="C10" s="196"/>
      <c r="E10" s="196"/>
      <c r="F10" s="199"/>
      <c r="G10" s="101"/>
      <c r="H10" s="32"/>
      <c r="I10" s="196"/>
      <c r="J10" s="33" t="s">
        <v>81</v>
      </c>
      <c r="K10" s="196"/>
      <c r="L10" s="197" t="s">
        <v>161</v>
      </c>
      <c r="M10" s="196"/>
      <c r="N10" s="199"/>
      <c r="O10" s="196"/>
      <c r="P10" s="199"/>
    </row>
    <row r="11" spans="1:19">
      <c r="A11" s="15" t="s">
        <v>141</v>
      </c>
      <c r="C11" s="196"/>
      <c r="E11" s="196"/>
      <c r="F11" s="26">
        <v>300000000</v>
      </c>
      <c r="G11" s="26"/>
      <c r="H11" s="26">
        <v>285434649.17000002</v>
      </c>
      <c r="I11" s="27"/>
      <c r="J11" s="26">
        <v>110561100</v>
      </c>
      <c r="K11" s="27"/>
      <c r="L11" s="26">
        <v>30000000</v>
      </c>
      <c r="M11" s="27"/>
      <c r="N11" s="26">
        <v>33220765.789999999</v>
      </c>
      <c r="O11" s="26"/>
      <c r="P11" s="26">
        <f>SUM(F11:O11)</f>
        <v>759216514.96000004</v>
      </c>
    </row>
    <row r="12" spans="1:19">
      <c r="A12" s="15" t="s">
        <v>97</v>
      </c>
      <c r="C12" s="196"/>
      <c r="D12" s="198" t="s">
        <v>148</v>
      </c>
      <c r="E12" s="196"/>
      <c r="F12" s="26"/>
      <c r="G12" s="26"/>
      <c r="H12" s="26"/>
      <c r="I12" s="27"/>
      <c r="J12" s="26"/>
      <c r="K12" s="27"/>
      <c r="L12" s="26"/>
      <c r="M12" s="27"/>
      <c r="N12" s="139">
        <v>-29999995</v>
      </c>
      <c r="O12" s="26"/>
      <c r="P12" s="51">
        <f t="shared" ref="P12:P13" si="0">SUM(F12:O12)</f>
        <v>-29999995</v>
      </c>
    </row>
    <row r="13" spans="1:19">
      <c r="A13" s="15" t="s">
        <v>114</v>
      </c>
      <c r="C13" s="196"/>
      <c r="E13" s="196"/>
      <c r="F13" s="26"/>
      <c r="G13" s="26"/>
      <c r="H13" s="26"/>
      <c r="I13" s="27"/>
      <c r="J13" s="26"/>
      <c r="K13" s="27"/>
      <c r="L13" s="26"/>
      <c r="M13" s="27"/>
      <c r="N13" s="26">
        <v>118436197.30000006</v>
      </c>
      <c r="O13" s="27"/>
      <c r="P13" s="26">
        <f t="shared" si="0"/>
        <v>118436197.30000006</v>
      </c>
    </row>
    <row r="14" spans="1:19" ht="24" thickBot="1">
      <c r="A14" s="23" t="s">
        <v>176</v>
      </c>
      <c r="C14" s="196"/>
      <c r="E14" s="196"/>
      <c r="F14" s="28">
        <f>SUM(F11:F13)</f>
        <v>300000000</v>
      </c>
      <c r="G14" s="26"/>
      <c r="H14" s="28">
        <f>SUM(H11:H13)</f>
        <v>285434649.17000002</v>
      </c>
      <c r="I14" s="27"/>
      <c r="J14" s="28">
        <f>SUM(J11:J13)</f>
        <v>110561100</v>
      </c>
      <c r="K14" s="27"/>
      <c r="L14" s="28">
        <f>SUM(L11:L13)</f>
        <v>30000000</v>
      </c>
      <c r="M14" s="27"/>
      <c r="N14" s="28">
        <f>SUM(N11:N13)</f>
        <v>121656968.09000006</v>
      </c>
      <c r="O14" s="27"/>
      <c r="P14" s="28">
        <f>SUM(P11:P13)</f>
        <v>847652717.26000011</v>
      </c>
    </row>
    <row r="15" spans="1:19" ht="24" thickTop="1">
      <c r="C15" s="196"/>
      <c r="E15" s="196"/>
      <c r="F15" s="101"/>
      <c r="G15" s="101"/>
      <c r="H15" s="101"/>
      <c r="I15" s="196"/>
      <c r="J15" s="29"/>
      <c r="K15" s="196"/>
      <c r="L15" s="101"/>
      <c r="M15" s="196"/>
      <c r="N15" s="30"/>
      <c r="O15" s="196"/>
      <c r="P15" s="101"/>
    </row>
    <row r="16" spans="1:19">
      <c r="A16" s="15" t="s">
        <v>110</v>
      </c>
      <c r="C16" s="196"/>
      <c r="D16" s="198"/>
      <c r="E16" s="196"/>
      <c r="F16" s="26">
        <v>300000000</v>
      </c>
      <c r="G16" s="26">
        <v>0</v>
      </c>
      <c r="H16" s="26">
        <v>285434649.17000002</v>
      </c>
      <c r="I16" s="27">
        <v>0</v>
      </c>
      <c r="J16" s="26">
        <v>110561100</v>
      </c>
      <c r="K16" s="27">
        <v>0</v>
      </c>
      <c r="L16" s="26">
        <v>30000000</v>
      </c>
      <c r="M16" s="27">
        <v>0</v>
      </c>
      <c r="N16" s="26">
        <v>58351242.409999996</v>
      </c>
      <c r="O16" s="27">
        <f t="shared" ref="O16" si="1">SUM(O14:O15)</f>
        <v>0</v>
      </c>
      <c r="P16" s="26">
        <f>SUM(F16:O16)</f>
        <v>784346991.58000004</v>
      </c>
    </row>
    <row r="17" spans="1:16">
      <c r="A17" s="15" t="s">
        <v>97</v>
      </c>
      <c r="C17" s="196"/>
      <c r="D17" s="198" t="s">
        <v>149</v>
      </c>
      <c r="E17" s="196"/>
      <c r="F17" s="26"/>
      <c r="G17" s="26"/>
      <c r="H17" s="26"/>
      <c r="I17" s="27"/>
      <c r="J17" s="26"/>
      <c r="K17" s="27"/>
      <c r="L17" s="26"/>
      <c r="M17" s="27"/>
      <c r="N17" s="139">
        <v>-47999992</v>
      </c>
      <c r="O17" s="27"/>
      <c r="P17" s="139">
        <f t="shared" ref="P17:P19" si="2">SUM(F17:O17)</f>
        <v>-47999992</v>
      </c>
    </row>
    <row r="18" spans="1:16">
      <c r="A18" s="122" t="s">
        <v>114</v>
      </c>
      <c r="C18" s="196"/>
      <c r="E18" s="196"/>
      <c r="F18" s="26"/>
      <c r="G18" s="26"/>
      <c r="H18" s="26"/>
      <c r="I18" s="27"/>
      <c r="J18" s="26"/>
      <c r="K18" s="27"/>
      <c r="L18" s="26"/>
      <c r="M18" s="27"/>
      <c r="N18" s="51">
        <v>-110665942.76000001</v>
      </c>
      <c r="O18" s="27"/>
      <c r="P18" s="51">
        <f t="shared" si="2"/>
        <v>-110665942.76000001</v>
      </c>
    </row>
    <row r="19" spans="1:16">
      <c r="A19" s="15" t="s">
        <v>82</v>
      </c>
      <c r="C19" s="196"/>
      <c r="D19" s="196">
        <v>17.3</v>
      </c>
      <c r="E19" s="196"/>
      <c r="F19" s="26"/>
      <c r="G19" s="26"/>
      <c r="H19" s="26"/>
      <c r="I19" s="27"/>
      <c r="J19" s="26"/>
      <c r="K19" s="27"/>
      <c r="L19" s="26"/>
      <c r="M19" s="27"/>
      <c r="N19" s="27">
        <v>2566566.6199999996</v>
      </c>
      <c r="O19" s="27"/>
      <c r="P19" s="26">
        <f t="shared" si="2"/>
        <v>2566566.6199999996</v>
      </c>
    </row>
    <row r="20" spans="1:16" ht="24" thickBot="1">
      <c r="A20" s="23" t="s">
        <v>175</v>
      </c>
      <c r="C20" s="196"/>
      <c r="E20" s="196"/>
      <c r="F20" s="28">
        <f>SUM(F16:F19)</f>
        <v>300000000</v>
      </c>
      <c r="G20" s="26"/>
      <c r="H20" s="28">
        <f>SUM(H16:H19)</f>
        <v>285434649.17000002</v>
      </c>
      <c r="I20" s="27"/>
      <c r="J20" s="28">
        <f>SUM(J16:J19)</f>
        <v>110561100</v>
      </c>
      <c r="K20" s="27"/>
      <c r="L20" s="28">
        <f>SUM(L16:L19)</f>
        <v>30000000</v>
      </c>
      <c r="M20" s="27"/>
      <c r="N20" s="164">
        <f>SUM(N16:N19)</f>
        <v>-97748125.730000004</v>
      </c>
      <c r="O20" s="27"/>
      <c r="P20" s="28">
        <f>SUM(P16:P19)</f>
        <v>628247623.44000006</v>
      </c>
    </row>
    <row r="21" spans="1:16" ht="24" thickTop="1">
      <c r="C21" s="196"/>
      <c r="E21" s="196"/>
      <c r="F21" s="101"/>
      <c r="G21" s="101"/>
      <c r="H21" s="101"/>
      <c r="I21" s="196"/>
      <c r="J21" s="29"/>
      <c r="K21" s="196"/>
      <c r="L21" s="101"/>
      <c r="M21" s="196"/>
      <c r="N21" s="196"/>
      <c r="O21" s="196"/>
      <c r="P21" s="101"/>
    </row>
    <row r="22" spans="1:16">
      <c r="A22" s="15" t="s">
        <v>166</v>
      </c>
      <c r="C22" s="14"/>
      <c r="E22" s="14"/>
      <c r="I22" s="14"/>
      <c r="K22" s="14"/>
      <c r="L22" s="30"/>
      <c r="M22" s="14"/>
      <c r="N22" s="14"/>
      <c r="O22" s="14"/>
    </row>
    <row r="23" spans="1:16">
      <c r="C23" s="14"/>
      <c r="E23" s="14"/>
      <c r="I23" s="14"/>
      <c r="K23" s="14"/>
      <c r="L23" s="30"/>
      <c r="M23" s="14"/>
      <c r="N23" s="14"/>
      <c r="O23" s="14"/>
    </row>
    <row r="24" spans="1:16">
      <c r="A24" s="215" t="s">
        <v>124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</row>
    <row r="25" spans="1:16">
      <c r="A25" s="215" t="s">
        <v>78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</row>
    <row r="26" spans="1:16">
      <c r="C26" s="14"/>
      <c r="E26" s="14"/>
      <c r="I26" s="14"/>
      <c r="K26" s="14"/>
      <c r="M26" s="14"/>
      <c r="N26" s="14"/>
      <c r="O26" s="14"/>
    </row>
    <row r="27" spans="1:16">
      <c r="C27" s="14"/>
      <c r="E27" s="14"/>
      <c r="I27" s="14"/>
      <c r="K27" s="14"/>
      <c r="M27" s="14"/>
      <c r="N27" s="14"/>
      <c r="O27" s="14"/>
    </row>
  </sheetData>
  <mergeCells count="9">
    <mergeCell ref="A24:P24"/>
    <mergeCell ref="A25:P25"/>
    <mergeCell ref="A5:P5"/>
    <mergeCell ref="A1:P1"/>
    <mergeCell ref="A2:P2"/>
    <mergeCell ref="A3:P3"/>
    <mergeCell ref="A4:P4"/>
    <mergeCell ref="F7:P7"/>
    <mergeCell ref="L8:N8"/>
  </mergeCells>
  <printOptions horizontalCentered="1" verticalCentered="1"/>
  <pageMargins left="0.39370078740157483" right="0.39370078740157483" top="0.59055118110236227" bottom="0.19685039370078741" header="0.31496062992125984" footer="0.31496062992125984"/>
  <pageSetup paperSize="9" scale="85" firstPageNumber="6" orientation="landscape" useFirstPageNumber="1" r:id="rId1"/>
  <headerFooter scaleWithDoc="0">
    <oddFooter>&amp;L&amp;"AngsanaUPC,ธรรมดา"&amp;14&amp;P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2"/>
  <sheetViews>
    <sheetView view="pageBreakPreview" zoomScale="90" zoomScaleNormal="80" zoomScaleSheetLayoutView="90" zoomScalePageLayoutView="80" workbookViewId="0">
      <selection activeCell="L10" sqref="L10"/>
    </sheetView>
  </sheetViews>
  <sheetFormatPr defaultColWidth="9.09765625" defaultRowHeight="23.4"/>
  <cols>
    <col min="1" max="3" width="2.09765625" style="72" customWidth="1"/>
    <col min="4" max="4" width="34.69921875" style="72" customWidth="1"/>
    <col min="5" max="5" width="1.19921875" style="72" customWidth="1"/>
    <col min="6" max="6" width="7.09765625" style="72" customWidth="1"/>
    <col min="7" max="7" width="1.19921875" style="72" customWidth="1"/>
    <col min="8" max="8" width="13.796875" style="72" customWidth="1"/>
    <col min="9" max="9" width="1.19921875" style="72" customWidth="1"/>
    <col min="10" max="10" width="13.796875" style="77" customWidth="1"/>
    <col min="11" max="11" width="1.19921875" style="77" customWidth="1"/>
    <col min="12" max="12" width="13.796875" style="77" customWidth="1"/>
    <col min="13" max="13" width="1.19921875" style="72" customWidth="1"/>
    <col min="14" max="14" width="13.796875" style="77" customWidth="1"/>
    <col min="15" max="15" width="1.19921875" style="72" customWidth="1"/>
    <col min="16" max="16" width="15.3984375" style="76" customWidth="1"/>
    <col min="17" max="17" width="1" style="72" customWidth="1"/>
    <col min="18" max="18" width="15.09765625" style="72" bestFit="1" customWidth="1"/>
    <col min="19" max="19" width="2.09765625" style="72" customWidth="1"/>
    <col min="20" max="20" width="14.69921875" style="72" customWidth="1"/>
    <col min="21" max="21" width="2.8984375" style="72" customWidth="1"/>
    <col min="22" max="22" width="14.69921875" style="72" customWidth="1"/>
    <col min="23" max="16384" width="9.09765625" style="72"/>
  </cols>
  <sheetData>
    <row r="1" spans="1:17" s="75" customFormat="1">
      <c r="A1" s="221" t="s">
        <v>107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73"/>
      <c r="Q1" s="74"/>
    </row>
    <row r="2" spans="1:17" s="75" customFormat="1">
      <c r="A2" s="221" t="s">
        <v>56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73"/>
      <c r="Q2" s="74"/>
    </row>
    <row r="3" spans="1:17" s="75" customFormat="1">
      <c r="A3" s="221" t="s">
        <v>174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73"/>
      <c r="Q3" s="74"/>
    </row>
    <row r="4" spans="1:17" s="75" customFormat="1">
      <c r="A4" s="220" t="s">
        <v>43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73"/>
      <c r="Q4" s="74"/>
    </row>
    <row r="5" spans="1:17" s="75" customFormat="1">
      <c r="A5" s="201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73"/>
      <c r="Q5" s="74"/>
    </row>
    <row r="6" spans="1:17">
      <c r="J6" s="69"/>
      <c r="K6" s="69"/>
      <c r="L6" s="69"/>
      <c r="M6" s="200"/>
      <c r="N6" s="3" t="s">
        <v>1</v>
      </c>
      <c r="O6" s="200"/>
    </row>
    <row r="7" spans="1:17">
      <c r="H7" s="222" t="s">
        <v>67</v>
      </c>
      <c r="I7" s="222"/>
      <c r="J7" s="222"/>
      <c r="K7" s="69"/>
      <c r="L7" s="222" t="s">
        <v>68</v>
      </c>
      <c r="M7" s="222"/>
      <c r="N7" s="222"/>
      <c r="O7" s="200"/>
    </row>
    <row r="8" spans="1:17">
      <c r="H8" s="188" t="s">
        <v>172</v>
      </c>
      <c r="I8" s="193"/>
      <c r="J8" s="188" t="s">
        <v>171</v>
      </c>
      <c r="K8" s="193"/>
      <c r="L8" s="188" t="s">
        <v>172</v>
      </c>
      <c r="M8" s="193"/>
      <c r="N8" s="188" t="s">
        <v>171</v>
      </c>
      <c r="O8" s="200"/>
    </row>
    <row r="9" spans="1:17">
      <c r="A9" s="75" t="s">
        <v>48</v>
      </c>
      <c r="N9" s="78"/>
      <c r="P9" s="79"/>
    </row>
    <row r="10" spans="1:17">
      <c r="B10" s="72" t="s">
        <v>114</v>
      </c>
      <c r="H10" s="159">
        <v>115137400.79000007</v>
      </c>
      <c r="J10" s="84">
        <v>-114392648.70999999</v>
      </c>
      <c r="K10" s="80">
        <v>0</v>
      </c>
      <c r="L10" s="159">
        <v>118436197.30000006</v>
      </c>
      <c r="M10" s="80">
        <v>0</v>
      </c>
      <c r="N10" s="84">
        <v>-110665942.76000001</v>
      </c>
      <c r="O10" s="81"/>
      <c r="P10" s="82"/>
    </row>
    <row r="11" spans="1:17">
      <c r="B11" s="75" t="s">
        <v>57</v>
      </c>
      <c r="H11" s="85"/>
      <c r="J11" s="72"/>
      <c r="O11" s="81"/>
      <c r="P11" s="82"/>
    </row>
    <row r="12" spans="1:17">
      <c r="B12" s="72" t="s">
        <v>187</v>
      </c>
      <c r="J12" s="72"/>
      <c r="O12" s="81"/>
      <c r="P12" s="82"/>
    </row>
    <row r="13" spans="1:17">
      <c r="B13" s="75"/>
      <c r="C13" s="72" t="s">
        <v>136</v>
      </c>
      <c r="H13" s="84">
        <v>-308295.84999999998</v>
      </c>
      <c r="J13" s="78">
        <v>300303.01</v>
      </c>
      <c r="K13" s="78"/>
      <c r="L13" s="84">
        <v>-308295.84999999998</v>
      </c>
      <c r="N13" s="78">
        <v>300303.01</v>
      </c>
      <c r="O13" s="81"/>
      <c r="P13" s="82"/>
    </row>
    <row r="14" spans="1:17">
      <c r="B14" s="72" t="s">
        <v>153</v>
      </c>
      <c r="F14" s="85"/>
      <c r="G14" s="85"/>
      <c r="H14" s="159">
        <v>411525.24</v>
      </c>
      <c r="J14" s="84">
        <v>-1188091.49</v>
      </c>
      <c r="K14" s="84"/>
      <c r="L14" s="159">
        <v>411525.24</v>
      </c>
      <c r="M14" s="84"/>
      <c r="N14" s="84">
        <v>-1188091.49</v>
      </c>
      <c r="O14" s="81"/>
      <c r="P14" s="82"/>
    </row>
    <row r="15" spans="1:17">
      <c r="B15" s="72" t="s">
        <v>154</v>
      </c>
      <c r="H15" s="84">
        <v>-138060.15</v>
      </c>
      <c r="J15" s="84">
        <v>-1069070.23</v>
      </c>
      <c r="K15" s="84"/>
      <c r="L15" s="84">
        <v>-138060.15</v>
      </c>
      <c r="M15" s="84"/>
      <c r="N15" s="84">
        <v>-1069070.23</v>
      </c>
      <c r="O15" s="81"/>
      <c r="P15" s="82"/>
    </row>
    <row r="16" spans="1:17">
      <c r="B16" s="72" t="s">
        <v>155</v>
      </c>
      <c r="H16" s="84">
        <v>-20586.57</v>
      </c>
      <c r="J16" s="84">
        <v>-9145.69</v>
      </c>
      <c r="K16" s="80"/>
      <c r="L16" s="84">
        <v>-20586.57</v>
      </c>
      <c r="M16" s="80"/>
      <c r="N16" s="84">
        <v>-9145.69</v>
      </c>
      <c r="O16" s="81"/>
      <c r="P16" s="82"/>
    </row>
    <row r="17" spans="2:20">
      <c r="B17" s="72" t="s">
        <v>159</v>
      </c>
      <c r="H17" s="159">
        <v>3041007.76</v>
      </c>
      <c r="J17" s="159">
        <v>2718637.94</v>
      </c>
      <c r="K17" s="80"/>
      <c r="L17" s="137">
        <v>0</v>
      </c>
      <c r="M17" s="8"/>
      <c r="N17" s="8">
        <v>0</v>
      </c>
      <c r="O17" s="81"/>
      <c r="P17" s="82"/>
    </row>
    <row r="18" spans="2:20">
      <c r="B18" s="72" t="s">
        <v>58</v>
      </c>
      <c r="H18" s="159">
        <v>9381806.5100000016</v>
      </c>
      <c r="J18" s="159">
        <v>10230320.350000001</v>
      </c>
      <c r="K18" s="80"/>
      <c r="L18" s="80">
        <v>9381507.1000000015</v>
      </c>
      <c r="M18" s="80"/>
      <c r="N18" s="80">
        <v>10229937.070000002</v>
      </c>
      <c r="O18" s="81"/>
      <c r="P18" s="82"/>
    </row>
    <row r="19" spans="2:20">
      <c r="B19" s="72" t="s">
        <v>99</v>
      </c>
      <c r="H19" s="8">
        <v>0</v>
      </c>
      <c r="J19" s="80">
        <v>34140.75</v>
      </c>
      <c r="K19" s="80"/>
      <c r="L19" s="8">
        <v>0</v>
      </c>
      <c r="M19" s="80"/>
      <c r="N19" s="80">
        <v>34140.75</v>
      </c>
      <c r="O19" s="81"/>
      <c r="P19" s="82"/>
    </row>
    <row r="20" spans="2:20">
      <c r="B20" s="72" t="s">
        <v>152</v>
      </c>
      <c r="H20" s="80">
        <v>515260.75</v>
      </c>
      <c r="I20" s="80"/>
      <c r="J20" s="8">
        <v>0</v>
      </c>
      <c r="K20" s="80"/>
      <c r="L20" s="80">
        <v>515260.75</v>
      </c>
      <c r="M20" s="80"/>
      <c r="N20" s="8">
        <v>0</v>
      </c>
      <c r="O20" s="81"/>
      <c r="P20" s="82"/>
    </row>
    <row r="21" spans="2:20">
      <c r="B21" s="72" t="s">
        <v>137</v>
      </c>
      <c r="H21" s="84">
        <v>-17995.800000000003</v>
      </c>
      <c r="J21" s="84">
        <v>-95544.75</v>
      </c>
      <c r="K21" s="80"/>
      <c r="L21" s="84">
        <v>-17995.800000000003</v>
      </c>
      <c r="M21" s="80"/>
      <c r="N21" s="84">
        <v>-95544.75</v>
      </c>
      <c r="O21" s="81"/>
      <c r="P21" s="82"/>
    </row>
    <row r="22" spans="2:20">
      <c r="B22" s="72" t="s">
        <v>100</v>
      </c>
      <c r="J22" s="72"/>
      <c r="K22" s="72"/>
      <c r="L22" s="72"/>
      <c r="N22" s="72"/>
      <c r="O22" s="81"/>
      <c r="P22" s="82"/>
    </row>
    <row r="23" spans="2:20">
      <c r="D23" s="72" t="s">
        <v>13</v>
      </c>
      <c r="H23" s="137">
        <v>0</v>
      </c>
      <c r="J23" s="84">
        <v>-122889.1</v>
      </c>
      <c r="K23" s="84"/>
      <c r="L23" s="137">
        <v>0</v>
      </c>
      <c r="M23" s="80"/>
      <c r="N23" s="84">
        <v>-122889.1</v>
      </c>
      <c r="O23" s="81"/>
      <c r="P23" s="82"/>
    </row>
    <row r="24" spans="2:20">
      <c r="B24" s="72" t="s">
        <v>59</v>
      </c>
      <c r="H24" s="80">
        <v>1082025.4200000018</v>
      </c>
      <c r="J24" s="80">
        <v>1131995</v>
      </c>
      <c r="K24" s="93"/>
      <c r="L24" s="80">
        <v>1082025.4200000018</v>
      </c>
      <c r="M24" s="93"/>
      <c r="N24" s="80">
        <v>1131995</v>
      </c>
      <c r="O24" s="81"/>
      <c r="P24" s="82"/>
    </row>
    <row r="25" spans="2:20">
      <c r="B25" s="72" t="s">
        <v>140</v>
      </c>
      <c r="H25" s="80">
        <v>161746.56</v>
      </c>
      <c r="J25" s="80">
        <v>56732.01</v>
      </c>
      <c r="K25" s="93"/>
      <c r="L25" s="80">
        <v>161746.56</v>
      </c>
      <c r="M25" s="93"/>
      <c r="N25" s="80">
        <v>56732.01</v>
      </c>
      <c r="O25" s="81"/>
      <c r="P25" s="82"/>
    </row>
    <row r="26" spans="2:20">
      <c r="B26" s="72" t="s">
        <v>189</v>
      </c>
      <c r="H26" s="175">
        <v>28501684.73</v>
      </c>
      <c r="I26" s="85"/>
      <c r="J26" s="175">
        <v>465914.44</v>
      </c>
      <c r="K26" s="93"/>
      <c r="L26" s="175">
        <v>28501684.73</v>
      </c>
      <c r="M26" s="93"/>
      <c r="N26" s="175">
        <v>465914.44</v>
      </c>
      <c r="O26" s="81"/>
      <c r="P26" s="82"/>
    </row>
    <row r="27" spans="2:20">
      <c r="H27" s="80">
        <f>SUM(H10:H26)</f>
        <v>157747519.39000008</v>
      </c>
      <c r="I27" s="86"/>
      <c r="J27" s="82">
        <f>SUM(J10:J26)</f>
        <v>-101939346.46999998</v>
      </c>
      <c r="K27" s="82"/>
      <c r="L27" s="80">
        <f>SUM(L10:L26)</f>
        <v>158005008.73000005</v>
      </c>
      <c r="M27" s="82"/>
      <c r="N27" s="82">
        <f>SUM(N10:N26)</f>
        <v>-100931661.73999998</v>
      </c>
      <c r="O27" s="81"/>
      <c r="P27" s="82"/>
    </row>
    <row r="28" spans="2:20">
      <c r="B28" s="75" t="s">
        <v>60</v>
      </c>
      <c r="H28" s="161"/>
      <c r="K28" s="76"/>
      <c r="M28" s="89"/>
      <c r="O28" s="81"/>
      <c r="P28" s="82"/>
      <c r="R28" s="87"/>
    </row>
    <row r="29" spans="2:20">
      <c r="B29" s="72" t="s">
        <v>180</v>
      </c>
      <c r="H29" s="81">
        <v>-1250291.07</v>
      </c>
      <c r="J29" s="81">
        <v>-915684.69</v>
      </c>
      <c r="K29" s="72"/>
      <c r="L29" s="81">
        <v>-1302201.93</v>
      </c>
      <c r="M29" s="80"/>
      <c r="N29" s="81">
        <v>-4985435.9000000004</v>
      </c>
      <c r="O29" s="81"/>
      <c r="P29" s="82"/>
    </row>
    <row r="30" spans="2:20">
      <c r="B30" s="72" t="s">
        <v>181</v>
      </c>
      <c r="H30" s="81">
        <v>-19502743.859999999</v>
      </c>
      <c r="J30" s="81">
        <v>-569535.86</v>
      </c>
      <c r="K30" s="72"/>
      <c r="L30" s="81">
        <v>-19502743.859999999</v>
      </c>
      <c r="M30" s="81"/>
      <c r="N30" s="81">
        <v>-569535.86</v>
      </c>
      <c r="O30" s="81"/>
      <c r="P30" s="82"/>
    </row>
    <row r="31" spans="2:20">
      <c r="B31" s="72" t="s">
        <v>61</v>
      </c>
      <c r="H31" s="81">
        <v>-182524.93</v>
      </c>
      <c r="J31" s="81">
        <v>226028</v>
      </c>
      <c r="K31" s="72"/>
      <c r="L31" s="81">
        <v>-182524.93</v>
      </c>
      <c r="M31" s="81"/>
      <c r="N31" s="81">
        <v>226028</v>
      </c>
      <c r="O31" s="81"/>
      <c r="P31" s="82"/>
    </row>
    <row r="32" spans="2:20">
      <c r="B32" s="72" t="s">
        <v>182</v>
      </c>
      <c r="H32" s="80">
        <v>11331734.350000003</v>
      </c>
      <c r="J32" s="80">
        <v>16007419.34</v>
      </c>
      <c r="K32" s="80"/>
      <c r="L32" s="80">
        <v>11357860.380000001</v>
      </c>
      <c r="M32" s="81"/>
      <c r="N32" s="80">
        <v>15974870.170000002</v>
      </c>
      <c r="O32" s="81"/>
      <c r="P32" s="82"/>
      <c r="T32" s="86"/>
    </row>
    <row r="33" spans="1:30">
      <c r="B33" s="72" t="s">
        <v>183</v>
      </c>
      <c r="H33" s="80">
        <v>5198453.0999999996</v>
      </c>
      <c r="J33" s="93">
        <v>179628265.47</v>
      </c>
      <c r="K33" s="93"/>
      <c r="L33" s="93">
        <v>5198453.0999999996</v>
      </c>
      <c r="M33" s="82"/>
      <c r="N33" s="93">
        <v>182380807.28999999</v>
      </c>
      <c r="O33" s="81"/>
      <c r="P33" s="82"/>
    </row>
    <row r="34" spans="1:30">
      <c r="B34" s="72" t="s">
        <v>184</v>
      </c>
      <c r="H34" s="160">
        <v>0</v>
      </c>
      <c r="J34" s="88">
        <v>-435985.44</v>
      </c>
      <c r="K34" s="93"/>
      <c r="L34" s="65">
        <v>0</v>
      </c>
      <c r="M34" s="82"/>
      <c r="N34" s="88">
        <v>-435985.44</v>
      </c>
      <c r="O34" s="81"/>
      <c r="P34" s="82"/>
    </row>
    <row r="35" spans="1:30">
      <c r="B35" s="72" t="s">
        <v>62</v>
      </c>
      <c r="F35" s="85"/>
      <c r="G35" s="85"/>
      <c r="H35" s="80">
        <f>SUM(H27:H34)</f>
        <v>153342146.98000008</v>
      </c>
      <c r="J35" s="80">
        <f>SUM(J27:J34)</f>
        <v>92001160.350000024</v>
      </c>
      <c r="K35" s="82"/>
      <c r="L35" s="80">
        <f>SUM(L27:L34)</f>
        <v>153573851.49000004</v>
      </c>
      <c r="N35" s="80">
        <f>SUM(N27:N34)</f>
        <v>91659086.520000011</v>
      </c>
      <c r="O35" s="81"/>
      <c r="P35" s="82"/>
    </row>
    <row r="36" spans="1:30" s="18" customFormat="1">
      <c r="B36" s="72" t="s">
        <v>162</v>
      </c>
      <c r="C36" s="72"/>
      <c r="D36" s="72"/>
      <c r="E36" s="72"/>
      <c r="F36" s="72"/>
      <c r="G36" s="72"/>
      <c r="H36" s="82">
        <v>-13548098.689999998</v>
      </c>
      <c r="I36" s="72"/>
      <c r="J36" s="82">
        <v>-7914413.5300000012</v>
      </c>
      <c r="K36" s="82"/>
      <c r="L36" s="82">
        <v>-13548098.689999998</v>
      </c>
      <c r="M36" s="82"/>
      <c r="N36" s="82">
        <v>-7914413.5300000012</v>
      </c>
      <c r="O36" s="72"/>
      <c r="P36" s="82"/>
      <c r="Q36" s="72"/>
      <c r="R36" s="72"/>
      <c r="S36" s="72"/>
      <c r="T36" s="72"/>
      <c r="U36" s="72"/>
      <c r="V36" s="72"/>
      <c r="W36" s="72"/>
      <c r="X36" s="72"/>
      <c r="Y36" s="83"/>
      <c r="Z36" s="83"/>
      <c r="AA36" s="83"/>
      <c r="AB36" s="72"/>
      <c r="AC36" s="72"/>
      <c r="AD36" s="72"/>
    </row>
    <row r="37" spans="1:30">
      <c r="A37" s="75" t="s">
        <v>63</v>
      </c>
      <c r="F37" s="90"/>
      <c r="G37" s="90"/>
      <c r="H37" s="162">
        <f>H35+H36</f>
        <v>139794048.29000008</v>
      </c>
      <c r="I37" s="80"/>
      <c r="J37" s="162">
        <f>J35+J36</f>
        <v>84086746.820000023</v>
      </c>
      <c r="K37" s="80"/>
      <c r="L37" s="162">
        <f>L35+L36</f>
        <v>140025752.80000004</v>
      </c>
      <c r="M37" s="80"/>
      <c r="N37" s="162">
        <f>N35+N36</f>
        <v>83744672.99000001</v>
      </c>
      <c r="P37" s="82"/>
    </row>
    <row r="38" spans="1:30">
      <c r="A38" s="75"/>
      <c r="F38" s="90"/>
      <c r="G38" s="90"/>
      <c r="H38" s="93"/>
      <c r="I38" s="80"/>
      <c r="J38" s="93"/>
      <c r="K38" s="80"/>
      <c r="L38" s="93"/>
      <c r="M38" s="80"/>
      <c r="N38" s="93"/>
      <c r="P38" s="82"/>
    </row>
    <row r="39" spans="1:30">
      <c r="F39" s="85"/>
      <c r="G39" s="85"/>
      <c r="H39" s="80"/>
      <c r="J39" s="80"/>
      <c r="K39" s="82"/>
      <c r="L39" s="80"/>
      <c r="N39" s="80"/>
      <c r="O39" s="81"/>
      <c r="P39" s="82"/>
    </row>
    <row r="40" spans="1:30">
      <c r="B40" s="220" t="s">
        <v>125</v>
      </c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P40" s="19"/>
    </row>
    <row r="41" spans="1:30">
      <c r="B41" s="220" t="s">
        <v>93</v>
      </c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17"/>
      <c r="P41" s="19"/>
      <c r="Q41" s="17"/>
    </row>
    <row r="42" spans="1:30">
      <c r="A42" s="221" t="s">
        <v>107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70"/>
      <c r="Q42" s="71"/>
    </row>
    <row r="43" spans="1:30">
      <c r="A43" s="221" t="s">
        <v>101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70"/>
      <c r="Q43" s="71"/>
    </row>
    <row r="44" spans="1:30">
      <c r="A44" s="221" t="str">
        <f>+A3</f>
        <v>สำหรับงวดหกเดือน สิ้นสุดวันที่ 30 มิถุนายน 2564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70"/>
      <c r="Q44" s="71"/>
    </row>
    <row r="45" spans="1:30">
      <c r="A45" s="220" t="s">
        <v>43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19"/>
    </row>
    <row r="46" spans="1:30">
      <c r="A46" s="200"/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19"/>
    </row>
    <row r="47" spans="1:30">
      <c r="J47" s="69"/>
      <c r="K47" s="69"/>
      <c r="L47" s="69"/>
      <c r="M47" s="200"/>
      <c r="N47" s="3" t="s">
        <v>1</v>
      </c>
      <c r="O47" s="200"/>
    </row>
    <row r="48" spans="1:30">
      <c r="F48" s="200"/>
      <c r="G48" s="200"/>
      <c r="H48" s="222" t="s">
        <v>67</v>
      </c>
      <c r="I48" s="222"/>
      <c r="J48" s="222"/>
      <c r="K48" s="69"/>
      <c r="L48" s="222" t="s">
        <v>68</v>
      </c>
      <c r="M48" s="222"/>
      <c r="N48" s="222"/>
      <c r="O48" s="200"/>
    </row>
    <row r="49" spans="1:18">
      <c r="F49" s="42" t="s">
        <v>3</v>
      </c>
      <c r="G49" s="42"/>
      <c r="H49" s="188" t="s">
        <v>172</v>
      </c>
      <c r="I49" s="193"/>
      <c r="J49" s="188" t="s">
        <v>171</v>
      </c>
      <c r="K49" s="193"/>
      <c r="L49" s="188" t="s">
        <v>172</v>
      </c>
      <c r="M49" s="193"/>
      <c r="N49" s="188" t="s">
        <v>171</v>
      </c>
      <c r="O49" s="200"/>
    </row>
    <row r="50" spans="1:18">
      <c r="A50" s="75" t="s">
        <v>49</v>
      </c>
      <c r="K50" s="76"/>
      <c r="L50" s="76"/>
      <c r="M50" s="89"/>
      <c r="N50" s="76"/>
      <c r="O50" s="81"/>
      <c r="P50" s="82"/>
    </row>
    <row r="51" spans="1:18">
      <c r="A51" s="75"/>
      <c r="B51" s="72" t="s">
        <v>158</v>
      </c>
      <c r="H51" s="81">
        <v>-30000000</v>
      </c>
      <c r="J51" s="174">
        <v>0</v>
      </c>
      <c r="K51" s="76"/>
      <c r="L51" s="81">
        <v>-30000000</v>
      </c>
      <c r="M51" s="89"/>
      <c r="N51" s="173">
        <v>0</v>
      </c>
      <c r="O51" s="81"/>
      <c r="P51" s="82"/>
    </row>
    <row r="52" spans="1:18">
      <c r="B52" s="72" t="s">
        <v>185</v>
      </c>
      <c r="H52" s="80">
        <v>50000000</v>
      </c>
      <c r="J52" s="80">
        <v>266154265.91999999</v>
      </c>
      <c r="K52" s="82"/>
      <c r="L52" s="80">
        <v>50000000</v>
      </c>
      <c r="M52" s="89"/>
      <c r="N52" s="80">
        <v>266154265.91999999</v>
      </c>
      <c r="O52" s="81"/>
      <c r="P52" s="82"/>
    </row>
    <row r="53" spans="1:18">
      <c r="B53" s="72" t="s">
        <v>186</v>
      </c>
      <c r="H53" s="8">
        <v>0</v>
      </c>
      <c r="J53" s="80">
        <v>38454569.959999979</v>
      </c>
      <c r="K53" s="82"/>
      <c r="L53" s="8">
        <v>0</v>
      </c>
      <c r="M53" s="89"/>
      <c r="N53" s="80">
        <v>38454569.959999979</v>
      </c>
      <c r="O53" s="81"/>
      <c r="P53" s="82"/>
    </row>
    <row r="54" spans="1:18">
      <c r="B54" s="72" t="s">
        <v>169</v>
      </c>
      <c r="H54" s="81">
        <v>-50000000</v>
      </c>
      <c r="J54" s="8">
        <v>0</v>
      </c>
      <c r="K54" s="82"/>
      <c r="L54" s="81">
        <v>-50000000</v>
      </c>
      <c r="M54" s="89"/>
      <c r="N54" s="8">
        <v>0</v>
      </c>
      <c r="O54" s="81"/>
      <c r="P54" s="82"/>
    </row>
    <row r="55" spans="1:18">
      <c r="B55" s="72" t="s">
        <v>134</v>
      </c>
      <c r="H55" s="81">
        <v>-1959900</v>
      </c>
      <c r="J55" s="81">
        <v>-251959900</v>
      </c>
      <c r="K55" s="81"/>
      <c r="L55" s="81">
        <v>-1959900</v>
      </c>
      <c r="N55" s="81">
        <v>-251959900</v>
      </c>
      <c r="O55" s="81"/>
      <c r="P55" s="82"/>
    </row>
    <row r="56" spans="1:18">
      <c r="B56" s="72" t="s">
        <v>156</v>
      </c>
      <c r="H56" s="80">
        <v>100884</v>
      </c>
      <c r="J56" s="80">
        <v>139700</v>
      </c>
      <c r="K56" s="82"/>
      <c r="L56" s="80">
        <v>100884</v>
      </c>
      <c r="M56" s="89"/>
      <c r="N56" s="80">
        <v>139700</v>
      </c>
      <c r="O56" s="81"/>
      <c r="P56" s="82"/>
    </row>
    <row r="57" spans="1:18">
      <c r="B57" s="72" t="s">
        <v>157</v>
      </c>
      <c r="H57" s="81">
        <v>-170000</v>
      </c>
      <c r="J57" s="174">
        <v>0</v>
      </c>
      <c r="K57" s="72"/>
      <c r="L57" s="81">
        <v>-170000</v>
      </c>
      <c r="N57" s="174">
        <v>0</v>
      </c>
      <c r="O57" s="81"/>
      <c r="P57" s="82"/>
    </row>
    <row r="58" spans="1:18">
      <c r="B58" s="72" t="s">
        <v>102</v>
      </c>
      <c r="H58" s="81">
        <v>-13873911.250000002</v>
      </c>
      <c r="J58" s="81">
        <v>-9853461.5299999993</v>
      </c>
      <c r="K58" s="81"/>
      <c r="L58" s="81">
        <v>-13873911.250000002</v>
      </c>
      <c r="N58" s="81">
        <v>-9853461.5299999993</v>
      </c>
      <c r="O58" s="81"/>
      <c r="P58" s="82"/>
    </row>
    <row r="59" spans="1:18">
      <c r="B59" s="72" t="s">
        <v>179</v>
      </c>
      <c r="H59" s="8">
        <v>0</v>
      </c>
      <c r="J59" s="80">
        <v>19556.07</v>
      </c>
      <c r="K59" s="81"/>
      <c r="L59" s="8">
        <v>0</v>
      </c>
      <c r="N59" s="80">
        <v>19556.07</v>
      </c>
      <c r="O59" s="81"/>
      <c r="P59" s="82"/>
    </row>
    <row r="60" spans="1:18">
      <c r="B60" s="72" t="s">
        <v>135</v>
      </c>
      <c r="H60" s="81">
        <v>-360800</v>
      </c>
      <c r="J60" s="81">
        <v>-1786090.47</v>
      </c>
      <c r="K60" s="81"/>
      <c r="L60" s="81">
        <v>-360800</v>
      </c>
      <c r="N60" s="81">
        <v>-1786090.47</v>
      </c>
      <c r="O60" s="81"/>
      <c r="P60" s="82"/>
    </row>
    <row r="61" spans="1:18">
      <c r="B61" s="72" t="s">
        <v>103</v>
      </c>
      <c r="H61" s="8">
        <v>0</v>
      </c>
      <c r="J61" s="81">
        <v>-2808125</v>
      </c>
      <c r="K61" s="81"/>
      <c r="L61" s="8">
        <v>0</v>
      </c>
      <c r="N61" s="81">
        <v>-2808125</v>
      </c>
      <c r="O61" s="81"/>
      <c r="P61" s="82"/>
    </row>
    <row r="62" spans="1:18">
      <c r="A62" s="75" t="s">
        <v>50</v>
      </c>
      <c r="B62" s="75"/>
      <c r="C62" s="75"/>
      <c r="F62" s="86"/>
      <c r="G62" s="86"/>
      <c r="H62" s="91">
        <f>SUM(H51:H61)</f>
        <v>-46263727.25</v>
      </c>
      <c r="J62" s="192">
        <f>SUM(J51:J61)</f>
        <v>38360514.949999996</v>
      </c>
      <c r="K62" s="91"/>
      <c r="L62" s="91">
        <f>SUM(L51:L61)</f>
        <v>-46263727.25</v>
      </c>
      <c r="N62" s="192">
        <f>SUM(N51:N61)</f>
        <v>38360514.949999996</v>
      </c>
      <c r="O62" s="81"/>
      <c r="P62" s="82"/>
      <c r="R62" s="85"/>
    </row>
    <row r="63" spans="1:18">
      <c r="A63" s="75" t="s">
        <v>51</v>
      </c>
      <c r="B63" s="75"/>
      <c r="C63" s="75"/>
      <c r="O63" s="81"/>
      <c r="P63" s="82"/>
    </row>
    <row r="64" spans="1:18">
      <c r="A64" s="75"/>
      <c r="B64" s="72" t="s">
        <v>177</v>
      </c>
      <c r="H64" s="81">
        <v>-7500000</v>
      </c>
      <c r="J64" s="81">
        <v>-1500000</v>
      </c>
      <c r="L64" s="81">
        <v>-7500000</v>
      </c>
      <c r="N64" s="81">
        <v>-1500000</v>
      </c>
      <c r="O64" s="81"/>
      <c r="P64" s="82"/>
    </row>
    <row r="65" spans="1:22">
      <c r="A65" s="75"/>
      <c r="B65" s="72" t="s">
        <v>178</v>
      </c>
      <c r="H65" s="88">
        <v>-29999995</v>
      </c>
      <c r="J65" s="88">
        <v>-47999992</v>
      </c>
      <c r="L65" s="88">
        <v>-29999995</v>
      </c>
      <c r="N65" s="88">
        <v>-47999992</v>
      </c>
      <c r="O65" s="81"/>
      <c r="P65" s="82"/>
    </row>
    <row r="66" spans="1:22">
      <c r="A66" s="75" t="s">
        <v>64</v>
      </c>
      <c r="H66" s="81">
        <f>SUM(H64:H65)</f>
        <v>-37499995</v>
      </c>
      <c r="I66" s="68"/>
      <c r="J66" s="81">
        <f>SUM(J64:J65)</f>
        <v>-49499992</v>
      </c>
      <c r="K66" s="8"/>
      <c r="L66" s="81">
        <f>SUM(L64:L65)</f>
        <v>-37499995</v>
      </c>
      <c r="M66" s="68"/>
      <c r="N66" s="81">
        <f>SUM(N64:N65)</f>
        <v>-49499992</v>
      </c>
      <c r="O66" s="81"/>
      <c r="P66" s="82"/>
    </row>
    <row r="67" spans="1:22">
      <c r="A67" s="72" t="s">
        <v>104</v>
      </c>
      <c r="B67" s="75"/>
      <c r="H67" s="192">
        <v>21674.6</v>
      </c>
      <c r="J67" s="91">
        <v>-41459.56</v>
      </c>
      <c r="K67" s="82"/>
      <c r="L67" s="95">
        <v>0</v>
      </c>
      <c r="M67" s="92"/>
      <c r="N67" s="95">
        <v>0</v>
      </c>
      <c r="O67" s="81"/>
      <c r="P67" s="82"/>
    </row>
    <row r="68" spans="1:22">
      <c r="A68" s="75" t="s">
        <v>106</v>
      </c>
      <c r="B68" s="75"/>
      <c r="H68" s="93">
        <f>H37+H62+H66+H67</f>
        <v>56052000.640000083</v>
      </c>
      <c r="I68" s="82">
        <f>I35+I62+I66+I67</f>
        <v>0</v>
      </c>
      <c r="J68" s="93">
        <f>J37+J62+J66+J67</f>
        <v>72905810.210000008</v>
      </c>
      <c r="K68" s="82">
        <f>K35+K62+K66+K67</f>
        <v>0</v>
      </c>
      <c r="L68" s="93">
        <f>L37+L62+L66+L67</f>
        <v>56262030.550000042</v>
      </c>
      <c r="M68" s="82">
        <f>M35+M62+M66+M67</f>
        <v>0</v>
      </c>
      <c r="N68" s="93">
        <f>N37+N62+N66+N67</f>
        <v>72605195.939999998</v>
      </c>
      <c r="O68" s="81"/>
      <c r="P68" s="82"/>
    </row>
    <row r="69" spans="1:22">
      <c r="A69" s="72" t="s">
        <v>109</v>
      </c>
      <c r="F69" s="200">
        <v>26.1</v>
      </c>
      <c r="G69" s="200"/>
      <c r="H69" s="93">
        <v>50856377.659999996</v>
      </c>
      <c r="J69" s="93">
        <v>147582925.17999998</v>
      </c>
      <c r="K69" s="93"/>
      <c r="L69" s="93">
        <v>49652633.079999998</v>
      </c>
      <c r="M69" s="89"/>
      <c r="N69" s="93">
        <v>146737504.95999998</v>
      </c>
      <c r="O69" s="81"/>
      <c r="P69" s="82"/>
      <c r="R69" s="85"/>
      <c r="T69" s="85"/>
      <c r="V69" s="85"/>
    </row>
    <row r="70" spans="1:22">
      <c r="A70" s="72" t="s">
        <v>105</v>
      </c>
      <c r="F70" s="200"/>
      <c r="G70" s="200"/>
      <c r="H70" s="175">
        <v>308295.84999999998</v>
      </c>
      <c r="J70" s="88">
        <v>-300303.01</v>
      </c>
      <c r="K70" s="82"/>
      <c r="L70" s="175">
        <v>308295.84999999998</v>
      </c>
      <c r="M70" s="89"/>
      <c r="N70" s="88">
        <v>-300303.01</v>
      </c>
      <c r="O70" s="81"/>
      <c r="P70" s="82"/>
    </row>
    <row r="71" spans="1:22" ht="24" thickBot="1">
      <c r="A71" s="75" t="s">
        <v>108</v>
      </c>
      <c r="F71" s="200">
        <v>25.2</v>
      </c>
      <c r="G71" s="200"/>
      <c r="H71" s="94">
        <f>SUM(H68:H70)</f>
        <v>107216674.15000007</v>
      </c>
      <c r="J71" s="94">
        <f>SUM(J68:J70)</f>
        <v>220188432.38</v>
      </c>
      <c r="K71" s="93"/>
      <c r="L71" s="94">
        <f>SUM(L68:L70)</f>
        <v>106222959.48000003</v>
      </c>
      <c r="N71" s="94">
        <f>SUM(N68:N70)</f>
        <v>219042397.88999999</v>
      </c>
      <c r="O71" s="81"/>
      <c r="P71" s="82"/>
      <c r="R71" s="86"/>
      <c r="T71" s="86"/>
      <c r="U71" s="85"/>
      <c r="V71" s="85"/>
    </row>
    <row r="72" spans="1:22" ht="24" thickTop="1">
      <c r="A72" s="75"/>
      <c r="B72" s="75"/>
      <c r="C72" s="75"/>
      <c r="F72" s="86"/>
      <c r="G72" s="86"/>
      <c r="H72" s="86"/>
      <c r="J72" s="82"/>
      <c r="K72" s="82"/>
      <c r="L72" s="82"/>
      <c r="N72" s="82"/>
      <c r="O72" s="81"/>
      <c r="P72" s="82"/>
      <c r="R72" s="85"/>
    </row>
    <row r="73" spans="1:22">
      <c r="H73" s="68"/>
      <c r="I73" s="68"/>
      <c r="J73" s="174"/>
      <c r="K73" s="174"/>
      <c r="L73" s="174"/>
      <c r="M73" s="68"/>
      <c r="N73" s="178"/>
      <c r="P73" s="79"/>
      <c r="Q73" s="79"/>
      <c r="R73" s="79"/>
      <c r="S73" s="79"/>
    </row>
    <row r="74" spans="1:22">
      <c r="A74" s="15" t="s">
        <v>188</v>
      </c>
      <c r="M74" s="77"/>
      <c r="P74" s="79"/>
    </row>
    <row r="75" spans="1:22">
      <c r="A75" s="15"/>
      <c r="M75" s="77"/>
      <c r="P75" s="79"/>
    </row>
    <row r="76" spans="1:22">
      <c r="P76" s="79"/>
    </row>
    <row r="77" spans="1:22">
      <c r="A77" s="15" t="s">
        <v>166</v>
      </c>
      <c r="H77" s="68"/>
      <c r="N77" s="78"/>
      <c r="P77" s="79"/>
    </row>
    <row r="78" spans="1:22">
      <c r="H78" s="176"/>
      <c r="N78" s="78"/>
      <c r="P78" s="79"/>
    </row>
    <row r="79" spans="1:22">
      <c r="N79" s="78"/>
      <c r="P79" s="79"/>
    </row>
    <row r="80" spans="1:22">
      <c r="N80" s="78"/>
      <c r="P80" s="79"/>
    </row>
    <row r="81" spans="2:17">
      <c r="B81" s="220" t="s">
        <v>125</v>
      </c>
      <c r="C81" s="220"/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20"/>
    </row>
    <row r="82" spans="2:17">
      <c r="B82" s="220" t="s">
        <v>93</v>
      </c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  <c r="O82" s="17"/>
      <c r="Q82" s="17"/>
    </row>
  </sheetData>
  <mergeCells count="16">
    <mergeCell ref="A4:O4"/>
    <mergeCell ref="B40:N40"/>
    <mergeCell ref="B41:N41"/>
    <mergeCell ref="A1:O1"/>
    <mergeCell ref="A2:O2"/>
    <mergeCell ref="A3:O3"/>
    <mergeCell ref="L7:N7"/>
    <mergeCell ref="H7:J7"/>
    <mergeCell ref="B81:N81"/>
    <mergeCell ref="B82:N82"/>
    <mergeCell ref="A42:O42"/>
    <mergeCell ref="A43:O43"/>
    <mergeCell ref="A44:O44"/>
    <mergeCell ref="L48:N48"/>
    <mergeCell ref="H48:J48"/>
    <mergeCell ref="A45:O45"/>
  </mergeCells>
  <pageMargins left="0.74803149606299213" right="0.23622047244094491" top="0.39370078740157483" bottom="0.39370078740157483" header="0.39370078740157483" footer="0.39370078740157483"/>
  <pageSetup paperSize="9" scale="78" firstPageNumber="7" orientation="portrait" useFirstPageNumber="1" r:id="rId1"/>
  <headerFooter scaleWithDoc="0">
    <oddFooter>&amp;R&amp;"AngsanaUPC,ธรรมดา"&amp;14&amp;P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SPF</vt:lpstr>
      <vt:lpstr>SCI(3M)</vt:lpstr>
      <vt:lpstr>SCI (6M)</vt:lpstr>
      <vt:lpstr>SE(Conso)</vt:lpstr>
      <vt:lpstr>SE</vt:lpstr>
      <vt:lpstr>SCF</vt:lpstr>
      <vt:lpstr>SCF!Print_Area</vt:lpstr>
      <vt:lpstr>'SCI (6M)'!Print_Area</vt:lpstr>
      <vt:lpstr>'SCI(3M)'!Print_Area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2021-08-11T09:19:33Z</dcterms:modified>
</cp:coreProperties>
</file>