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richat\Dropbox\CMO\0 FS\7. For SET\TH\"/>
    </mc:Choice>
  </mc:AlternateContent>
  <bookViews>
    <workbookView xWindow="0" yWindow="0" windowWidth="20490" windowHeight="7800" activeTab="4"/>
  </bookViews>
  <sheets>
    <sheet name="FS.T" sheetId="1" r:id="rId1"/>
    <sheet name="PL.T" sheetId="2" r:id="rId2"/>
    <sheet name="S.Equ-Tรวม" sheetId="3" r:id="rId3"/>
    <sheet name="S.Equ-T" sheetId="4" r:id="rId4"/>
    <sheet name="CF.T" sheetId="5" r:id="rId5"/>
  </sheets>
  <externalReferences>
    <externalReference r:id="rId6"/>
  </externalReferences>
  <definedNames>
    <definedName name="_xlnm._FilterDatabase" localSheetId="4" hidden="1">CF.T!$A$7:$P$71</definedName>
    <definedName name="_xlnm._FilterDatabase" localSheetId="0" hidden="1">FS.T!$A$8:$P$78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_xlnm.Print_Area" localSheetId="4">CF.T!$A$1:$P$77</definedName>
    <definedName name="_xlnm.Print_Area" localSheetId="0">FS.T!$A$1:$P$78</definedName>
    <definedName name="_xlnm.Print_Area" localSheetId="1">PL.T!$A$1:$P$71</definedName>
    <definedName name="_xlnm.Print_Area" localSheetId="3">'S.Equ-T'!$A$1:$O$22</definedName>
    <definedName name="_xlnm.Print_Area" localSheetId="2">'S.Equ-Tรวม'!$A$1:$AA$27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9" i="5" l="1"/>
  <c r="J79" i="5"/>
  <c r="P80" i="1"/>
  <c r="N80" i="1"/>
  <c r="L80" i="1"/>
  <c r="J80" i="1"/>
  <c r="O17" i="4" l="1"/>
  <c r="P30" i="1"/>
  <c r="P68" i="5"/>
  <c r="L68" i="5"/>
  <c r="P59" i="5"/>
  <c r="L59" i="5"/>
  <c r="P26" i="5"/>
  <c r="P34" i="5" s="1"/>
  <c r="P38" i="5" s="1"/>
  <c r="L26" i="5"/>
  <c r="L34" i="5" s="1"/>
  <c r="L38" i="5" s="1"/>
  <c r="K22" i="4"/>
  <c r="I22" i="4"/>
  <c r="G22" i="4"/>
  <c r="M22" i="4"/>
  <c r="I15" i="4"/>
  <c r="G15" i="4"/>
  <c r="S26" i="3"/>
  <c r="O26" i="3"/>
  <c r="M26" i="3"/>
  <c r="K26" i="3"/>
  <c r="I26" i="3"/>
  <c r="G26" i="3"/>
  <c r="Y26" i="3"/>
  <c r="AA19" i="3"/>
  <c r="K17" i="3"/>
  <c r="M17" i="3"/>
  <c r="G17" i="3"/>
  <c r="P69" i="2"/>
  <c r="L69" i="2"/>
  <c r="P67" i="2"/>
  <c r="L67" i="2"/>
  <c r="P62" i="2"/>
  <c r="L62" i="2"/>
  <c r="P45" i="2"/>
  <c r="L45" i="2"/>
  <c r="L32" i="2"/>
  <c r="L30" i="2"/>
  <c r="L25" i="2"/>
  <c r="P11" i="2"/>
  <c r="P16" i="2" s="1"/>
  <c r="P18" i="2" s="1"/>
  <c r="L11" i="2"/>
  <c r="L16" i="2" s="1"/>
  <c r="L18" i="2" s="1"/>
  <c r="L20" i="2" s="1"/>
  <c r="N75" i="1"/>
  <c r="P74" i="1"/>
  <c r="P76" i="1" s="1"/>
  <c r="P58" i="1"/>
  <c r="L51" i="1"/>
  <c r="L69" i="5" l="1"/>
  <c r="L71" i="5" s="1"/>
  <c r="P69" i="5"/>
  <c r="P71" i="5" s="1"/>
  <c r="P51" i="2"/>
  <c r="P53" i="2" s="1"/>
  <c r="P57" i="2" s="1"/>
  <c r="L51" i="2"/>
  <c r="P16" i="1"/>
  <c r="P31" i="1" s="1"/>
  <c r="L16" i="1"/>
  <c r="L30" i="1"/>
  <c r="L58" i="1"/>
  <c r="L59" i="1" s="1"/>
  <c r="P20" i="2"/>
  <c r="P51" i="1"/>
  <c r="P59" i="1" s="1"/>
  <c r="P77" i="1" s="1"/>
  <c r="L74" i="1"/>
  <c r="L76" i="1" s="1"/>
  <c r="I17" i="3"/>
  <c r="Q26" i="3"/>
  <c r="P32" i="2" l="1"/>
  <c r="P25" i="2"/>
  <c r="L53" i="2"/>
  <c r="AA26" i="3"/>
  <c r="W26" i="3"/>
  <c r="L31" i="1"/>
  <c r="L77" i="1"/>
  <c r="U26" i="3"/>
  <c r="O22" i="4"/>
  <c r="P30" i="2"/>
  <c r="L57" i="2" l="1"/>
  <c r="K15" i="4" l="1"/>
  <c r="O17" i="3" l="1"/>
  <c r="N16" i="1" l="1"/>
  <c r="N45" i="2"/>
  <c r="N58" i="1" l="1"/>
  <c r="N51" i="2"/>
  <c r="N51" i="1"/>
  <c r="N59" i="1" l="1"/>
  <c r="N68" i="5"/>
  <c r="N59" i="5"/>
  <c r="N11" i="2"/>
  <c r="N30" i="1"/>
  <c r="N31" i="1" s="1"/>
  <c r="N53" i="2"/>
  <c r="N26" i="5" l="1"/>
  <c r="N34" i="5" s="1"/>
  <c r="N38" i="5" s="1"/>
  <c r="N69" i="5" s="1"/>
  <c r="N71" i="5" s="1"/>
  <c r="N57" i="2"/>
  <c r="N16" i="2"/>
  <c r="N74" i="1" l="1"/>
  <c r="N18" i="2"/>
  <c r="N62" i="2"/>
  <c r="N69" i="2"/>
  <c r="N76" i="1" l="1"/>
  <c r="N67" i="2"/>
  <c r="N32" i="2"/>
  <c r="N25" i="2"/>
  <c r="M15" i="4"/>
  <c r="N20" i="2"/>
  <c r="O15" i="4" l="1"/>
  <c r="N77" i="1"/>
  <c r="N30" i="2"/>
  <c r="J45" i="2" l="1"/>
  <c r="J51" i="1"/>
  <c r="J51" i="2" l="1"/>
  <c r="J16" i="1"/>
  <c r="J30" i="1"/>
  <c r="J58" i="1"/>
  <c r="J59" i="1" s="1"/>
  <c r="J11" i="2"/>
  <c r="S17" i="3"/>
  <c r="J31" i="1" l="1"/>
  <c r="U17" i="3"/>
  <c r="J16" i="2"/>
  <c r="J18" i="2" s="1"/>
  <c r="J20" i="2" s="1"/>
  <c r="J68" i="5"/>
  <c r="J53" i="2"/>
  <c r="Y17" i="3"/>
  <c r="J59" i="5"/>
  <c r="J57" i="2" l="1"/>
  <c r="J69" i="2" l="1"/>
  <c r="J62" i="2"/>
  <c r="J25" i="2" l="1"/>
  <c r="J32" i="2"/>
  <c r="Q17" i="3"/>
  <c r="J67" i="2"/>
  <c r="J30" i="2" l="1"/>
  <c r="W17" i="3"/>
  <c r="J26" i="5"/>
  <c r="J74" i="1" l="1"/>
  <c r="J76" i="1" s="1"/>
  <c r="AA17" i="3"/>
  <c r="J34" i="5"/>
  <c r="J77" i="1" l="1"/>
  <c r="J38" i="5"/>
  <c r="J69" i="5" l="1"/>
  <c r="J71" i="5" s="1"/>
</calcChain>
</file>

<file path=xl/sharedStrings.xml><?xml version="1.0" encoding="utf-8"?>
<sst xmlns="http://schemas.openxmlformats.org/spreadsheetml/2006/main" count="308" uniqueCount="187">
  <si>
    <t>บริษัท ซีเอ็มโอ จำกัด (มหาชน) และบริษัทย่อย</t>
  </si>
  <si>
    <t>งบแสดงฐานะการเงิน</t>
  </si>
  <si>
    <t>ณ วันที่ 30 มิถุนายน 2564</t>
  </si>
  <si>
    <t>รวม</t>
  </si>
  <si>
    <t>หน่วย : บาท</t>
  </si>
  <si>
    <t>งบการเงินรวม</t>
  </si>
  <si>
    <t>งบการเงินเฉพาะกิจการ</t>
  </si>
  <si>
    <t>"ยังไม่ได้ตรวจสอบ"</t>
  </si>
  <si>
    <t>"สอบทานแล้ว"</t>
  </si>
  <si>
    <t>"ตรวจสอบแล้ว"</t>
  </si>
  <si>
    <t>หมายเหตุ</t>
  </si>
  <si>
    <t>30 มิถุนายน 2564</t>
  </si>
  <si>
    <t>31 ธันวาคม 2563</t>
  </si>
  <si>
    <t>ลูกหนี้การค้าและลูกหนี้หมุนเวียนอื่น - สุทธิ</t>
  </si>
  <si>
    <t>ลูกหนี้การค้าที่อยู่ระหว่างการรับชำระหนี้ - สุทธิ</t>
  </si>
  <si>
    <t>สินทรัพย์</t>
  </si>
  <si>
    <t>สินทรัพย์หมุนเวียน</t>
  </si>
  <si>
    <t>เงินสดและรายการเทียบเท่าเงินสด</t>
  </si>
  <si>
    <t>4, 6, 18</t>
  </si>
  <si>
    <t>4, 7</t>
  </si>
  <si>
    <t>เงินปันผลค้างรับ</t>
  </si>
  <si>
    <t>เงินให้กู้ยืมระยะสั้นแก่กิจการที่เกี่ยวข้องกัน</t>
  </si>
  <si>
    <t>สินค้าคงเหลือ - สุทธิ</t>
  </si>
  <si>
    <t>4, 8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</si>
  <si>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</si>
  <si>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</si>
  <si>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</si>
  <si>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ลูกหนี้ตามสัญญาเช่าการเงิน - สุทธิ</t>
  </si>
  <si>
    <t>เงินลงทุนในบริษัทย่อย - สุทธิ</t>
  </si>
  <si>
    <t xml:space="preserve">อสังหาริมทรัพย์เพื่อการลงทุน - สุทธิ                    </t>
  </si>
  <si>
    <t xml:space="preserve">ที่ดิน อาคารและอุปกรณ์ - สุทธิ                          </t>
  </si>
  <si>
    <t>11, 18</t>
  </si>
  <si>
    <t xml:space="preserve">สินทรัพย์สิทธิการใช้ - สุทธิ                       </t>
  </si>
  <si>
    <t xml:space="preserve">สินทรัพย์ไม่มีตัวตน - สุทธิ                          </t>
  </si>
  <si>
    <t>ค่าความนิยม</t>
  </si>
  <si>
    <t>สินทรัพย์ภาษีเงินได้งวดปัจจุบัน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</si>
  <si>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</si>
  <si>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</si>
  <si>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</si>
  <si>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</si>
  <si>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</si>
  <si>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</si>
  <si>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 - สุทธิ</t>
  </si>
  <si>
    <t>หนี้สินตามสัญญาเช่าที่ถึงกำหนดชำระภายใน 1 ปี</t>
  </si>
  <si>
    <t>เจ้าหนี้การค้าและเจ้าหนี้หมุนเวียนอื่น</t>
  </si>
  <si>
    <t>4, 16</t>
  </si>
  <si>
    <t>เงินกู้ยืมระยะยาวจากสถาบันการเงินที่ถึงกำหนดชำระภายใน 1 ปี</t>
  </si>
  <si>
    <t>เงินกู้ยืมระยะสั้นจากกิจการที่เกี่ยวข้องกัน</t>
  </si>
  <si>
    <t>เงินปันผลค้างจ่าย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</si>
  <si>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</si>
  <si>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</si>
  <si>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</si>
  <si>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เจ้าหนี้เงินประกันผลงานไม่หมุนเวียน</t>
  </si>
  <si>
    <t>ประมาณการหนี้สินจากคดีความ</t>
  </si>
  <si>
    <t>เงินกู้ยืมระยะยาวจากสถาบันการเงิน - สุทธิ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</si>
  <si>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</si>
  <si>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</si>
  <si>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</si>
  <si>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</si>
  <si>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</si>
  <si>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</si>
  <si>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</si>
  <si>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หุ้นสามัญ 255,462,733 หุ้น มูลค่า หุ้นละ 1 บาท</t>
  </si>
  <si>
    <t>หุ้นที่ออกและชำระเต็มมูลค่าแล้ว</t>
  </si>
  <si>
    <t>ส่วนเกินมูลค่าหุ้นสามัญ</t>
  </si>
  <si>
    <t>ส่วนลดมูลค่าจากการซื้อเงินลงทุนในบริษัทย่อย</t>
  </si>
  <si>
    <t>การเปลี่ยนแปลงของส่วนได้เสียในบริษัทย่อย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</si>
  <si>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</si>
  <si>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</si>
  <si>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</si>
  <si>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</si>
  <si>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</si>
  <si>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</si>
  <si>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</si>
  <si>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</si>
  <si>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</si>
  <si>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"ยังไม่ได้ตรวจสอบแต่สอบทานแล้ว"</t>
  </si>
  <si>
    <t>รายได้จากการให้บริการ</t>
  </si>
  <si>
    <t>ต้นทุนการให้บริการ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</si>
  <si>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</si>
  <si>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</si>
  <si>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</si>
  <si>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</si>
  <si>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รายได้เงินปันผล</t>
  </si>
  <si>
    <t>รายได้ภาษีเงินได้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</si>
  <si>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</si>
  <si>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</si>
  <si>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</si>
  <si>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</si>
  <si>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</si>
  <si>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</si>
  <si>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จำนวนหุ้นสามัญถัวเฉลี่ยถ่วงน้ำหนัก (หุ้น)</t>
  </si>
  <si>
    <t>งบกำไรขาดทุนเบ็ดเสร็จ</t>
  </si>
  <si>
    <t>สำหรับงวดสามเดือนสิ้นสุดวันที่ 30 มิถุนายน 2564</t>
  </si>
  <si>
    <t>ขาดทุนขั้นต้น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</si>
  <si>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</si>
  <si>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</si>
  <si>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</si>
  <si>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กำไรจากการตีราคาอสังหาริมทรัพย์เพื่อการลงทุน - สุทธิภาษีเงินได้</t>
  </si>
  <si>
    <t>ขาดทุนเบ็ดเสร็จรวมสำหรับงวด</t>
  </si>
  <si>
    <t>ขาดทุนต่อหุ้นขั้นพื้นฐาน</t>
  </si>
  <si>
    <t>สำหรับงวดหกเดือนสิ้นสุดวันที่ 30 มิถุนายน 2564</t>
  </si>
  <si>
    <t>4, 20</t>
  </si>
  <si>
    <t>กำไร(ขาดทุน)ขั้นต้น</t>
  </si>
  <si>
    <t>4, 9</t>
  </si>
  <si>
    <t>การแบ่งปันขาดทุน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</si>
  <si>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</si>
  <si>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</si>
  <si>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ส่วนลดมูลค่า</t>
  </si>
  <si>
    <t>จากการซื้อ</t>
  </si>
  <si>
    <t>การเปลี่ยน</t>
  </si>
  <si>
    <t>รวมองค์</t>
  </si>
  <si>
    <t>ทุนเรือนหุ้น</t>
  </si>
  <si>
    <t>ส่วนเกินมูลค่า</t>
  </si>
  <si>
    <t>เงินลงทุน</t>
  </si>
  <si>
    <t>แปลงของส่วนได้</t>
  </si>
  <si>
    <t>ส่วนเกินทุนจากการ</t>
  </si>
  <si>
    <t>ประกอบอื่นของ</t>
  </si>
  <si>
    <t>ส่วนได้เสียที่ไม่</t>
  </si>
  <si>
    <t>ที่ออกและชำระแล้ว</t>
  </si>
  <si>
    <t>หุ้นสามัญ</t>
  </si>
  <si>
    <t>ในบริษัทย่อย</t>
  </si>
  <si>
    <t>เสียในบริษัทย่อย</t>
  </si>
  <si>
    <t>ยังไม่จัดสรร</t>
  </si>
  <si>
    <t>ตีราคาสินทรัพย์</t>
  </si>
  <si>
    <t>บริษัทใหญ่</t>
  </si>
  <si>
    <t>มีอำนาจควบคุม</t>
  </si>
  <si>
    <t>ยอดคงเหลือ ณ วันที่ 1 มกราคม 2564</t>
  </si>
  <si>
    <t>การเปลี่ยนแปลงในส่วนของผู้ถือหุ้นสำหรับงวด:</t>
  </si>
  <si>
    <t>เงินปันผลจ่าย</t>
  </si>
  <si>
    <t>ส่วนได้เสียที่ไม่มีอำนาจควบคุมเพิ่มขึ้น</t>
  </si>
  <si>
    <t>ยอดคงเหลือ ณ วันที่ 30 มิถุนายน 2564</t>
  </si>
  <si>
    <t>ยอดคงเหลือ ณ วันที่ 1 มกราคม 2563</t>
  </si>
  <si>
    <t>ยอดคงเหลือ ณ วันที่ 30 มิถุนายน 2563</t>
  </si>
  <si>
    <t>Currency translation differences</t>
  </si>
  <si>
    <t>งบกระแสเงินสด</t>
  </si>
  <si>
    <t>กระแสเงินสดจากกิจกรรมดำเนินงาน:</t>
  </si>
  <si>
    <t>ปรับกระทบขาดทุนสำหรับงวดเป็นเงินสดสุทธิรับ(จ่าย)</t>
  </si>
  <si>
    <t>จากกิจกรรมดำเนินงาน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</si>
  <si>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</si>
  <si>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</si>
  <si>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ค่าเผื่อด้อยค่าเงินลงทุนในบริษัทย่อย</t>
  </si>
  <si>
    <t>ค่าเผื่อผลขาดทุนจากการด้อยค่าสินทรัพย์</t>
  </si>
  <si>
    <t>(กำไร)ขาดทุนจากการจำหน่ายสินทรัพย์ถาวร</t>
  </si>
  <si>
    <t>วัสดุหลอดไฟและวัสดุอื่นโอนเป็นค่าใช้จ่าย</t>
  </si>
  <si>
    <t>ภาษีเงินได้หัก ณ ที่จ่ายตัดบัญชี</t>
  </si>
  <si>
    <t>ค่าใช้จ่ายดอกเบี้ยจ่าย</t>
  </si>
  <si>
    <t>ขาดทุนจากการดำเนินงานก่อนการเปลี่ยนแปลงในสินทรัพย์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</si>
  <si>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</si>
  <si>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</si>
  <si>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</si>
  <si>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</si>
  <si>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</si>
  <si>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เงินสดรับจากกิจกรรมดำเนินงาน</t>
  </si>
  <si>
    <t>เงินสดรับจากการขอคืนภาษีเงินได้หัก ณ ที่จ่าย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</si>
  <si>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</si>
  <si>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</si>
  <si>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</si>
  <si>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</si>
  <si>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</si>
  <si>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</si>
  <si>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เงินฝากธนาคารที่ติดภาระค้ำประกัน(เพิ่มขึ้น)ลดลง</t>
  </si>
  <si>
    <t>เงินสดรับจากลูกหนี้ภายใต้สัญญาเช่าทางการเงิน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</si>
  <si>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</si>
  <si>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</si>
  <si>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 xml:space="preserve">เงินสดจ่ายเพื่อซื้อส่วนได้เสียในบริษัทย่อย </t>
  </si>
  <si>
    <t xml:space="preserve">   จากส่วนได้เสียที่ไม่มีอำนาจควบคุม</t>
  </si>
  <si>
    <t>เงินสดจ่ายซื้อเงินลงทุนในบริษัทย่อย</t>
  </si>
  <si>
    <t>เงินปันผลรับจากเงินลงทุน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</si>
  <si>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</si>
  <si>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</si>
  <si>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</si>
  <si>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</si>
  <si>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เงินเบิกเกินบัญชีและเงินกู้ยืมระยะสั้น</t>
  </si>
  <si>
    <t>จากสถาบันการเงินเพิ่มขึ้น(ลดลง)สุทธิ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</si>
  <si>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</si>
  <si>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</si>
  <si>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</si>
  <si>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เงินสดสุทธิได้มากจาก(ใช้ไปใน)กิจกรรมจัดหาเงิน</t>
  </si>
  <si>
    <t>เงินสดและรายการเทียบเท่าเงินเพิ่มขึ้นสุทธิ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</si>
  <si>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</si>
  <si>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</si>
  <si>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รายละเอียดเพิ่มเติมที่ไม่เป็นตัวเงิน</t>
  </si>
  <si>
    <t>สินทรัพย์สิทธิการใช้เพิ่มขึ้นระหว่างงวดจากหนี้สินตามสัญญาเช่า</t>
  </si>
  <si>
    <t>สินทรัพย์ที่เพิ่มขึ้นระหว่างงวดจากหนี้สินตามสัญญาเช่า</t>
  </si>
  <si>
    <t>เจ้าหนี้ซื้อทรัพย์สินเพิ่มขึ้น(ลดลง)ระหว่างงวด</t>
  </si>
  <si>
    <t>ภาษีเงินได้ค้างจ่ายเพิ่มขึ้นระหว่างงวด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</si>
</sst>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.00_-;\-* #,##0.00_-;_-* &quot;-&quot;??_-;_-@_-"/>
    <numFmt numFmtId="165" formatCode="dd\ mmmm\ bbbb"/>
    <numFmt numFmtId="166" formatCode="_(* #,##0;_(* \(#,##0\);_(* &quot;-&quot;_);_(@_)"/>
    <numFmt numFmtId="167" formatCode="#,##0\ ;\(#,##0\);\-\ "/>
    <numFmt numFmtId="168" formatCode="0.0000"/>
    <numFmt numFmtId="169" formatCode="_(* #,##0_);_(* \(#,##0\);_(* &quot;-&quot;??_);_(@_)"/>
    <numFmt numFmtId="170" formatCode="_(* #,##0.00_);_(* \(#,##0.00\);_(* &quot; -    &quot;_);_(@_)"/>
  </numFmts>
  <fonts count="14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b/>
      <i/>
      <sz val="14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</cellStyleXfs>
  <cellXfs count="171">
    <xf numFmtId="0" fontId="0" fillId="0" borderId="0" xfId="0"/>
    <xf numFmtId="43" fontId="3" fillId="0" borderId="0" xfId="1" applyNumberFormat="1" applyFont="1" applyFill="1" applyAlignment="1"/>
    <xf numFmtId="164" fontId="3" fillId="0" borderId="0" xfId="1" applyFont="1" applyFill="1" applyAlignment="1"/>
    <xf numFmtId="0" fontId="9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43" fontId="10" fillId="0" borderId="3" xfId="1" applyNumberFormat="1" applyFont="1" applyFill="1" applyBorder="1" applyAlignment="1"/>
    <xf numFmtId="43" fontId="3" fillId="0" borderId="0" xfId="1" applyNumberFormat="1" applyFont="1" applyFill="1" applyBorder="1" applyAlignment="1">
      <alignment horizontal="center"/>
    </xf>
    <xf numFmtId="43" fontId="10" fillId="0" borderId="0" xfId="1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165" fontId="10" fillId="0" borderId="1" xfId="0" quotePrefix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9" fontId="10" fillId="0" borderId="0" xfId="0" applyNumberFormat="1" applyFont="1" applyFill="1" applyBorder="1" applyAlignment="1">
      <alignment horizontal="center" vertical="center"/>
    </xf>
    <xf numFmtId="43" fontId="10" fillId="0" borderId="0" xfId="1" applyNumberFormat="1" applyFont="1" applyFill="1" applyBorder="1"/>
    <xf numFmtId="164" fontId="3" fillId="0" borderId="0" xfId="1" applyFont="1" applyFill="1" applyBorder="1" applyAlignment="1">
      <alignment vertical="center"/>
    </xf>
    <xf numFmtId="0" fontId="3" fillId="0" borderId="0" xfId="2" applyFont="1" applyFill="1" applyAlignment="1"/>
    <xf numFmtId="49" fontId="10" fillId="0" borderId="0" xfId="0" quotePrefix="1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/>
    </xf>
    <xf numFmtId="0" fontId="7" fillId="0" borderId="0" xfId="2" applyFont="1" applyFill="1" applyAlignment="1"/>
    <xf numFmtId="0" fontId="3" fillId="0" borderId="0" xfId="2" applyFont="1" applyFill="1" applyAlignment="1">
      <alignment horizontal="center"/>
    </xf>
    <xf numFmtId="43" fontId="10" fillId="0" borderId="0" xfId="2" applyNumberFormat="1" applyFont="1" applyFill="1" applyAlignment="1"/>
    <xf numFmtId="0" fontId="10" fillId="0" borderId="0" xfId="2" applyFont="1" applyFill="1" applyBorder="1" applyAlignment="1"/>
    <xf numFmtId="0" fontId="10" fillId="0" borderId="0" xfId="2" applyFont="1" applyFill="1" applyAlignment="1"/>
    <xf numFmtId="0" fontId="3" fillId="0" borderId="0" xfId="0" applyFont="1" applyFill="1"/>
    <xf numFmtId="43" fontId="10" fillId="0" borderId="0" xfId="2" applyNumberFormat="1" applyFont="1" applyFill="1" applyBorder="1" applyAlignment="1"/>
    <xf numFmtId="43" fontId="10" fillId="0" borderId="0" xfId="3" applyNumberFormat="1" applyFont="1" applyFill="1" applyAlignment="1">
      <alignment horizontal="right"/>
    </xf>
    <xf numFmtId="43" fontId="10" fillId="0" borderId="2" xfId="2" applyNumberFormat="1" applyFont="1" applyFill="1" applyBorder="1" applyAlignment="1"/>
    <xf numFmtId="43" fontId="10" fillId="0" borderId="0" xfId="3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vertical="center"/>
    </xf>
    <xf numFmtId="0" fontId="3" fillId="0" borderId="0" xfId="2" applyFont="1" applyFill="1" applyAlignment="1">
      <alignment horizontal="right"/>
    </xf>
    <xf numFmtId="164" fontId="10" fillId="0" borderId="0" xfId="1" applyFont="1" applyFill="1" applyAlignment="1"/>
    <xf numFmtId="0" fontId="3" fillId="0" borderId="0" xfId="2" quotePrefix="1" applyFont="1" applyFill="1" applyAlignment="1">
      <alignment horizontal="left"/>
    </xf>
    <xf numFmtId="43" fontId="3" fillId="0" borderId="0" xfId="2" applyNumberFormat="1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43" fontId="10" fillId="0" borderId="0" xfId="3" applyFont="1" applyFill="1" applyBorder="1" applyAlignment="1">
      <alignment horizontal="right"/>
    </xf>
    <xf numFmtId="0" fontId="3" fillId="0" borderId="0" xfId="2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4" fillId="0" borderId="0" xfId="2" applyFont="1" applyFill="1" applyAlignment="1">
      <alignment horizontal="center"/>
    </xf>
    <xf numFmtId="43" fontId="10" fillId="0" borderId="4" xfId="3" applyNumberFormat="1" applyFont="1" applyFill="1" applyBorder="1" applyAlignment="1">
      <alignment horizontal="right"/>
    </xf>
    <xf numFmtId="43" fontId="3" fillId="0" borderId="0" xfId="3" applyFont="1" applyFill="1" applyAlignment="1">
      <alignment horizontal="center"/>
    </xf>
    <xf numFmtId="43" fontId="3" fillId="0" borderId="0" xfId="3" applyFont="1" applyFill="1" applyAlignment="1"/>
    <xf numFmtId="43" fontId="10" fillId="0" borderId="0" xfId="3" applyNumberFormat="1" applyFont="1" applyFill="1" applyAlignment="1"/>
    <xf numFmtId="43" fontId="10" fillId="0" borderId="0" xfId="3" applyFont="1" applyFill="1" applyAlignment="1">
      <alignment horizontal="right"/>
    </xf>
    <xf numFmtId="43" fontId="3" fillId="0" borderId="0" xfId="1" applyNumberFormat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left"/>
    </xf>
    <xf numFmtId="165" fontId="10" fillId="0" borderId="1" xfId="0" applyNumberFormat="1" applyFont="1" applyFill="1" applyBorder="1" applyAlignment="1">
      <alignment horizontal="center"/>
    </xf>
    <xf numFmtId="49" fontId="10" fillId="0" borderId="0" xfId="2" applyNumberFormat="1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0" fontId="7" fillId="0" borderId="0" xfId="2" applyFont="1" applyFill="1" applyAlignment="1">
      <alignment vertical="center"/>
    </xf>
    <xf numFmtId="43" fontId="10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43" fontId="10" fillId="0" borderId="0" xfId="3" applyFont="1" applyFill="1" applyAlignment="1">
      <alignment vertical="center"/>
    </xf>
    <xf numFmtId="0" fontId="10" fillId="0" borderId="0" xfId="2" applyFont="1" applyFill="1" applyBorder="1" applyAlignment="1">
      <alignment horizontal="center" vertical="center"/>
    </xf>
    <xf numFmtId="43" fontId="10" fillId="0" borderId="0" xfId="2" applyNumberFormat="1" applyFont="1" applyFill="1" applyBorder="1" applyAlignment="1">
      <alignment vertical="center"/>
    </xf>
    <xf numFmtId="43" fontId="10" fillId="0" borderId="0" xfId="3" applyNumberFormat="1" applyFont="1" applyFill="1" applyAlignment="1">
      <alignment horizontal="right" vertical="center"/>
    </xf>
    <xf numFmtId="0" fontId="3" fillId="0" borderId="0" xfId="4" applyFont="1" applyFill="1" applyAlignment="1">
      <alignment vertical="center"/>
    </xf>
    <xf numFmtId="164" fontId="3" fillId="0" borderId="0" xfId="1" applyFont="1" applyFill="1" applyAlignment="1">
      <alignment horizontal="center" vertical="center"/>
    </xf>
    <xf numFmtId="43" fontId="3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43" fontId="10" fillId="0" borderId="2" xfId="2" applyNumberFormat="1" applyFont="1" applyFill="1" applyBorder="1" applyAlignment="1">
      <alignment vertical="center"/>
    </xf>
    <xf numFmtId="43" fontId="10" fillId="0" borderId="0" xfId="3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 vertical="center"/>
    </xf>
    <xf numFmtId="43" fontId="10" fillId="0" borderId="2" xfId="3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horizontal="center"/>
    </xf>
    <xf numFmtId="0" fontId="3" fillId="0" borderId="0" xfId="0" applyFont="1" applyFill="1" applyAlignment="1">
      <alignment vertical="center"/>
    </xf>
    <xf numFmtId="43" fontId="10" fillId="0" borderId="5" xfId="3" applyNumberFormat="1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2" applyFont="1" applyFill="1" applyAlignment="1">
      <alignment horizontal="left" vertical="center"/>
    </xf>
    <xf numFmtId="0" fontId="3" fillId="0" borderId="0" xfId="2" applyFont="1" applyFill="1" applyBorder="1" applyAlignment="1">
      <alignment vertical="center"/>
    </xf>
    <xf numFmtId="168" fontId="3" fillId="0" borderId="0" xfId="2" applyNumberFormat="1" applyFont="1" applyFill="1" applyAlignment="1">
      <alignment vertical="center"/>
    </xf>
    <xf numFmtId="43" fontId="10" fillId="0" borderId="0" xfId="0" applyNumberFormat="1" applyFont="1" applyFill="1"/>
    <xf numFmtId="43" fontId="10" fillId="0" borderId="1" xfId="3" applyNumberFormat="1" applyFont="1" applyFill="1" applyBorder="1" applyAlignment="1">
      <alignment horizontal="right" vertical="center"/>
    </xf>
    <xf numFmtId="43" fontId="10" fillId="0" borderId="1" xfId="2" applyNumberFormat="1" applyFont="1" applyFill="1" applyBorder="1" applyAlignment="1">
      <alignment vertical="center"/>
    </xf>
    <xf numFmtId="0" fontId="3" fillId="3" borderId="0" xfId="2" applyFont="1" applyFill="1" applyAlignment="1">
      <alignment vertical="center"/>
    </xf>
    <xf numFmtId="164" fontId="10" fillId="0" borderId="0" xfId="1" applyFont="1" applyFill="1"/>
    <xf numFmtId="43" fontId="7" fillId="0" borderId="0" xfId="2" applyNumberFormat="1" applyFont="1" applyFill="1" applyAlignment="1">
      <alignment vertical="center"/>
    </xf>
    <xf numFmtId="43" fontId="10" fillId="0" borderId="4" xfId="2" applyNumberFormat="1" applyFont="1" applyFill="1" applyBorder="1" applyAlignment="1">
      <alignment vertical="center"/>
    </xf>
    <xf numFmtId="43" fontId="3" fillId="0" borderId="0" xfId="2" applyNumberFormat="1" applyFont="1" applyFill="1" applyAlignment="1"/>
    <xf numFmtId="0" fontId="11" fillId="0" borderId="0" xfId="2" applyFont="1" applyFill="1" applyAlignment="1"/>
    <xf numFmtId="0" fontId="10" fillId="0" borderId="2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horizontal="center"/>
    </xf>
    <xf numFmtId="43" fontId="10" fillId="0" borderId="0" xfId="2" applyNumberFormat="1" applyFont="1" applyFill="1" applyBorder="1" applyAlignment="1">
      <alignment horizontal="center"/>
    </xf>
    <xf numFmtId="0" fontId="3" fillId="0" borderId="0" xfId="2" applyFont="1" applyFill="1" applyBorder="1" applyAlignment="1"/>
    <xf numFmtId="0" fontId="7" fillId="0" borderId="0" xfId="2" applyFont="1" applyFill="1" applyBorder="1" applyAlignment="1"/>
    <xf numFmtId="43" fontId="10" fillId="0" borderId="3" xfId="2" applyNumberFormat="1" applyFont="1" applyFill="1" applyBorder="1" applyAlignment="1"/>
    <xf numFmtId="0" fontId="7" fillId="0" borderId="0" xfId="0" applyFont="1" applyFill="1" applyAlignment="1">
      <alignment vertical="center"/>
    </xf>
    <xf numFmtId="43" fontId="3" fillId="0" borderId="0" xfId="2" applyNumberFormat="1" applyFont="1" applyFill="1" applyBorder="1" applyAlignment="1"/>
    <xf numFmtId="43" fontId="4" fillId="0" borderId="0" xfId="2" applyNumberFormat="1" applyFont="1" applyFill="1" applyBorder="1" applyAlignment="1"/>
    <xf numFmtId="0" fontId="7" fillId="0" borderId="0" xfId="2" applyFont="1" applyFill="1" applyBorder="1" applyAlignment="1">
      <alignment vertical="center"/>
    </xf>
    <xf numFmtId="43" fontId="10" fillId="0" borderId="4" xfId="2" applyNumberFormat="1" applyFont="1" applyFill="1" applyBorder="1" applyAlignment="1"/>
    <xf numFmtId="0" fontId="7" fillId="0" borderId="0" xfId="0" applyFont="1" applyFill="1"/>
    <xf numFmtId="43" fontId="10" fillId="0" borderId="5" xfId="1" applyNumberFormat="1" applyFont="1" applyFill="1" applyBorder="1"/>
    <xf numFmtId="43" fontId="10" fillId="0" borderId="0" xfId="1" applyNumberFormat="1" applyFont="1" applyFill="1"/>
    <xf numFmtId="169" fontId="10" fillId="0" borderId="6" xfId="1" applyNumberFormat="1" applyFont="1" applyFill="1" applyBorder="1"/>
    <xf numFmtId="169" fontId="10" fillId="0" borderId="0" xfId="1" applyNumberFormat="1" applyFont="1" applyFill="1"/>
    <xf numFmtId="43" fontId="10" fillId="0" borderId="1" xfId="2" applyNumberFormat="1" applyFont="1" applyFill="1" applyBorder="1" applyAlignment="1"/>
    <xf numFmtId="43" fontId="3" fillId="0" borderId="0" xfId="2" applyNumberFormat="1" applyFont="1" applyFill="1" applyAlignment="1">
      <alignment horizontal="center"/>
    </xf>
    <xf numFmtId="0" fontId="8" fillId="0" borderId="0" xfId="2" applyFont="1" applyFill="1" applyBorder="1" applyAlignment="1">
      <alignment vertical="center"/>
    </xf>
    <xf numFmtId="0" fontId="3" fillId="0" borderId="0" xfId="2" applyFont="1" applyFill="1"/>
    <xf numFmtId="0" fontId="3" fillId="0" borderId="0" xfId="2" quotePrefix="1" applyFont="1" applyFill="1" applyAlignment="1"/>
    <xf numFmtId="0" fontId="3" fillId="0" borderId="0" xfId="2" quotePrefix="1" applyFont="1" applyFill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2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12" fillId="0" borderId="0" xfId="2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170" fontId="3" fillId="0" borderId="0" xfId="2" applyNumberFormat="1" applyFont="1" applyFill="1" applyBorder="1"/>
    <xf numFmtId="170" fontId="3" fillId="0" borderId="3" xfId="2" applyNumberFormat="1" applyFont="1" applyFill="1" applyBorder="1"/>
    <xf numFmtId="0" fontId="5" fillId="0" borderId="0" xfId="0" applyFont="1" applyFill="1"/>
    <xf numFmtId="170" fontId="3" fillId="0" borderId="0" xfId="3" applyNumberFormat="1" applyFont="1" applyFill="1" applyBorder="1"/>
    <xf numFmtId="170" fontId="3" fillId="0" borderId="4" xfId="2" applyNumberFormat="1" applyFont="1" applyFill="1" applyBorder="1"/>
    <xf numFmtId="0" fontId="5" fillId="0" borderId="0" xfId="0" applyFont="1" applyFill="1" applyBorder="1"/>
    <xf numFmtId="164" fontId="3" fillId="0" borderId="0" xfId="1" applyFont="1" applyFill="1" applyBorder="1"/>
    <xf numFmtId="170" fontId="3" fillId="0" borderId="0" xfId="2" applyNumberFormat="1" applyFont="1" applyFill="1"/>
    <xf numFmtId="0" fontId="3" fillId="4" borderId="1" xfId="2" applyFont="1" applyFill="1" applyBorder="1" applyAlignment="1">
      <alignment horizontal="center"/>
    </xf>
    <xf numFmtId="170" fontId="3" fillId="0" borderId="0" xfId="2" applyNumberFormat="1" applyFont="1" applyFill="1" applyBorder="1" applyAlignment="1"/>
    <xf numFmtId="43" fontId="3" fillId="0" borderId="0" xfId="3" applyNumberFormat="1" applyFont="1" applyFill="1" applyBorder="1" applyAlignment="1">
      <alignment vertical="center"/>
    </xf>
    <xf numFmtId="170" fontId="3" fillId="0" borderId="0" xfId="2" applyNumberFormat="1" applyFont="1" applyFill="1" applyBorder="1" applyAlignment="1">
      <alignment vertical="center"/>
    </xf>
    <xf numFmtId="170" fontId="4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43" fontId="3" fillId="0" borderId="4" xfId="3" applyNumberFormat="1" applyFont="1" applyFill="1" applyBorder="1" applyAlignment="1">
      <alignment vertical="center"/>
    </xf>
    <xf numFmtId="0" fontId="13" fillId="0" borderId="0" xfId="2" applyFont="1" applyFill="1"/>
    <xf numFmtId="164" fontId="13" fillId="0" borderId="0" xfId="1" applyFont="1" applyFill="1"/>
    <xf numFmtId="0" fontId="3" fillId="0" borderId="0" xfId="2" applyFont="1" applyFill="1" applyBorder="1" applyAlignment="1">
      <alignment horizontal="center" vertical="center"/>
    </xf>
    <xf numFmtId="0" fontId="3" fillId="0" borderId="2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43" fontId="3" fillId="0" borderId="0" xfId="2" applyNumberFormat="1" applyFont="1" applyFill="1" applyBorder="1" applyAlignment="1">
      <alignment horizontal="center" vertical="center"/>
    </xf>
    <xf numFmtId="43" fontId="4" fillId="0" borderId="0" xfId="2" applyNumberFormat="1" applyFont="1" applyFill="1" applyAlignment="1">
      <alignment vertical="center"/>
    </xf>
    <xf numFmtId="43" fontId="4" fillId="0" borderId="0" xfId="2" applyNumberFormat="1" applyFont="1" applyFill="1" applyBorder="1" applyAlignment="1">
      <alignment vertical="center"/>
    </xf>
    <xf numFmtId="43" fontId="4" fillId="0" borderId="0" xfId="2" applyNumberFormat="1" applyFont="1" applyFill="1" applyAlignment="1"/>
    <xf numFmtId="0" fontId="3" fillId="2" borderId="0" xfId="2" applyFont="1" applyFill="1" applyAlignment="1">
      <alignment vertical="center"/>
    </xf>
    <xf numFmtId="43" fontId="3" fillId="0" borderId="3" xfId="2" applyNumberFormat="1" applyFont="1" applyFill="1" applyBorder="1" applyAlignment="1">
      <alignment vertical="center"/>
    </xf>
    <xf numFmtId="43" fontId="3" fillId="0" borderId="0" xfId="0" applyNumberFormat="1" applyFont="1" applyFill="1"/>
    <xf numFmtId="0" fontId="3" fillId="0" borderId="0" xfId="0" applyFont="1" applyFill="1" applyBorder="1"/>
    <xf numFmtId="43" fontId="3" fillId="0" borderId="2" xfId="2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vertical="top"/>
    </xf>
    <xf numFmtId="0" fontId="3" fillId="0" borderId="2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43" fontId="4" fillId="0" borderId="0" xfId="1" applyNumberFormat="1" applyFont="1" applyFill="1" applyAlignment="1">
      <alignment vertical="center"/>
    </xf>
    <xf numFmtId="43" fontId="4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2" xfId="1" applyNumberFormat="1" applyFont="1" applyFill="1" applyBorder="1"/>
    <xf numFmtId="43" fontId="3" fillId="0" borderId="4" xfId="1" applyNumberFormat="1" applyFont="1" applyFill="1" applyBorder="1" applyAlignment="1">
      <alignment vertical="center"/>
    </xf>
    <xf numFmtId="0" fontId="2" fillId="0" borderId="0" xfId="2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43" fontId="10" fillId="0" borderId="2" xfId="1" applyNumberFormat="1" applyFont="1" applyFill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0" fontId="7" fillId="0" borderId="0" xfId="2" applyFont="1" applyFill="1" applyAlignment="1">
      <alignment horizontal="left" vertical="center"/>
    </xf>
    <xf numFmtId="43" fontId="3" fillId="0" borderId="2" xfId="1" applyNumberFormat="1" applyFont="1" applyFill="1" applyBorder="1" applyAlignment="1">
      <alignment horizontal="center"/>
    </xf>
    <xf numFmtId="0" fontId="10" fillId="0" borderId="1" xfId="2" applyFont="1" applyFill="1" applyBorder="1" applyAlignment="1">
      <alignment horizontal="center"/>
    </xf>
    <xf numFmtId="43" fontId="3" fillId="0" borderId="1" xfId="2" applyNumberFormat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7" fillId="0" borderId="0" xfId="2" applyFont="1" applyFill="1" applyBorder="1" applyAlignment="1">
      <alignment horizontal="left"/>
    </xf>
    <xf numFmtId="0" fontId="3" fillId="0" borderId="2" xfId="2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3" fillId="0" borderId="2" xfId="2" quotePrefix="1" applyFont="1" applyFill="1" applyBorder="1" applyAlignment="1">
      <alignment horizontal="center"/>
    </xf>
    <xf numFmtId="43" fontId="3" fillId="0" borderId="1" xfId="1" applyNumberFormat="1" applyFont="1" applyFill="1" applyBorder="1" applyAlignment="1">
      <alignment horizontal="center" vertical="center"/>
    </xf>
    <xf numFmtId="43" fontId="3" fillId="0" borderId="1" xfId="2" applyNumberFormat="1" applyFont="1" applyFill="1" applyBorder="1" applyAlignment="1">
      <alignment horizontal="center" vertical="top"/>
    </xf>
    <xf numFmtId="0" fontId="3" fillId="0" borderId="1" xfId="2" applyFont="1" applyFill="1" applyBorder="1" applyAlignment="1">
      <alignment horizontal="center" vertical="top"/>
    </xf>
    <xf numFmtId="0" fontId="7" fillId="0" borderId="0" xfId="2" applyFont="1" applyFill="1" applyAlignment="1">
      <alignment horizontal="left" vertical="top"/>
    </xf>
  </cellXfs>
  <cellStyles count="6">
    <cellStyle name="Comma" xfId="1" builtinId="3"/>
    <cellStyle name="Comma 13 3" xfId="5"/>
    <cellStyle name="Comma_CM Q3'07" xfId="3"/>
    <cellStyle name="Normal" xfId="0" builtinId="0"/>
    <cellStyle name="Normal_CM Q3'07" xfId="2"/>
    <cellStyle name="Normal_TEY Q4 07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78</xdr:row>
      <xdr:rowOff>0</xdr:rowOff>
    </xdr:from>
    <xdr:to>
      <xdr:col>19</xdr:col>
      <xdr:colOff>240169</xdr:colOff>
      <xdr:row>78</xdr:row>
      <xdr:rowOff>11811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39200" y="30137100"/>
          <a:ext cx="2054961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oontai/Dropbox/CMO/0%20FS/7.%20For%20SET/Lead_CMO_Q2_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ำไรในสินทรัพย์"/>
      <sheetName val="Leasing IG"/>
      <sheetName val="กระทบเงินลงทุน"/>
      <sheetName val="FS.E"/>
      <sheetName val="PL.E"/>
      <sheetName val="S.Equ-Eรวม"/>
      <sheetName val="S.Equity-E"/>
      <sheetName val="CF.E"/>
      <sheetName val="WP_CF"/>
      <sheetName val="FS.T"/>
      <sheetName val="PL.T"/>
      <sheetName val="S.Equ-Tรวม"/>
      <sheetName val="S.Equ-T"/>
      <sheetName val="CF.T"/>
      <sheetName val="recheck"/>
      <sheetName val="Code Consol"/>
      <sheetName val="Consol ADJ"/>
      <sheetName val="Consol BS"/>
      <sheetName val="Consol PL"/>
      <sheetName val="Z630 "/>
      <sheetName val="Z631"/>
      <sheetName val="Z631.10 SUD"/>
      <sheetName val="TB"/>
      <sheetName val="Z820"/>
      <sheetName val="WBS"/>
      <sheetName val="WPL"/>
      <sheetName val="A1"/>
      <sheetName val="A3"/>
      <sheetName val="A4"/>
      <sheetName val="A5"/>
      <sheetName val="A6"/>
      <sheetName val="B1"/>
      <sheetName val="B3"/>
      <sheetName val="B4"/>
      <sheetName val="B7"/>
      <sheetName val="C1"/>
      <sheetName val="D1"/>
      <sheetName val="D2"/>
      <sheetName val="D3"/>
      <sheetName val="D4"/>
      <sheetName val="E1"/>
      <sheetName val="E2"/>
      <sheetName val="E3"/>
      <sheetName val="E5"/>
      <sheetName val="E6"/>
      <sheetName val="F1"/>
      <sheetName val="F110"/>
      <sheetName val="Tax Form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R80"/>
  <sheetViews>
    <sheetView view="pageBreakPreview" zoomScale="85" zoomScaleNormal="85" zoomScaleSheetLayoutView="85" workbookViewId="0">
      <selection activeCell="J82" sqref="J82"/>
    </sheetView>
  </sheetViews>
  <sheetFormatPr defaultColWidth="9.09765625" defaultRowHeight="21"/>
  <cols>
    <col min="1" max="6" width="1.09765625" style="14" customWidth="1"/>
    <col min="7" max="7" width="41.3984375" style="14" customWidth="1"/>
    <col min="8" max="8" width="10.3984375" style="18" customWidth="1"/>
    <col min="9" max="9" width="0.8984375" style="14" customWidth="1"/>
    <col min="10" max="10" width="14.69921875" style="19" customWidth="1"/>
    <col min="11" max="11" width="0.69921875" style="21" customWidth="1"/>
    <col min="12" max="12" width="16" style="21" bestFit="1" customWidth="1"/>
    <col min="13" max="13" width="0.8984375" style="20" customWidth="1"/>
    <col min="14" max="14" width="14.59765625" style="21" customWidth="1"/>
    <col min="15" max="15" width="0.8984375" style="21" customWidth="1"/>
    <col min="16" max="16" width="14.59765625" style="21" customWidth="1"/>
    <col min="17" max="16384" width="9.09765625" style="14"/>
  </cols>
  <sheetData>
    <row r="1" spans="1:44" ht="23.25" customHeight="1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</row>
    <row r="2" spans="1:44" ht="23.25" customHeight="1">
      <c r="A2" s="151" t="s">
        <v>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</row>
    <row r="3" spans="1:44" ht="23.25" customHeight="1">
      <c r="A3" s="151" t="s">
        <v>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</row>
    <row r="4" spans="1:44" ht="21" customHeight="1">
      <c r="A4" s="3"/>
      <c r="B4" s="3"/>
      <c r="C4" s="3"/>
      <c r="D4" s="3"/>
      <c r="E4" s="3"/>
      <c r="F4" s="3"/>
      <c r="G4" s="3"/>
      <c r="H4" s="4"/>
      <c r="I4" s="3"/>
      <c r="J4" s="153" t="s">
        <v>4</v>
      </c>
      <c r="K4" s="153"/>
      <c r="L4" s="153"/>
      <c r="M4" s="153"/>
      <c r="N4" s="153"/>
      <c r="O4" s="153"/>
      <c r="P4" s="153"/>
    </row>
    <row r="5" spans="1:44" ht="21" customHeight="1">
      <c r="A5" s="3"/>
      <c r="B5" s="3"/>
      <c r="C5" s="3"/>
      <c r="D5" s="3"/>
      <c r="E5" s="3"/>
      <c r="F5" s="3"/>
      <c r="G5" s="3"/>
      <c r="H5" s="4"/>
      <c r="I5" s="3"/>
      <c r="J5" s="154" t="s">
        <v>5</v>
      </c>
      <c r="K5" s="154"/>
      <c r="L5" s="154"/>
      <c r="M5" s="5"/>
      <c r="N5" s="155" t="s">
        <v>6</v>
      </c>
      <c r="O5" s="155"/>
      <c r="P5" s="155"/>
    </row>
    <row r="6" spans="1:44" ht="21" customHeight="1">
      <c r="A6" s="3"/>
      <c r="B6" s="3"/>
      <c r="C6" s="3"/>
      <c r="D6" s="3"/>
      <c r="E6" s="3"/>
      <c r="F6" s="3"/>
      <c r="G6" s="3"/>
      <c r="H6" s="4"/>
      <c r="I6" s="3"/>
      <c r="J6" s="6" t="s">
        <v>7</v>
      </c>
      <c r="K6" s="7"/>
      <c r="L6" s="6"/>
      <c r="M6" s="7"/>
      <c r="N6" s="6" t="s">
        <v>7</v>
      </c>
      <c r="O6" s="7"/>
      <c r="P6" s="6"/>
    </row>
    <row r="7" spans="1:44" ht="21" customHeight="1">
      <c r="A7" s="3"/>
      <c r="B7" s="3"/>
      <c r="C7" s="3"/>
      <c r="D7" s="3"/>
      <c r="E7" s="3"/>
      <c r="F7" s="3"/>
      <c r="G7" s="3"/>
      <c r="H7" s="4"/>
      <c r="I7" s="3"/>
      <c r="J7" s="6" t="s">
        <v>8</v>
      </c>
      <c r="K7" s="7"/>
      <c r="L7" s="7" t="s">
        <v>9</v>
      </c>
      <c r="M7" s="7"/>
      <c r="N7" s="6" t="s">
        <v>8</v>
      </c>
      <c r="O7" s="7"/>
      <c r="P7" s="7" t="s">
        <v>9</v>
      </c>
    </row>
    <row r="8" spans="1:44" ht="21" customHeight="1">
      <c r="A8" s="3"/>
      <c r="B8" s="3"/>
      <c r="C8" s="3"/>
      <c r="D8" s="3"/>
      <c r="E8" s="3"/>
      <c r="F8" s="3"/>
      <c r="G8" s="3"/>
      <c r="H8" s="8" t="s">
        <v>10</v>
      </c>
      <c r="I8" s="3"/>
      <c r="J8" s="9" t="s">
        <v>11</v>
      </c>
      <c r="K8" s="10"/>
      <c r="L8" s="9" t="s">
        <v>12</v>
      </c>
      <c r="M8" s="10"/>
      <c r="N8" s="9" t="s">
        <v>11</v>
      </c>
      <c r="O8" s="10"/>
      <c r="P8" s="9" t="s">
        <v>12</v>
      </c>
    </row>
    <row r="9" spans="1:44" s="2" customFormat="1" ht="21" customHeight="1">
      <c r="A9" s="152" t="s">
        <v>15</v>
      </c>
      <c r="B9" s="152"/>
      <c r="C9" s="152"/>
      <c r="D9" s="152"/>
      <c r="E9" s="152"/>
      <c r="F9" s="152"/>
      <c r="G9" s="152"/>
      <c r="H9" s="4"/>
      <c r="I9" s="14"/>
      <c r="J9" s="15"/>
      <c r="K9" s="16"/>
      <c r="L9" s="15"/>
      <c r="M9" s="16"/>
      <c r="N9" s="15"/>
      <c r="O9" s="16"/>
      <c r="P9" s="15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</row>
    <row r="10" spans="1:44" s="2" customFormat="1" ht="21" customHeight="1">
      <c r="A10" s="17" t="s">
        <v>16</v>
      </c>
      <c r="B10" s="14"/>
      <c r="C10" s="14"/>
      <c r="D10" s="14"/>
      <c r="E10" s="14"/>
      <c r="F10" s="14"/>
      <c r="G10" s="14"/>
      <c r="H10" s="18"/>
      <c r="I10" s="14"/>
      <c r="J10" s="19"/>
      <c r="K10" s="20"/>
      <c r="L10" s="21"/>
      <c r="M10" s="20"/>
      <c r="N10" s="21"/>
      <c r="O10" s="20"/>
      <c r="P10" s="21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</row>
    <row r="11" spans="1:44" s="2" customFormat="1" ht="21" customHeight="1">
      <c r="A11" s="14"/>
      <c r="B11" s="14" t="s">
        <v>17</v>
      </c>
      <c r="C11" s="14"/>
      <c r="D11" s="14"/>
      <c r="E11" s="14"/>
      <c r="F11" s="14"/>
      <c r="G11" s="14"/>
      <c r="H11" s="18">
        <v>5</v>
      </c>
      <c r="I11" s="14"/>
      <c r="J11" s="19">
        <v>108345966.38</v>
      </c>
      <c r="K11" s="19"/>
      <c r="L11" s="19">
        <v>68573919.840000004</v>
      </c>
      <c r="M11" s="23"/>
      <c r="N11" s="19">
        <v>90087958.769999996</v>
      </c>
      <c r="O11" s="24"/>
      <c r="P11" s="24">
        <v>38569207.869999997</v>
      </c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</row>
    <row r="12" spans="1:44" s="2" customFormat="1" ht="20.25" customHeight="1">
      <c r="A12" s="14"/>
      <c r="B12" s="14" t="s">
        <v>13</v>
      </c>
      <c r="C12" s="14"/>
      <c r="D12" s="14"/>
      <c r="E12" s="14"/>
      <c r="F12" s="14"/>
      <c r="G12" s="14"/>
      <c r="H12" s="18" t="s">
        <v>18</v>
      </c>
      <c r="I12" s="14"/>
      <c r="J12" s="19">
        <v>87544615.109999999</v>
      </c>
      <c r="K12" s="19"/>
      <c r="L12" s="19">
        <v>261572968.09</v>
      </c>
      <c r="M12" s="23"/>
      <c r="N12" s="19">
        <v>56886376.659999996</v>
      </c>
      <c r="O12" s="24"/>
      <c r="P12" s="24">
        <v>200457648.75999999</v>
      </c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</row>
    <row r="13" spans="1:44" s="2" customFormat="1" ht="21" customHeight="1">
      <c r="A13" s="14"/>
      <c r="B13" s="14" t="s">
        <v>20</v>
      </c>
      <c r="C13" s="14"/>
      <c r="D13" s="14"/>
      <c r="E13" s="14"/>
      <c r="F13" s="14"/>
      <c r="G13" s="14"/>
      <c r="H13" s="18">
        <v>4</v>
      </c>
      <c r="I13" s="14"/>
      <c r="J13" s="19">
        <v>0</v>
      </c>
      <c r="K13" s="19"/>
      <c r="L13" s="19">
        <v>0</v>
      </c>
      <c r="M13" s="23"/>
      <c r="N13" s="19">
        <v>45347203.670000002</v>
      </c>
      <c r="O13" s="24"/>
      <c r="P13" s="24">
        <v>47247203.670000002</v>
      </c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</row>
    <row r="14" spans="1:44" s="2" customFormat="1" ht="21" customHeight="1">
      <c r="A14" s="14"/>
      <c r="B14" s="14" t="s">
        <v>21</v>
      </c>
      <c r="C14" s="14"/>
      <c r="D14" s="14"/>
      <c r="E14" s="14"/>
      <c r="F14" s="14"/>
      <c r="G14" s="14"/>
      <c r="H14" s="18">
        <v>4</v>
      </c>
      <c r="I14" s="14"/>
      <c r="J14" s="24">
        <v>0</v>
      </c>
      <c r="K14" s="19"/>
      <c r="L14" s="24">
        <v>0</v>
      </c>
      <c r="M14" s="23"/>
      <c r="N14" s="19">
        <v>57817618.509999998</v>
      </c>
      <c r="O14" s="24"/>
      <c r="P14" s="24">
        <v>64717618.509999998</v>
      </c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</row>
    <row r="15" spans="1:44" ht="21" customHeight="1">
      <c r="B15" s="14" t="s">
        <v>22</v>
      </c>
      <c r="H15" s="18" t="s">
        <v>23</v>
      </c>
      <c r="J15" s="19">
        <v>15135149.99</v>
      </c>
      <c r="K15" s="19"/>
      <c r="L15" s="19">
        <v>18037415.98</v>
      </c>
      <c r="M15" s="23"/>
      <c r="N15" s="19">
        <v>5993845.3799999999</v>
      </c>
      <c r="O15" s="24"/>
      <c r="P15" s="24">
        <v>5447863.1100000003</v>
      </c>
    </row>
    <row r="16" spans="1:44" ht="21" customHeight="1">
      <c r="A16" s="17" t="s">
        <v>24</v>
      </c>
      <c r="J16" s="25">
        <f>SUM(J11:J15)</f>
        <v>211025731.48000002</v>
      </c>
      <c r="K16" s="19"/>
      <c r="L16" s="25">
        <f>SUM(L11:L15)</f>
        <v>348184303.91000003</v>
      </c>
      <c r="M16" s="23"/>
      <c r="N16" s="25">
        <f>SUM(N11:N15)</f>
        <v>256133002.99000001</v>
      </c>
      <c r="O16" s="26"/>
      <c r="P16" s="25">
        <f>SUM(P11:P15)</f>
        <v>356439541.92000002</v>
      </c>
    </row>
    <row r="17" spans="1:16" ht="21" customHeight="1">
      <c r="A17" s="17" t="s">
        <v>25</v>
      </c>
      <c r="K17" s="19"/>
      <c r="L17" s="19"/>
      <c r="M17" s="23"/>
      <c r="N17" s="24"/>
      <c r="O17" s="24"/>
      <c r="P17" s="24"/>
    </row>
    <row r="18" spans="1:16" ht="21" customHeight="1">
      <c r="B18" s="14" t="s">
        <v>26</v>
      </c>
      <c r="H18" s="18">
        <v>18</v>
      </c>
      <c r="J18" s="19">
        <v>19459455.010000002</v>
      </c>
      <c r="K18" s="19"/>
      <c r="L18" s="19">
        <v>19593264.800000001</v>
      </c>
      <c r="M18" s="23"/>
      <c r="N18" s="26">
        <v>11987119.49</v>
      </c>
      <c r="O18" s="26"/>
      <c r="P18" s="26">
        <v>12122530.42</v>
      </c>
    </row>
    <row r="19" spans="1:16" ht="21" customHeight="1">
      <c r="B19" s="14" t="s">
        <v>14</v>
      </c>
      <c r="H19" s="18">
        <v>6</v>
      </c>
      <c r="J19" s="19">
        <v>1262899.6599999999</v>
      </c>
      <c r="K19" s="19"/>
      <c r="L19" s="19">
        <v>2965883.56</v>
      </c>
      <c r="M19" s="23"/>
      <c r="N19" s="24">
        <v>0</v>
      </c>
      <c r="O19" s="24"/>
      <c r="P19" s="24">
        <v>0</v>
      </c>
    </row>
    <row r="20" spans="1:16" ht="21" customHeight="1">
      <c r="B20" s="27" t="s">
        <v>27</v>
      </c>
      <c r="E20" s="18"/>
      <c r="H20" s="18" t="s">
        <v>19</v>
      </c>
      <c r="J20" s="19">
        <v>0</v>
      </c>
      <c r="K20" s="19"/>
      <c r="L20" s="19">
        <v>0</v>
      </c>
      <c r="M20" s="23"/>
      <c r="N20" s="24">
        <v>9002167.8900000006</v>
      </c>
      <c r="O20" s="24"/>
      <c r="P20" s="24">
        <v>9002167.8900000006</v>
      </c>
    </row>
    <row r="21" spans="1:16" ht="21.75" customHeight="1">
      <c r="B21" s="14" t="s">
        <v>28</v>
      </c>
      <c r="D21" s="28"/>
      <c r="H21" s="18">
        <v>9</v>
      </c>
      <c r="J21" s="19">
        <v>0</v>
      </c>
      <c r="K21" s="29"/>
      <c r="L21" s="19">
        <v>0</v>
      </c>
      <c r="M21" s="29"/>
      <c r="N21" s="24">
        <v>192719600</v>
      </c>
      <c r="O21" s="24"/>
      <c r="P21" s="24">
        <v>192719600</v>
      </c>
    </row>
    <row r="22" spans="1:16" ht="21.75" customHeight="1">
      <c r="B22" s="14" t="s">
        <v>29</v>
      </c>
      <c r="D22" s="28"/>
      <c r="H22" s="18">
        <v>10</v>
      </c>
      <c r="J22" s="19">
        <v>13135040.32</v>
      </c>
      <c r="K22" s="19"/>
      <c r="L22" s="19">
        <v>12138222.34</v>
      </c>
      <c r="M22" s="23"/>
      <c r="N22" s="24">
        <v>0</v>
      </c>
      <c r="O22" s="24"/>
      <c r="P22" s="24">
        <v>0</v>
      </c>
    </row>
    <row r="23" spans="1:16" ht="20.25" customHeight="1">
      <c r="B23" s="30" t="s">
        <v>30</v>
      </c>
      <c r="E23" s="18"/>
      <c r="H23" s="18" t="s">
        <v>31</v>
      </c>
      <c r="J23" s="19">
        <v>616620409.27999997</v>
      </c>
      <c r="K23" s="19"/>
      <c r="L23" s="19">
        <v>636403777.28999996</v>
      </c>
      <c r="M23" s="23"/>
      <c r="N23" s="24">
        <v>50590569.420000002</v>
      </c>
      <c r="O23" s="24"/>
      <c r="P23" s="24">
        <v>53290457.640000001</v>
      </c>
    </row>
    <row r="24" spans="1:16" ht="21" customHeight="1">
      <c r="B24" s="30" t="s">
        <v>32</v>
      </c>
      <c r="E24" s="18"/>
      <c r="H24" s="18">
        <v>12</v>
      </c>
      <c r="J24" s="19">
        <v>55362354.299999997</v>
      </c>
      <c r="K24" s="19"/>
      <c r="L24" s="19">
        <v>72341382.310000002</v>
      </c>
      <c r="M24" s="23"/>
      <c r="N24" s="24">
        <v>23152718.719999999</v>
      </c>
      <c r="O24" s="24"/>
      <c r="P24" s="24">
        <v>24721986.030000001</v>
      </c>
    </row>
    <row r="25" spans="1:16" ht="21" customHeight="1">
      <c r="B25" s="30" t="s">
        <v>33</v>
      </c>
      <c r="E25" s="18"/>
      <c r="H25" s="18">
        <v>13</v>
      </c>
      <c r="J25" s="19">
        <v>1600233.31</v>
      </c>
      <c r="K25" s="19"/>
      <c r="L25" s="19">
        <v>1913345.69</v>
      </c>
      <c r="M25" s="23"/>
      <c r="N25" s="24">
        <v>1846591.51</v>
      </c>
      <c r="O25" s="24"/>
      <c r="P25" s="24">
        <v>2157422.81</v>
      </c>
    </row>
    <row r="26" spans="1:16" ht="21" customHeight="1">
      <c r="B26" s="14" t="s">
        <v>34</v>
      </c>
      <c r="J26" s="19">
        <v>4635859.29</v>
      </c>
      <c r="K26" s="19"/>
      <c r="L26" s="19">
        <v>4635859.29</v>
      </c>
      <c r="M26" s="23"/>
      <c r="N26" s="24">
        <v>0</v>
      </c>
      <c r="O26" s="24"/>
      <c r="P26" s="24">
        <v>0</v>
      </c>
    </row>
    <row r="27" spans="1:16" ht="21" customHeight="1">
      <c r="B27" s="14" t="s">
        <v>35</v>
      </c>
      <c r="J27" s="19">
        <v>96981508.599999994</v>
      </c>
      <c r="K27" s="19"/>
      <c r="L27" s="19">
        <v>88615956.819999993</v>
      </c>
      <c r="M27" s="23"/>
      <c r="N27" s="24">
        <v>58481561.079999998</v>
      </c>
      <c r="O27" s="24"/>
      <c r="P27" s="24">
        <v>53791452.789999999</v>
      </c>
    </row>
    <row r="28" spans="1:16" ht="20.25" customHeight="1">
      <c r="B28" s="34" t="s">
        <v>36</v>
      </c>
      <c r="H28" s="18">
        <v>14</v>
      </c>
      <c r="J28" s="19">
        <v>33598231.920000002</v>
      </c>
      <c r="K28" s="19"/>
      <c r="L28" s="19">
        <v>28663174.449999999</v>
      </c>
      <c r="M28" s="23"/>
      <c r="N28" s="26">
        <v>28781612.079999998</v>
      </c>
      <c r="O28" s="26"/>
      <c r="P28" s="26">
        <v>25240272.449999999</v>
      </c>
    </row>
    <row r="29" spans="1:16" ht="21" customHeight="1">
      <c r="B29" s="34" t="s">
        <v>37</v>
      </c>
      <c r="J29" s="19">
        <v>4735926.88</v>
      </c>
      <c r="K29" s="19"/>
      <c r="L29" s="19">
        <v>7022533.96</v>
      </c>
      <c r="M29" s="23"/>
      <c r="N29" s="26">
        <v>3915096.3</v>
      </c>
      <c r="O29" s="26"/>
      <c r="P29" s="26">
        <v>5174598.84</v>
      </c>
    </row>
    <row r="30" spans="1:16" ht="21" customHeight="1">
      <c r="A30" s="35" t="s">
        <v>38</v>
      </c>
      <c r="B30" s="34"/>
      <c r="H30" s="36"/>
      <c r="J30" s="25">
        <f>SUM(J18:J29)</f>
        <v>847391918.56999981</v>
      </c>
      <c r="K30" s="23"/>
      <c r="L30" s="25">
        <f>SUM(L18:L29)</f>
        <v>874293400.50999999</v>
      </c>
      <c r="M30" s="23"/>
      <c r="N30" s="25">
        <f>SUM(N18:N29)</f>
        <v>380477036.48999995</v>
      </c>
      <c r="O30" s="23"/>
      <c r="P30" s="25">
        <f>SUM(P18:P29)</f>
        <v>378220488.87</v>
      </c>
    </row>
    <row r="31" spans="1:16" ht="21" customHeight="1" thickBot="1">
      <c r="A31" s="35" t="s">
        <v>39</v>
      </c>
      <c r="J31" s="37">
        <f>J30+J16</f>
        <v>1058417650.0499998</v>
      </c>
      <c r="K31" s="19"/>
      <c r="L31" s="37">
        <f>L30+L16</f>
        <v>1222477704.4200001</v>
      </c>
      <c r="M31" s="23"/>
      <c r="N31" s="37">
        <f>N30+N16</f>
        <v>636610039.48000002</v>
      </c>
      <c r="O31" s="26"/>
      <c r="P31" s="37">
        <f>P30+P16</f>
        <v>734660030.78999996</v>
      </c>
    </row>
    <row r="32" spans="1:16" ht="21" customHeight="1" thickTop="1">
      <c r="A32" s="34"/>
      <c r="J32" s="23"/>
      <c r="L32" s="23"/>
      <c r="N32" s="33"/>
      <c r="O32" s="33"/>
      <c r="P32" s="33"/>
    </row>
    <row r="33" spans="1:16" ht="21" customHeight="1">
      <c r="A33" s="34"/>
      <c r="J33" s="23"/>
      <c r="L33" s="23"/>
      <c r="O33" s="33"/>
      <c r="P33" s="33"/>
    </row>
    <row r="34" spans="1:16" ht="21" customHeight="1">
      <c r="H34" s="38"/>
      <c r="I34" s="39"/>
      <c r="J34" s="40"/>
      <c r="L34" s="41"/>
      <c r="N34" s="19"/>
      <c r="P34" s="19"/>
    </row>
    <row r="35" spans="1:16" s="43" customFormat="1" ht="21" customHeight="1">
      <c r="A35" s="156" t="s">
        <v>0</v>
      </c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</row>
    <row r="36" spans="1:16" s="43" customFormat="1" ht="21" customHeight="1">
      <c r="A36" s="156" t="s">
        <v>1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</row>
    <row r="37" spans="1:16" s="43" customFormat="1" ht="21" customHeight="1">
      <c r="A37" s="156" t="s">
        <v>2</v>
      </c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</row>
    <row r="38" spans="1:16" s="43" customFormat="1" ht="21" customHeight="1">
      <c r="A38" s="44"/>
      <c r="B38" s="44"/>
      <c r="C38" s="44"/>
      <c r="D38" s="44"/>
      <c r="E38" s="44"/>
      <c r="F38" s="44"/>
      <c r="G38" s="44"/>
      <c r="H38" s="45"/>
      <c r="J38" s="153" t="s">
        <v>4</v>
      </c>
      <c r="K38" s="153"/>
      <c r="L38" s="153"/>
      <c r="M38" s="153"/>
      <c r="N38" s="153"/>
      <c r="O38" s="153"/>
      <c r="P38" s="153"/>
    </row>
    <row r="39" spans="1:16" ht="21" customHeight="1">
      <c r="A39" s="46"/>
      <c r="B39" s="46"/>
      <c r="C39" s="46"/>
      <c r="D39" s="46"/>
      <c r="E39" s="46"/>
      <c r="F39" s="46"/>
      <c r="G39" s="46"/>
      <c r="J39" s="154" t="s">
        <v>5</v>
      </c>
      <c r="K39" s="154"/>
      <c r="L39" s="154"/>
      <c r="M39" s="5"/>
      <c r="N39" s="157" t="s">
        <v>6</v>
      </c>
      <c r="O39" s="157"/>
      <c r="P39" s="157"/>
    </row>
    <row r="40" spans="1:16" ht="21" customHeight="1">
      <c r="A40" s="3"/>
      <c r="B40" s="3"/>
      <c r="C40" s="3"/>
      <c r="D40" s="3"/>
      <c r="E40" s="3"/>
      <c r="F40" s="3"/>
      <c r="G40" s="3"/>
      <c r="H40" s="4"/>
      <c r="I40" s="3"/>
      <c r="J40" s="6" t="s">
        <v>7</v>
      </c>
      <c r="K40" s="7"/>
      <c r="L40" s="6"/>
      <c r="M40" s="7"/>
      <c r="N40" s="6" t="s">
        <v>7</v>
      </c>
      <c r="O40" s="7"/>
      <c r="P40" s="6"/>
    </row>
    <row r="41" spans="1:16" ht="21" customHeight="1">
      <c r="A41" s="3"/>
      <c r="B41" s="3"/>
      <c r="C41" s="3"/>
      <c r="D41" s="3"/>
      <c r="E41" s="3"/>
      <c r="F41" s="3"/>
      <c r="G41" s="3"/>
      <c r="H41" s="4"/>
      <c r="I41" s="3"/>
      <c r="J41" s="6" t="s">
        <v>8</v>
      </c>
      <c r="K41" s="7"/>
      <c r="L41" s="7" t="s">
        <v>9</v>
      </c>
      <c r="M41" s="7"/>
      <c r="N41" s="6" t="s">
        <v>8</v>
      </c>
      <c r="O41" s="7"/>
      <c r="P41" s="7" t="s">
        <v>9</v>
      </c>
    </row>
    <row r="42" spans="1:16" ht="21" customHeight="1">
      <c r="A42" s="3"/>
      <c r="B42" s="3"/>
      <c r="C42" s="3"/>
      <c r="D42" s="3"/>
      <c r="E42" s="3"/>
      <c r="F42" s="3"/>
      <c r="G42" s="3"/>
      <c r="H42" s="8" t="s">
        <v>10</v>
      </c>
      <c r="I42" s="3"/>
      <c r="J42" s="47" t="s">
        <v>11</v>
      </c>
      <c r="K42" s="10"/>
      <c r="L42" s="47" t="s">
        <v>12</v>
      </c>
      <c r="M42" s="10"/>
      <c r="N42" s="47" t="s">
        <v>11</v>
      </c>
      <c r="O42" s="10"/>
      <c r="P42" s="47" t="s">
        <v>12</v>
      </c>
    </row>
    <row r="43" spans="1:16" ht="21" customHeight="1">
      <c r="A43" s="152" t="s">
        <v>40</v>
      </c>
      <c r="B43" s="152"/>
      <c r="C43" s="152"/>
      <c r="D43" s="152"/>
      <c r="E43" s="152"/>
      <c r="F43" s="152"/>
      <c r="G43" s="152"/>
      <c r="H43" s="4"/>
      <c r="J43" s="48"/>
      <c r="K43" s="49"/>
      <c r="L43" s="48"/>
      <c r="M43" s="49"/>
      <c r="N43" s="48"/>
      <c r="O43" s="49"/>
      <c r="P43" s="48"/>
    </row>
    <row r="44" spans="1:16" s="43" customFormat="1" ht="21" customHeight="1">
      <c r="A44" s="50" t="s">
        <v>41</v>
      </c>
      <c r="H44" s="45"/>
      <c r="J44" s="51"/>
      <c r="K44" s="52"/>
      <c r="L44" s="52"/>
      <c r="M44" s="53"/>
      <c r="N44" s="54"/>
      <c r="O44" s="54"/>
      <c r="P44" s="55"/>
    </row>
    <row r="45" spans="1:16" s="43" customFormat="1" ht="21" customHeight="1">
      <c r="B45" s="43" t="s">
        <v>42</v>
      </c>
      <c r="F45" s="45"/>
      <c r="G45" s="45"/>
      <c r="H45" s="45">
        <v>15</v>
      </c>
      <c r="J45" s="51">
        <v>283164089.42000002</v>
      </c>
      <c r="K45" s="51"/>
      <c r="L45" s="51">
        <v>293106158.91000003</v>
      </c>
      <c r="M45" s="56"/>
      <c r="N45" s="57">
        <v>171492924.90000001</v>
      </c>
      <c r="O45" s="57"/>
      <c r="P45" s="57">
        <v>187094513.12</v>
      </c>
    </row>
    <row r="46" spans="1:16" s="43" customFormat="1" ht="20.25" customHeight="1">
      <c r="B46" s="43" t="s">
        <v>44</v>
      </c>
      <c r="F46" s="45"/>
      <c r="H46" s="45" t="s">
        <v>45</v>
      </c>
      <c r="J46" s="51">
        <v>108073205.12</v>
      </c>
      <c r="K46" s="51"/>
      <c r="L46" s="51">
        <v>193812099.94</v>
      </c>
      <c r="M46" s="56"/>
      <c r="N46" s="57">
        <v>93509813.689999998</v>
      </c>
      <c r="O46" s="57"/>
      <c r="P46" s="57">
        <v>162048331.88</v>
      </c>
    </row>
    <row r="47" spans="1:16" s="43" customFormat="1" ht="21" customHeight="1">
      <c r="B47" s="27" t="s">
        <v>43</v>
      </c>
      <c r="F47" s="45"/>
      <c r="G47" s="45"/>
      <c r="H47" s="45">
        <v>17</v>
      </c>
      <c r="J47" s="51">
        <v>6784619.0800000001</v>
      </c>
      <c r="K47" s="51"/>
      <c r="L47" s="51">
        <v>25793586.140000001</v>
      </c>
      <c r="M47" s="56"/>
      <c r="N47" s="57">
        <v>2138453.19</v>
      </c>
      <c r="O47" s="57"/>
      <c r="P47" s="57">
        <v>2459953.4</v>
      </c>
    </row>
    <row r="48" spans="1:16" s="43" customFormat="1" ht="21" customHeight="1">
      <c r="B48" s="58" t="s">
        <v>46</v>
      </c>
      <c r="H48" s="45">
        <v>18</v>
      </c>
      <c r="J48" s="51">
        <v>14385536.41</v>
      </c>
      <c r="K48" s="51"/>
      <c r="L48" s="51">
        <v>36821302.329999998</v>
      </c>
      <c r="M48" s="56"/>
      <c r="N48" s="57">
        <v>9743320.4100000001</v>
      </c>
      <c r="O48" s="57"/>
      <c r="P48" s="57">
        <v>11921302.33</v>
      </c>
    </row>
    <row r="49" spans="1:16" s="43" customFormat="1" ht="21" customHeight="1">
      <c r="B49" s="43" t="s">
        <v>47</v>
      </c>
      <c r="H49" s="45">
        <v>4</v>
      </c>
      <c r="J49" s="51">
        <v>0</v>
      </c>
      <c r="K49" s="51"/>
      <c r="L49" s="51">
        <v>0</v>
      </c>
      <c r="M49" s="56"/>
      <c r="N49" s="57">
        <v>5000000</v>
      </c>
      <c r="O49" s="57"/>
      <c r="P49" s="57">
        <v>5000000</v>
      </c>
    </row>
    <row r="50" spans="1:16" s="43" customFormat="1" ht="21" customHeight="1">
      <c r="B50" s="43" t="s">
        <v>48</v>
      </c>
      <c r="F50" s="45"/>
      <c r="H50" s="45">
        <v>4</v>
      </c>
      <c r="J50" s="51">
        <v>13954270.07</v>
      </c>
      <c r="K50" s="51"/>
      <c r="L50" s="51">
        <v>13954270.07</v>
      </c>
      <c r="M50" s="56"/>
      <c r="N50" s="57">
        <v>0</v>
      </c>
      <c r="O50" s="57"/>
      <c r="P50" s="57">
        <v>0</v>
      </c>
    </row>
    <row r="51" spans="1:16" s="43" customFormat="1" ht="21" customHeight="1">
      <c r="A51" s="50" t="s">
        <v>49</v>
      </c>
      <c r="G51" s="60"/>
      <c r="H51" s="61"/>
      <c r="J51" s="62">
        <f>SUM(J45:J50)</f>
        <v>426361720.10000002</v>
      </c>
      <c r="K51" s="51"/>
      <c r="L51" s="62">
        <f>SUM(L45:L50)</f>
        <v>563487417.3900001</v>
      </c>
      <c r="M51" s="56"/>
      <c r="N51" s="62">
        <f>SUM(N45:N50)</f>
        <v>281884512.19</v>
      </c>
      <c r="O51" s="63"/>
      <c r="P51" s="62">
        <f>SUM(P45:P50)</f>
        <v>368524100.72999996</v>
      </c>
    </row>
    <row r="52" spans="1:16" s="43" customFormat="1" ht="21" customHeight="1">
      <c r="A52" s="50" t="s">
        <v>50</v>
      </c>
      <c r="H52" s="45"/>
      <c r="J52" s="51"/>
      <c r="K52" s="51"/>
      <c r="L52" s="51"/>
      <c r="M52" s="56"/>
      <c r="N52" s="63"/>
      <c r="O52" s="63"/>
      <c r="P52" s="63"/>
    </row>
    <row r="53" spans="1:16" s="43" customFormat="1" ht="21" customHeight="1">
      <c r="B53" s="58" t="s">
        <v>52</v>
      </c>
      <c r="H53" s="45">
        <v>4</v>
      </c>
      <c r="J53" s="51">
        <v>1308411.22</v>
      </c>
      <c r="K53" s="51"/>
      <c r="L53" s="51">
        <v>0</v>
      </c>
      <c r="M53" s="56"/>
      <c r="N53" s="63">
        <v>2228629.16</v>
      </c>
      <c r="O53" s="63"/>
      <c r="P53" s="63">
        <v>0</v>
      </c>
    </row>
    <row r="54" spans="1:16" s="43" customFormat="1" ht="21" customHeight="1">
      <c r="B54" s="27" t="s">
        <v>51</v>
      </c>
      <c r="H54" s="45">
        <v>17</v>
      </c>
      <c r="J54" s="51">
        <v>47067382.090000004</v>
      </c>
      <c r="K54" s="51"/>
      <c r="L54" s="51">
        <v>36805692.130000003</v>
      </c>
      <c r="M54" s="56"/>
      <c r="N54" s="63">
        <v>19858344.440000001</v>
      </c>
      <c r="O54" s="63"/>
      <c r="P54" s="63">
        <v>20779797.899999999</v>
      </c>
    </row>
    <row r="55" spans="1:16" s="43" customFormat="1" ht="21" customHeight="1">
      <c r="B55" s="58" t="s">
        <v>54</v>
      </c>
      <c r="H55" s="45">
        <v>18</v>
      </c>
      <c r="J55" s="51">
        <v>81019074.650000006</v>
      </c>
      <c r="K55" s="51"/>
      <c r="L55" s="51">
        <v>46365755.439999998</v>
      </c>
      <c r="M55" s="56"/>
      <c r="N55" s="63">
        <v>33111290.649999999</v>
      </c>
      <c r="O55" s="63"/>
      <c r="P55" s="63">
        <v>15345755.439999999</v>
      </c>
    </row>
    <row r="56" spans="1:16" s="43" customFormat="1" ht="21" customHeight="1">
      <c r="B56" s="43" t="s">
        <v>55</v>
      </c>
      <c r="E56" s="45"/>
      <c r="F56" s="45"/>
      <c r="G56" s="45"/>
      <c r="H56" s="45">
        <v>14</v>
      </c>
      <c r="J56" s="51">
        <v>31517794.100000001</v>
      </c>
      <c r="K56" s="51"/>
      <c r="L56" s="51">
        <v>35996949.780000001</v>
      </c>
      <c r="M56" s="56"/>
      <c r="N56" s="63">
        <v>0</v>
      </c>
      <c r="O56" s="63"/>
      <c r="P56" s="63">
        <v>0</v>
      </c>
    </row>
    <row r="57" spans="1:16" s="43" customFormat="1" ht="21" customHeight="1">
      <c r="B57" s="58" t="s">
        <v>56</v>
      </c>
      <c r="H57" s="45">
        <v>19</v>
      </c>
      <c r="J57" s="51">
        <v>30542419.41</v>
      </c>
      <c r="K57" s="51"/>
      <c r="L57" s="51">
        <v>27908283.91</v>
      </c>
      <c r="M57" s="56"/>
      <c r="N57" s="63">
        <v>8616833.0999999996</v>
      </c>
      <c r="O57" s="63"/>
      <c r="P57" s="63">
        <v>7590258.8200000003</v>
      </c>
    </row>
    <row r="58" spans="1:16" s="43" customFormat="1" ht="21" customHeight="1">
      <c r="A58" s="50" t="s">
        <v>57</v>
      </c>
      <c r="B58" s="64"/>
      <c r="G58" s="32"/>
      <c r="H58" s="45"/>
      <c r="J58" s="62">
        <f>SUM(J53:J57)</f>
        <v>191455081.47</v>
      </c>
      <c r="K58" s="51"/>
      <c r="L58" s="62">
        <f>SUM(L53:L57)</f>
        <v>147076681.25999999</v>
      </c>
      <c r="M58" s="56"/>
      <c r="N58" s="62">
        <f>SUM(N53:N57)</f>
        <v>63815097.350000001</v>
      </c>
      <c r="O58" s="63"/>
      <c r="P58" s="62">
        <f>SUM(P53:P57)</f>
        <v>43715812.159999996</v>
      </c>
    </row>
    <row r="59" spans="1:16" s="43" customFormat="1" ht="21" customHeight="1">
      <c r="A59" s="50" t="s">
        <v>58</v>
      </c>
      <c r="H59" s="61"/>
      <c r="J59" s="65">
        <f>J51+J58</f>
        <v>617816801.57000005</v>
      </c>
      <c r="K59" s="51"/>
      <c r="L59" s="65">
        <f>L51+L58</f>
        <v>710564098.6500001</v>
      </c>
      <c r="M59" s="56"/>
      <c r="N59" s="65">
        <f>N51+N58</f>
        <v>345699609.54000002</v>
      </c>
      <c r="O59" s="63"/>
      <c r="P59" s="65">
        <f>P51+P58</f>
        <v>412239912.88999999</v>
      </c>
    </row>
    <row r="60" spans="1:16" ht="21" customHeight="1">
      <c r="A60" s="17" t="s">
        <v>59</v>
      </c>
      <c r="H60" s="66"/>
      <c r="J60" s="23"/>
      <c r="K60" s="23"/>
      <c r="L60" s="26"/>
      <c r="M60" s="23"/>
      <c r="N60" s="26"/>
      <c r="O60" s="26"/>
      <c r="P60" s="26"/>
    </row>
    <row r="61" spans="1:16" ht="21" customHeight="1">
      <c r="B61" s="30" t="s">
        <v>60</v>
      </c>
      <c r="E61" s="18"/>
      <c r="F61" s="18"/>
      <c r="G61" s="18"/>
      <c r="H61" s="66"/>
      <c r="K61" s="19"/>
      <c r="L61" s="24"/>
      <c r="M61" s="23"/>
      <c r="N61" s="24"/>
      <c r="O61" s="24"/>
      <c r="P61" s="24"/>
    </row>
    <row r="62" spans="1:16" ht="21" customHeight="1">
      <c r="B62" s="30"/>
      <c r="D62" s="67" t="s">
        <v>61</v>
      </c>
      <c r="E62" s="18"/>
      <c r="F62" s="18"/>
      <c r="G62" s="18"/>
      <c r="H62" s="14"/>
      <c r="K62" s="19"/>
      <c r="L62" s="24"/>
      <c r="M62" s="23"/>
      <c r="N62" s="24"/>
      <c r="O62" s="24"/>
      <c r="P62" s="24"/>
    </row>
    <row r="63" spans="1:16" ht="21" customHeight="1" thickBot="1">
      <c r="B63" s="30"/>
      <c r="D63" s="67" t="s">
        <v>62</v>
      </c>
      <c r="E63" s="67"/>
      <c r="F63" s="18"/>
      <c r="G63" s="18"/>
      <c r="H63" s="14"/>
      <c r="J63" s="68">
        <v>255462733</v>
      </c>
      <c r="K63" s="19"/>
      <c r="L63" s="68">
        <v>255462733</v>
      </c>
      <c r="M63" s="23"/>
      <c r="N63" s="68">
        <v>255462733</v>
      </c>
      <c r="O63" s="24"/>
      <c r="P63" s="68">
        <v>255462733</v>
      </c>
    </row>
    <row r="64" spans="1:16" ht="21" customHeight="1" thickTop="1">
      <c r="B64" s="69" t="s">
        <v>63</v>
      </c>
      <c r="J64" s="21"/>
      <c r="L64" s="20"/>
      <c r="M64" s="21"/>
      <c r="P64" s="20"/>
    </row>
    <row r="65" spans="1:16" ht="21" customHeight="1">
      <c r="B65" s="69"/>
      <c r="D65" s="67" t="s">
        <v>62</v>
      </c>
      <c r="E65" s="45"/>
      <c r="J65" s="24">
        <v>255462733</v>
      </c>
      <c r="K65" s="19"/>
      <c r="L65" s="24">
        <v>255462733</v>
      </c>
      <c r="M65" s="23"/>
      <c r="N65" s="19">
        <v>255462733</v>
      </c>
      <c r="O65" s="19"/>
      <c r="P65" s="19">
        <v>255462733</v>
      </c>
    </row>
    <row r="66" spans="1:16" s="43" customFormat="1" ht="21" customHeight="1">
      <c r="B66" s="64" t="s">
        <v>64</v>
      </c>
      <c r="H66" s="18"/>
      <c r="J66" s="57">
        <v>93569476.359999999</v>
      </c>
      <c r="K66" s="51"/>
      <c r="L66" s="57">
        <v>93569476.359999999</v>
      </c>
      <c r="M66" s="56"/>
      <c r="N66" s="51">
        <v>93569476.359999999</v>
      </c>
      <c r="O66" s="51"/>
      <c r="P66" s="51">
        <v>93569476.359999999</v>
      </c>
    </row>
    <row r="67" spans="1:16" s="43" customFormat="1" ht="21" customHeight="1">
      <c r="B67" s="70" t="s">
        <v>65</v>
      </c>
      <c r="H67" s="45"/>
      <c r="J67" s="57">
        <v>4907142.7300000004</v>
      </c>
      <c r="K67" s="51"/>
      <c r="L67" s="57">
        <v>4907142.7300000004</v>
      </c>
      <c r="M67" s="56"/>
      <c r="N67" s="51">
        <v>0</v>
      </c>
      <c r="O67" s="51"/>
      <c r="P67" s="51">
        <v>0</v>
      </c>
    </row>
    <row r="68" spans="1:16" s="43" customFormat="1" ht="21" customHeight="1">
      <c r="B68" s="70" t="s">
        <v>66</v>
      </c>
      <c r="H68" s="45"/>
      <c r="J68" s="57">
        <v>-158563.44</v>
      </c>
      <c r="K68" s="51"/>
      <c r="L68" s="57">
        <v>-158563.44</v>
      </c>
      <c r="M68" s="56"/>
      <c r="N68" s="51">
        <v>0</v>
      </c>
      <c r="O68" s="51"/>
      <c r="P68" s="51">
        <v>0</v>
      </c>
    </row>
    <row r="69" spans="1:16" s="43" customFormat="1" ht="21" customHeight="1">
      <c r="B69" s="43" t="s">
        <v>67</v>
      </c>
      <c r="H69" s="45"/>
      <c r="J69" s="51"/>
      <c r="K69" s="51"/>
      <c r="L69" s="51"/>
      <c r="M69" s="56"/>
      <c r="N69" s="63"/>
      <c r="O69" s="57"/>
      <c r="P69" s="63"/>
    </row>
    <row r="70" spans="1:16" s="43" customFormat="1" ht="21" customHeight="1">
      <c r="D70" s="43" t="s">
        <v>68</v>
      </c>
      <c r="H70" s="45"/>
      <c r="J70" s="51"/>
      <c r="K70" s="51"/>
      <c r="L70" s="51"/>
      <c r="M70" s="56"/>
      <c r="N70" s="63"/>
      <c r="O70" s="57"/>
      <c r="P70" s="63"/>
    </row>
    <row r="71" spans="1:16" s="43" customFormat="1" ht="21" customHeight="1">
      <c r="E71" s="43" t="s">
        <v>69</v>
      </c>
      <c r="H71" s="45"/>
      <c r="J71" s="57">
        <v>16635093.85</v>
      </c>
      <c r="K71" s="51"/>
      <c r="L71" s="57">
        <v>16635093.85</v>
      </c>
      <c r="M71" s="56"/>
      <c r="N71" s="57">
        <v>16635093.85</v>
      </c>
      <c r="O71" s="57"/>
      <c r="P71" s="57">
        <v>16635093.85</v>
      </c>
    </row>
    <row r="72" spans="1:16" s="43" customFormat="1" ht="21" customHeight="1">
      <c r="D72" s="43" t="s">
        <v>70</v>
      </c>
      <c r="G72" s="72"/>
      <c r="H72" s="45"/>
      <c r="J72" s="73">
        <v>-180533490.22999999</v>
      </c>
      <c r="K72" s="51"/>
      <c r="L72" s="73">
        <v>-108568609.84</v>
      </c>
      <c r="M72" s="56"/>
      <c r="N72" s="57">
        <v>-74756873.269999996</v>
      </c>
      <c r="O72" s="57"/>
      <c r="P72" s="57">
        <v>-43247185.310000002</v>
      </c>
    </row>
    <row r="73" spans="1:16" s="76" customFormat="1" ht="21" customHeight="1">
      <c r="A73" s="43"/>
      <c r="B73" s="70" t="s">
        <v>71</v>
      </c>
      <c r="C73" s="43"/>
      <c r="D73" s="43"/>
      <c r="E73" s="43"/>
      <c r="F73" s="43"/>
      <c r="G73" s="43"/>
      <c r="H73" s="45"/>
      <c r="I73" s="43"/>
      <c r="J73" s="74">
        <v>236111899.91999999</v>
      </c>
      <c r="K73" s="51"/>
      <c r="L73" s="74">
        <v>235778779.91999999</v>
      </c>
      <c r="M73" s="56"/>
      <c r="N73" s="75">
        <v>0</v>
      </c>
      <c r="O73" s="51"/>
      <c r="P73" s="75">
        <v>0</v>
      </c>
    </row>
    <row r="74" spans="1:16" s="43" customFormat="1" ht="21" customHeight="1">
      <c r="B74" s="70"/>
      <c r="D74" s="43" t="s">
        <v>72</v>
      </c>
      <c r="H74" s="61"/>
      <c r="J74" s="57">
        <f>SUM(J65:J73)</f>
        <v>425994292.19000006</v>
      </c>
      <c r="K74" s="51"/>
      <c r="L74" s="57">
        <f>SUM(L65:L73)</f>
        <v>497626052.58000004</v>
      </c>
      <c r="M74" s="56"/>
      <c r="N74" s="57">
        <f>SUM(N65:N73)</f>
        <v>290910429.94000006</v>
      </c>
      <c r="O74" s="51"/>
      <c r="P74" s="57">
        <f>SUM(P65:P73)</f>
        <v>322420117.90000004</v>
      </c>
    </row>
    <row r="75" spans="1:16" s="76" customFormat="1" ht="21" customHeight="1">
      <c r="A75" s="43"/>
      <c r="B75" s="43" t="s">
        <v>73</v>
      </c>
      <c r="C75" s="43"/>
      <c r="D75" s="43"/>
      <c r="E75" s="43"/>
      <c r="F75" s="43"/>
      <c r="G75" s="43"/>
      <c r="H75" s="45"/>
      <c r="I75" s="43"/>
      <c r="J75" s="77">
        <v>14606556.289999999</v>
      </c>
      <c r="K75" s="51"/>
      <c r="L75" s="77">
        <v>14287553.189999999</v>
      </c>
      <c r="M75" s="56"/>
      <c r="N75" s="57">
        <f>ROUND('[1]Consol BS'!U80,2)</f>
        <v>0</v>
      </c>
      <c r="O75" s="57"/>
      <c r="P75" s="57">
        <v>0</v>
      </c>
    </row>
    <row r="76" spans="1:16" s="43" customFormat="1" ht="21" customHeight="1">
      <c r="A76" s="50" t="s">
        <v>74</v>
      </c>
      <c r="H76" s="45"/>
      <c r="J76" s="62">
        <f>SUM(J74:J75)</f>
        <v>440600848.48000008</v>
      </c>
      <c r="K76" s="51"/>
      <c r="L76" s="62">
        <f>SUM(L74:L75)</f>
        <v>511913605.77000004</v>
      </c>
      <c r="M76" s="56"/>
      <c r="N76" s="62">
        <f>SUM(N74:N75)</f>
        <v>290910429.94000006</v>
      </c>
      <c r="O76" s="63"/>
      <c r="P76" s="62">
        <f>SUM(P74:P75)</f>
        <v>322420117.90000004</v>
      </c>
    </row>
    <row r="77" spans="1:16" s="43" customFormat="1" ht="21" customHeight="1" thickBot="1">
      <c r="A77" s="50" t="s">
        <v>75</v>
      </c>
      <c r="B77" s="50"/>
      <c r="C77" s="50"/>
      <c r="D77" s="50"/>
      <c r="E77" s="50"/>
      <c r="F77" s="50"/>
      <c r="G77" s="78"/>
      <c r="H77" s="45"/>
      <c r="J77" s="79">
        <f>J76+J59</f>
        <v>1058417650.0500002</v>
      </c>
      <c r="K77" s="51"/>
      <c r="L77" s="79">
        <f>L76+L59</f>
        <v>1222477704.4200001</v>
      </c>
      <c r="M77" s="56"/>
      <c r="N77" s="68">
        <f>+N76+N59</f>
        <v>636610039.48000002</v>
      </c>
      <c r="O77" s="63"/>
      <c r="P77" s="68">
        <f>+P76+P59</f>
        <v>734660030.78999996</v>
      </c>
    </row>
    <row r="78" spans="1:16" s="43" customFormat="1" ht="21" customHeight="1" thickTop="1">
      <c r="G78" s="32"/>
      <c r="H78" s="45"/>
    </row>
    <row r="80" spans="1:16">
      <c r="J80" s="19">
        <f>J77-J31</f>
        <v>0</v>
      </c>
      <c r="L80" s="19">
        <f>L77-L31</f>
        <v>0</v>
      </c>
      <c r="N80" s="19">
        <f>N77-N31</f>
        <v>0</v>
      </c>
      <c r="P80" s="19">
        <f>P77-P31</f>
        <v>0</v>
      </c>
    </row>
  </sheetData>
  <mergeCells count="14">
    <mergeCell ref="A1:P1"/>
    <mergeCell ref="A2:P2"/>
    <mergeCell ref="A3:P3"/>
    <mergeCell ref="A43:G43"/>
    <mergeCell ref="J4:P4"/>
    <mergeCell ref="J5:L5"/>
    <mergeCell ref="N5:P5"/>
    <mergeCell ref="A9:G9"/>
    <mergeCell ref="A35:P35"/>
    <mergeCell ref="A36:P36"/>
    <mergeCell ref="A37:P37"/>
    <mergeCell ref="J38:P38"/>
    <mergeCell ref="J39:L39"/>
    <mergeCell ref="N39:P39"/>
  </mergeCells>
  <conditionalFormatting sqref="P30 N30 L30">
    <cfRule type="duplicateValues" dxfId="0" priority="1"/>
  </conditionalFormatting>
  <pageMargins left="0.78740157480314998" right="0.39370078740157499" top="0.78740157480314998" bottom="0.78740157480314998" header="0.31496062992126" footer="0.196850393700787"/>
  <pageSetup paperSize="9" scale="78" firstPageNumber="3" fitToHeight="2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W71"/>
  <sheetViews>
    <sheetView view="pageBreakPreview" zoomScale="85" zoomScaleNormal="100" zoomScaleSheetLayoutView="85" workbookViewId="0">
      <selection activeCell="J52" sqref="J45:P52"/>
    </sheetView>
  </sheetViews>
  <sheetFormatPr defaultColWidth="9.09765625" defaultRowHeight="21"/>
  <cols>
    <col min="1" max="3" width="1.09765625" style="14" customWidth="1"/>
    <col min="4" max="4" width="1" style="14" customWidth="1"/>
    <col min="5" max="6" width="2.09765625" style="14" customWidth="1"/>
    <col min="7" max="7" width="41.69921875" style="14" customWidth="1"/>
    <col min="8" max="8" width="8" style="18" bestFit="1" customWidth="1"/>
    <col min="9" max="9" width="0.8984375" style="14" customWidth="1"/>
    <col min="10" max="10" width="15.3984375" style="19" customWidth="1"/>
    <col min="11" max="11" width="0.8984375" style="21" customWidth="1"/>
    <col min="12" max="12" width="15.3984375" style="21" customWidth="1"/>
    <col min="13" max="13" width="0.69921875" style="20" customWidth="1"/>
    <col min="14" max="14" width="15.3984375" style="21" customWidth="1"/>
    <col min="15" max="15" width="0.8984375" style="21" customWidth="1"/>
    <col min="16" max="16" width="15.3984375" style="21" customWidth="1"/>
    <col min="17" max="17" width="0.59765625" style="2" customWidth="1"/>
    <col min="18" max="16384" width="9.09765625" style="14"/>
  </cols>
  <sheetData>
    <row r="1" spans="1:2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81"/>
      <c r="K1" s="81"/>
      <c r="L1" s="81"/>
      <c r="M1" s="81"/>
      <c r="N1" s="81"/>
      <c r="O1" s="81"/>
      <c r="P1" s="81"/>
    </row>
    <row r="2" spans="1:23">
      <c r="A2" s="17" t="s">
        <v>92</v>
      </c>
      <c r="B2" s="17"/>
      <c r="C2" s="17"/>
      <c r="D2" s="17"/>
      <c r="E2" s="17"/>
      <c r="F2" s="17"/>
      <c r="G2" s="17"/>
      <c r="H2" s="17"/>
      <c r="I2" s="17"/>
      <c r="J2" s="81"/>
      <c r="K2" s="81"/>
      <c r="L2" s="81"/>
      <c r="M2" s="81"/>
      <c r="N2" s="81"/>
      <c r="O2" s="81"/>
      <c r="P2" s="81"/>
    </row>
    <row r="3" spans="1:23">
      <c r="A3" s="35" t="s">
        <v>93</v>
      </c>
      <c r="B3" s="17"/>
      <c r="C3" s="17"/>
      <c r="D3" s="17"/>
      <c r="E3" s="17"/>
      <c r="F3" s="17"/>
      <c r="G3" s="17"/>
      <c r="H3" s="17"/>
      <c r="I3" s="17"/>
      <c r="J3" s="81"/>
      <c r="K3" s="81"/>
      <c r="L3" s="81"/>
      <c r="M3" s="81"/>
      <c r="N3" s="81"/>
      <c r="O3" s="81"/>
      <c r="P3" s="81"/>
    </row>
    <row r="4" spans="1:23">
      <c r="G4" s="80"/>
      <c r="J4" s="158" t="s">
        <v>4</v>
      </c>
      <c r="K4" s="158"/>
      <c r="L4" s="158"/>
      <c r="M4" s="158"/>
      <c r="N4" s="158"/>
      <c r="O4" s="158"/>
      <c r="P4" s="158"/>
    </row>
    <row r="5" spans="1:23">
      <c r="G5" s="80"/>
      <c r="J5" s="159" t="s">
        <v>76</v>
      </c>
      <c r="K5" s="159"/>
      <c r="L5" s="159"/>
      <c r="M5" s="159"/>
      <c r="N5" s="159"/>
      <c r="O5" s="159"/>
      <c r="P5" s="159"/>
    </row>
    <row r="6" spans="1:23" s="2" customFormat="1">
      <c r="A6" s="14"/>
      <c r="B6" s="14"/>
      <c r="C6" s="14"/>
      <c r="D6" s="14"/>
      <c r="E6" s="14"/>
      <c r="F6" s="14"/>
      <c r="G6" s="80"/>
      <c r="H6" s="18"/>
      <c r="I6" s="14"/>
      <c r="J6" s="154" t="s">
        <v>5</v>
      </c>
      <c r="K6" s="154"/>
      <c r="L6" s="154"/>
      <c r="M6" s="12"/>
      <c r="N6" s="154" t="s">
        <v>6</v>
      </c>
      <c r="O6" s="154"/>
      <c r="P6" s="154"/>
      <c r="R6" s="14"/>
      <c r="S6" s="14"/>
      <c r="T6" s="14"/>
      <c r="U6" s="14"/>
      <c r="V6" s="14"/>
      <c r="W6" s="14"/>
    </row>
    <row r="7" spans="1:23" s="2" customFormat="1">
      <c r="A7" s="14"/>
      <c r="B7" s="14"/>
      <c r="C7" s="14"/>
      <c r="D7" s="14"/>
      <c r="E7" s="14"/>
      <c r="F7" s="14"/>
      <c r="G7" s="80"/>
      <c r="H7" s="8" t="s">
        <v>10</v>
      </c>
      <c r="I7" s="14"/>
      <c r="J7" s="82">
        <v>2564</v>
      </c>
      <c r="K7" s="83"/>
      <c r="L7" s="82">
        <v>2563</v>
      </c>
      <c r="M7" s="83"/>
      <c r="N7" s="82">
        <v>2564</v>
      </c>
      <c r="O7" s="83"/>
      <c r="P7" s="82">
        <v>2563</v>
      </c>
      <c r="R7" s="14"/>
      <c r="S7" s="14"/>
      <c r="T7" s="14"/>
      <c r="U7" s="14"/>
      <c r="V7" s="14"/>
      <c r="W7" s="14"/>
    </row>
    <row r="8" spans="1:23" s="2" customFormat="1">
      <c r="A8" s="14"/>
      <c r="B8" s="14"/>
      <c r="C8" s="14"/>
      <c r="D8" s="14"/>
      <c r="E8" s="14"/>
      <c r="F8" s="14"/>
      <c r="G8" s="80"/>
      <c r="H8" s="18">
        <v>4</v>
      </c>
      <c r="I8" s="14"/>
      <c r="J8" s="48"/>
      <c r="K8" s="84"/>
      <c r="L8" s="11"/>
      <c r="M8" s="83"/>
      <c r="N8" s="48"/>
      <c r="O8" s="84"/>
      <c r="P8" s="11"/>
      <c r="R8" s="14"/>
      <c r="S8" s="14"/>
      <c r="T8" s="14"/>
      <c r="U8" s="14"/>
      <c r="V8" s="14"/>
      <c r="W8" s="14"/>
    </row>
    <row r="9" spans="1:23" s="2" customFormat="1">
      <c r="A9" s="17" t="s">
        <v>77</v>
      </c>
      <c r="B9" s="14"/>
      <c r="C9" s="14"/>
      <c r="D9" s="14"/>
      <c r="E9" s="14"/>
      <c r="F9" s="14"/>
      <c r="G9" s="14"/>
      <c r="H9" s="18"/>
      <c r="I9" s="14"/>
      <c r="J9" s="19">
        <v>114853981.31</v>
      </c>
      <c r="K9" s="19"/>
      <c r="L9" s="23">
        <v>37548273.869999997</v>
      </c>
      <c r="M9" s="23"/>
      <c r="N9" s="23">
        <v>66475806.609999999</v>
      </c>
      <c r="O9" s="19"/>
      <c r="P9" s="19">
        <v>27039398.559999999</v>
      </c>
      <c r="R9" s="14"/>
      <c r="S9" s="14"/>
      <c r="T9" s="14"/>
      <c r="U9" s="14"/>
      <c r="V9" s="14"/>
      <c r="W9" s="14"/>
    </row>
    <row r="10" spans="1:23" s="2" customFormat="1">
      <c r="A10" s="85" t="s">
        <v>78</v>
      </c>
      <c r="B10" s="85"/>
      <c r="C10" s="85"/>
      <c r="D10" s="14"/>
      <c r="E10" s="14"/>
      <c r="F10" s="14"/>
      <c r="G10" s="14"/>
      <c r="H10" s="18"/>
      <c r="I10" s="14"/>
      <c r="J10" s="19">
        <v>-115719806.68000001</v>
      </c>
      <c r="K10" s="19"/>
      <c r="L10" s="98">
        <v>-75144863.579999998</v>
      </c>
      <c r="M10" s="23"/>
      <c r="N10" s="98">
        <v>-68595024.450000003</v>
      </c>
      <c r="O10" s="19"/>
      <c r="P10" s="98">
        <v>-33028889.5</v>
      </c>
      <c r="R10" s="14"/>
      <c r="S10" s="14"/>
      <c r="T10" s="14"/>
      <c r="U10" s="14"/>
      <c r="V10" s="14"/>
      <c r="W10" s="14"/>
    </row>
    <row r="11" spans="1:23" s="2" customFormat="1">
      <c r="A11" s="86" t="s">
        <v>94</v>
      </c>
      <c r="B11" s="85"/>
      <c r="C11" s="85"/>
      <c r="D11" s="14"/>
      <c r="E11" s="14"/>
      <c r="F11" s="14"/>
      <c r="G11" s="14"/>
      <c r="H11" s="18"/>
      <c r="I11" s="14"/>
      <c r="J11" s="87">
        <f>SUM(J9:J10)</f>
        <v>-865825.37000000477</v>
      </c>
      <c r="K11" s="19"/>
      <c r="L11" s="87">
        <f>SUM(L9:L10)</f>
        <v>-37596589.710000001</v>
      </c>
      <c r="M11" s="23"/>
      <c r="N11" s="19">
        <f>SUM(N9:N10)</f>
        <v>-2119217.8400000036</v>
      </c>
      <c r="O11" s="19"/>
      <c r="P11" s="19">
        <f>SUM(P9:P10)</f>
        <v>-5989490.9400000013</v>
      </c>
      <c r="R11" s="14"/>
      <c r="S11" s="14"/>
      <c r="T11" s="14"/>
      <c r="U11" s="14"/>
      <c r="V11" s="14"/>
      <c r="W11" s="14"/>
    </row>
    <row r="12" spans="1:23" s="2" customFormat="1">
      <c r="A12" s="14" t="s">
        <v>79</v>
      </c>
      <c r="B12" s="14"/>
      <c r="C12" s="14"/>
      <c r="D12" s="14"/>
      <c r="E12" s="14"/>
      <c r="F12" s="14"/>
      <c r="G12" s="14"/>
      <c r="H12" s="18"/>
      <c r="I12" s="14"/>
      <c r="J12" s="19">
        <v>710385.68</v>
      </c>
      <c r="K12" s="23"/>
      <c r="L12" s="19">
        <v>1379870.33</v>
      </c>
      <c r="M12" s="23"/>
      <c r="N12" s="23">
        <v>3927910.68</v>
      </c>
      <c r="O12" s="23"/>
      <c r="P12" s="23">
        <v>3574082.13</v>
      </c>
      <c r="R12" s="14"/>
      <c r="S12" s="14"/>
      <c r="T12" s="14"/>
      <c r="U12" s="14"/>
      <c r="V12" s="14"/>
      <c r="W12" s="14"/>
    </row>
    <row r="13" spans="1:23" s="2" customFormat="1">
      <c r="A13" s="14" t="s">
        <v>80</v>
      </c>
      <c r="B13" s="14"/>
      <c r="C13" s="14"/>
      <c r="D13" s="14"/>
      <c r="E13" s="14"/>
      <c r="F13" s="14"/>
      <c r="G13" s="14"/>
      <c r="H13" s="18"/>
      <c r="I13" s="14"/>
      <c r="J13" s="19">
        <v>-1839743.94</v>
      </c>
      <c r="K13" s="19"/>
      <c r="L13" s="19">
        <v>-1514203.12</v>
      </c>
      <c r="M13" s="23"/>
      <c r="N13" s="23">
        <v>-450231.48</v>
      </c>
      <c r="O13" s="19"/>
      <c r="P13" s="19">
        <v>-408821.57</v>
      </c>
      <c r="R13" s="14"/>
      <c r="S13" s="14"/>
      <c r="T13" s="14"/>
      <c r="U13" s="14"/>
      <c r="V13" s="14"/>
      <c r="W13" s="14"/>
    </row>
    <row r="14" spans="1:23" s="2" customFormat="1">
      <c r="A14" s="14" t="s">
        <v>81</v>
      </c>
      <c r="B14" s="14"/>
      <c r="C14" s="14"/>
      <c r="D14" s="14"/>
      <c r="E14" s="14"/>
      <c r="F14" s="14"/>
      <c r="G14" s="14"/>
      <c r="H14" s="18"/>
      <c r="I14" s="14"/>
      <c r="J14" s="19">
        <v>-28076890.77</v>
      </c>
      <c r="K14" s="19"/>
      <c r="L14" s="19">
        <v>-54968857.210000001</v>
      </c>
      <c r="M14" s="23"/>
      <c r="N14" s="23">
        <v>-15819718.5</v>
      </c>
      <c r="O14" s="19"/>
      <c r="P14" s="19">
        <v>-44883153.229999997</v>
      </c>
      <c r="R14" s="14"/>
      <c r="S14" s="14"/>
      <c r="T14" s="14"/>
      <c r="U14" s="14"/>
      <c r="V14" s="14"/>
      <c r="W14" s="14"/>
    </row>
    <row r="15" spans="1:23" s="2" customFormat="1">
      <c r="A15" s="14" t="s">
        <v>82</v>
      </c>
      <c r="B15" s="14"/>
      <c r="C15" s="14"/>
      <c r="D15" s="14"/>
      <c r="E15" s="14"/>
      <c r="F15" s="14"/>
      <c r="G15" s="14"/>
      <c r="H15" s="18"/>
      <c r="I15" s="14"/>
      <c r="J15" s="19">
        <v>-5412526.7999999998</v>
      </c>
      <c r="K15" s="19"/>
      <c r="L15" s="19">
        <v>-5126328.78</v>
      </c>
      <c r="M15" s="23"/>
      <c r="N15" s="23">
        <v>-2943672.58</v>
      </c>
      <c r="O15" s="19"/>
      <c r="P15" s="19">
        <v>-2550826.84</v>
      </c>
      <c r="R15" s="14"/>
      <c r="S15" s="14"/>
      <c r="T15" s="14"/>
      <c r="U15" s="14"/>
      <c r="V15" s="14"/>
      <c r="W15" s="14"/>
    </row>
    <row r="16" spans="1:23" s="2" customFormat="1">
      <c r="A16" s="88" t="s">
        <v>95</v>
      </c>
      <c r="B16" s="14"/>
      <c r="C16" s="14"/>
      <c r="D16" s="14"/>
      <c r="E16" s="14"/>
      <c r="F16" s="14"/>
      <c r="G16" s="14"/>
      <c r="H16" s="18"/>
      <c r="I16" s="14"/>
      <c r="J16" s="87">
        <f>SUM(J11:J15)</f>
        <v>-35484601.200000003</v>
      </c>
      <c r="K16" s="19"/>
      <c r="L16" s="87">
        <f>SUM(L11:L15)</f>
        <v>-97826108.49000001</v>
      </c>
      <c r="M16" s="23"/>
      <c r="N16" s="87">
        <f>SUM(N11:N15)</f>
        <v>-17404929.720000006</v>
      </c>
      <c r="O16" s="19"/>
      <c r="P16" s="87">
        <f>SUM(P11:P15)</f>
        <v>-50258210.450000003</v>
      </c>
      <c r="R16" s="14"/>
      <c r="S16" s="14"/>
      <c r="T16" s="14"/>
      <c r="U16" s="14"/>
      <c r="V16" s="14"/>
      <c r="W16" s="14"/>
    </row>
    <row r="17" spans="1:23" s="2" customFormat="1">
      <c r="A17" s="85" t="s">
        <v>96</v>
      </c>
      <c r="B17" s="85"/>
      <c r="C17" s="85"/>
      <c r="D17" s="14"/>
      <c r="E17" s="14"/>
      <c r="F17" s="14"/>
      <c r="G17" s="14"/>
      <c r="H17" s="18"/>
      <c r="I17" s="14"/>
      <c r="J17" s="19">
        <v>-512193.08</v>
      </c>
      <c r="K17" s="19"/>
      <c r="L17" s="98">
        <v>14177936.84</v>
      </c>
      <c r="M17" s="23"/>
      <c r="N17" s="23">
        <v>102657.45</v>
      </c>
      <c r="O17" s="19"/>
      <c r="P17" s="98">
        <v>4465998.1100000003</v>
      </c>
      <c r="R17" s="14"/>
      <c r="S17" s="14"/>
      <c r="T17" s="14"/>
      <c r="U17" s="14"/>
      <c r="V17" s="14"/>
      <c r="W17" s="14"/>
    </row>
    <row r="18" spans="1:23">
      <c r="A18" s="86" t="s">
        <v>97</v>
      </c>
      <c r="B18" s="86"/>
      <c r="C18" s="86"/>
      <c r="D18" s="17"/>
      <c r="E18" s="17"/>
      <c r="F18" s="17"/>
      <c r="G18" s="17"/>
      <c r="J18" s="87">
        <f>SUM(J16:J17)</f>
        <v>-35996794.280000001</v>
      </c>
      <c r="K18" s="23"/>
      <c r="L18" s="87">
        <f>SUM(L16:L17)</f>
        <v>-83648171.650000006</v>
      </c>
      <c r="M18" s="23"/>
      <c r="N18" s="87">
        <f>SUM(N16:N17)</f>
        <v>-17302272.270000007</v>
      </c>
      <c r="O18" s="23"/>
      <c r="P18" s="87">
        <f>SUM(P16:P17)</f>
        <v>-45792212.340000004</v>
      </c>
    </row>
    <row r="19" spans="1:23" ht="22.5" customHeight="1">
      <c r="A19" s="91" t="s">
        <v>85</v>
      </c>
      <c r="B19" s="43"/>
      <c r="C19" s="43"/>
      <c r="D19" s="43"/>
      <c r="E19" s="43"/>
      <c r="F19" s="43"/>
      <c r="G19" s="43"/>
      <c r="J19" s="89">
        <v>0</v>
      </c>
      <c r="K19" s="90"/>
      <c r="L19" s="89">
        <v>0</v>
      </c>
      <c r="M19" s="90"/>
      <c r="N19" s="89">
        <v>0</v>
      </c>
      <c r="O19" s="90"/>
      <c r="P19" s="89">
        <v>0</v>
      </c>
    </row>
    <row r="20" spans="1:23" ht="21.75" thickBot="1">
      <c r="A20" s="86" t="s">
        <v>99</v>
      </c>
      <c r="B20" s="86"/>
      <c r="C20" s="86"/>
      <c r="D20" s="17"/>
      <c r="E20" s="17"/>
      <c r="F20" s="17"/>
      <c r="G20" s="17"/>
      <c r="J20" s="92">
        <f>SUM(J18:J19)</f>
        <v>-35996794.280000001</v>
      </c>
      <c r="K20" s="23"/>
      <c r="L20" s="92">
        <f>SUM(L18:L19)</f>
        <v>-83648171.650000006</v>
      </c>
      <c r="M20" s="23"/>
      <c r="N20" s="92">
        <f>SUM(N18:N19)</f>
        <v>-17302272.270000007</v>
      </c>
      <c r="O20" s="23"/>
      <c r="P20" s="92">
        <f>SUM(P18:P19)</f>
        <v>-45792212.340000004</v>
      </c>
    </row>
    <row r="21" spans="1:23" ht="21.75" thickTop="1">
      <c r="A21" s="85"/>
      <c r="B21" s="85"/>
      <c r="C21" s="85"/>
      <c r="J21" s="21"/>
      <c r="M21" s="21"/>
    </row>
    <row r="22" spans="1:23">
      <c r="A22" s="93" t="s">
        <v>87</v>
      </c>
      <c r="B22" s="22"/>
      <c r="C22" s="22"/>
      <c r="D22" s="22"/>
      <c r="J22" s="23"/>
      <c r="K22" s="23"/>
      <c r="L22" s="23"/>
      <c r="M22" s="23"/>
      <c r="N22" s="23"/>
      <c r="O22" s="23"/>
    </row>
    <row r="23" spans="1:23">
      <c r="A23" s="22"/>
      <c r="B23" s="22" t="s">
        <v>88</v>
      </c>
      <c r="J23" s="12">
        <v>-36493577.390000001</v>
      </c>
      <c r="K23" s="12"/>
      <c r="L23" s="12">
        <v>-78657666.239999995</v>
      </c>
      <c r="M23" s="12"/>
      <c r="N23" s="12">
        <v>-17302272.27</v>
      </c>
      <c r="O23" s="12"/>
      <c r="P23" s="12">
        <v>-45792212.340000004</v>
      </c>
    </row>
    <row r="24" spans="1:23">
      <c r="A24" s="22"/>
      <c r="B24" s="22" t="s">
        <v>89</v>
      </c>
      <c r="J24" s="12">
        <v>496783.11</v>
      </c>
      <c r="K24" s="23"/>
      <c r="L24" s="23">
        <v>-4990505.41</v>
      </c>
      <c r="M24" s="23"/>
      <c r="N24" s="23">
        <v>0</v>
      </c>
      <c r="O24" s="23"/>
      <c r="P24" s="23">
        <v>0</v>
      </c>
    </row>
    <row r="25" spans="1:23" ht="21.75" thickBot="1">
      <c r="J25" s="92">
        <f>SUM(J23:J24)</f>
        <v>-35996794.280000001</v>
      </c>
      <c r="K25" s="23"/>
      <c r="L25" s="92">
        <f>SUM(L23:L24)</f>
        <v>-83648171.649999991</v>
      </c>
      <c r="M25" s="23"/>
      <c r="N25" s="92">
        <f>SUM(N23:N24)</f>
        <v>-17302272.27</v>
      </c>
      <c r="O25" s="23"/>
      <c r="P25" s="92">
        <f>SUM(P23:P24)</f>
        <v>-45792212.340000004</v>
      </c>
    </row>
    <row r="26" spans="1:23" ht="21.75" thickTop="1">
      <c r="J26" s="23"/>
      <c r="K26" s="23"/>
      <c r="L26" s="23"/>
      <c r="M26" s="23"/>
      <c r="N26" s="23"/>
      <c r="O26" s="23"/>
      <c r="P26" s="23"/>
    </row>
    <row r="27" spans="1:23">
      <c r="A27" s="93" t="s">
        <v>90</v>
      </c>
      <c r="B27" s="93"/>
      <c r="C27" s="22"/>
      <c r="D27" s="22"/>
      <c r="J27" s="21"/>
      <c r="M27" s="21"/>
    </row>
    <row r="28" spans="1:23">
      <c r="A28" s="22"/>
      <c r="B28" s="22" t="s">
        <v>88</v>
      </c>
      <c r="J28" s="12">
        <v>-36493577.390000001</v>
      </c>
      <c r="K28" s="12"/>
      <c r="L28" s="12">
        <v>-78657666.239999995</v>
      </c>
      <c r="M28" s="12"/>
      <c r="N28" s="12">
        <v>-17302272.27</v>
      </c>
      <c r="O28" s="12"/>
      <c r="P28" s="12">
        <v>-45792212.340000004</v>
      </c>
    </row>
    <row r="29" spans="1:23">
      <c r="A29" s="22"/>
      <c r="B29" s="22" t="s">
        <v>89</v>
      </c>
      <c r="H29" s="99"/>
      <c r="J29" s="12">
        <v>496783.11</v>
      </c>
      <c r="K29" s="23"/>
      <c r="L29" s="12">
        <v>-4990505.41</v>
      </c>
      <c r="M29" s="12"/>
      <c r="N29" s="12">
        <v>0</v>
      </c>
      <c r="O29" s="12"/>
      <c r="P29" s="12">
        <v>0</v>
      </c>
    </row>
    <row r="30" spans="1:23" ht="21.75" thickBot="1">
      <c r="J30" s="92">
        <f>SUM(J28:J29)</f>
        <v>-35996794.280000001</v>
      </c>
      <c r="K30" s="23"/>
      <c r="L30" s="92">
        <f>SUM(L28:L29)</f>
        <v>-83648171.649999991</v>
      </c>
      <c r="M30" s="23"/>
      <c r="N30" s="92">
        <f>SUM(N28:N29)</f>
        <v>-17302272.27</v>
      </c>
      <c r="O30" s="23"/>
      <c r="P30" s="92">
        <f>SUM(P28:P29)</f>
        <v>-45792212.340000004</v>
      </c>
    </row>
    <row r="31" spans="1:23" ht="21.75" thickTop="1">
      <c r="J31" s="21"/>
      <c r="M31" s="21"/>
    </row>
    <row r="32" spans="1:23" ht="21.75" thickBot="1">
      <c r="A32" s="17" t="s">
        <v>100</v>
      </c>
      <c r="J32" s="94">
        <f>ROUND(J23/J33,2)</f>
        <v>-0.14000000000000001</v>
      </c>
      <c r="K32" s="95"/>
      <c r="L32" s="94">
        <f>ROUND(L23/L33,2)</f>
        <v>-0.31</v>
      </c>
      <c r="M32" s="95"/>
      <c r="N32" s="94">
        <f>ROUND(N23/N33,2)</f>
        <v>-7.0000000000000007E-2</v>
      </c>
      <c r="O32" s="95"/>
      <c r="P32" s="94">
        <f>ROUND(P23/P33,2)</f>
        <v>-0.18</v>
      </c>
    </row>
    <row r="33" spans="1:16" ht="22.5" thickTop="1" thickBot="1">
      <c r="A33" s="14" t="s">
        <v>91</v>
      </c>
      <c r="J33" s="96">
        <v>255462733</v>
      </c>
      <c r="K33" s="97"/>
      <c r="L33" s="96">
        <v>255462733</v>
      </c>
      <c r="M33" s="97">
        <v>1.8635294825511434E-2</v>
      </c>
      <c r="N33" s="96">
        <v>255462733</v>
      </c>
      <c r="O33" s="97"/>
      <c r="P33" s="96">
        <v>255462733</v>
      </c>
    </row>
    <row r="34" spans="1:16" ht="21.75" thickTop="1">
      <c r="B34" s="22"/>
      <c r="L34" s="19"/>
      <c r="M34" s="21"/>
      <c r="N34" s="19"/>
      <c r="P34" s="19"/>
    </row>
    <row r="35" spans="1:16">
      <c r="A35" s="17" t="s">
        <v>0</v>
      </c>
      <c r="B35" s="17"/>
      <c r="C35" s="17"/>
      <c r="D35" s="17"/>
      <c r="E35" s="17"/>
      <c r="F35" s="17"/>
      <c r="G35" s="17"/>
      <c r="H35" s="17"/>
      <c r="I35" s="17"/>
      <c r="J35" s="81"/>
      <c r="K35" s="81"/>
      <c r="L35" s="81"/>
      <c r="M35" s="81"/>
      <c r="N35" s="81"/>
      <c r="O35" s="81"/>
      <c r="P35" s="81"/>
    </row>
    <row r="36" spans="1:16">
      <c r="A36" s="17" t="s">
        <v>92</v>
      </c>
      <c r="B36" s="17"/>
      <c r="C36" s="17"/>
      <c r="D36" s="17"/>
      <c r="E36" s="17"/>
      <c r="F36" s="17"/>
      <c r="G36" s="17"/>
      <c r="H36" s="17"/>
      <c r="I36" s="17"/>
      <c r="J36" s="81"/>
      <c r="K36" s="81"/>
      <c r="L36" s="81"/>
      <c r="M36" s="81"/>
      <c r="N36" s="81"/>
      <c r="O36" s="81"/>
      <c r="P36" s="81"/>
    </row>
    <row r="37" spans="1:16">
      <c r="A37" s="35" t="s">
        <v>101</v>
      </c>
      <c r="B37" s="17"/>
      <c r="C37" s="17"/>
      <c r="D37" s="17"/>
      <c r="E37" s="17"/>
      <c r="F37" s="17"/>
      <c r="G37" s="17"/>
      <c r="H37" s="17"/>
      <c r="I37" s="17"/>
      <c r="J37" s="81"/>
      <c r="K37" s="81"/>
      <c r="L37" s="81"/>
      <c r="M37" s="81"/>
      <c r="N37" s="81"/>
      <c r="O37" s="81"/>
      <c r="P37" s="81"/>
    </row>
    <row r="38" spans="1:16">
      <c r="G38" s="80"/>
      <c r="J38" s="158" t="s">
        <v>4</v>
      </c>
      <c r="K38" s="158"/>
      <c r="L38" s="158"/>
      <c r="M38" s="158"/>
      <c r="N38" s="158"/>
      <c r="O38" s="158"/>
      <c r="P38" s="158"/>
    </row>
    <row r="39" spans="1:16">
      <c r="G39" s="80"/>
      <c r="J39" s="159" t="s">
        <v>76</v>
      </c>
      <c r="K39" s="159"/>
      <c r="L39" s="159"/>
      <c r="M39" s="159"/>
      <c r="N39" s="159"/>
      <c r="O39" s="159"/>
      <c r="P39" s="159"/>
    </row>
    <row r="40" spans="1:16">
      <c r="G40" s="80"/>
      <c r="J40" s="154" t="s">
        <v>5</v>
      </c>
      <c r="K40" s="154"/>
      <c r="L40" s="154"/>
      <c r="M40" s="12"/>
      <c r="N40" s="154" t="s">
        <v>6</v>
      </c>
      <c r="O40" s="154"/>
      <c r="P40" s="154"/>
    </row>
    <row r="41" spans="1:16">
      <c r="G41" s="80"/>
      <c r="H41" s="8" t="s">
        <v>10</v>
      </c>
      <c r="J41" s="82">
        <v>2564</v>
      </c>
      <c r="K41" s="83"/>
      <c r="L41" s="82">
        <v>2563</v>
      </c>
      <c r="M41" s="83"/>
      <c r="N41" s="82">
        <v>2564</v>
      </c>
      <c r="O41" s="83"/>
      <c r="P41" s="82">
        <v>2563</v>
      </c>
    </row>
    <row r="42" spans="1:16">
      <c r="G42" s="80"/>
      <c r="H42" s="18" t="s">
        <v>102</v>
      </c>
      <c r="J42" s="48"/>
      <c r="K42" s="84"/>
      <c r="L42" s="11"/>
      <c r="M42" s="83"/>
      <c r="N42" s="48"/>
      <c r="O42" s="84"/>
      <c r="P42" s="11"/>
    </row>
    <row r="43" spans="1:16">
      <c r="A43" s="17" t="s">
        <v>77</v>
      </c>
      <c r="J43" s="19">
        <v>253660536.69</v>
      </c>
      <c r="K43" s="19"/>
      <c r="L43" s="23">
        <v>201698257.25999999</v>
      </c>
      <c r="M43" s="23"/>
      <c r="N43" s="23">
        <v>158233434.71000001</v>
      </c>
      <c r="O43" s="19"/>
      <c r="P43" s="19">
        <v>116339695.64</v>
      </c>
    </row>
    <row r="44" spans="1:16">
      <c r="A44" s="85" t="s">
        <v>78</v>
      </c>
      <c r="B44" s="85"/>
      <c r="C44" s="85"/>
      <c r="J44" s="19">
        <v>-258788937.94</v>
      </c>
      <c r="K44" s="19"/>
      <c r="L44" s="98">
        <v>-241070685.88</v>
      </c>
      <c r="M44" s="23"/>
      <c r="N44" s="98">
        <v>-160132074.52000001</v>
      </c>
      <c r="O44" s="19"/>
      <c r="P44" s="98">
        <v>-109775639.5</v>
      </c>
    </row>
    <row r="45" spans="1:16">
      <c r="A45" s="86" t="s">
        <v>103</v>
      </c>
      <c r="B45" s="85"/>
      <c r="C45" s="85"/>
      <c r="J45" s="87">
        <f>SUM(J43:J44)</f>
        <v>-5128401.25</v>
      </c>
      <c r="K45" s="19"/>
      <c r="L45" s="23">
        <f>SUM(L43:L44)</f>
        <v>-39372428.620000005</v>
      </c>
      <c r="M45" s="23"/>
      <c r="N45" s="19">
        <f>SUM(N43:N44)</f>
        <v>-1898639.8100000024</v>
      </c>
      <c r="O45" s="19"/>
      <c r="P45" s="23">
        <f>SUM(P43:P44)</f>
        <v>6564056.1400000006</v>
      </c>
    </row>
    <row r="46" spans="1:16">
      <c r="A46" s="14" t="s">
        <v>79</v>
      </c>
      <c r="J46" s="19">
        <v>1768135.13</v>
      </c>
      <c r="K46" s="23"/>
      <c r="L46" s="19">
        <v>3793382.01</v>
      </c>
      <c r="M46" s="23"/>
      <c r="N46" s="23">
        <v>7724083.6600000001</v>
      </c>
      <c r="O46" s="23"/>
      <c r="P46" s="23">
        <v>7452602.1600000001</v>
      </c>
    </row>
    <row r="47" spans="1:16">
      <c r="A47" s="14" t="s">
        <v>80</v>
      </c>
      <c r="J47" s="19">
        <v>-3509198.2</v>
      </c>
      <c r="K47" s="19"/>
      <c r="L47" s="19">
        <v>-3983031.21</v>
      </c>
      <c r="M47" s="23"/>
      <c r="N47" s="23">
        <v>-965432.33</v>
      </c>
      <c r="O47" s="19"/>
      <c r="P47" s="19">
        <v>-781690.74</v>
      </c>
    </row>
    <row r="48" spans="1:16">
      <c r="A48" s="14" t="s">
        <v>81</v>
      </c>
      <c r="J48" s="19">
        <v>-61969751.439999998</v>
      </c>
      <c r="K48" s="19"/>
      <c r="L48" s="19">
        <v>-98548123.070000008</v>
      </c>
      <c r="M48" s="23"/>
      <c r="N48" s="23">
        <v>-33737624.020000003</v>
      </c>
      <c r="O48" s="19"/>
      <c r="P48" s="19">
        <v>-67989871.189999998</v>
      </c>
    </row>
    <row r="49" spans="1:16">
      <c r="A49" s="14" t="s">
        <v>82</v>
      </c>
      <c r="J49" s="19">
        <v>-11055604.869999999</v>
      </c>
      <c r="K49" s="19"/>
      <c r="L49" s="19">
        <v>-10405985.75</v>
      </c>
      <c r="M49" s="23"/>
      <c r="N49" s="23">
        <v>-6173415.0899999999</v>
      </c>
      <c r="O49" s="19"/>
      <c r="P49" s="19">
        <v>-5343205.25</v>
      </c>
    </row>
    <row r="50" spans="1:16">
      <c r="A50" s="14" t="s">
        <v>83</v>
      </c>
      <c r="H50" s="18" t="s">
        <v>104</v>
      </c>
      <c r="J50" s="19">
        <v>0</v>
      </c>
      <c r="K50" s="23"/>
      <c r="L50" s="23">
        <v>0</v>
      </c>
      <c r="M50" s="23"/>
      <c r="N50" s="23">
        <v>0</v>
      </c>
      <c r="O50" s="23"/>
      <c r="P50" s="23">
        <v>25220358.690000001</v>
      </c>
    </row>
    <row r="51" spans="1:16">
      <c r="A51" s="88" t="s">
        <v>95</v>
      </c>
      <c r="J51" s="87">
        <f>SUM(J45:J50)</f>
        <v>-79894820.629999995</v>
      </c>
      <c r="K51" s="19"/>
      <c r="L51" s="87">
        <f>SUM(L45:L50)</f>
        <v>-148516186.64000002</v>
      </c>
      <c r="M51" s="23"/>
      <c r="N51" s="87">
        <f>SUM(N45:N50)</f>
        <v>-35051027.590000004</v>
      </c>
      <c r="O51" s="19"/>
      <c r="P51" s="87">
        <f>SUM(P45:P50)</f>
        <v>-34877750.189999998</v>
      </c>
    </row>
    <row r="52" spans="1:16">
      <c r="A52" s="85" t="s">
        <v>84</v>
      </c>
      <c r="B52" s="85"/>
      <c r="C52" s="85"/>
      <c r="H52" s="18">
        <v>14</v>
      </c>
      <c r="J52" s="98">
        <v>7749263.3399999999</v>
      </c>
      <c r="K52" s="19"/>
      <c r="L52" s="98">
        <v>24848650.109999999</v>
      </c>
      <c r="M52" s="23"/>
      <c r="N52" s="23">
        <v>3541339.63</v>
      </c>
      <c r="O52" s="19"/>
      <c r="P52" s="98">
        <v>6616463.9800000004</v>
      </c>
    </row>
    <row r="53" spans="1:16">
      <c r="A53" s="86" t="s">
        <v>97</v>
      </c>
      <c r="B53" s="86"/>
      <c r="C53" s="86"/>
      <c r="D53" s="17"/>
      <c r="E53" s="17"/>
      <c r="F53" s="17"/>
      <c r="G53" s="17"/>
      <c r="J53" s="87">
        <f>SUM(J51:J52)</f>
        <v>-72145557.289999992</v>
      </c>
      <c r="K53" s="23"/>
      <c r="L53" s="87">
        <f>SUM(L51:L52)</f>
        <v>-123667536.53000002</v>
      </c>
      <c r="M53" s="23"/>
      <c r="N53" s="87">
        <f>SUM(N51:N52)</f>
        <v>-31509687.960000005</v>
      </c>
      <c r="O53" s="23"/>
      <c r="P53" s="87">
        <f>SUM(P51:P52)</f>
        <v>-28261286.209999997</v>
      </c>
    </row>
    <row r="54" spans="1:16">
      <c r="A54" s="91" t="s">
        <v>85</v>
      </c>
      <c r="B54" s="43"/>
      <c r="C54" s="43"/>
      <c r="D54" s="43"/>
      <c r="E54" s="43"/>
      <c r="F54" s="43"/>
      <c r="G54" s="43"/>
      <c r="J54" s="89"/>
      <c r="K54" s="90"/>
      <c r="L54" s="89"/>
      <c r="M54" s="90"/>
      <c r="N54" s="89"/>
      <c r="O54" s="90"/>
      <c r="P54" s="89"/>
    </row>
    <row r="55" spans="1:16">
      <c r="A55" s="100" t="s">
        <v>86</v>
      </c>
      <c r="B55" s="43"/>
      <c r="C55" s="43"/>
      <c r="D55" s="43"/>
      <c r="E55" s="43"/>
      <c r="F55" s="43"/>
      <c r="G55" s="43"/>
      <c r="J55" s="89"/>
      <c r="K55" s="90"/>
      <c r="L55" s="89"/>
      <c r="M55" s="90"/>
      <c r="N55" s="89"/>
      <c r="O55" s="90"/>
      <c r="P55" s="89"/>
    </row>
    <row r="56" spans="1:16">
      <c r="A56" s="71"/>
      <c r="B56" s="43" t="s">
        <v>98</v>
      </c>
      <c r="C56" s="43"/>
      <c r="D56" s="43"/>
      <c r="E56" s="43"/>
      <c r="F56" s="43"/>
      <c r="G56" s="43"/>
      <c r="H56" s="18">
        <v>11</v>
      </c>
      <c r="J56" s="89">
        <v>832800</v>
      </c>
      <c r="K56" s="90"/>
      <c r="L56" s="89">
        <v>0</v>
      </c>
      <c r="M56" s="90"/>
      <c r="N56" s="89">
        <v>0</v>
      </c>
      <c r="O56" s="90"/>
      <c r="P56" s="89">
        <v>0</v>
      </c>
    </row>
    <row r="57" spans="1:16" ht="21.75" thickBot="1">
      <c r="A57" s="86" t="s">
        <v>99</v>
      </c>
      <c r="B57" s="86"/>
      <c r="C57" s="86"/>
      <c r="D57" s="17"/>
      <c r="E57" s="17"/>
      <c r="F57" s="17"/>
      <c r="G57" s="17"/>
      <c r="J57" s="92">
        <f>SUM(J53:J56)</f>
        <v>-71312757.289999992</v>
      </c>
      <c r="K57" s="23"/>
      <c r="L57" s="92">
        <f>SUM(L53:L56)</f>
        <v>-123667536.53000002</v>
      </c>
      <c r="M57" s="23"/>
      <c r="N57" s="92">
        <f>SUM(N53:N56)</f>
        <v>-31509687.960000005</v>
      </c>
      <c r="O57" s="23"/>
      <c r="P57" s="92">
        <f>SUM(P53:P56)</f>
        <v>-28261286.209999997</v>
      </c>
    </row>
    <row r="58" spans="1:16" ht="21.75" thickTop="1">
      <c r="A58" s="85"/>
      <c r="B58" s="85"/>
      <c r="C58" s="85"/>
      <c r="J58" s="21"/>
      <c r="M58" s="21"/>
    </row>
    <row r="59" spans="1:16">
      <c r="A59" s="93" t="s">
        <v>105</v>
      </c>
      <c r="B59" s="22"/>
      <c r="C59" s="22"/>
      <c r="D59" s="22"/>
      <c r="J59" s="23"/>
      <c r="K59" s="23"/>
      <c r="L59" s="23"/>
      <c r="M59" s="23"/>
      <c r="N59" s="23"/>
      <c r="O59" s="23"/>
    </row>
    <row r="60" spans="1:16">
      <c r="A60" s="22"/>
      <c r="B60" s="22" t="s">
        <v>88</v>
      </c>
      <c r="J60" s="12">
        <v>-71964880.390000001</v>
      </c>
      <c r="K60" s="12"/>
      <c r="L60" s="12">
        <v>-116053728.84999999</v>
      </c>
      <c r="M60" s="12"/>
      <c r="N60" s="12">
        <v>-31509687.960000001</v>
      </c>
      <c r="O60" s="12"/>
      <c r="P60" s="23">
        <v>-28261286.210000001</v>
      </c>
    </row>
    <row r="61" spans="1:16">
      <c r="A61" s="22"/>
      <c r="B61" s="22" t="s">
        <v>89</v>
      </c>
      <c r="J61" s="12">
        <v>-180676.9</v>
      </c>
      <c r="K61" s="23"/>
      <c r="L61" s="23">
        <v>-7613807.6799999997</v>
      </c>
      <c r="M61" s="23"/>
      <c r="N61" s="23">
        <v>0</v>
      </c>
      <c r="O61" s="23"/>
      <c r="P61" s="23">
        <v>0</v>
      </c>
    </row>
    <row r="62" spans="1:16" ht="21.75" thickBot="1">
      <c r="J62" s="92">
        <f>SUM(J60:J61)</f>
        <v>-72145557.290000007</v>
      </c>
      <c r="K62" s="23"/>
      <c r="L62" s="92">
        <f>SUM(L60:L61)</f>
        <v>-123667536.53</v>
      </c>
      <c r="M62" s="23"/>
      <c r="N62" s="92">
        <f>SUM(N60:N61)</f>
        <v>-31509687.960000001</v>
      </c>
      <c r="O62" s="23"/>
      <c r="P62" s="92">
        <f>SUM(P60:P61)</f>
        <v>-28261286.210000001</v>
      </c>
    </row>
    <row r="63" spans="1:16" ht="21.75" thickTop="1">
      <c r="J63" s="23"/>
      <c r="K63" s="23"/>
      <c r="L63" s="23"/>
      <c r="M63" s="23"/>
      <c r="N63" s="23"/>
      <c r="O63" s="23"/>
      <c r="P63" s="23"/>
    </row>
    <row r="64" spans="1:16">
      <c r="A64" s="93" t="s">
        <v>90</v>
      </c>
      <c r="B64" s="93"/>
      <c r="C64" s="22"/>
      <c r="D64" s="22"/>
      <c r="J64" s="21"/>
      <c r="M64" s="21"/>
    </row>
    <row r="65" spans="1:16">
      <c r="A65" s="22"/>
      <c r="B65" s="22" t="s">
        <v>88</v>
      </c>
      <c r="J65" s="12">
        <v>-71631760.390000001</v>
      </c>
      <c r="K65" s="12"/>
      <c r="L65" s="12">
        <v>-116053728.84999999</v>
      </c>
      <c r="M65" s="12"/>
      <c r="N65" s="12">
        <v>-31509687.960000001</v>
      </c>
      <c r="O65" s="12"/>
      <c r="P65" s="12">
        <v>-28261286.210000001</v>
      </c>
    </row>
    <row r="66" spans="1:16">
      <c r="A66" s="22"/>
      <c r="B66" s="22" t="s">
        <v>89</v>
      </c>
      <c r="J66" s="12">
        <v>319003.09999999998</v>
      </c>
      <c r="K66" s="23"/>
      <c r="L66" s="12">
        <v>-7613807.6799999997</v>
      </c>
      <c r="M66" s="12"/>
      <c r="N66" s="12">
        <v>0</v>
      </c>
      <c r="O66" s="12"/>
      <c r="P66" s="12">
        <v>0</v>
      </c>
    </row>
    <row r="67" spans="1:16" ht="21.75" thickBot="1">
      <c r="J67" s="92">
        <f>SUM(J65:J66)</f>
        <v>-71312757.290000007</v>
      </c>
      <c r="K67" s="23"/>
      <c r="L67" s="92">
        <f>SUM(L65:L66)</f>
        <v>-123667536.53</v>
      </c>
      <c r="M67" s="23"/>
      <c r="N67" s="92">
        <f>SUM(N65:N66)</f>
        <v>-31509687.960000001</v>
      </c>
      <c r="O67" s="23"/>
      <c r="P67" s="92">
        <f>SUM(P65:P66)</f>
        <v>-28261286.210000001</v>
      </c>
    </row>
    <row r="68" spans="1:16" ht="21.75" thickTop="1">
      <c r="J68" s="21"/>
      <c r="M68" s="21"/>
    </row>
    <row r="69" spans="1:16" ht="21.75" thickBot="1">
      <c r="A69" s="17" t="s">
        <v>100</v>
      </c>
      <c r="J69" s="94">
        <f>J60/J70</f>
        <v>-0.28170402604281231</v>
      </c>
      <c r="K69" s="95"/>
      <c r="L69" s="94">
        <f>L60/L70</f>
        <v>-0.4542882928055107</v>
      </c>
      <c r="M69" s="95"/>
      <c r="N69" s="94">
        <f>N60/N70</f>
        <v>-0.12334357966803715</v>
      </c>
      <c r="O69" s="95"/>
      <c r="P69" s="94">
        <f>P60/P70</f>
        <v>-0.11062782378516244</v>
      </c>
    </row>
    <row r="70" spans="1:16" ht="22.5" thickTop="1" thickBot="1">
      <c r="A70" s="14" t="s">
        <v>91</v>
      </c>
      <c r="J70" s="96">
        <v>255462733</v>
      </c>
      <c r="K70" s="97"/>
      <c r="L70" s="96">
        <v>255462733</v>
      </c>
      <c r="M70" s="97">
        <v>1.8635294825511434E-2</v>
      </c>
      <c r="N70" s="96">
        <v>255462733</v>
      </c>
      <c r="O70" s="97"/>
      <c r="P70" s="96">
        <v>255462733</v>
      </c>
    </row>
    <row r="71" spans="1:16" ht="21.75" thickTop="1"/>
  </sheetData>
  <mergeCells count="8">
    <mergeCell ref="J39:P39"/>
    <mergeCell ref="J40:L40"/>
    <mergeCell ref="N40:P40"/>
    <mergeCell ref="J4:P4"/>
    <mergeCell ref="J5:P5"/>
    <mergeCell ref="J6:L6"/>
    <mergeCell ref="N6:P6"/>
    <mergeCell ref="J38:P38"/>
  </mergeCells>
  <pageMargins left="0.78740157480314998" right="0.39370078740157499" top="0.78740157480314998" bottom="0.78740157480314998" header="0.31496062992126" footer="0.196850393700787"/>
  <pageSetup paperSize="9" scale="54" firstPageNumber="5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A27"/>
  <sheetViews>
    <sheetView view="pageBreakPreview" topLeftCell="I10" zoomScale="85" zoomScaleNormal="87" zoomScaleSheetLayoutView="85" workbookViewId="0">
      <selection activeCell="M26" sqref="M26:AA26"/>
    </sheetView>
  </sheetViews>
  <sheetFormatPr defaultColWidth="9.09765625" defaultRowHeight="21"/>
  <cols>
    <col min="1" max="1" width="2.8984375" style="101" customWidth="1"/>
    <col min="2" max="2" width="11.3984375" style="101" customWidth="1"/>
    <col min="3" max="3" width="21.8984375" style="101" customWidth="1"/>
    <col min="4" max="4" width="0.59765625" style="101" customWidth="1"/>
    <col min="5" max="5" width="8.59765625" style="18" customWidth="1"/>
    <col min="6" max="6" width="0.3984375" style="101" customWidth="1"/>
    <col min="7" max="7" width="14.59765625" style="101" customWidth="1"/>
    <col min="8" max="8" width="0.69921875" style="101" customWidth="1"/>
    <col min="9" max="9" width="14.59765625" style="101" customWidth="1"/>
    <col min="10" max="10" width="0.69921875" style="106" customWidth="1"/>
    <col min="11" max="11" width="14.59765625" style="101" customWidth="1"/>
    <col min="12" max="12" width="0.69921875" style="101" customWidth="1"/>
    <col min="13" max="13" width="14.59765625" style="101" customWidth="1"/>
    <col min="14" max="14" width="0.59765625" style="101" customWidth="1"/>
    <col min="15" max="15" width="14.59765625" style="101" customWidth="1"/>
    <col min="16" max="16" width="0.59765625" style="101" customWidth="1"/>
    <col min="17" max="17" width="15.09765625" style="101" customWidth="1"/>
    <col min="18" max="18" width="0.59765625" style="101" customWidth="1"/>
    <col min="19" max="19" width="14.59765625" style="101" customWidth="1"/>
    <col min="20" max="20" width="0.8984375" style="101" customWidth="1"/>
    <col min="21" max="21" width="14.59765625" style="101" customWidth="1"/>
    <col min="22" max="22" width="0.69921875" style="101" customWidth="1"/>
    <col min="23" max="23" width="15.09765625" style="101" customWidth="1"/>
    <col min="24" max="24" width="0.59765625" style="101" customWidth="1"/>
    <col min="25" max="25" width="14.59765625" style="101" customWidth="1"/>
    <col min="26" max="26" width="0.59765625" style="101" customWidth="1"/>
    <col min="27" max="27" width="15.69921875" style="101" customWidth="1"/>
    <col min="28" max="16384" width="9.09765625" style="101"/>
  </cols>
  <sheetData>
    <row r="1" spans="1:27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</row>
    <row r="2" spans="1:27">
      <c r="A2" s="152" t="s">
        <v>106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</row>
    <row r="3" spans="1:27" ht="21.75" customHeight="1">
      <c r="A3" s="163" t="s">
        <v>101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</row>
    <row r="4" spans="1:27">
      <c r="A4" s="4"/>
      <c r="B4" s="4"/>
      <c r="C4" s="4"/>
      <c r="D4" s="4"/>
      <c r="E4" s="4"/>
      <c r="F4" s="4"/>
      <c r="G4" s="153" t="s">
        <v>4</v>
      </c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</row>
    <row r="5" spans="1:27">
      <c r="A5" s="4"/>
      <c r="B5" s="4"/>
      <c r="C5" s="4"/>
      <c r="D5" s="4"/>
      <c r="E5" s="4"/>
      <c r="F5" s="4"/>
      <c r="G5" s="164" t="s">
        <v>76</v>
      </c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</row>
    <row r="6" spans="1:27">
      <c r="C6" s="102"/>
      <c r="D6" s="102"/>
      <c r="E6" s="103"/>
      <c r="F6" s="102"/>
      <c r="G6" s="165" t="s">
        <v>5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</row>
    <row r="7" spans="1:27">
      <c r="C7" s="102"/>
      <c r="D7" s="102"/>
      <c r="E7" s="103"/>
      <c r="F7" s="102"/>
      <c r="G7" s="160" t="s">
        <v>107</v>
      </c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85"/>
      <c r="Y7" s="85"/>
      <c r="Z7" s="104"/>
      <c r="AA7" s="104"/>
    </row>
    <row r="8" spans="1:27" ht="21.75" customHeight="1">
      <c r="C8" s="102"/>
      <c r="D8" s="102"/>
      <c r="E8" s="103"/>
      <c r="F8" s="102"/>
      <c r="G8" s="4"/>
      <c r="H8" s="4"/>
      <c r="I8" s="104"/>
      <c r="J8" s="104"/>
      <c r="K8" s="104"/>
      <c r="L8" s="104"/>
      <c r="M8" s="104"/>
      <c r="N8" s="104"/>
      <c r="O8" s="104"/>
      <c r="P8" s="104"/>
      <c r="Q8" s="104"/>
      <c r="S8" s="161" t="s">
        <v>71</v>
      </c>
      <c r="T8" s="161"/>
      <c r="U8" s="161"/>
      <c r="Y8" s="105"/>
      <c r="Z8" s="105"/>
      <c r="AA8" s="105"/>
    </row>
    <row r="9" spans="1:27" ht="40.5" customHeight="1">
      <c r="C9" s="34"/>
      <c r="D9" s="34"/>
      <c r="F9" s="34"/>
      <c r="G9" s="18"/>
      <c r="H9" s="18"/>
      <c r="K9" s="4"/>
      <c r="L9" s="18"/>
      <c r="M9" s="18"/>
      <c r="N9" s="18"/>
      <c r="O9" s="153" t="s">
        <v>67</v>
      </c>
      <c r="P9" s="153"/>
      <c r="Q9" s="153"/>
      <c r="S9" s="162" t="s">
        <v>85</v>
      </c>
      <c r="T9" s="162"/>
      <c r="U9" s="107"/>
      <c r="V9" s="4"/>
      <c r="X9" s="4"/>
      <c r="Y9" s="18"/>
      <c r="Z9" s="18"/>
      <c r="AA9" s="18"/>
    </row>
    <row r="10" spans="1:27">
      <c r="C10" s="34"/>
      <c r="D10" s="34"/>
      <c r="F10" s="34"/>
      <c r="G10" s="18"/>
      <c r="H10" s="18"/>
      <c r="K10" s="4" t="s">
        <v>108</v>
      </c>
      <c r="L10" s="18"/>
      <c r="M10" s="18"/>
      <c r="N10" s="18"/>
      <c r="O10" s="4"/>
      <c r="P10" s="4"/>
      <c r="Q10" s="4"/>
      <c r="S10" s="108"/>
      <c r="T10" s="108"/>
      <c r="U10" s="107"/>
      <c r="V10" s="4"/>
      <c r="X10" s="4"/>
      <c r="Y10" s="18"/>
      <c r="Z10" s="18"/>
      <c r="AA10" s="18"/>
    </row>
    <row r="11" spans="1:27" ht="19.899999999999999" customHeight="1">
      <c r="G11" s="4"/>
      <c r="H11" s="4"/>
      <c r="I11" s="4"/>
      <c r="J11" s="4"/>
      <c r="K11" s="4" t="s">
        <v>109</v>
      </c>
      <c r="L11" s="4"/>
      <c r="M11" s="4" t="s">
        <v>110</v>
      </c>
      <c r="N11" s="4"/>
      <c r="O11" s="4"/>
      <c r="P11" s="4"/>
      <c r="Q11" s="106"/>
      <c r="R11" s="106"/>
      <c r="S11" s="18"/>
      <c r="T11" s="18"/>
      <c r="U11" s="107" t="s">
        <v>111</v>
      </c>
      <c r="V11" s="106"/>
      <c r="W11" s="107" t="s">
        <v>3</v>
      </c>
      <c r="X11" s="106"/>
      <c r="Z11" s="4"/>
      <c r="AA11" s="4"/>
    </row>
    <row r="12" spans="1:27">
      <c r="G12" s="4" t="s">
        <v>112</v>
      </c>
      <c r="H12" s="4"/>
      <c r="I12" s="4" t="s">
        <v>113</v>
      </c>
      <c r="J12" s="4"/>
      <c r="K12" s="18" t="s">
        <v>114</v>
      </c>
      <c r="L12" s="4"/>
      <c r="M12" s="4" t="s">
        <v>115</v>
      </c>
      <c r="N12" s="4"/>
      <c r="O12" s="4" t="s">
        <v>68</v>
      </c>
      <c r="P12" s="4"/>
      <c r="Q12" s="106"/>
      <c r="R12" s="106"/>
      <c r="S12" s="18" t="s">
        <v>116</v>
      </c>
      <c r="T12" s="18"/>
      <c r="U12" s="107" t="s">
        <v>117</v>
      </c>
      <c r="V12" s="106"/>
      <c r="W12" s="107" t="s">
        <v>59</v>
      </c>
      <c r="X12" s="106"/>
      <c r="Y12" s="4" t="s">
        <v>118</v>
      </c>
      <c r="Z12" s="4"/>
      <c r="AA12" s="4"/>
    </row>
    <row r="13" spans="1:27">
      <c r="A13" s="18"/>
      <c r="B13" s="18"/>
      <c r="C13" s="18"/>
      <c r="D13" s="18"/>
      <c r="E13" s="109" t="s">
        <v>10</v>
      </c>
      <c r="F13" s="18"/>
      <c r="G13" s="8" t="s">
        <v>119</v>
      </c>
      <c r="H13" s="4"/>
      <c r="I13" s="8" t="s">
        <v>120</v>
      </c>
      <c r="J13" s="4"/>
      <c r="K13" s="8" t="s">
        <v>121</v>
      </c>
      <c r="L13" s="4"/>
      <c r="M13" s="8" t="s">
        <v>122</v>
      </c>
      <c r="N13" s="4"/>
      <c r="O13" s="8" t="s">
        <v>69</v>
      </c>
      <c r="P13" s="4"/>
      <c r="Q13" s="8" t="s">
        <v>123</v>
      </c>
      <c r="R13" s="4"/>
      <c r="S13" s="8" t="s">
        <v>124</v>
      </c>
      <c r="T13" s="4"/>
      <c r="U13" s="110" t="s">
        <v>59</v>
      </c>
      <c r="V13" s="4"/>
      <c r="W13" s="110" t="s">
        <v>125</v>
      </c>
      <c r="X13" s="4"/>
      <c r="Y13" s="8" t="s">
        <v>126</v>
      </c>
      <c r="Z13" s="4"/>
      <c r="AA13" s="8" t="s">
        <v>3</v>
      </c>
    </row>
    <row r="14" spans="1:27">
      <c r="A14" s="112" t="s">
        <v>127</v>
      </c>
      <c r="B14" s="113"/>
      <c r="G14" s="115">
        <v>255462733</v>
      </c>
      <c r="H14" s="114"/>
      <c r="I14" s="115">
        <v>93569476.359999999</v>
      </c>
      <c r="J14" s="114"/>
      <c r="K14" s="115">
        <v>4907142.7300000004</v>
      </c>
      <c r="L14" s="114"/>
      <c r="M14" s="115">
        <v>-158563.44</v>
      </c>
      <c r="N14" s="114"/>
      <c r="O14" s="115">
        <v>16635093.85</v>
      </c>
      <c r="P14" s="114"/>
      <c r="Q14" s="115">
        <v>-108568609.84</v>
      </c>
      <c r="R14" s="114"/>
      <c r="S14" s="115">
        <v>235778779.92000002</v>
      </c>
      <c r="T14" s="114"/>
      <c r="U14" s="115">
        <v>235778779.92000002</v>
      </c>
      <c r="V14" s="114"/>
      <c r="W14" s="115">
        <v>497626052.57999998</v>
      </c>
      <c r="X14" s="114"/>
      <c r="Y14" s="115">
        <v>14287553.190000001</v>
      </c>
      <c r="Z14" s="114"/>
      <c r="AA14" s="115">
        <v>511913605.76999998</v>
      </c>
    </row>
    <row r="15" spans="1:27">
      <c r="A15" s="105" t="s">
        <v>128</v>
      </c>
      <c r="B15" s="113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</row>
    <row r="16" spans="1:27" s="116" customFormat="1">
      <c r="A16" s="50"/>
      <c r="B16" s="101" t="s">
        <v>99</v>
      </c>
      <c r="C16" s="101"/>
      <c r="D16" s="101"/>
      <c r="E16" s="18"/>
      <c r="F16" s="101"/>
      <c r="G16" s="114">
        <v>0</v>
      </c>
      <c r="H16" s="114"/>
      <c r="I16" s="114">
        <v>0</v>
      </c>
      <c r="J16" s="114"/>
      <c r="K16" s="114">
        <v>0</v>
      </c>
      <c r="L16" s="114"/>
      <c r="M16" s="114">
        <v>0</v>
      </c>
      <c r="N16" s="114"/>
      <c r="O16" s="114">
        <v>0</v>
      </c>
      <c r="P16" s="114"/>
      <c r="Q16" s="117">
        <v>-71964880.390000001</v>
      </c>
      <c r="R16" s="117"/>
      <c r="S16" s="114">
        <v>333120</v>
      </c>
      <c r="T16" s="114"/>
      <c r="U16" s="114">
        <v>333120</v>
      </c>
      <c r="V16" s="117"/>
      <c r="W16" s="114">
        <v>-71631760.390000001</v>
      </c>
      <c r="X16" s="117"/>
      <c r="Y16" s="114">
        <v>319003.09999999998</v>
      </c>
      <c r="Z16" s="114"/>
      <c r="AA16" s="114">
        <v>-71312757.290000007</v>
      </c>
    </row>
    <row r="17" spans="1:27" ht="21.75" thickBot="1">
      <c r="A17" s="50" t="s">
        <v>131</v>
      </c>
      <c r="G17" s="118">
        <f>SUM(G14:G16)</f>
        <v>255462733</v>
      </c>
      <c r="H17" s="114"/>
      <c r="I17" s="118">
        <f>SUM(I14:I16)</f>
        <v>93569476.359999999</v>
      </c>
      <c r="J17" s="114"/>
      <c r="K17" s="118">
        <f>SUM(K14:K16)</f>
        <v>4907142.7300000004</v>
      </c>
      <c r="L17" s="114"/>
      <c r="M17" s="118">
        <f>SUM(M14:M16)</f>
        <v>-158563.44</v>
      </c>
      <c r="N17" s="114"/>
      <c r="O17" s="118">
        <f>SUM(O14:O16)</f>
        <v>16635093.85</v>
      </c>
      <c r="P17" s="114"/>
      <c r="Q17" s="118">
        <f>SUM(Q14:Q16)</f>
        <v>-180533490.23000002</v>
      </c>
      <c r="R17" s="114"/>
      <c r="S17" s="118">
        <f>SUM(S14:S16)</f>
        <v>236111899.92000002</v>
      </c>
      <c r="T17" s="114"/>
      <c r="U17" s="118">
        <f>SUM(U14:U16)</f>
        <v>236111899.92000002</v>
      </c>
      <c r="V17" s="114"/>
      <c r="W17" s="118">
        <f>SUM(W14:W16)</f>
        <v>425994292.19</v>
      </c>
      <c r="X17" s="114"/>
      <c r="Y17" s="118">
        <f>SUM(Y14:Y16)</f>
        <v>14606556.290000001</v>
      </c>
      <c r="Z17" s="114"/>
      <c r="AA17" s="118">
        <f>SUM(AA14:AA16)</f>
        <v>440600848.47999996</v>
      </c>
    </row>
    <row r="18" spans="1:27" ht="21.75" thickTop="1">
      <c r="A18" s="50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</row>
    <row r="19" spans="1:27" s="119" customFormat="1">
      <c r="A19" s="112" t="s">
        <v>132</v>
      </c>
      <c r="B19" s="105"/>
      <c r="C19" s="106"/>
      <c r="D19" s="106"/>
      <c r="E19" s="4"/>
      <c r="F19" s="106"/>
      <c r="G19" s="114">
        <v>255462733</v>
      </c>
      <c r="H19" s="114"/>
      <c r="I19" s="114">
        <v>93569476.359999999</v>
      </c>
      <c r="J19" s="114"/>
      <c r="K19" s="114">
        <v>4907142.7300000004</v>
      </c>
      <c r="L19" s="114"/>
      <c r="M19" s="114">
        <v>115335.89000000001</v>
      </c>
      <c r="N19" s="114"/>
      <c r="O19" s="114">
        <v>16635093.85</v>
      </c>
      <c r="P19" s="114"/>
      <c r="Q19" s="114">
        <v>36136241.390000008</v>
      </c>
      <c r="R19" s="114"/>
      <c r="S19" s="114">
        <v>113381693.40000002</v>
      </c>
      <c r="T19" s="114"/>
      <c r="U19" s="114">
        <v>113381693.40000002</v>
      </c>
      <c r="V19" s="114"/>
      <c r="W19" s="114">
        <v>520207716.62</v>
      </c>
      <c r="X19" s="114"/>
      <c r="Y19" s="114">
        <v>31047146.797028292</v>
      </c>
      <c r="Z19" s="114"/>
      <c r="AA19" s="114">
        <f t="shared" ref="AA19" si="0">SUM(W19:Y19)</f>
        <v>551254863.41702831</v>
      </c>
    </row>
    <row r="20" spans="1:27" s="116" customFormat="1">
      <c r="A20" s="105" t="s">
        <v>128</v>
      </c>
      <c r="B20" s="105"/>
      <c r="C20" s="101"/>
      <c r="D20" s="101"/>
      <c r="E20" s="18"/>
      <c r="F20" s="101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</row>
    <row r="21" spans="1:27" s="116" customFormat="1" ht="20.45" customHeight="1">
      <c r="A21" s="105"/>
      <c r="B21" s="105" t="s">
        <v>69</v>
      </c>
      <c r="C21" s="101"/>
      <c r="D21" s="101"/>
      <c r="E21" s="18"/>
      <c r="F21" s="101"/>
      <c r="G21" s="114">
        <v>0</v>
      </c>
      <c r="H21" s="114"/>
      <c r="I21" s="114">
        <v>0</v>
      </c>
      <c r="J21" s="114"/>
      <c r="K21" s="114">
        <v>0</v>
      </c>
      <c r="L21" s="114"/>
      <c r="M21" s="114">
        <v>0</v>
      </c>
      <c r="N21" s="114"/>
      <c r="O21" s="114">
        <v>876546.31</v>
      </c>
      <c r="P21" s="114"/>
      <c r="Q21" s="114">
        <v>-876546.31</v>
      </c>
      <c r="R21" s="114"/>
      <c r="S21" s="114">
        <v>0</v>
      </c>
      <c r="T21" s="114"/>
      <c r="U21" s="114">
        <v>0</v>
      </c>
      <c r="V21" s="114"/>
      <c r="W21" s="114">
        <v>0</v>
      </c>
      <c r="X21" s="114"/>
      <c r="Y21" s="114">
        <v>0</v>
      </c>
      <c r="Z21" s="114"/>
      <c r="AA21" s="114">
        <v>0</v>
      </c>
    </row>
    <row r="22" spans="1:27" ht="18" customHeight="1">
      <c r="A22" s="105"/>
      <c r="B22" s="113" t="s">
        <v>129</v>
      </c>
      <c r="G22" s="114">
        <v>0</v>
      </c>
      <c r="H22" s="114"/>
      <c r="I22" s="114">
        <v>0</v>
      </c>
      <c r="J22" s="114"/>
      <c r="K22" s="114">
        <v>0</v>
      </c>
      <c r="L22" s="114"/>
      <c r="M22" s="114">
        <v>0</v>
      </c>
      <c r="N22" s="114"/>
      <c r="O22" s="114">
        <v>0</v>
      </c>
      <c r="P22" s="114"/>
      <c r="Q22" s="114">
        <v>-19139419.309999999</v>
      </c>
      <c r="R22" s="114"/>
      <c r="S22" s="114">
        <v>0</v>
      </c>
      <c r="T22" s="114"/>
      <c r="U22" s="114">
        <v>0</v>
      </c>
      <c r="V22" s="114"/>
      <c r="W22" s="114">
        <v>-19139419.309999999</v>
      </c>
      <c r="X22" s="114"/>
      <c r="Y22" s="114">
        <v>-6105985.5299999993</v>
      </c>
      <c r="Z22" s="114"/>
      <c r="AA22" s="114">
        <v>-25245404.839999996</v>
      </c>
    </row>
    <row r="23" spans="1:27">
      <c r="A23" s="105"/>
      <c r="B23" s="113" t="s">
        <v>66</v>
      </c>
      <c r="G23" s="114">
        <v>0</v>
      </c>
      <c r="H23" s="114"/>
      <c r="I23" s="114">
        <v>0</v>
      </c>
      <c r="J23" s="114"/>
      <c r="K23" s="114">
        <v>0</v>
      </c>
      <c r="L23" s="114"/>
      <c r="M23" s="114">
        <v>6441935.3899999997</v>
      </c>
      <c r="N23" s="114"/>
      <c r="O23" s="114">
        <v>0</v>
      </c>
      <c r="P23" s="114"/>
      <c r="Q23" s="114">
        <v>0</v>
      </c>
      <c r="R23" s="114"/>
      <c r="S23" s="114">
        <v>0</v>
      </c>
      <c r="T23" s="114"/>
      <c r="U23" s="114">
        <v>0</v>
      </c>
      <c r="V23" s="114"/>
      <c r="W23" s="114">
        <v>6441935.3899999997</v>
      </c>
      <c r="X23" s="114"/>
      <c r="Y23" s="114">
        <v>-8541935.3900000006</v>
      </c>
      <c r="Z23" s="114"/>
      <c r="AA23" s="114">
        <v>-2100000.0000000009</v>
      </c>
    </row>
    <row r="24" spans="1:27">
      <c r="A24" s="105"/>
      <c r="B24" s="101" t="s">
        <v>130</v>
      </c>
      <c r="G24" s="114">
        <v>0</v>
      </c>
      <c r="H24" s="114"/>
      <c r="I24" s="114">
        <v>0</v>
      </c>
      <c r="J24" s="114"/>
      <c r="K24" s="114">
        <v>0</v>
      </c>
      <c r="L24" s="114"/>
      <c r="M24" s="114">
        <v>0</v>
      </c>
      <c r="N24" s="114"/>
      <c r="O24" s="114">
        <v>0</v>
      </c>
      <c r="P24" s="114"/>
      <c r="Q24" s="114">
        <v>0</v>
      </c>
      <c r="R24" s="114"/>
      <c r="S24" s="114">
        <v>0</v>
      </c>
      <c r="T24" s="114"/>
      <c r="U24" s="114">
        <v>0</v>
      </c>
      <c r="V24" s="114"/>
      <c r="W24" s="114">
        <v>0</v>
      </c>
      <c r="X24" s="114"/>
      <c r="Y24" s="114">
        <v>1350100</v>
      </c>
      <c r="Z24" s="114"/>
      <c r="AA24" s="114">
        <v>1350100</v>
      </c>
    </row>
    <row r="25" spans="1:27">
      <c r="B25" s="101" t="s">
        <v>99</v>
      </c>
      <c r="G25" s="117">
        <v>0</v>
      </c>
      <c r="H25" s="117"/>
      <c r="I25" s="117">
        <v>0</v>
      </c>
      <c r="J25" s="117"/>
      <c r="K25" s="117">
        <v>0</v>
      </c>
      <c r="L25" s="117"/>
      <c r="M25" s="117">
        <v>0</v>
      </c>
      <c r="N25" s="117"/>
      <c r="O25" s="117">
        <v>0</v>
      </c>
      <c r="P25" s="117"/>
      <c r="Q25" s="114">
        <v>-116053728.84999999</v>
      </c>
      <c r="R25" s="114"/>
      <c r="S25" s="114">
        <v>0</v>
      </c>
      <c r="T25" s="114"/>
      <c r="U25" s="114">
        <v>0</v>
      </c>
      <c r="V25" s="114"/>
      <c r="W25" s="114">
        <v>-116053728.84999999</v>
      </c>
      <c r="X25" s="114"/>
      <c r="Y25" s="114">
        <v>-7613807.6799999997</v>
      </c>
      <c r="Z25" s="117"/>
      <c r="AA25" s="114">
        <v>-123667536.53</v>
      </c>
    </row>
    <row r="26" spans="1:27" s="116" customFormat="1" ht="21.75" thickBot="1">
      <c r="A26" s="50" t="s">
        <v>133</v>
      </c>
      <c r="B26" s="101"/>
      <c r="C26" s="101"/>
      <c r="D26" s="101"/>
      <c r="E26" s="18"/>
      <c r="F26" s="101"/>
      <c r="G26" s="118">
        <f>SUM(G19:G25)</f>
        <v>255462733</v>
      </c>
      <c r="H26" s="114"/>
      <c r="I26" s="118">
        <f>SUM(I19:I25)</f>
        <v>93569476.359999999</v>
      </c>
      <c r="J26" s="114"/>
      <c r="K26" s="118">
        <f>SUM(K19:K25)</f>
        <v>4907142.7300000004</v>
      </c>
      <c r="L26" s="114"/>
      <c r="M26" s="118">
        <f>SUM(M19:M25)</f>
        <v>6557271.2799999993</v>
      </c>
      <c r="N26" s="114"/>
      <c r="O26" s="118">
        <f>SUM(O19:O25)</f>
        <v>17511640.16</v>
      </c>
      <c r="P26" s="114"/>
      <c r="Q26" s="118">
        <f>ROUND((SUM(Q19:Q25)),2)</f>
        <v>-99933453.079999998</v>
      </c>
      <c r="R26" s="114"/>
      <c r="S26" s="118">
        <f>SUM(S19:S25)</f>
        <v>113381693.40000002</v>
      </c>
      <c r="T26" s="114"/>
      <c r="U26" s="118">
        <f>SUM(U19:U25)</f>
        <v>113381693.40000002</v>
      </c>
      <c r="V26" s="114"/>
      <c r="W26" s="118">
        <f>SUM(W19:W25)</f>
        <v>391456503.85000002</v>
      </c>
      <c r="X26" s="114"/>
      <c r="Y26" s="118">
        <f>SUM(Y19:Y25)</f>
        <v>10135518.197028294</v>
      </c>
      <c r="Z26" s="114"/>
      <c r="AA26" s="118">
        <f>SUM(AA19:AA25)</f>
        <v>401592022.0470283</v>
      </c>
    </row>
    <row r="27" spans="1:27" s="116" customFormat="1" ht="11.25" customHeight="1" thickTop="1">
      <c r="A27" s="50"/>
      <c r="B27" s="101"/>
      <c r="C27" s="101"/>
      <c r="D27" s="101"/>
      <c r="E27" s="18"/>
      <c r="F27" s="101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</row>
  </sheetData>
  <mergeCells count="10">
    <mergeCell ref="G7:W7"/>
    <mergeCell ref="S8:U8"/>
    <mergeCell ref="O9:Q9"/>
    <mergeCell ref="S9:T9"/>
    <mergeCell ref="A1:AA1"/>
    <mergeCell ref="A2:AA2"/>
    <mergeCell ref="A3:AA3"/>
    <mergeCell ref="G4:AA4"/>
    <mergeCell ref="G5:AA5"/>
    <mergeCell ref="G6:AA6"/>
  </mergeCells>
  <pageMargins left="0.39370078740157499" right="0.39370078740157499" top="0.78740157480314998" bottom="0.39370078740157499" header="0.511811023622047" footer="0.15748031496063"/>
  <pageSetup paperSize="9" scale="48" firstPageNumber="7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69"/>
  <sheetViews>
    <sheetView view="pageBreakPreview" topLeftCell="A7" zoomScale="85" zoomScaleNormal="100" zoomScaleSheetLayoutView="85" workbookViewId="0">
      <selection activeCell="G22" sqref="G12:O22"/>
    </sheetView>
  </sheetViews>
  <sheetFormatPr defaultColWidth="9.09765625" defaultRowHeight="21"/>
  <cols>
    <col min="1" max="2" width="2" style="101" customWidth="1"/>
    <col min="3" max="3" width="31.8984375" style="101" customWidth="1"/>
    <col min="4" max="4" width="0.59765625" style="101" customWidth="1"/>
    <col min="5" max="5" width="10.09765625" style="101" customWidth="1"/>
    <col min="6" max="6" width="0.8984375" style="101" customWidth="1"/>
    <col min="7" max="7" width="14.59765625" style="101" customWidth="1"/>
    <col min="8" max="8" width="0.69921875" style="101" customWidth="1"/>
    <col min="9" max="9" width="14.59765625" style="101" customWidth="1"/>
    <col min="10" max="10" width="0.59765625" style="101" customWidth="1"/>
    <col min="11" max="11" width="14.59765625" style="101" customWidth="1"/>
    <col min="12" max="12" width="0.59765625" style="101" customWidth="1"/>
    <col min="13" max="13" width="14.59765625" style="101" customWidth="1"/>
    <col min="14" max="14" width="0.59765625" style="101" customWidth="1"/>
    <col min="15" max="15" width="14.59765625" style="101" customWidth="1"/>
    <col min="16" max="16" width="1.09765625" style="101" customWidth="1"/>
    <col min="17" max="16384" width="9.09765625" style="101"/>
  </cols>
  <sheetData>
    <row r="1" spans="1:16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8"/>
    </row>
    <row r="2" spans="1:16">
      <c r="A2" s="152" t="s">
        <v>106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8"/>
    </row>
    <row r="3" spans="1:16">
      <c r="A3" s="152" t="s">
        <v>101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8"/>
    </row>
    <row r="4" spans="1:16">
      <c r="A4" s="18"/>
      <c r="B4" s="18"/>
      <c r="C4" s="18"/>
      <c r="D4" s="18"/>
      <c r="E4" s="18"/>
      <c r="F4" s="18"/>
      <c r="G4" s="153" t="s">
        <v>4</v>
      </c>
      <c r="H4" s="153"/>
      <c r="I4" s="153"/>
      <c r="J4" s="153"/>
      <c r="K4" s="153"/>
      <c r="L4" s="153"/>
      <c r="M4" s="153"/>
      <c r="N4" s="153"/>
      <c r="O4" s="153"/>
      <c r="P4" s="28"/>
    </row>
    <row r="5" spans="1:16">
      <c r="A5" s="18"/>
      <c r="B5" s="18"/>
      <c r="C5" s="18"/>
      <c r="D5" s="18"/>
      <c r="E5" s="18"/>
      <c r="F5" s="18"/>
      <c r="G5" s="164" t="s">
        <v>76</v>
      </c>
      <c r="H5" s="164"/>
      <c r="I5" s="164"/>
      <c r="J5" s="164"/>
      <c r="K5" s="164"/>
      <c r="L5" s="164"/>
      <c r="M5" s="164"/>
      <c r="N5" s="164"/>
      <c r="O5" s="164"/>
      <c r="P5" s="28"/>
    </row>
    <row r="6" spans="1:16">
      <c r="C6" s="102"/>
      <c r="D6" s="102"/>
      <c r="E6" s="102"/>
      <c r="F6" s="102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8"/>
    </row>
    <row r="7" spans="1:16">
      <c r="C7" s="102"/>
      <c r="D7" s="102"/>
      <c r="E7" s="102"/>
      <c r="F7" s="102"/>
      <c r="G7" s="104"/>
      <c r="H7" s="104"/>
      <c r="I7" s="104"/>
      <c r="J7" s="104"/>
      <c r="K7" s="104"/>
      <c r="L7" s="104"/>
      <c r="M7" s="104"/>
      <c r="N7" s="104"/>
      <c r="O7" s="104"/>
      <c r="P7" s="18"/>
    </row>
    <row r="8" spans="1:16">
      <c r="C8" s="34"/>
      <c r="D8" s="34"/>
      <c r="E8" s="34"/>
      <c r="F8" s="34"/>
      <c r="G8" s="18"/>
      <c r="H8" s="18"/>
      <c r="K8" s="153" t="s">
        <v>67</v>
      </c>
      <c r="L8" s="153"/>
      <c r="M8" s="153"/>
      <c r="N8" s="4"/>
      <c r="O8" s="18"/>
      <c r="P8" s="114"/>
    </row>
    <row r="9" spans="1:16" ht="21" customHeight="1">
      <c r="G9" s="4"/>
      <c r="H9" s="4"/>
      <c r="I9" s="4"/>
      <c r="J9" s="4"/>
      <c r="K9" s="4"/>
      <c r="L9" s="4"/>
      <c r="M9" s="106"/>
      <c r="N9" s="106"/>
      <c r="O9" s="4"/>
      <c r="P9" s="114"/>
    </row>
    <row r="10" spans="1:16">
      <c r="G10" s="4" t="s">
        <v>112</v>
      </c>
      <c r="H10" s="4"/>
      <c r="I10" s="4" t="s">
        <v>113</v>
      </c>
      <c r="J10" s="4"/>
      <c r="K10" s="4" t="s">
        <v>68</v>
      </c>
      <c r="L10" s="4"/>
      <c r="M10" s="106"/>
      <c r="N10" s="106"/>
      <c r="O10" s="4"/>
      <c r="P10" s="114"/>
    </row>
    <row r="11" spans="1:16">
      <c r="A11" s="18"/>
      <c r="B11" s="18"/>
      <c r="C11" s="18"/>
      <c r="D11" s="18"/>
      <c r="E11" s="109" t="s">
        <v>10</v>
      </c>
      <c r="F11" s="18"/>
      <c r="G11" s="8" t="s">
        <v>119</v>
      </c>
      <c r="H11" s="4"/>
      <c r="I11" s="8" t="s">
        <v>120</v>
      </c>
      <c r="J11" s="4"/>
      <c r="K11" s="8" t="s">
        <v>69</v>
      </c>
      <c r="L11" s="4"/>
      <c r="M11" s="8" t="s">
        <v>123</v>
      </c>
      <c r="N11" s="4"/>
      <c r="O11" s="122" t="s">
        <v>3</v>
      </c>
      <c r="P11" s="123"/>
    </row>
    <row r="12" spans="1:16" s="127" customFormat="1" ht="21.6" customHeight="1">
      <c r="A12" s="112" t="s">
        <v>127</v>
      </c>
      <c r="B12" s="43"/>
      <c r="C12" s="43"/>
      <c r="D12" s="43"/>
      <c r="E12" s="45"/>
      <c r="F12" s="43"/>
      <c r="G12" s="124">
        <v>255462733</v>
      </c>
      <c r="H12" s="124"/>
      <c r="I12" s="124">
        <v>93569476.359999999</v>
      </c>
      <c r="J12" s="124"/>
      <c r="K12" s="124">
        <v>16635093.85</v>
      </c>
      <c r="L12" s="124"/>
      <c r="M12" s="124">
        <v>-43247185.309999995</v>
      </c>
      <c r="N12" s="124"/>
      <c r="O12" s="31">
        <v>322420117.90000004</v>
      </c>
      <c r="P12" s="126"/>
    </row>
    <row r="13" spans="1:16" s="43" customFormat="1" ht="21.6" customHeight="1">
      <c r="A13" s="105" t="s">
        <v>128</v>
      </c>
      <c r="B13" s="113"/>
      <c r="E13" s="18"/>
      <c r="G13" s="124"/>
      <c r="H13" s="124"/>
      <c r="I13" s="124"/>
      <c r="J13" s="124"/>
      <c r="K13" s="42"/>
      <c r="L13" s="124"/>
      <c r="M13" s="42"/>
      <c r="N13" s="124"/>
      <c r="O13" s="31"/>
      <c r="P13" s="125"/>
    </row>
    <row r="14" spans="1:16" s="127" customFormat="1" ht="21.6" customHeight="1">
      <c r="A14" s="50"/>
      <c r="B14" s="43" t="s">
        <v>99</v>
      </c>
      <c r="C14" s="43"/>
      <c r="D14" s="43"/>
      <c r="E14" s="45"/>
      <c r="F14" s="43"/>
      <c r="G14" s="31">
        <v>0</v>
      </c>
      <c r="H14" s="31"/>
      <c r="I14" s="31">
        <v>0</v>
      </c>
      <c r="J14" s="31"/>
      <c r="K14" s="31">
        <v>0</v>
      </c>
      <c r="L14" s="31"/>
      <c r="M14" s="31">
        <v>-31509687.960000001</v>
      </c>
      <c r="N14" s="31"/>
      <c r="O14" s="31">
        <v>-31509687.960000001</v>
      </c>
      <c r="P14" s="126"/>
    </row>
    <row r="15" spans="1:16" s="127" customFormat="1" ht="21.6" customHeight="1" thickBot="1">
      <c r="A15" s="50" t="s">
        <v>131</v>
      </c>
      <c r="B15" s="43"/>
      <c r="C15" s="43"/>
      <c r="D15" s="43"/>
      <c r="E15" s="45"/>
      <c r="F15" s="43"/>
      <c r="G15" s="128">
        <f>SUM(G12:G14)</f>
        <v>255462733</v>
      </c>
      <c r="H15" s="124"/>
      <c r="I15" s="128">
        <f>SUM(I12:I14)</f>
        <v>93569476.359999999</v>
      </c>
      <c r="J15" s="124"/>
      <c r="K15" s="128">
        <f>SUM(K12:K14)</f>
        <v>16635093.85</v>
      </c>
      <c r="L15" s="124"/>
      <c r="M15" s="128">
        <f>SUM(M12:M14)</f>
        <v>-74756873.269999996</v>
      </c>
      <c r="N15" s="124"/>
      <c r="O15" s="128">
        <f>SUM(O12:O14)</f>
        <v>290910429.94000006</v>
      </c>
      <c r="P15" s="126"/>
    </row>
    <row r="16" spans="1:16" s="127" customFormat="1" ht="21.6" customHeight="1" thickTop="1">
      <c r="A16" s="50"/>
      <c r="B16" s="43"/>
      <c r="C16" s="43"/>
      <c r="D16" s="43"/>
      <c r="E16" s="45"/>
      <c r="F16" s="43"/>
      <c r="G16" s="124"/>
      <c r="H16" s="124"/>
      <c r="I16" s="124"/>
      <c r="J16" s="124"/>
      <c r="K16" s="124"/>
      <c r="L16" s="124"/>
      <c r="M16" s="124"/>
      <c r="N16" s="124"/>
      <c r="O16" s="124"/>
      <c r="P16" s="126"/>
    </row>
    <row r="17" spans="1:16" s="127" customFormat="1" ht="21.6" customHeight="1">
      <c r="A17" s="112" t="s">
        <v>132</v>
      </c>
      <c r="B17" s="43"/>
      <c r="C17" s="43"/>
      <c r="D17" s="43"/>
      <c r="E17" s="45"/>
      <c r="F17" s="43"/>
      <c r="G17" s="124">
        <v>255462733</v>
      </c>
      <c r="H17" s="124"/>
      <c r="I17" s="124">
        <v>93569476.359999999</v>
      </c>
      <c r="J17" s="124"/>
      <c r="K17" s="124">
        <v>16635093.85</v>
      </c>
      <c r="L17" s="124"/>
      <c r="M17" s="124">
        <v>23208520.335851949</v>
      </c>
      <c r="N17" s="124"/>
      <c r="O17" s="124">
        <f>SUM(G17:M17)</f>
        <v>388875823.54585201</v>
      </c>
      <c r="P17" s="126"/>
    </row>
    <row r="18" spans="1:16" ht="21.6" customHeight="1">
      <c r="A18" s="105" t="s">
        <v>128</v>
      </c>
      <c r="B18" s="43"/>
      <c r="C18" s="43"/>
      <c r="D18" s="43"/>
      <c r="E18" s="45"/>
      <c r="F18" s="43"/>
      <c r="G18" s="124"/>
      <c r="H18" s="124"/>
      <c r="I18" s="124"/>
      <c r="J18" s="124"/>
      <c r="K18" s="42"/>
      <c r="L18" s="124"/>
      <c r="M18" s="124"/>
      <c r="N18" s="124"/>
      <c r="O18" s="31"/>
      <c r="P18" s="125"/>
    </row>
    <row r="19" spans="1:16" ht="21.6" customHeight="1">
      <c r="A19" s="105"/>
      <c r="B19" s="113" t="s">
        <v>69</v>
      </c>
      <c r="C19" s="43"/>
      <c r="D19" s="43"/>
      <c r="E19" s="18"/>
      <c r="F19" s="43"/>
      <c r="G19" s="31">
        <v>0</v>
      </c>
      <c r="H19" s="124"/>
      <c r="I19" s="31">
        <v>0</v>
      </c>
      <c r="J19" s="124"/>
      <c r="K19" s="31">
        <v>876546.31</v>
      </c>
      <c r="L19" s="31"/>
      <c r="M19" s="31">
        <v>-876546.31</v>
      </c>
      <c r="N19" s="124"/>
      <c r="O19" s="31">
        <v>0</v>
      </c>
      <c r="P19" s="125"/>
    </row>
    <row r="20" spans="1:16" ht="21.6" customHeight="1">
      <c r="A20" s="105"/>
      <c r="B20" s="113" t="s">
        <v>129</v>
      </c>
      <c r="C20" s="43"/>
      <c r="D20" s="43"/>
      <c r="E20" s="18"/>
      <c r="F20" s="43"/>
      <c r="G20" s="31">
        <v>0</v>
      </c>
      <c r="H20" s="114"/>
      <c r="I20" s="31">
        <v>0</v>
      </c>
      <c r="J20" s="124"/>
      <c r="K20" s="31">
        <v>0</v>
      </c>
      <c r="L20" s="31"/>
      <c r="M20" s="31">
        <v>-19139419.309999999</v>
      </c>
      <c r="N20" s="124"/>
      <c r="O20" s="31">
        <v>-19139419.309999999</v>
      </c>
      <c r="P20" s="125"/>
    </row>
    <row r="21" spans="1:16" ht="21.6" customHeight="1">
      <c r="A21" s="43"/>
      <c r="B21" s="43" t="s">
        <v>99</v>
      </c>
      <c r="C21" s="43"/>
      <c r="D21" s="43"/>
      <c r="E21" s="43"/>
      <c r="F21" s="43"/>
      <c r="G21" s="31">
        <v>0</v>
      </c>
      <c r="H21" s="31"/>
      <c r="I21" s="31">
        <v>0</v>
      </c>
      <c r="J21" s="31"/>
      <c r="K21" s="31">
        <v>0</v>
      </c>
      <c r="L21" s="31"/>
      <c r="M21" s="31">
        <v>-28261286.210000001</v>
      </c>
      <c r="N21" s="31"/>
      <c r="O21" s="31">
        <v>-28261286.210000001</v>
      </c>
      <c r="P21" s="125"/>
    </row>
    <row r="22" spans="1:16" ht="21.6" customHeight="1" thickBot="1">
      <c r="A22" s="50" t="s">
        <v>133</v>
      </c>
      <c r="B22" s="43"/>
      <c r="C22" s="43"/>
      <c r="D22" s="43"/>
      <c r="E22" s="45"/>
      <c r="F22" s="43"/>
      <c r="G22" s="128">
        <f>SUM(G17:G21)</f>
        <v>255462733</v>
      </c>
      <c r="H22" s="124"/>
      <c r="I22" s="128">
        <f>SUM(I17:I21)</f>
        <v>93569476.359999999</v>
      </c>
      <c r="J22" s="124"/>
      <c r="K22" s="128">
        <f>SUM(K17:K21)</f>
        <v>17511640.16</v>
      </c>
      <c r="L22" s="124"/>
      <c r="M22" s="128">
        <f>ROUND((SUM(M17:M21)),2)</f>
        <v>-25068731.489999998</v>
      </c>
      <c r="N22" s="124"/>
      <c r="O22" s="128">
        <f>SUM(O17:O21)</f>
        <v>341475118.02585202</v>
      </c>
      <c r="P22" s="126"/>
    </row>
    <row r="23" spans="1:16" ht="21.75" thickTop="1"/>
    <row r="25" spans="1:16" s="129" customFormat="1">
      <c r="K25" s="130"/>
      <c r="L25" s="130"/>
      <c r="M25" s="130"/>
      <c r="N25" s="130"/>
      <c r="O25" s="130"/>
      <c r="P25" s="130"/>
    </row>
    <row r="26" spans="1:16">
      <c r="K26" s="121"/>
      <c r="L26" s="121"/>
      <c r="M26" s="121"/>
      <c r="N26" s="121"/>
      <c r="O26" s="121"/>
      <c r="P26" s="121"/>
    </row>
    <row r="69" spans="3:3">
      <c r="C69" s="101" t="s">
        <v>134</v>
      </c>
    </row>
  </sheetData>
  <mergeCells count="7">
    <mergeCell ref="K8:M8"/>
    <mergeCell ref="A1:O1"/>
    <mergeCell ref="A2:O2"/>
    <mergeCell ref="A3:O3"/>
    <mergeCell ref="G4:O4"/>
    <mergeCell ref="G5:O5"/>
    <mergeCell ref="G6:O6"/>
  </mergeCells>
  <pageMargins left="0.78740157480314998" right="0.39370078740157499" top="0.78740157480314998" bottom="0.39370078740157499" header="0.511811023622047" footer="0.15748031496063"/>
  <pageSetup paperSize="9" scale="54" firstPageNumber="8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79"/>
  <sheetViews>
    <sheetView tabSelected="1" view="pageBreakPreview" topLeftCell="A67" zoomScale="84" zoomScaleNormal="85" zoomScaleSheetLayoutView="84" workbookViewId="0">
      <selection activeCell="N79" sqref="N79"/>
    </sheetView>
  </sheetViews>
  <sheetFormatPr defaultColWidth="9.09765625" defaultRowHeight="21"/>
  <cols>
    <col min="1" max="3" width="1.09765625" style="14" customWidth="1"/>
    <col min="4" max="4" width="1" style="14" customWidth="1"/>
    <col min="5" max="6" width="2.09765625" style="14" customWidth="1"/>
    <col min="7" max="7" width="34.09765625" style="14" customWidth="1"/>
    <col min="8" max="8" width="16.8984375" style="18" customWidth="1"/>
    <col min="9" max="9" width="0.8984375" style="14" customWidth="1"/>
    <col min="10" max="10" width="14.59765625" style="80" customWidth="1"/>
    <col min="11" max="11" width="0.8984375" style="14" customWidth="1"/>
    <col min="12" max="12" width="14.59765625" style="14" customWidth="1"/>
    <col min="13" max="13" width="0.69921875" style="85" customWidth="1"/>
    <col min="14" max="14" width="14.59765625" style="14" customWidth="1"/>
    <col min="15" max="15" width="0.8984375" style="14" customWidth="1"/>
    <col min="16" max="16" width="14.59765625" style="14" customWidth="1"/>
    <col min="17" max="16384" width="9.09765625" style="14"/>
  </cols>
  <sheetData>
    <row r="1" spans="1:16" s="43" customForma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</row>
    <row r="2" spans="1:16" s="43" customFormat="1">
      <c r="A2" s="156" t="s">
        <v>135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>
      <c r="A3" s="152" t="s">
        <v>101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</row>
    <row r="4" spans="1:16" s="43" customFormat="1">
      <c r="H4" s="45"/>
      <c r="J4" s="153" t="s">
        <v>4</v>
      </c>
      <c r="K4" s="153"/>
      <c r="L4" s="153"/>
      <c r="M4" s="153"/>
      <c r="N4" s="153"/>
      <c r="O4" s="153"/>
      <c r="P4" s="153"/>
    </row>
    <row r="5" spans="1:16" s="43" customFormat="1">
      <c r="H5" s="45"/>
      <c r="J5" s="164" t="s">
        <v>76</v>
      </c>
      <c r="K5" s="164"/>
      <c r="L5" s="164"/>
      <c r="M5" s="164"/>
      <c r="N5" s="164"/>
      <c r="O5" s="164"/>
      <c r="P5" s="164"/>
    </row>
    <row r="6" spans="1:16" s="43" customFormat="1">
      <c r="H6" s="45"/>
      <c r="J6" s="167" t="s">
        <v>5</v>
      </c>
      <c r="K6" s="167"/>
      <c r="L6" s="167"/>
      <c r="M6" s="42"/>
      <c r="N6" s="167" t="s">
        <v>6</v>
      </c>
      <c r="O6" s="167"/>
      <c r="P6" s="167"/>
    </row>
    <row r="7" spans="1:16" s="43" customFormat="1">
      <c r="H7" s="131"/>
      <c r="J7" s="132">
        <v>2564</v>
      </c>
      <c r="K7" s="133"/>
      <c r="L7" s="132">
        <v>2563</v>
      </c>
      <c r="M7" s="133"/>
      <c r="N7" s="132">
        <v>2564</v>
      </c>
      <c r="O7" s="133"/>
      <c r="P7" s="132">
        <v>2563</v>
      </c>
    </row>
    <row r="8" spans="1:16" s="43" customFormat="1">
      <c r="H8" s="131"/>
      <c r="J8" s="133"/>
      <c r="K8" s="133"/>
      <c r="L8" s="133"/>
      <c r="M8" s="133"/>
      <c r="N8" s="133"/>
      <c r="O8" s="133"/>
      <c r="P8" s="133"/>
    </row>
    <row r="9" spans="1:16" s="43" customFormat="1">
      <c r="A9" s="50" t="s">
        <v>136</v>
      </c>
      <c r="B9" s="50"/>
      <c r="C9" s="50"/>
      <c r="D9" s="50"/>
      <c r="E9" s="50"/>
      <c r="F9" s="50"/>
      <c r="G9" s="50"/>
      <c r="H9" s="45"/>
      <c r="J9" s="31"/>
      <c r="K9" s="31"/>
      <c r="L9" s="22"/>
      <c r="M9" s="31"/>
      <c r="N9" s="31"/>
      <c r="O9" s="31"/>
      <c r="P9" s="134"/>
    </row>
    <row r="10" spans="1:16" s="43" customFormat="1">
      <c r="A10" s="43" t="s">
        <v>97</v>
      </c>
      <c r="H10" s="45"/>
      <c r="J10" s="31">
        <v>-72145557.290000007</v>
      </c>
      <c r="K10" s="135"/>
      <c r="L10" s="31">
        <v>-123667536.53</v>
      </c>
      <c r="M10" s="136"/>
      <c r="N10" s="31">
        <v>-31509687.960000001</v>
      </c>
      <c r="O10" s="135"/>
      <c r="P10" s="31">
        <v>-28261286.210000001</v>
      </c>
    </row>
    <row r="11" spans="1:16">
      <c r="A11" s="101" t="s">
        <v>137</v>
      </c>
      <c r="K11" s="137"/>
      <c r="L11" s="89"/>
      <c r="M11" s="90"/>
      <c r="N11" s="2"/>
      <c r="O11" s="137"/>
      <c r="P11" s="80"/>
    </row>
    <row r="12" spans="1:16" s="43" customFormat="1">
      <c r="B12" s="43" t="s">
        <v>138</v>
      </c>
      <c r="H12" s="45"/>
      <c r="J12" s="32"/>
      <c r="K12" s="135"/>
      <c r="L12" s="31"/>
      <c r="M12" s="136"/>
      <c r="N12" s="2"/>
      <c r="O12" s="135"/>
      <c r="P12" s="32"/>
    </row>
    <row r="13" spans="1:16" s="43" customFormat="1">
      <c r="C13" s="43" t="s">
        <v>84</v>
      </c>
      <c r="H13" s="45"/>
      <c r="J13" s="32">
        <v>-7749263.3399999999</v>
      </c>
      <c r="K13" s="135"/>
      <c r="L13" s="31">
        <v>-24848650.109999999</v>
      </c>
      <c r="M13" s="136"/>
      <c r="N13" s="31">
        <v>-3541339.63</v>
      </c>
      <c r="O13" s="135"/>
      <c r="P13" s="32">
        <v>-6616463.9800000004</v>
      </c>
    </row>
    <row r="14" spans="1:16" s="138" customFormat="1">
      <c r="A14" s="43"/>
      <c r="B14" s="43"/>
      <c r="C14" s="43" t="s">
        <v>139</v>
      </c>
      <c r="D14" s="43"/>
      <c r="E14" s="43"/>
      <c r="F14" s="43"/>
      <c r="G14" s="43"/>
      <c r="H14" s="45"/>
      <c r="I14" s="43"/>
      <c r="J14" s="31">
        <v>36882680.729999997</v>
      </c>
      <c r="K14" s="135"/>
      <c r="L14" s="31">
        <v>52077217.560000002</v>
      </c>
      <c r="M14" s="136"/>
      <c r="N14" s="2">
        <v>4787350.38</v>
      </c>
      <c r="O14" s="135"/>
      <c r="P14" s="31">
        <v>5013465.2300000004</v>
      </c>
    </row>
    <row r="15" spans="1:16" s="43" customFormat="1">
      <c r="C15" s="43" t="s">
        <v>140</v>
      </c>
      <c r="H15" s="45"/>
      <c r="J15" s="31">
        <v>1706560.59</v>
      </c>
      <c r="K15" s="135"/>
      <c r="L15" s="31">
        <v>0</v>
      </c>
      <c r="M15" s="136"/>
      <c r="N15" s="2">
        <v>0</v>
      </c>
      <c r="O15" s="135"/>
      <c r="P15" s="31">
        <v>0</v>
      </c>
    </row>
    <row r="16" spans="1:16" s="43" customFormat="1">
      <c r="C16" s="43" t="s">
        <v>141</v>
      </c>
      <c r="H16" s="45"/>
      <c r="J16" s="31">
        <v>0</v>
      </c>
      <c r="K16" s="135"/>
      <c r="L16" s="31">
        <v>0</v>
      </c>
      <c r="M16" s="136"/>
      <c r="N16" s="31">
        <v>0</v>
      </c>
      <c r="O16" s="135"/>
      <c r="P16" s="31">
        <v>19700000</v>
      </c>
    </row>
    <row r="17" spans="1:16" s="43" customFormat="1">
      <c r="C17" s="43" t="s">
        <v>142</v>
      </c>
      <c r="H17" s="45"/>
      <c r="J17" s="31">
        <v>176664.29</v>
      </c>
      <c r="K17" s="135"/>
      <c r="L17" s="31">
        <v>0</v>
      </c>
      <c r="M17" s="136"/>
      <c r="N17" s="2">
        <v>0</v>
      </c>
      <c r="O17" s="135"/>
      <c r="P17" s="31">
        <v>0</v>
      </c>
    </row>
    <row r="18" spans="1:16" s="43" customFormat="1">
      <c r="C18" s="43" t="s">
        <v>143</v>
      </c>
      <c r="H18" s="45"/>
      <c r="J18" s="31">
        <v>734190.89</v>
      </c>
      <c r="K18" s="136"/>
      <c r="L18" s="31">
        <v>-446074.26</v>
      </c>
      <c r="M18" s="136"/>
      <c r="N18" s="31">
        <v>0</v>
      </c>
      <c r="O18" s="135"/>
      <c r="P18" s="31">
        <v>1735.4</v>
      </c>
    </row>
    <row r="19" spans="1:16" s="43" customFormat="1">
      <c r="C19" s="43" t="s">
        <v>144</v>
      </c>
      <c r="H19" s="45"/>
      <c r="J19" s="31">
        <v>115638.66</v>
      </c>
      <c r="K19" s="136"/>
      <c r="L19" s="31">
        <v>470357.42</v>
      </c>
      <c r="M19" s="136"/>
      <c r="N19" s="31">
        <v>0</v>
      </c>
      <c r="O19" s="135"/>
      <c r="P19" s="31">
        <v>0</v>
      </c>
    </row>
    <row r="20" spans="1:16" s="43" customFormat="1">
      <c r="C20" s="43" t="s">
        <v>145</v>
      </c>
      <c r="H20" s="45"/>
      <c r="J20" s="31">
        <v>0</v>
      </c>
      <c r="K20" s="136"/>
      <c r="L20" s="31">
        <v>1808700.99</v>
      </c>
      <c r="M20" s="136"/>
      <c r="N20" s="2">
        <v>0</v>
      </c>
      <c r="O20" s="135"/>
      <c r="P20" s="31">
        <v>1772152.49</v>
      </c>
    </row>
    <row r="21" spans="1:16" s="43" customFormat="1">
      <c r="C21" s="43" t="s">
        <v>56</v>
      </c>
      <c r="H21" s="45"/>
      <c r="J21" s="31">
        <v>2634135.5</v>
      </c>
      <c r="K21" s="135"/>
      <c r="L21" s="31">
        <v>2370697.19</v>
      </c>
      <c r="M21" s="136"/>
      <c r="N21" s="2">
        <v>1026574.28</v>
      </c>
      <c r="O21" s="135"/>
      <c r="P21" s="31">
        <v>468375.58</v>
      </c>
    </row>
    <row r="22" spans="1:16" s="43" customFormat="1">
      <c r="C22" s="43" t="s">
        <v>53</v>
      </c>
      <c r="H22" s="45"/>
      <c r="J22" s="31">
        <v>0</v>
      </c>
      <c r="K22" s="135"/>
      <c r="L22" s="31">
        <v>17700000</v>
      </c>
      <c r="M22" s="136"/>
      <c r="N22" s="2">
        <v>0</v>
      </c>
      <c r="O22" s="135"/>
      <c r="P22" s="31">
        <v>0</v>
      </c>
    </row>
    <row r="23" spans="1:16" s="43" customFormat="1">
      <c r="C23" s="43" t="s">
        <v>83</v>
      </c>
      <c r="H23" s="45"/>
      <c r="J23" s="31">
        <v>0</v>
      </c>
      <c r="K23" s="135"/>
      <c r="L23" s="31">
        <v>0</v>
      </c>
      <c r="M23" s="136"/>
      <c r="N23" s="2">
        <v>0</v>
      </c>
      <c r="O23" s="135"/>
      <c r="P23" s="31">
        <v>-25220358.690000001</v>
      </c>
    </row>
    <row r="24" spans="1:16" s="43" customFormat="1">
      <c r="C24" s="43" t="s">
        <v>146</v>
      </c>
      <c r="H24" s="60"/>
      <c r="J24" s="31">
        <v>11055604.869999999</v>
      </c>
      <c r="K24" s="136"/>
      <c r="L24" s="31">
        <v>10405985.75</v>
      </c>
      <c r="M24" s="136"/>
      <c r="N24" s="2">
        <v>6173415.0899999999</v>
      </c>
      <c r="O24" s="136"/>
      <c r="P24" s="31">
        <v>5343205.25</v>
      </c>
    </row>
    <row r="25" spans="1:16" s="43" customFormat="1">
      <c r="A25" s="43" t="s">
        <v>147</v>
      </c>
      <c r="H25" s="45"/>
      <c r="J25" s="139"/>
      <c r="K25" s="135"/>
      <c r="L25" s="139"/>
      <c r="M25" s="136"/>
      <c r="N25" s="139"/>
      <c r="O25" s="135"/>
      <c r="P25" s="139"/>
    </row>
    <row r="26" spans="1:16" s="43" customFormat="1">
      <c r="B26" s="43" t="s">
        <v>148</v>
      </c>
      <c r="H26" s="45"/>
      <c r="J26" s="31">
        <f>ROUND((SUM(J10:J24)),2)</f>
        <v>-26589345.100000001</v>
      </c>
      <c r="K26" s="135"/>
      <c r="L26" s="31">
        <f>ROUND((SUM(L10:L24)),2)</f>
        <v>-64129301.990000002</v>
      </c>
      <c r="M26" s="136"/>
      <c r="N26" s="31">
        <f>ROUND((SUM(N10:N24)),2)</f>
        <v>-23063687.84</v>
      </c>
      <c r="O26" s="135"/>
      <c r="P26" s="31">
        <f>ROUND((SUM(P10:P24)),2)</f>
        <v>-27799174.93</v>
      </c>
    </row>
    <row r="27" spans="1:16" s="43" customFormat="1">
      <c r="A27" s="43" t="s">
        <v>149</v>
      </c>
      <c r="H27" s="45"/>
      <c r="J27" s="140"/>
      <c r="K27" s="135"/>
      <c r="L27" s="32"/>
      <c r="M27" s="136"/>
      <c r="N27" s="140"/>
      <c r="O27" s="135"/>
      <c r="P27" s="32"/>
    </row>
    <row r="28" spans="1:16" s="138" customFormat="1">
      <c r="A28" s="43"/>
      <c r="B28" s="43"/>
      <c r="C28" s="43" t="s">
        <v>150</v>
      </c>
      <c r="D28" s="43"/>
      <c r="E28" s="43"/>
      <c r="F28" s="43"/>
      <c r="G28" s="43"/>
      <c r="H28" s="45"/>
      <c r="I28" s="43"/>
      <c r="J28" s="31">
        <v>174024776.28999999</v>
      </c>
      <c r="K28" s="135"/>
      <c r="L28" s="32">
        <v>190980109.96000001</v>
      </c>
      <c r="M28" s="136"/>
      <c r="N28" s="2">
        <v>143571272.09999999</v>
      </c>
      <c r="O28" s="135"/>
      <c r="P28" s="32">
        <v>68675354.939999998</v>
      </c>
    </row>
    <row r="29" spans="1:16" s="138" customFormat="1">
      <c r="A29" s="43"/>
      <c r="B29" s="43"/>
      <c r="C29" s="43" t="s">
        <v>151</v>
      </c>
      <c r="D29" s="43"/>
      <c r="E29" s="43"/>
      <c r="F29" s="43"/>
      <c r="G29" s="43"/>
      <c r="H29" s="45"/>
      <c r="I29" s="43"/>
      <c r="J29" s="31">
        <v>2902265.99</v>
      </c>
      <c r="K29" s="32"/>
      <c r="L29" s="32">
        <v>-160880.74</v>
      </c>
      <c r="M29" s="31"/>
      <c r="N29" s="31">
        <v>-545982.27</v>
      </c>
      <c r="O29" s="32"/>
      <c r="P29" s="32">
        <v>3094035.37</v>
      </c>
    </row>
    <row r="30" spans="1:16" s="43" customFormat="1">
      <c r="C30" s="71" t="s">
        <v>37</v>
      </c>
      <c r="H30" s="45"/>
      <c r="J30" s="31">
        <v>2286607.08</v>
      </c>
      <c r="K30" s="135"/>
      <c r="L30" s="32">
        <v>1025878.49</v>
      </c>
      <c r="M30" s="136"/>
      <c r="N30" s="31">
        <v>1259502.54</v>
      </c>
      <c r="O30" s="135"/>
      <c r="P30" s="32">
        <v>1531217.6</v>
      </c>
    </row>
    <row r="31" spans="1:16" s="43" customFormat="1">
      <c r="A31" s="43" t="s">
        <v>152</v>
      </c>
      <c r="B31" s="71"/>
      <c r="H31" s="45"/>
      <c r="J31" s="140"/>
      <c r="K31" s="135"/>
      <c r="L31" s="32"/>
      <c r="M31" s="136"/>
      <c r="N31" s="140"/>
      <c r="O31" s="135"/>
      <c r="P31" s="32"/>
    </row>
    <row r="32" spans="1:16" s="138" customFormat="1">
      <c r="A32" s="43"/>
      <c r="B32" s="43"/>
      <c r="C32" s="43" t="s">
        <v>44</v>
      </c>
      <c r="D32" s="43"/>
      <c r="E32" s="43"/>
      <c r="F32" s="43"/>
      <c r="G32" s="43"/>
      <c r="H32" s="45"/>
      <c r="I32" s="43"/>
      <c r="J32" s="31">
        <v>-86620444.959999993</v>
      </c>
      <c r="K32" s="136"/>
      <c r="L32" s="31">
        <v>-72361795.459999993</v>
      </c>
      <c r="M32" s="136"/>
      <c r="N32" s="31">
        <v>-68334854.390000001</v>
      </c>
      <c r="O32" s="136"/>
      <c r="P32" s="31">
        <v>-26439365.489999998</v>
      </c>
    </row>
    <row r="33" spans="1:16" s="76" customFormat="1">
      <c r="A33" s="43"/>
      <c r="B33" s="43"/>
      <c r="C33" s="43" t="s">
        <v>52</v>
      </c>
      <c r="D33" s="43"/>
      <c r="E33" s="43"/>
      <c r="F33" s="43"/>
      <c r="G33" s="43"/>
      <c r="H33" s="45"/>
      <c r="I33" s="43"/>
      <c r="J33" s="31">
        <v>1308411.22</v>
      </c>
      <c r="K33" s="136"/>
      <c r="L33" s="31">
        <v>0</v>
      </c>
      <c r="M33" s="136"/>
      <c r="N33" s="31">
        <v>2228629.16</v>
      </c>
      <c r="O33" s="136"/>
      <c r="P33" s="31">
        <v>0</v>
      </c>
    </row>
    <row r="34" spans="1:16" s="43" customFormat="1">
      <c r="B34" s="43" t="s">
        <v>153</v>
      </c>
      <c r="H34" s="45"/>
      <c r="J34" s="139">
        <f>ROUND((SUM(J26:J33)),2)</f>
        <v>67312270.519999996</v>
      </c>
      <c r="K34" s="136"/>
      <c r="L34" s="139">
        <f>ROUND((SUM(L26:L33)),2)</f>
        <v>55354010.259999998</v>
      </c>
      <c r="M34" s="136"/>
      <c r="N34" s="139">
        <f>ROUND((SUM(N26:N33)),2)</f>
        <v>55114879.299999997</v>
      </c>
      <c r="O34" s="136"/>
      <c r="P34" s="139">
        <f>ROUND((SUM(P26:P33)),2)</f>
        <v>19062067.489999998</v>
      </c>
    </row>
    <row r="35" spans="1:16" s="43" customFormat="1">
      <c r="C35" s="43" t="s">
        <v>154</v>
      </c>
      <c r="H35" s="45"/>
      <c r="J35" s="31">
        <v>511225.12</v>
      </c>
      <c r="K35" s="136"/>
      <c r="L35" s="31">
        <v>27063126.550000001</v>
      </c>
      <c r="M35" s="136"/>
      <c r="N35" s="31">
        <v>0</v>
      </c>
      <c r="O35" s="136"/>
      <c r="P35" s="31">
        <v>26214771.059999999</v>
      </c>
    </row>
    <row r="36" spans="1:16" s="43" customFormat="1">
      <c r="C36" s="43" t="s">
        <v>155</v>
      </c>
      <c r="H36" s="45"/>
      <c r="J36" s="31">
        <v>-11055604.869999999</v>
      </c>
      <c r="K36" s="136"/>
      <c r="L36" s="31">
        <v>-10405985.75</v>
      </c>
      <c r="M36" s="136"/>
      <c r="N36" s="1">
        <v>-6173415.0899999999</v>
      </c>
      <c r="O36" s="136"/>
      <c r="P36" s="31">
        <v>-5343205.25</v>
      </c>
    </row>
    <row r="37" spans="1:16" s="43" customFormat="1">
      <c r="C37" s="43" t="s">
        <v>156</v>
      </c>
      <c r="H37" s="45"/>
      <c r="J37" s="31">
        <v>-9659897.7699999996</v>
      </c>
      <c r="K37" s="136"/>
      <c r="L37" s="31">
        <v>-11406918.58</v>
      </c>
      <c r="M37" s="136"/>
      <c r="N37" s="1">
        <v>-4690108.29</v>
      </c>
      <c r="O37" s="136"/>
      <c r="P37" s="31">
        <v>-4917693.12</v>
      </c>
    </row>
    <row r="38" spans="1:16" s="43" customFormat="1">
      <c r="A38" s="50" t="s">
        <v>157</v>
      </c>
      <c r="H38" s="45"/>
      <c r="J38" s="142">
        <f>ROUND((SUM(J34:J37)),2)</f>
        <v>47107993</v>
      </c>
      <c r="K38" s="31"/>
      <c r="L38" s="142">
        <f>ROUND((SUM(L34:L37)),2)</f>
        <v>60604232.479999997</v>
      </c>
      <c r="M38" s="71"/>
      <c r="N38" s="142">
        <f>ROUND((SUM(N34:N37)),2)</f>
        <v>44251355.920000002</v>
      </c>
      <c r="O38" s="71"/>
      <c r="P38" s="142">
        <f>ROUND((SUM(P34:P37)),2)</f>
        <v>35015940.18</v>
      </c>
    </row>
    <row r="39" spans="1:16" s="43" customFormat="1">
      <c r="A39" s="156" t="s">
        <v>0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</row>
    <row r="40" spans="1:16" s="43" customFormat="1">
      <c r="A40" s="156" t="s">
        <v>135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</row>
    <row r="41" spans="1:16">
      <c r="A41" s="170" t="s">
        <v>101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</row>
    <row r="42" spans="1:16" s="43" customFormat="1">
      <c r="H42" s="45"/>
      <c r="J42" s="153" t="s">
        <v>4</v>
      </c>
      <c r="K42" s="153"/>
      <c r="L42" s="153"/>
      <c r="M42" s="153"/>
      <c r="N42" s="153"/>
      <c r="O42" s="153"/>
      <c r="P42" s="153"/>
    </row>
    <row r="43" spans="1:16" s="43" customFormat="1">
      <c r="H43" s="45"/>
      <c r="J43" s="153" t="s">
        <v>76</v>
      </c>
      <c r="K43" s="153"/>
      <c r="L43" s="153"/>
      <c r="M43" s="153"/>
      <c r="N43" s="153"/>
      <c r="O43" s="153"/>
      <c r="P43" s="153"/>
    </row>
    <row r="44" spans="1:16" s="43" customFormat="1">
      <c r="H44" s="45"/>
      <c r="J44" s="168" t="s">
        <v>5</v>
      </c>
      <c r="K44" s="169"/>
      <c r="L44" s="169"/>
      <c r="M44" s="143"/>
      <c r="N44" s="168" t="s">
        <v>6</v>
      </c>
      <c r="O44" s="168"/>
      <c r="P44" s="169"/>
    </row>
    <row r="45" spans="1:16" s="43" customFormat="1">
      <c r="H45" s="131"/>
      <c r="J45" s="144">
        <v>2564</v>
      </c>
      <c r="K45" s="131"/>
      <c r="L45" s="144">
        <v>2563</v>
      </c>
      <c r="M45" s="71"/>
      <c r="N45" s="144">
        <v>2564</v>
      </c>
      <c r="O45" s="131"/>
      <c r="P45" s="144">
        <v>2563</v>
      </c>
    </row>
    <row r="46" spans="1:16" s="43" customFormat="1">
      <c r="A46" s="50" t="s">
        <v>158</v>
      </c>
      <c r="H46" s="45"/>
      <c r="J46" s="32"/>
      <c r="K46" s="135"/>
      <c r="L46" s="111"/>
      <c r="M46" s="145"/>
      <c r="O46" s="127"/>
    </row>
    <row r="47" spans="1:16" s="138" customFormat="1">
      <c r="A47" s="43"/>
      <c r="B47" s="43" t="s">
        <v>159</v>
      </c>
      <c r="C47" s="43"/>
      <c r="D47" s="43"/>
      <c r="E47" s="43"/>
      <c r="F47" s="43"/>
      <c r="G47" s="43"/>
      <c r="H47" s="45"/>
      <c r="I47" s="43"/>
      <c r="J47" s="31">
        <v>0</v>
      </c>
      <c r="K47" s="146"/>
      <c r="L47" s="42">
        <v>0</v>
      </c>
      <c r="M47" s="147"/>
      <c r="N47" s="1">
        <v>11150000</v>
      </c>
      <c r="O47" s="146"/>
      <c r="P47" s="42">
        <v>14630000</v>
      </c>
    </row>
    <row r="48" spans="1:16" s="138" customFormat="1">
      <c r="A48" s="43"/>
      <c r="B48" s="43" t="s">
        <v>160</v>
      </c>
      <c r="C48" s="43"/>
      <c r="D48" s="43"/>
      <c r="E48" s="43"/>
      <c r="F48" s="43"/>
      <c r="G48" s="43"/>
      <c r="H48" s="45"/>
      <c r="I48" s="43"/>
      <c r="J48" s="31">
        <v>0</v>
      </c>
      <c r="K48" s="146"/>
      <c r="L48" s="42">
        <v>0</v>
      </c>
      <c r="M48" s="147"/>
      <c r="N48" s="1">
        <v>-4250000</v>
      </c>
      <c r="O48" s="146"/>
      <c r="P48" s="42">
        <v>-2500000</v>
      </c>
    </row>
    <row r="49" spans="1:16" s="138" customFormat="1" ht="20.25" customHeight="1">
      <c r="A49" s="43"/>
      <c r="B49" s="43" t="s">
        <v>161</v>
      </c>
      <c r="C49" s="43"/>
      <c r="D49" s="43"/>
      <c r="E49" s="43"/>
      <c r="F49" s="43"/>
      <c r="G49" s="43"/>
      <c r="H49" s="45"/>
      <c r="I49" s="43"/>
      <c r="J49" s="31">
        <v>133809.79</v>
      </c>
      <c r="K49" s="146"/>
      <c r="L49" s="42">
        <v>-77992.94</v>
      </c>
      <c r="M49" s="147"/>
      <c r="N49" s="1">
        <v>135410.93</v>
      </c>
      <c r="O49" s="146"/>
      <c r="P49" s="42">
        <v>-75554.490000000005</v>
      </c>
    </row>
    <row r="50" spans="1:16" s="138" customFormat="1">
      <c r="A50" s="43"/>
      <c r="B50" s="43" t="s">
        <v>162</v>
      </c>
      <c r="C50" s="43"/>
      <c r="D50" s="43"/>
      <c r="E50" s="43"/>
      <c r="F50" s="43"/>
      <c r="G50" s="43"/>
      <c r="H50" s="45"/>
      <c r="I50" s="43"/>
      <c r="J50" s="31">
        <v>0</v>
      </c>
      <c r="K50" s="147"/>
      <c r="L50" s="31">
        <v>0</v>
      </c>
      <c r="M50" s="147"/>
      <c r="N50" s="1">
        <v>0</v>
      </c>
      <c r="O50" s="147"/>
      <c r="P50" s="42">
        <v>434142.42</v>
      </c>
    </row>
    <row r="51" spans="1:16" s="43" customFormat="1">
      <c r="B51" s="43" t="s">
        <v>163</v>
      </c>
      <c r="H51" s="45"/>
      <c r="J51" s="31">
        <v>0</v>
      </c>
      <c r="K51" s="146"/>
      <c r="L51" s="42">
        <v>0</v>
      </c>
      <c r="M51" s="147"/>
      <c r="N51" s="1">
        <v>0</v>
      </c>
      <c r="O51" s="146"/>
      <c r="P51" s="42">
        <v>15084127.17</v>
      </c>
    </row>
    <row r="52" spans="1:16" s="76" customFormat="1">
      <c r="A52" s="43"/>
      <c r="B52" s="43" t="s">
        <v>164</v>
      </c>
      <c r="C52" s="43"/>
      <c r="D52" s="43"/>
      <c r="E52" s="43"/>
      <c r="F52" s="43"/>
      <c r="G52" s="43"/>
      <c r="H52" s="45"/>
      <c r="I52" s="43"/>
      <c r="J52" s="31">
        <v>0</v>
      </c>
      <c r="K52" s="146"/>
      <c r="L52" s="42">
        <v>0</v>
      </c>
      <c r="M52" s="147"/>
      <c r="N52" s="1">
        <v>0</v>
      </c>
      <c r="O52" s="146"/>
      <c r="P52" s="42">
        <v>-460000</v>
      </c>
    </row>
    <row r="53" spans="1:16" s="76" customFormat="1" ht="20.25" customHeight="1">
      <c r="A53" s="43"/>
      <c r="B53" s="43" t="s">
        <v>165</v>
      </c>
      <c r="C53" s="43"/>
      <c r="D53" s="43"/>
      <c r="E53" s="43"/>
      <c r="F53" s="43"/>
      <c r="G53" s="43"/>
      <c r="H53" s="45"/>
      <c r="I53" s="43"/>
      <c r="J53" s="31"/>
      <c r="K53" s="146"/>
      <c r="L53" s="42"/>
      <c r="M53" s="147"/>
      <c r="N53" s="1"/>
      <c r="O53" s="146"/>
      <c r="P53" s="42"/>
    </row>
    <row r="54" spans="1:16" s="76" customFormat="1">
      <c r="A54" s="43"/>
      <c r="B54" s="43" t="s">
        <v>166</v>
      </c>
      <c r="C54" s="43"/>
      <c r="D54" s="43"/>
      <c r="E54" s="43"/>
      <c r="F54" s="43"/>
      <c r="G54" s="43"/>
      <c r="H54" s="59"/>
      <c r="I54" s="43"/>
      <c r="J54" s="31">
        <v>0</v>
      </c>
      <c r="K54" s="146"/>
      <c r="L54" s="42">
        <v>-2100000</v>
      </c>
      <c r="M54" s="147"/>
      <c r="N54" s="1">
        <v>0</v>
      </c>
      <c r="O54" s="146"/>
      <c r="P54" s="42">
        <v>0</v>
      </c>
    </row>
    <row r="55" spans="1:16" s="138" customFormat="1">
      <c r="A55" s="43"/>
      <c r="B55" s="43" t="s">
        <v>167</v>
      </c>
      <c r="C55" s="43"/>
      <c r="D55" s="43"/>
      <c r="E55" s="43"/>
      <c r="F55" s="43"/>
      <c r="G55" s="43"/>
      <c r="H55" s="59"/>
      <c r="I55" s="43"/>
      <c r="J55" s="31">
        <v>0</v>
      </c>
      <c r="K55" s="146"/>
      <c r="L55" s="42">
        <v>0</v>
      </c>
      <c r="M55" s="147"/>
      <c r="N55" s="1">
        <v>0</v>
      </c>
      <c r="O55" s="146"/>
      <c r="P55" s="42">
        <v>-3749900</v>
      </c>
    </row>
    <row r="56" spans="1:16" s="43" customFormat="1">
      <c r="B56" s="43" t="s">
        <v>168</v>
      </c>
      <c r="H56" s="45"/>
      <c r="J56" s="31">
        <v>0</v>
      </c>
      <c r="K56" s="146"/>
      <c r="L56" s="42">
        <v>0</v>
      </c>
      <c r="M56" s="147"/>
      <c r="N56" s="1">
        <v>1900000</v>
      </c>
      <c r="O56" s="146"/>
      <c r="P56" s="42">
        <v>6239920</v>
      </c>
    </row>
    <row r="57" spans="1:16" s="43" customFormat="1">
      <c r="B57" s="43" t="s">
        <v>169</v>
      </c>
      <c r="H57" s="45"/>
      <c r="J57" s="31">
        <v>-997962.95</v>
      </c>
      <c r="K57" s="147"/>
      <c r="L57" s="42">
        <v>-15566086.17</v>
      </c>
      <c r="M57" s="147"/>
      <c r="N57" s="1">
        <v>-411027.35</v>
      </c>
      <c r="O57" s="147"/>
      <c r="P57" s="42">
        <v>-1564370.71</v>
      </c>
    </row>
    <row r="58" spans="1:16" s="43" customFormat="1">
      <c r="B58" s="43" t="s">
        <v>170</v>
      </c>
      <c r="H58" s="45"/>
      <c r="J58" s="31">
        <v>0</v>
      </c>
      <c r="K58" s="147"/>
      <c r="L58" s="42">
        <v>514953.27</v>
      </c>
      <c r="M58" s="147"/>
      <c r="N58" s="1">
        <v>0</v>
      </c>
      <c r="O58" s="147"/>
      <c r="P58" s="42">
        <v>0</v>
      </c>
    </row>
    <row r="59" spans="1:16" s="43" customFormat="1">
      <c r="A59" s="50" t="s">
        <v>171</v>
      </c>
      <c r="H59" s="45"/>
      <c r="J59" s="149">
        <f>ROUND((SUM(J47:J58)),2)</f>
        <v>-864153.16</v>
      </c>
      <c r="K59" s="147"/>
      <c r="L59" s="149">
        <f>ROUND((SUM(L47:L58)),2)</f>
        <v>-17229125.84</v>
      </c>
      <c r="M59" s="147"/>
      <c r="N59" s="149">
        <f>ROUND((SUM(N47:N58)),2)</f>
        <v>8524383.5800000001</v>
      </c>
      <c r="O59" s="147"/>
      <c r="P59" s="149">
        <f>ROUND((SUM(P47:P58)),2)</f>
        <v>28038364.390000001</v>
      </c>
    </row>
    <row r="60" spans="1:16" s="43" customFormat="1">
      <c r="A60" s="50" t="s">
        <v>172</v>
      </c>
      <c r="B60" s="50"/>
      <c r="H60" s="45"/>
      <c r="J60" s="42"/>
      <c r="K60" s="147"/>
      <c r="L60" s="42"/>
      <c r="M60" s="147"/>
      <c r="N60" s="42"/>
      <c r="O60" s="147"/>
      <c r="P60" s="42"/>
    </row>
    <row r="61" spans="1:16" s="138" customFormat="1">
      <c r="A61" s="43"/>
      <c r="B61" s="43" t="s">
        <v>173</v>
      </c>
      <c r="C61" s="43"/>
      <c r="D61" s="43"/>
      <c r="E61" s="43"/>
      <c r="F61" s="43"/>
      <c r="G61" s="43"/>
      <c r="H61" s="45"/>
      <c r="I61" s="43"/>
      <c r="J61" s="42"/>
      <c r="K61" s="147"/>
      <c r="L61" s="42"/>
      <c r="M61" s="147"/>
      <c r="N61" s="42"/>
      <c r="O61" s="147"/>
      <c r="P61" s="42"/>
    </row>
    <row r="62" spans="1:16" s="138" customFormat="1">
      <c r="A62" s="43"/>
      <c r="B62" s="71"/>
      <c r="C62" s="43" t="s">
        <v>174</v>
      </c>
      <c r="D62" s="50"/>
      <c r="E62" s="50"/>
      <c r="F62" s="50"/>
      <c r="G62" s="50"/>
      <c r="H62" s="45"/>
      <c r="I62" s="43"/>
      <c r="J62" s="31">
        <v>-9942069.4900000002</v>
      </c>
      <c r="K62" s="147"/>
      <c r="L62" s="42">
        <v>41041937.409999996</v>
      </c>
      <c r="M62" s="147"/>
      <c r="N62" s="1">
        <v>-15601588.220000001</v>
      </c>
      <c r="O62" s="147"/>
      <c r="P62" s="42">
        <v>26073266.850000001</v>
      </c>
    </row>
    <row r="63" spans="1:16" s="43" customFormat="1">
      <c r="B63" s="71" t="s">
        <v>175</v>
      </c>
      <c r="H63" s="45"/>
      <c r="J63" s="31">
        <v>-8747277.0999999996</v>
      </c>
      <c r="K63" s="147"/>
      <c r="L63" s="42">
        <v>-13695527.27</v>
      </c>
      <c r="M63" s="147"/>
      <c r="N63" s="1">
        <v>-1242953.67</v>
      </c>
      <c r="O63" s="147"/>
      <c r="P63" s="42">
        <v>-1081127.81</v>
      </c>
    </row>
    <row r="64" spans="1:16" s="138" customFormat="1">
      <c r="A64" s="43"/>
      <c r="B64" s="43" t="s">
        <v>176</v>
      </c>
      <c r="C64" s="43"/>
      <c r="D64" s="43"/>
      <c r="E64" s="43"/>
      <c r="F64" s="43"/>
      <c r="G64" s="43"/>
      <c r="H64" s="45"/>
      <c r="I64" s="43"/>
      <c r="J64" s="31">
        <v>22000000</v>
      </c>
      <c r="K64" s="147"/>
      <c r="L64" s="42">
        <v>15000000</v>
      </c>
      <c r="M64" s="147"/>
      <c r="N64" s="1">
        <v>19500000</v>
      </c>
      <c r="O64" s="146"/>
      <c r="P64" s="42">
        <v>0</v>
      </c>
    </row>
    <row r="65" spans="1:16" s="138" customFormat="1">
      <c r="A65" s="43"/>
      <c r="B65" s="71" t="s">
        <v>177</v>
      </c>
      <c r="C65" s="43"/>
      <c r="D65" s="43"/>
      <c r="E65" s="43"/>
      <c r="F65" s="43"/>
      <c r="G65" s="43"/>
      <c r="H65" s="45"/>
      <c r="I65" s="43"/>
      <c r="J65" s="31">
        <v>-9782446.7100000009</v>
      </c>
      <c r="K65" s="147"/>
      <c r="L65" s="42">
        <v>-10435566.289999999</v>
      </c>
      <c r="M65" s="147"/>
      <c r="N65" s="1">
        <v>-3912446.71</v>
      </c>
      <c r="O65" s="146"/>
      <c r="P65" s="148">
        <v>-4725566.29</v>
      </c>
    </row>
    <row r="66" spans="1:16" s="43" customFormat="1">
      <c r="B66" s="71" t="s">
        <v>129</v>
      </c>
      <c r="H66" s="45"/>
      <c r="J66" s="31">
        <v>0</v>
      </c>
      <c r="K66" s="147"/>
      <c r="L66" s="42">
        <v>-20999548.809999999</v>
      </c>
      <c r="M66" s="147"/>
      <c r="N66" s="1">
        <v>0</v>
      </c>
      <c r="O66" s="146"/>
      <c r="P66" s="42">
        <v>-19139419.309999999</v>
      </c>
    </row>
    <row r="67" spans="1:16" s="43" customFormat="1">
      <c r="B67" s="71" t="s">
        <v>130</v>
      </c>
      <c r="H67" s="45"/>
      <c r="J67" s="31">
        <v>0</v>
      </c>
      <c r="K67" s="147"/>
      <c r="L67" s="42">
        <v>1350100</v>
      </c>
      <c r="M67" s="147"/>
      <c r="N67" s="1">
        <v>0</v>
      </c>
      <c r="O67" s="146"/>
      <c r="P67" s="42">
        <v>0</v>
      </c>
    </row>
    <row r="68" spans="1:16" s="43" customFormat="1">
      <c r="A68" s="50" t="s">
        <v>178</v>
      </c>
      <c r="B68" s="50"/>
      <c r="H68" s="45"/>
      <c r="J68" s="149">
        <f>ROUND((SUM(J62:J67)),2)</f>
        <v>-6471793.2999999998</v>
      </c>
      <c r="K68" s="147"/>
      <c r="L68" s="149">
        <f>ROUND((SUM(L62:L67)),2)</f>
        <v>12261395.039999999</v>
      </c>
      <c r="M68" s="147"/>
      <c r="N68" s="149">
        <f>ROUND((SUM(N62:N67)),2)</f>
        <v>-1256988.6000000001</v>
      </c>
      <c r="O68" s="146"/>
      <c r="P68" s="149">
        <f>ROUND((SUM(P62:P67)),2)</f>
        <v>1127153.44</v>
      </c>
    </row>
    <row r="69" spans="1:16" s="43" customFormat="1">
      <c r="A69" s="50" t="s">
        <v>179</v>
      </c>
      <c r="B69" s="50"/>
      <c r="H69" s="45"/>
      <c r="J69" s="148">
        <f>J68+J59+J38</f>
        <v>39772046.539999999</v>
      </c>
      <c r="K69" s="147"/>
      <c r="L69" s="148">
        <f>L68+L59+L38</f>
        <v>55636501.679999992</v>
      </c>
      <c r="M69" s="147"/>
      <c r="N69" s="148">
        <f>N68+N59+N38</f>
        <v>51518750.900000006</v>
      </c>
      <c r="O69" s="148"/>
      <c r="P69" s="148">
        <f>P68+P59+P38</f>
        <v>64181458.010000005</v>
      </c>
    </row>
    <row r="70" spans="1:16" s="43" customFormat="1">
      <c r="A70" s="91" t="s">
        <v>180</v>
      </c>
      <c r="B70" s="50"/>
      <c r="C70" s="50"/>
      <c r="D70" s="50"/>
      <c r="E70" s="50"/>
      <c r="F70" s="50"/>
      <c r="G70" s="50"/>
      <c r="H70" s="45"/>
      <c r="J70" s="148">
        <v>68573919.840000004</v>
      </c>
      <c r="K70" s="146"/>
      <c r="L70" s="148">
        <v>58602100.93</v>
      </c>
      <c r="M70" s="147"/>
      <c r="N70" s="2">
        <v>38569207.869999997</v>
      </c>
      <c r="O70" s="147"/>
      <c r="P70" s="148">
        <v>12056401.970000001</v>
      </c>
    </row>
    <row r="71" spans="1:16" s="43" customFormat="1" ht="21.75" thickBot="1">
      <c r="A71" s="91" t="s">
        <v>181</v>
      </c>
      <c r="B71" s="50"/>
      <c r="C71" s="50"/>
      <c r="D71" s="50"/>
      <c r="E71" s="50"/>
      <c r="F71" s="50"/>
      <c r="G71" s="50"/>
      <c r="H71" s="45"/>
      <c r="J71" s="150">
        <f>ROUND((SUM(J69:J70)),2)</f>
        <v>108345966.38</v>
      </c>
      <c r="K71" s="146"/>
      <c r="L71" s="150">
        <f>ROUND((SUM(L69:L70)),2)</f>
        <v>114238602.61</v>
      </c>
      <c r="M71" s="147"/>
      <c r="N71" s="150">
        <f>ROUND((SUM(N69:N70)),2)</f>
        <v>90087958.769999996</v>
      </c>
      <c r="O71" s="146"/>
      <c r="P71" s="150">
        <f>ROUND((SUM(P69:P70)),2)</f>
        <v>76237859.980000004</v>
      </c>
    </row>
    <row r="72" spans="1:16" s="43" customFormat="1" ht="21.75" thickTop="1">
      <c r="A72" s="71"/>
      <c r="C72" s="91"/>
      <c r="D72" s="91"/>
      <c r="E72" s="91"/>
      <c r="F72" s="50"/>
      <c r="G72" s="50"/>
      <c r="H72" s="45"/>
      <c r="J72" s="42"/>
      <c r="K72" s="147"/>
      <c r="L72" s="42"/>
      <c r="M72" s="147"/>
      <c r="N72" s="42"/>
      <c r="O72" s="147"/>
      <c r="P72" s="42"/>
    </row>
    <row r="73" spans="1:16" s="43" customFormat="1">
      <c r="A73" s="91" t="s">
        <v>182</v>
      </c>
      <c r="B73" s="71"/>
      <c r="C73" s="91"/>
      <c r="D73" s="91"/>
      <c r="E73" s="91"/>
      <c r="F73" s="50"/>
      <c r="G73" s="50"/>
      <c r="H73" s="45"/>
      <c r="J73" s="120"/>
      <c r="K73" s="141"/>
      <c r="L73" s="120"/>
      <c r="M73" s="141"/>
      <c r="N73" s="120"/>
      <c r="O73" s="141"/>
      <c r="P73" s="120"/>
    </row>
    <row r="74" spans="1:16" s="43" customFormat="1">
      <c r="A74" s="71"/>
      <c r="B74" s="71" t="s">
        <v>183</v>
      </c>
      <c r="C74" s="22"/>
      <c r="D74" s="22"/>
      <c r="E74" s="22"/>
      <c r="H74" s="22"/>
      <c r="J74" s="80">
        <v>0</v>
      </c>
      <c r="K74" s="89"/>
      <c r="L74" s="80">
        <v>11753872.279999999</v>
      </c>
      <c r="M74" s="80"/>
      <c r="N74" s="80">
        <v>0</v>
      </c>
      <c r="O74" s="80"/>
      <c r="P74" s="80">
        <v>20985563.039999999</v>
      </c>
    </row>
    <row r="75" spans="1:16" s="43" customFormat="1">
      <c r="A75" s="91"/>
      <c r="B75" s="71" t="s">
        <v>184</v>
      </c>
      <c r="C75" s="71"/>
      <c r="D75" s="71"/>
      <c r="E75" s="71"/>
      <c r="H75" s="45"/>
      <c r="J75" s="31">
        <v>0</v>
      </c>
      <c r="K75" s="136"/>
      <c r="L75" s="31">
        <v>9880801.7199999988</v>
      </c>
      <c r="M75" s="136"/>
      <c r="N75" s="31">
        <v>0</v>
      </c>
      <c r="O75" s="135"/>
      <c r="P75" s="13">
        <v>2216906.67</v>
      </c>
    </row>
    <row r="76" spans="1:16" s="43" customFormat="1">
      <c r="A76" s="71"/>
      <c r="B76" s="71" t="s">
        <v>185</v>
      </c>
      <c r="C76" s="22"/>
      <c r="D76" s="22"/>
      <c r="E76" s="22"/>
      <c r="H76" s="22"/>
      <c r="J76" s="80">
        <v>-208478.8</v>
      </c>
      <c r="K76" s="89"/>
      <c r="L76" s="80">
        <v>-3267122.23</v>
      </c>
      <c r="M76" s="80"/>
      <c r="N76" s="80">
        <v>-203663.8</v>
      </c>
      <c r="O76" s="80"/>
      <c r="P76" s="80">
        <v>884676</v>
      </c>
    </row>
    <row r="77" spans="1:16" s="43" customFormat="1">
      <c r="A77" s="71"/>
      <c r="B77" s="71" t="s">
        <v>186</v>
      </c>
      <c r="C77" s="22"/>
      <c r="D77" s="22"/>
      <c r="E77" s="22"/>
      <c r="H77" s="22"/>
      <c r="J77" s="80">
        <v>1090028.94</v>
      </c>
      <c r="K77" s="89"/>
      <c r="L77" s="80">
        <v>0</v>
      </c>
      <c r="M77" s="80"/>
      <c r="N77" s="80">
        <v>0</v>
      </c>
      <c r="O77" s="80"/>
      <c r="P77" s="80">
        <v>0</v>
      </c>
    </row>
    <row r="79" spans="1:16">
      <c r="J79" s="80">
        <f>J71-FS.T!J11</f>
        <v>0</v>
      </c>
      <c r="N79" s="80">
        <f>N71-FS.T!N11</f>
        <v>0</v>
      </c>
    </row>
  </sheetData>
  <mergeCells count="14">
    <mergeCell ref="J42:P42"/>
    <mergeCell ref="J43:P43"/>
    <mergeCell ref="J44:L44"/>
    <mergeCell ref="N44:P44"/>
    <mergeCell ref="A39:P39"/>
    <mergeCell ref="A40:P40"/>
    <mergeCell ref="A41:P41"/>
    <mergeCell ref="J6:L6"/>
    <mergeCell ref="N6:P6"/>
    <mergeCell ref="A1:P1"/>
    <mergeCell ref="A2:P2"/>
    <mergeCell ref="A3:P3"/>
    <mergeCell ref="J4:P4"/>
    <mergeCell ref="J5:P5"/>
  </mergeCells>
  <pageMargins left="0.78740157480314998" right="0.39370078740157499" top="0.78740157480314998" bottom="0.78740157480314998" header="0.31496062992126" footer="0.196850393700787"/>
  <pageSetup paperSize="9" scale="55" firstPageNumber="9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Boontai Arjratanakul</dc:creator>
  <cp:lastModifiedBy>Parichat Boonsim</cp:lastModifiedBy>
  <dcterms:created xsi:type="dcterms:W3CDTF">2021-08-11T03:13:21Z</dcterms:created>
  <dcterms:modified xsi:type="dcterms:W3CDTF">2021-08-11T04:38:15Z</dcterms:modified>
</cp:coreProperties>
</file>