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richat\Dropbox\CMO\0 FS\7. For SET\EN\"/>
    </mc:Choice>
  </mc:AlternateContent>
  <bookViews>
    <workbookView xWindow="0" yWindow="0" windowWidth="20490" windowHeight="7800" activeTab="4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</externalReferences>
  <definedNames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4">CF.E!$A$1:$O$79</definedName>
    <definedName name="_xlnm.Print_Area" localSheetId="0">FS.E!$A$1:$P$79</definedName>
    <definedName name="_xlnm.Print_Area" localSheetId="1">PL.E!$A$1:$P$70</definedName>
    <definedName name="_xlnm.Print_Area" localSheetId="2">'S.Equ-Eรวม'!$A$1:$AA$26</definedName>
    <definedName name="_xlnm.Print_Area" localSheetId="3">'S.Equity-E'!$A$1:$N$21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1" i="5" l="1"/>
  <c r="I81" i="5"/>
  <c r="P81" i="1"/>
  <c r="N81" i="1"/>
  <c r="L81" i="1"/>
  <c r="J81" i="1"/>
  <c r="P75" i="1" l="1"/>
  <c r="N75" i="1"/>
  <c r="L75" i="1"/>
  <c r="L77" i="1" s="1"/>
  <c r="J75" i="1"/>
  <c r="O70" i="5"/>
  <c r="K70" i="5"/>
  <c r="O61" i="5"/>
  <c r="K61" i="5"/>
  <c r="O25" i="5"/>
  <c r="K25" i="5"/>
  <c r="J21" i="4"/>
  <c r="F14" i="4"/>
  <c r="H14" i="4"/>
  <c r="F21" i="3"/>
  <c r="F19" i="3"/>
  <c r="V17" i="3"/>
  <c r="F15" i="3"/>
  <c r="P67" i="2"/>
  <c r="L67" i="2"/>
  <c r="P62" i="2"/>
  <c r="L62" i="2"/>
  <c r="P45" i="2"/>
  <c r="P51" i="2" s="1"/>
  <c r="P53" i="2" s="1"/>
  <c r="P57" i="2" s="1"/>
  <c r="L45" i="2"/>
  <c r="P30" i="2"/>
  <c r="L30" i="2"/>
  <c r="P25" i="2"/>
  <c r="L25" i="2"/>
  <c r="P11" i="2"/>
  <c r="L11" i="2"/>
  <c r="P77" i="1"/>
  <c r="P59" i="1"/>
  <c r="L59" i="1"/>
  <c r="P52" i="1"/>
  <c r="A37" i="1"/>
  <c r="A36" i="1"/>
  <c r="A35" i="1"/>
  <c r="P16" i="1"/>
  <c r="L16" i="1"/>
  <c r="M17" i="3" l="1"/>
  <c r="K26" i="3"/>
  <c r="Q26" i="3"/>
  <c r="G17" i="3"/>
  <c r="I17" i="3"/>
  <c r="K17" i="3"/>
  <c r="L16" i="2"/>
  <c r="L18" i="2" s="1"/>
  <c r="L20" i="2" s="1"/>
  <c r="P16" i="2"/>
  <c r="P18" i="2" s="1"/>
  <c r="P20" i="2" s="1"/>
  <c r="P60" i="1"/>
  <c r="L30" i="1"/>
  <c r="K33" i="5"/>
  <c r="P30" i="1"/>
  <c r="L52" i="1"/>
  <c r="P78" i="1"/>
  <c r="L51" i="2"/>
  <c r="L53" i="2" s="1"/>
  <c r="L57" i="2" s="1"/>
  <c r="O26" i="3"/>
  <c r="I26" i="3"/>
  <c r="M26" i="3"/>
  <c r="S26" i="3"/>
  <c r="F21" i="4"/>
  <c r="O33" i="5"/>
  <c r="G26" i="3"/>
  <c r="Y26" i="3"/>
  <c r="H21" i="4"/>
  <c r="U26" i="3"/>
  <c r="L21" i="4"/>
  <c r="O37" i="5" l="1"/>
  <c r="N21" i="4"/>
  <c r="P31" i="1"/>
  <c r="L31" i="1"/>
  <c r="K37" i="5"/>
  <c r="L60" i="1"/>
  <c r="W26" i="3" l="1"/>
  <c r="AA26" i="3"/>
  <c r="O71" i="5"/>
  <c r="O73" i="5" s="1"/>
  <c r="L78" i="1"/>
  <c r="K71" i="5"/>
  <c r="K73" i="5" s="1"/>
  <c r="J14" i="4" l="1"/>
  <c r="O17" i="3" l="1"/>
  <c r="N16" i="1" l="1"/>
  <c r="N59" i="1"/>
  <c r="N52" i="1"/>
  <c r="N45" i="2" l="1"/>
  <c r="N51" i="2" s="1"/>
  <c r="N53" i="2" s="1"/>
  <c r="N57" i="2" s="1"/>
  <c r="N60" i="1"/>
  <c r="M70" i="5"/>
  <c r="N30" i="1"/>
  <c r="M61" i="5" l="1"/>
  <c r="N11" i="2"/>
  <c r="N16" i="2" s="1"/>
  <c r="N18" i="2" s="1"/>
  <c r="N20" i="2" s="1"/>
  <c r="N31" i="1"/>
  <c r="N62" i="2"/>
  <c r="N67" i="2" l="1"/>
  <c r="N77" i="1"/>
  <c r="N25" i="2" l="1"/>
  <c r="N30" i="2"/>
  <c r="N78" i="1"/>
  <c r="M25" i="5"/>
  <c r="M33" i="5" l="1"/>
  <c r="N14" i="4"/>
  <c r="L14" i="4"/>
  <c r="M37" i="5" l="1"/>
  <c r="M71" i="5" l="1"/>
  <c r="M73" i="5" s="1"/>
  <c r="J30" i="1" l="1"/>
  <c r="J45" i="2"/>
  <c r="S17" i="3"/>
  <c r="J52" i="1"/>
  <c r="J16" i="1"/>
  <c r="J59" i="1"/>
  <c r="J11" i="2"/>
  <c r="J60" i="1" l="1"/>
  <c r="J31" i="1"/>
  <c r="J16" i="2"/>
  <c r="J51" i="2"/>
  <c r="J53" i="2" s="1"/>
  <c r="J57" i="2" s="1"/>
  <c r="U17" i="3" l="1"/>
  <c r="Y17" i="3"/>
  <c r="J18" i="2"/>
  <c r="J20" i="2" s="1"/>
  <c r="J62" i="2" l="1"/>
  <c r="I70" i="5"/>
  <c r="I61" i="5" l="1"/>
  <c r="J25" i="2"/>
  <c r="J67" i="2"/>
  <c r="Q17" i="3" l="1"/>
  <c r="J30" i="2"/>
  <c r="AA17" i="3" l="1"/>
  <c r="W17" i="3"/>
  <c r="J77" i="1"/>
  <c r="I25" i="5" l="1"/>
  <c r="J78" i="1"/>
  <c r="I33" i="5" l="1"/>
  <c r="I37" i="5" l="1"/>
  <c r="I71" i="5" l="1"/>
  <c r="I73" i="5" s="1"/>
</calcChain>
</file>

<file path=xl/sharedStrings.xml><?xml version="1.0" encoding="utf-8"?>
<sst xmlns="http://schemas.openxmlformats.org/spreadsheetml/2006/main" count="305" uniqueCount="191">
  <si>
    <t>CMO PUBLIC COMPANY LIMITED AND ITS SUBSIDIARIES</t>
  </si>
  <si>
    <t>STATEMENTS OF FINANCIAL POSITION</t>
  </si>
  <si>
    <t>AS AT JUNE 30, 2021</t>
  </si>
  <si>
    <t>Unit: Baht</t>
  </si>
  <si>
    <t>Consolidated financial statements</t>
  </si>
  <si>
    <t>Separate financial statements</t>
  </si>
  <si>
    <t>"UNAUDITED"</t>
  </si>
  <si>
    <t>"REVIEWED"</t>
  </si>
  <si>
    <t>"AUDITED"</t>
  </si>
  <si>
    <t>Notes</t>
  </si>
  <si>
    <t>JUNE 30, 2021</t>
  </si>
  <si>
    <t>DECEMBER 31, 2020</t>
  </si>
  <si>
    <t>Assets</t>
  </si>
  <si>
    <t>Current assets</t>
  </si>
  <si>
    <t>Cash and cash equivalents</t>
  </si>
  <si>
    <t>Trade and other current receivables - net</t>
  </si>
  <si>
    <t>Accrued dividend income</t>
  </si>
  <si>
    <t>Short-term loans to related parties</t>
  </si>
  <si>
    <t>Inventories - net</t>
  </si>
  <si>
    <t>Total current assets</t>
  </si>
  <si>
    <t>Non-current assets</t>
  </si>
  <si>
    <t>Restricted deposits at banks</t>
  </si>
  <si>
    <t>Trade receivables under the process of repayment - net</t>
  </si>
  <si>
    <t>Finance lease receivables - net</t>
  </si>
  <si>
    <t>Investments in subsidiaries - net</t>
  </si>
  <si>
    <t>Investment property - net</t>
  </si>
  <si>
    <t>Property, plant and equipment - net</t>
  </si>
  <si>
    <t>Right-of-use assets - net</t>
  </si>
  <si>
    <t>Intangible assets - net</t>
  </si>
  <si>
    <t>Goodwill</t>
  </si>
  <si>
    <t>Current tax assets</t>
  </si>
  <si>
    <t>Deferred tax assets   - net</t>
  </si>
  <si>
    <t>Other non-current assets</t>
  </si>
  <si>
    <t>Total non-current assets</t>
  </si>
  <si>
    <t>Total assets</t>
  </si>
  <si>
    <t>Liabilities and and shareholders' equity</t>
  </si>
  <si>
    <t>Current liabilities</t>
  </si>
  <si>
    <t>Bank overdrafts and short-term loans from financial</t>
  </si>
  <si>
    <t>institutions - net</t>
  </si>
  <si>
    <t>Trade and other current payables</t>
  </si>
  <si>
    <t>Current portion of lease liabilities</t>
  </si>
  <si>
    <t>Current portion of long-term loans from financial institutions</t>
  </si>
  <si>
    <t>Short-term loan from related parties</t>
  </si>
  <si>
    <t>Dividend payables</t>
  </si>
  <si>
    <t>Total current liabilities</t>
  </si>
  <si>
    <t>Non-current liabilites</t>
  </si>
  <si>
    <t>Non-current retention payables</t>
  </si>
  <si>
    <t>Lease liabilities - net</t>
  </si>
  <si>
    <t>Provision for litigation loss</t>
  </si>
  <si>
    <t>Long-term loans from financial institutions - net</t>
  </si>
  <si>
    <t>Deferred tax liabilities - net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</si>
  <si>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</si>
  <si>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</si>
  <si>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</si>
  <si>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</si>
  <si>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</si>
  <si>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</si>
  <si>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255,462,733 shares at Baht 1 each</t>
  </si>
  <si>
    <t>Issued and fully paid-up share capital</t>
  </si>
  <si>
    <t>Premiums on share capital</t>
  </si>
  <si>
    <t xml:space="preserve">Discount on investments </t>
  </si>
  <si>
    <t>Changes in the proportion held by non-controlling interests</t>
  </si>
  <si>
    <t>Retained earnings (deficit)</t>
  </si>
  <si>
    <t>Appropriated</t>
  </si>
  <si>
    <t>Appropriated to 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</si>
  <si>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</si>
  <si>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</si>
  <si>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</si>
  <si>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</si>
  <si>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</si>
  <si>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</si>
  <si>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"UNAUDITED BUT REVIEWED"</t>
  </si>
  <si>
    <t>Revenue from services</t>
  </si>
  <si>
    <t>Cost of services</t>
  </si>
  <si>
    <t>Other income</t>
  </si>
  <si>
    <t>Distribution costs</t>
  </si>
  <si>
    <t>Administrative expenses</t>
  </si>
  <si>
    <t>Finance costs</t>
  </si>
  <si>
    <t>Dividend income</t>
  </si>
  <si>
    <t>Income tax revenue</t>
  </si>
  <si>
    <t>Other comprehensive income</t>
  </si>
  <si>
    <t>Items that will not be reclassified to profit or loss</t>
  </si>
  <si>
    <t>Profit (loss) attributable to</t>
  </si>
  <si>
    <t>Equity holders of the Company</t>
  </si>
  <si>
    <t>Total comprehensive income (loss) attributable to</t>
  </si>
  <si>
    <t>Weighted average number of ordinary shares (shares)</t>
  </si>
  <si>
    <t>STATEMENTS OF COMPREHENSIVE INCOME</t>
  </si>
  <si>
    <t>FOR THE THREE-MONTH PERIOD ENDED JUNE 30, 2021</t>
  </si>
  <si>
    <t>Gross loss</t>
  </si>
  <si>
    <t xml:space="preserve">Loss before income tax </t>
  </si>
  <si>
    <t>Income (expense) tax revenue</t>
  </si>
  <si>
    <t>Loss for the periods</t>
  </si>
  <si>
    <t>Profit on investment properties revaluation - net tax</t>
  </si>
  <si>
    <t>Total comprehensive loss for the periods</t>
  </si>
  <si>
    <t>Basic earnings loss per share</t>
  </si>
  <si>
    <t>FOR THE SIX-MONTH PERIOD ENDED JUNE 30, 2021</t>
  </si>
  <si>
    <t>Gross profit (loss)</t>
  </si>
  <si>
    <t>Loss attributable to</t>
  </si>
  <si>
    <t>Basic loss per share</t>
  </si>
  <si>
    <t>STATEMENTS OF CHANGES IN SHAREHOLDERS' EQUITY</t>
  </si>
  <si>
    <t>Equity attributable to equity holders of the Company</t>
  </si>
  <si>
    <t xml:space="preserve">Discounts on </t>
  </si>
  <si>
    <t xml:space="preserve">Changes in the </t>
  </si>
  <si>
    <t>Total other</t>
  </si>
  <si>
    <t>Total</t>
  </si>
  <si>
    <t>Issued and paid-up</t>
  </si>
  <si>
    <t xml:space="preserve">Premiums on </t>
  </si>
  <si>
    <t>acquire investments</t>
  </si>
  <si>
    <t>proportion held in</t>
  </si>
  <si>
    <t>Surplus on land</t>
  </si>
  <si>
    <t>components of</t>
  </si>
  <si>
    <t>Equity holders</t>
  </si>
  <si>
    <t>Non-controlling</t>
  </si>
  <si>
    <t>share capital</t>
  </si>
  <si>
    <t>in subsidiaries</t>
  </si>
  <si>
    <t>subsidiaries</t>
  </si>
  <si>
    <t>to legal reserve</t>
  </si>
  <si>
    <t>revaluation</t>
  </si>
  <si>
    <t>shareholders' equity</t>
  </si>
  <si>
    <t xml:space="preserve"> of the Company</t>
  </si>
  <si>
    <t>interests</t>
  </si>
  <si>
    <t>Balance as at January 1, 2021</t>
  </si>
  <si>
    <t>Changes in shareholders' equity for the periods:</t>
  </si>
  <si>
    <t>Dividends</t>
  </si>
  <si>
    <t>Changes in the proportion held in subsidiary</t>
  </si>
  <si>
    <t>Increase in non-controlling interests</t>
  </si>
  <si>
    <t>Balance as at June 30, 2021</t>
  </si>
  <si>
    <t>Balance as at January 1, 2020</t>
  </si>
  <si>
    <t>Balance as at June 30, 2020</t>
  </si>
  <si>
    <t>Currency translation differences</t>
  </si>
  <si>
    <t>Premiums on</t>
  </si>
  <si>
    <t>STATEMENTS OF CASH FLOWS</t>
  </si>
  <si>
    <t>Cash Flows from Operating Activities:</t>
  </si>
  <si>
    <t xml:space="preserve">Adjustments to reconcile loss for the periods to net cash flow </t>
  </si>
  <si>
    <t>from (used in) operating activities:</t>
  </si>
  <si>
    <t>Depreciation and amortization</t>
  </si>
  <si>
    <t>Allowance for expected 
credit losses</t>
  </si>
  <si>
    <t>Impairement loss on investments in subsidiary</t>
  </si>
  <si>
    <t>Impairment loss on assets</t>
  </si>
  <si>
    <t>(Gain) loss on disposal of fixed assets</t>
  </si>
  <si>
    <t>Supplies - lighting and other supplies transferred to expenses</t>
  </si>
  <si>
    <t>Written off withholding tax</t>
  </si>
  <si>
    <t>Interest expenses</t>
  </si>
  <si>
    <t xml:space="preserve">Loss from operating activities before changes </t>
  </si>
  <si>
    <t>in operating 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</si>
  <si>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</si>
  <si>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</si>
  <si>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</si>
  <si>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</si>
  <si>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from operating activities</t>
  </si>
  <si>
    <t>Cash received from withholding tax refund</t>
  </si>
  <si>
    <t>Interest paid</t>
  </si>
  <si>
    <t>Income tax paid</t>
  </si>
  <si>
    <t>Net cash from operating activities</t>
  </si>
  <si>
    <t>Cash Flows from Investing Activities:</t>
  </si>
  <si>
    <t>Cash received from short-term loans to related parties</t>
  </si>
  <si>
    <t>Cash payment for short-term loans to related parties</t>
  </si>
  <si>
    <t>(Increase) decrease in restricted deposits at bank</t>
  </si>
  <si>
    <t>Cash received from finance lease receivables</t>
  </si>
  <si>
    <t>Cash received from long-term loans to related parties</t>
  </si>
  <si>
    <t>Cash payment for long-term loans to related party</t>
  </si>
  <si>
    <t xml:space="preserve">Consideration paid of the subsidiary acquired from </t>
  </si>
  <si>
    <t>non-controlling interest</t>
  </si>
  <si>
    <t>Cash payment for investment in subsidiaries</t>
  </si>
  <si>
    <t>Dividend income from investments</t>
  </si>
  <si>
    <t>Cash payment for purchase of fixed assets</t>
  </si>
  <si>
    <t>Cash received from disposal of fixed assets</t>
  </si>
  <si>
    <t>Net cash from (used in) investing activities</t>
  </si>
  <si>
    <t>Cash Flows from Financing Activities:</t>
  </si>
  <si>
    <t xml:space="preserve">Increase (decrease) in bank overdraft and short-term loans </t>
  </si>
  <si>
    <t>from financial institutions - net</t>
  </si>
  <si>
    <t>Cash payments for lease liabilities</t>
  </si>
  <si>
    <t>Cash received from long-term loan from financial institutions</t>
  </si>
  <si>
    <t>Cash payment to long-term loans from financial institutions</t>
  </si>
  <si>
    <t>Dividend paid</t>
  </si>
  <si>
    <t>Net cash from (used in) financing activities</t>
  </si>
  <si>
    <t>Net increase in cash and cash equivalents</t>
  </si>
  <si>
    <t>Cash and cash equivalents, Beginning of periods</t>
  </si>
  <si>
    <t>Cash and cash equivalents, End of periods</t>
  </si>
  <si>
    <t>Supplemental Disclosures of Cash Flows Information</t>
  </si>
  <si>
    <t>Right-of-use increased by lease liabilities during the periods</t>
  </si>
  <si>
    <t>Assets increased by lease liabilities during the periods</t>
  </si>
  <si>
    <t>Payable to purchase of fixed assets increase (decrease) during the periods</t>
  </si>
  <si>
    <t>Income tax payable increase during the periods</t>
  </si>
  <si>
    <t>4, 6, 18</t>
  </si>
  <si>
    <t>4, 7</t>
  </si>
  <si>
    <t>4, 8</t>
  </si>
  <si>
    <t>11, 18</t>
  </si>
  <si>
    <t>4, 16</t>
  </si>
  <si>
    <t>4, 20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</si>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</sst>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41E]d\ mmmm\ yyyy;@"/>
    <numFmt numFmtId="165" formatCode="_(* #,##0;_(* \(#,##0\);_(* &quot;-&quot;_);_(@_)"/>
    <numFmt numFmtId="166" formatCode="[$-409]mmmm\ d\,\ yyyy;@"/>
    <numFmt numFmtId="167" formatCode="[&lt;=99999999][$-D000000]0\-####\-####;[$-D000000]#\-####\-####"/>
    <numFmt numFmtId="168" formatCode="_-* #,##0.00_-;\-* #,##0.00_-;_-* &quot;-&quot;??_-;_-@_-"/>
    <numFmt numFmtId="169" formatCode="_(* #,##0_);_(* \(#,##0\);_(* &quot;-&quot;??_);_(@_)"/>
    <numFmt numFmtId="170" formatCode="_(* #,##0.00_);_(* \(#,##0.00\);_(* &quot; -    &quot;_);_(@_)"/>
    <numFmt numFmtId="171" formatCode="#,##0\ ;\(#,##0\);\-\ "/>
    <numFmt numFmtId="172" formatCode="_(* #,##0.00_);_(* \(#,##0.00\);_(* &quot;-&quot;_);_(@_)"/>
    <numFmt numFmtId="173" formatCode="mmmm\ d\,\ yyyy"/>
    <numFmt numFmtId="174" formatCode="[$-1070000]d/m/yy;@"/>
  </numFmts>
  <fonts count="13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3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8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167" fontId="7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0" fontId="3" fillId="0" borderId="0" xfId="2" applyFont="1" applyFill="1" applyAlignment="1">
      <alignment horizontal="center"/>
    </xf>
    <xf numFmtId="0" fontId="3" fillId="0" borderId="0" xfId="2" applyFont="1" applyFill="1" applyAlignment="1"/>
    <xf numFmtId="0" fontId="4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3" fillId="0" borderId="3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/>
    </xf>
    <xf numFmtId="15" fontId="3" fillId="0" borderId="1" xfId="4" quotePrefix="1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1" xfId="4" quotePrefix="1" applyNumberFormat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 vertical="center"/>
    </xf>
    <xf numFmtId="0" fontId="2" fillId="0" borderId="0" xfId="2" applyFont="1" applyFill="1" applyAlignment="1"/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/>
    <xf numFmtId="0" fontId="3" fillId="0" borderId="0" xfId="2" applyFont="1" applyFill="1" applyBorder="1" applyAlignment="1"/>
    <xf numFmtId="0" fontId="4" fillId="0" borderId="0" xfId="2" applyFont="1" applyFill="1" applyBorder="1" applyAlignment="1"/>
    <xf numFmtId="0" fontId="4" fillId="0" borderId="0" xfId="2" applyFont="1" applyFill="1" applyAlignment="1">
      <alignment horizontal="center"/>
    </xf>
    <xf numFmtId="43" fontId="3" fillId="0" borderId="0" xfId="2" applyNumberFormat="1" applyFont="1" applyFill="1" applyAlignment="1"/>
    <xf numFmtId="43" fontId="3" fillId="0" borderId="2" xfId="2" applyNumberFormat="1" applyFont="1" applyFill="1" applyBorder="1" applyAlignment="1"/>
    <xf numFmtId="43" fontId="3" fillId="0" borderId="0" xfId="2" applyNumberFormat="1" applyFont="1" applyFill="1" applyBorder="1" applyAlignment="1"/>
    <xf numFmtId="43" fontId="4" fillId="0" borderId="0" xfId="5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0" fontId="3" fillId="0" borderId="0" xfId="2" applyFont="1" applyFill="1"/>
    <xf numFmtId="167" fontId="3" fillId="0" borderId="0" xfId="6" applyFont="1" applyFill="1"/>
    <xf numFmtId="0" fontId="2" fillId="0" borderId="0" xfId="2" applyFont="1" applyFill="1" applyBorder="1" applyAlignment="1"/>
    <xf numFmtId="0" fontId="8" fillId="0" borderId="0" xfId="2" applyFont="1" applyFill="1" applyAlignment="1"/>
    <xf numFmtId="43" fontId="3" fillId="0" borderId="4" xfId="2" applyNumberFormat="1" applyFont="1" applyFill="1" applyBorder="1" applyAlignment="1"/>
    <xf numFmtId="43" fontId="3" fillId="0" borderId="0" xfId="5" applyFont="1" applyFill="1" applyAlignment="1">
      <alignment horizontal="center"/>
    </xf>
    <xf numFmtId="43" fontId="4" fillId="0" borderId="0" xfId="5" applyFont="1" applyFill="1" applyAlignment="1"/>
    <xf numFmtId="0" fontId="4" fillId="0" borderId="0" xfId="2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43" fontId="4" fillId="0" borderId="0" xfId="5" applyFont="1" applyFill="1" applyBorder="1" applyAlignment="1"/>
    <xf numFmtId="43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43" fontId="8" fillId="0" borderId="0" xfId="5" applyFont="1" applyFill="1" applyAlignment="1">
      <alignment horizontal="right"/>
    </xf>
    <xf numFmtId="0" fontId="3" fillId="0" borderId="0" xfId="0" applyFont="1" applyFill="1"/>
    <xf numFmtId="43" fontId="3" fillId="0" borderId="5" xfId="2" applyNumberFormat="1" applyFont="1" applyFill="1" applyBorder="1" applyAlignment="1"/>
    <xf numFmtId="0" fontId="4" fillId="0" borderId="0" xfId="2" applyFont="1" applyFill="1" applyBorder="1"/>
    <xf numFmtId="0" fontId="3" fillId="0" borderId="0" xfId="2" applyFont="1" applyFill="1" applyAlignment="1">
      <alignment horizontal="left" vertical="center"/>
    </xf>
    <xf numFmtId="43" fontId="3" fillId="0" borderId="3" xfId="2" applyNumberFormat="1" applyFont="1" applyFill="1" applyBorder="1" applyAlignment="1"/>
    <xf numFmtId="43" fontId="8" fillId="0" borderId="0" xfId="2" applyNumberFormat="1" applyFont="1" applyFill="1" applyAlignment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8" fontId="3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/>
    <xf numFmtId="0" fontId="3" fillId="0" borderId="2" xfId="0" applyFont="1" applyFill="1" applyBorder="1" applyAlignment="1">
      <alignment horizontal="center"/>
    </xf>
    <xf numFmtId="166" fontId="3" fillId="0" borderId="0" xfId="0" applyNumberFormat="1" applyFont="1" applyFill="1"/>
    <xf numFmtId="166" fontId="3" fillId="0" borderId="0" xfId="0" applyNumberFormat="1" applyFont="1" applyFill="1" applyBorder="1" applyAlignment="1">
      <alignment horizontal="centerContinuous"/>
    </xf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43" fontId="3" fillId="0" borderId="1" xfId="2" applyNumberFormat="1" applyFont="1" applyFill="1" applyBorder="1" applyAlignment="1"/>
    <xf numFmtId="0" fontId="2" fillId="0" borderId="0" xfId="0" applyFont="1" applyFill="1"/>
    <xf numFmtId="43" fontId="4" fillId="0" borderId="0" xfId="2" applyNumberFormat="1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Alignment="1"/>
    <xf numFmtId="0" fontId="9" fillId="0" borderId="0" xfId="0" applyFont="1" applyFill="1"/>
    <xf numFmtId="0" fontId="10" fillId="0" borderId="0" xfId="2" applyFont="1" applyFill="1" applyAlignment="1"/>
    <xf numFmtId="43" fontId="3" fillId="0" borderId="0" xfId="1" applyNumberFormat="1" applyFont="1" applyFill="1" applyBorder="1"/>
    <xf numFmtId="43" fontId="3" fillId="0" borderId="4" xfId="1" applyNumberFormat="1" applyFont="1" applyFill="1" applyBorder="1"/>
    <xf numFmtId="43" fontId="3" fillId="0" borderId="5" xfId="1" applyNumberFormat="1" applyFont="1" applyFill="1" applyBorder="1"/>
    <xf numFmtId="43" fontId="3" fillId="0" borderId="0" xfId="1" applyNumberFormat="1" applyFont="1" applyFill="1"/>
    <xf numFmtId="169" fontId="3" fillId="0" borderId="5" xfId="1" applyNumberFormat="1" applyFont="1" applyFill="1" applyBorder="1"/>
    <xf numFmtId="169" fontId="3" fillId="0" borderId="0" xfId="2" applyNumberFormat="1" applyFont="1" applyFill="1" applyBorder="1" applyAlignment="1"/>
    <xf numFmtId="0" fontId="11" fillId="0" borderId="0" xfId="2" applyFont="1" applyFill="1" applyAlignment="1"/>
    <xf numFmtId="43" fontId="3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168" fontId="3" fillId="0" borderId="0" xfId="1" applyFont="1" applyFill="1"/>
    <xf numFmtId="0" fontId="3" fillId="0" borderId="0" xfId="2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0" xfId="2" quotePrefix="1" applyFont="1" applyFill="1" applyAlignment="1"/>
    <xf numFmtId="0" fontId="3" fillId="0" borderId="0" xfId="2" quotePrefix="1" applyNumberFormat="1" applyFont="1" applyFill="1" applyAlignment="1"/>
    <xf numFmtId="0" fontId="3" fillId="0" borderId="0" xfId="2" quotePrefix="1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3" fillId="0" borderId="0" xfId="2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/>
    <xf numFmtId="0" fontId="3" fillId="0" borderId="0" xfId="2" applyNumberFormat="1" applyFont="1" applyFill="1" applyBorder="1"/>
    <xf numFmtId="0" fontId="12" fillId="0" borderId="0" xfId="2" applyFont="1" applyFill="1" applyBorder="1"/>
    <xf numFmtId="0" fontId="12" fillId="0" borderId="0" xfId="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2" applyFont="1" applyFill="1"/>
    <xf numFmtId="0" fontId="12" fillId="0" borderId="0" xfId="2" applyNumberFormat="1" applyFont="1" applyFill="1" applyBorder="1"/>
    <xf numFmtId="168" fontId="3" fillId="0" borderId="0" xfId="1" applyFont="1" applyFill="1" applyBorder="1"/>
    <xf numFmtId="170" fontId="3" fillId="0" borderId="0" xfId="2" applyNumberFormat="1" applyFont="1" applyFill="1" applyBorder="1"/>
    <xf numFmtId="171" fontId="3" fillId="0" borderId="0" xfId="0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/>
    </xf>
    <xf numFmtId="43" fontId="3" fillId="0" borderId="0" xfId="8" applyFont="1" applyFill="1" applyBorder="1"/>
    <xf numFmtId="0" fontId="3" fillId="0" borderId="0" xfId="9" applyFont="1" applyFill="1" applyAlignment="1">
      <alignment vertical="center"/>
    </xf>
    <xf numFmtId="0" fontId="3" fillId="0" borderId="0" xfId="2" applyFont="1"/>
    <xf numFmtId="0" fontId="10" fillId="0" borderId="0" xfId="2" applyNumberFormat="1" applyFont="1" applyFill="1"/>
    <xf numFmtId="170" fontId="3" fillId="0" borderId="4" xfId="2" applyNumberFormat="1" applyFont="1" applyFill="1" applyBorder="1"/>
    <xf numFmtId="172" fontId="3" fillId="0" borderId="0" xfId="2" applyNumberFormat="1" applyFont="1" applyFill="1" applyAlignment="1">
      <alignment horizontal="center"/>
    </xf>
    <xf numFmtId="168" fontId="3" fillId="0" borderId="0" xfId="1" applyFont="1" applyFill="1" applyAlignment="1">
      <alignment horizontal="center"/>
    </xf>
    <xf numFmtId="171" fontId="3" fillId="0" borderId="0" xfId="0" applyNumberFormat="1" applyFont="1" applyFill="1" applyAlignment="1">
      <alignment horizontal="left" vertical="center" indent="1"/>
    </xf>
    <xf numFmtId="0" fontId="3" fillId="0" borderId="0" xfId="2" applyNumberFormat="1" applyFont="1" applyFill="1"/>
    <xf numFmtId="43" fontId="3" fillId="0" borderId="0" xfId="2" applyNumberFormat="1" applyFont="1" applyFill="1"/>
    <xf numFmtId="173" fontId="12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5" applyNumberFormat="1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3" xfId="0" applyFont="1" applyFill="1" applyBorder="1" applyAlignment="1">
      <alignment vertical="center"/>
    </xf>
    <xf numFmtId="173" fontId="3" fillId="0" borderId="0" xfId="2" applyNumberFormat="1" applyFont="1" applyFill="1" applyBorder="1" applyAlignment="1">
      <alignment horizontal="center" vertical="center"/>
    </xf>
    <xf numFmtId="0" fontId="3" fillId="0" borderId="2" xfId="2" quotePrefix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74" fontId="3" fillId="0" borderId="0" xfId="0" applyNumberFormat="1" applyFont="1" applyFill="1"/>
    <xf numFmtId="43" fontId="3" fillId="0" borderId="1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43" fontId="10" fillId="0" borderId="0" xfId="2" applyNumberFormat="1" applyFont="1" applyFill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2" applyFont="1" applyFill="1" applyAlignment="1">
      <alignment vertical="top"/>
    </xf>
    <xf numFmtId="0" fontId="10" fillId="0" borderId="0" xfId="0" applyFont="1" applyFill="1"/>
    <xf numFmtId="0" fontId="10" fillId="0" borderId="0" xfId="2" applyFont="1" applyFill="1" applyAlignment="1">
      <alignment horizontal="center"/>
    </xf>
    <xf numFmtId="43" fontId="10" fillId="0" borderId="0" xfId="2" applyNumberFormat="1" applyFont="1" applyFill="1" applyBorder="1" applyAlignment="1"/>
    <xf numFmtId="173" fontId="3" fillId="0" borderId="0" xfId="2" applyNumberFormat="1" applyFont="1" applyFill="1" applyBorder="1" applyAlignment="1">
      <alignment horizontal="center"/>
    </xf>
    <xf numFmtId="0" fontId="3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0" fontId="10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0" fontId="3" fillId="0" borderId="0" xfId="2" applyFont="1" applyFill="1" applyAlignment="1">
      <alignment vertical="top"/>
    </xf>
    <xf numFmtId="0" fontId="2" fillId="0" borderId="0" xfId="2" applyFont="1" applyFill="1" applyBorder="1" applyAlignment="1">
      <alignment vertical="center"/>
    </xf>
    <xf numFmtId="43" fontId="10" fillId="0" borderId="0" xfId="2" applyNumberFormat="1" applyFont="1" applyFill="1" applyAlignment="1"/>
    <xf numFmtId="0" fontId="2" fillId="0" borderId="0" xfId="2" applyFont="1" applyFill="1" applyBorder="1" applyAlignment="1">
      <alignment horizontal="left" vertical="center"/>
    </xf>
    <xf numFmtId="0" fontId="3" fillId="0" borderId="0" xfId="0" applyFont="1" applyFill="1" applyAlignment="1"/>
    <xf numFmtId="0" fontId="2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3 3" xfId="8"/>
    <cellStyle name="Comma_CM Q3'07" xfId="5"/>
    <cellStyle name="Normal" xfId="0" builtinId="0"/>
    <cellStyle name="Normal 3 2 4" xfId="7"/>
    <cellStyle name="Normal_CM Q3'07" xfId="2"/>
    <cellStyle name="Normal_CPM 2007 FS" xfId="6"/>
    <cellStyle name="Normal_Lead Sheet_Phuket_Q305" xfId="3"/>
    <cellStyle name="Normal_PM Q3'07" xfId="9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74</xdr:row>
      <xdr:rowOff>0</xdr:rowOff>
    </xdr:from>
    <xdr:to>
      <xdr:col>14</xdr:col>
      <xdr:colOff>733425</xdr:colOff>
      <xdr:row>74</xdr:row>
      <xdr:rowOff>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0" y="19631025"/>
          <a:ext cx="3333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MO/Lead%20Sheet_CM%20Q1'2017%20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.Equ-Eรวม"/>
      <sheetName val="S.Equity-E"/>
      <sheetName val="CF.E"/>
      <sheetName val="ผลประโยชน์พนักงาน"/>
      <sheetName val="FS.T"/>
      <sheetName val="PL.T"/>
      <sheetName val="S.Equ-Tรวม"/>
      <sheetName val="S.Equ-T"/>
      <sheetName val="CF.T"/>
      <sheetName val="Adj&amp;Rje_conso"/>
      <sheetName val="CONSO BS"/>
      <sheetName val="WBS"/>
      <sheetName val="Conso PL"/>
      <sheetName val="WPL"/>
      <sheetName val="Adj&amp;Rje"/>
      <sheetName val="Z630"/>
      <sheetName val="SUD-Conso"/>
      <sheetName val="SUD"/>
      <sheetName val="TB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3"/>
      <sheetName val="D2"/>
      <sheetName val="D4"/>
      <sheetName val="E1"/>
      <sheetName val="E2"/>
      <sheetName val="E3"/>
      <sheetName val="E6"/>
      <sheetName val="E5"/>
      <sheetName val="E623"/>
      <sheetName val="F1"/>
      <sheetName val="F110"/>
      <sheetName val="F110_Year"/>
      <sheetName val="พรฎ 406"/>
      <sheetName val="TAX PND50"/>
      <sheetName val="Formular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81"/>
  <sheetViews>
    <sheetView view="pageBreakPreview" zoomScale="90" zoomScaleNormal="100" zoomScaleSheetLayoutView="90" workbookViewId="0">
      <selection activeCell="P81" sqref="P81"/>
    </sheetView>
  </sheetViews>
  <sheetFormatPr defaultColWidth="9.09765625" defaultRowHeight="21"/>
  <cols>
    <col min="1" max="3" width="1.09765625" style="2" customWidth="1"/>
    <col min="4" max="4" width="2.3984375" style="2" customWidth="1"/>
    <col min="5" max="5" width="7.59765625" style="2" customWidth="1"/>
    <col min="6" max="6" width="11.3984375" style="2" customWidth="1"/>
    <col min="7" max="7" width="19.8984375" style="2" customWidth="1"/>
    <col min="8" max="8" width="8.59765625" style="1" customWidth="1"/>
    <col min="9" max="9" width="0.69921875" style="2" customWidth="1"/>
    <col min="10" max="10" width="15.69921875" style="2" customWidth="1"/>
    <col min="11" max="11" width="0.59765625" style="2" customWidth="1"/>
    <col min="12" max="12" width="17.3984375" style="2" bestFit="1" customWidth="1"/>
    <col min="13" max="13" width="0.69921875" style="2" customWidth="1"/>
    <col min="14" max="14" width="15.09765625" style="2" customWidth="1"/>
    <col min="15" max="15" width="0.3984375" style="2" customWidth="1"/>
    <col min="16" max="16" width="17.3984375" style="2" bestFit="1" customWidth="1"/>
    <col min="17" max="16384" width="9.09765625" style="2"/>
  </cols>
  <sheetData>
    <row r="1" spans="1:16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1:16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6" ht="21.75" customHeight="1">
      <c r="A4" s="3"/>
      <c r="B4" s="3"/>
      <c r="C4" s="3"/>
      <c r="D4" s="3"/>
      <c r="E4" s="3"/>
      <c r="F4" s="3"/>
      <c r="G4" s="3"/>
      <c r="H4" s="4"/>
      <c r="I4" s="3"/>
      <c r="J4" s="140" t="s">
        <v>3</v>
      </c>
      <c r="K4" s="140"/>
      <c r="L4" s="140"/>
      <c r="M4" s="140"/>
      <c r="N4" s="140"/>
      <c r="O4" s="140"/>
      <c r="P4" s="140"/>
    </row>
    <row r="5" spans="1:16">
      <c r="A5" s="3"/>
      <c r="B5" s="3"/>
      <c r="C5" s="3"/>
      <c r="D5" s="3"/>
      <c r="E5" s="3"/>
      <c r="F5" s="3"/>
      <c r="G5" s="3"/>
      <c r="H5" s="4"/>
      <c r="I5" s="3"/>
      <c r="J5" s="141" t="s">
        <v>4</v>
      </c>
      <c r="K5" s="141"/>
      <c r="L5" s="141"/>
      <c r="M5" s="5"/>
      <c r="N5" s="142" t="s">
        <v>5</v>
      </c>
      <c r="O5" s="142"/>
      <c r="P5" s="142"/>
    </row>
    <row r="6" spans="1:16">
      <c r="A6" s="3"/>
      <c r="B6" s="3"/>
      <c r="C6" s="3"/>
      <c r="D6" s="3"/>
      <c r="E6" s="3"/>
      <c r="F6" s="3"/>
      <c r="G6" s="3"/>
      <c r="H6" s="4"/>
      <c r="I6" s="3"/>
      <c r="J6" s="7" t="s">
        <v>6</v>
      </c>
      <c r="K6" s="6"/>
      <c r="L6" s="7"/>
      <c r="M6" s="6"/>
      <c r="N6" s="7" t="s">
        <v>6</v>
      </c>
      <c r="O6" s="6"/>
      <c r="P6" s="7"/>
    </row>
    <row r="7" spans="1:16">
      <c r="A7" s="3"/>
      <c r="B7" s="3"/>
      <c r="C7" s="3"/>
      <c r="D7" s="3"/>
      <c r="E7" s="3"/>
      <c r="F7" s="3"/>
      <c r="G7" s="3"/>
      <c r="H7" s="4"/>
      <c r="I7" s="3"/>
      <c r="J7" s="8" t="s">
        <v>7</v>
      </c>
      <c r="K7" s="6"/>
      <c r="L7" s="8" t="s">
        <v>8</v>
      </c>
      <c r="M7" s="6"/>
      <c r="N7" s="8" t="s">
        <v>7</v>
      </c>
      <c r="O7" s="6"/>
      <c r="P7" s="8" t="s">
        <v>8</v>
      </c>
    </row>
    <row r="8" spans="1:16">
      <c r="A8" s="3"/>
      <c r="B8" s="3"/>
      <c r="C8" s="3"/>
      <c r="D8" s="3"/>
      <c r="E8" s="3"/>
      <c r="F8" s="3"/>
      <c r="G8" s="3"/>
      <c r="H8" s="9" t="s">
        <v>9</v>
      </c>
      <c r="I8" s="3"/>
      <c r="J8" s="10" t="s">
        <v>10</v>
      </c>
      <c r="K8" s="11"/>
      <c r="L8" s="12" t="s">
        <v>11</v>
      </c>
      <c r="M8" s="13"/>
      <c r="N8" s="12" t="s">
        <v>10</v>
      </c>
      <c r="O8" s="11"/>
      <c r="P8" s="12" t="s">
        <v>11</v>
      </c>
    </row>
    <row r="9" spans="1:16">
      <c r="A9" s="14" t="s">
        <v>12</v>
      </c>
      <c r="B9" s="14"/>
      <c r="C9" s="14"/>
      <c r="D9" s="14"/>
      <c r="E9" s="14"/>
      <c r="F9" s="14"/>
      <c r="G9" s="14"/>
      <c r="H9" s="4"/>
      <c r="J9" s="15"/>
      <c r="K9" s="16"/>
      <c r="L9" s="15"/>
      <c r="M9" s="15"/>
      <c r="N9" s="15"/>
      <c r="O9" s="16"/>
      <c r="P9" s="15"/>
    </row>
    <row r="10" spans="1:16">
      <c r="A10" s="14" t="s">
        <v>13</v>
      </c>
      <c r="D10" s="17"/>
      <c r="E10" s="17"/>
      <c r="K10" s="18"/>
      <c r="N10" s="17"/>
      <c r="O10" s="19"/>
      <c r="P10" s="20"/>
    </row>
    <row r="11" spans="1:16">
      <c r="B11" s="2" t="s">
        <v>14</v>
      </c>
      <c r="E11" s="17"/>
      <c r="H11" s="1">
        <v>5</v>
      </c>
      <c r="J11" s="21">
        <v>108345966.38</v>
      </c>
      <c r="K11" s="21"/>
      <c r="L11" s="21">
        <v>68573919.840000004</v>
      </c>
      <c r="M11" s="21"/>
      <c r="N11" s="21">
        <v>90087958.769999996</v>
      </c>
      <c r="O11" s="21"/>
      <c r="P11" s="21">
        <v>38569207.869999997</v>
      </c>
    </row>
    <row r="12" spans="1:16">
      <c r="B12" s="2" t="s">
        <v>15</v>
      </c>
      <c r="D12" s="17"/>
      <c r="H12" s="1" t="s">
        <v>184</v>
      </c>
      <c r="J12" s="21">
        <v>87544615.109999999</v>
      </c>
      <c r="K12" s="21"/>
      <c r="L12" s="21">
        <v>261572968.09</v>
      </c>
      <c r="M12" s="21"/>
      <c r="N12" s="21">
        <v>56886376.659999996</v>
      </c>
      <c r="O12" s="21"/>
      <c r="P12" s="21">
        <v>200457648.75999999</v>
      </c>
    </row>
    <row r="13" spans="1:16">
      <c r="B13" s="2" t="s">
        <v>16</v>
      </c>
      <c r="D13" s="17"/>
      <c r="H13" s="1">
        <v>4</v>
      </c>
      <c r="J13" s="21">
        <v>0</v>
      </c>
      <c r="K13" s="21"/>
      <c r="L13" s="21">
        <v>0</v>
      </c>
      <c r="M13" s="21"/>
      <c r="N13" s="21">
        <v>45347203.670000002</v>
      </c>
      <c r="O13" s="21"/>
      <c r="P13" s="21">
        <v>47247203.670000002</v>
      </c>
    </row>
    <row r="14" spans="1:16">
      <c r="B14" s="2" t="s">
        <v>17</v>
      </c>
      <c r="D14" s="17"/>
      <c r="E14" s="17"/>
      <c r="H14" s="1">
        <v>4</v>
      </c>
      <c r="J14" s="21">
        <v>0</v>
      </c>
      <c r="K14" s="21"/>
      <c r="L14" s="21">
        <v>0</v>
      </c>
      <c r="M14" s="21"/>
      <c r="N14" s="21">
        <v>57817618.509999998</v>
      </c>
      <c r="O14" s="21"/>
      <c r="P14" s="21">
        <v>64717618.509999998</v>
      </c>
    </row>
    <row r="15" spans="1:16">
      <c r="B15" s="2" t="s">
        <v>18</v>
      </c>
      <c r="D15" s="17"/>
      <c r="E15" s="17"/>
      <c r="H15" s="1" t="s">
        <v>186</v>
      </c>
      <c r="J15" s="21">
        <v>15135149.99</v>
      </c>
      <c r="K15" s="21"/>
      <c r="L15" s="21">
        <v>18037415.98</v>
      </c>
      <c r="M15" s="21"/>
      <c r="N15" s="21">
        <v>5993845.3799999999</v>
      </c>
      <c r="O15" s="21"/>
      <c r="P15" s="21">
        <v>5447863.1100000003</v>
      </c>
    </row>
    <row r="16" spans="1:16">
      <c r="A16" s="14" t="s">
        <v>19</v>
      </c>
      <c r="E16" s="17"/>
      <c r="J16" s="22">
        <f>SUM(J11:J15)</f>
        <v>211025731.48000002</v>
      </c>
      <c r="L16" s="22">
        <f>SUM(L11:L15)</f>
        <v>348184303.91000003</v>
      </c>
      <c r="M16" s="23"/>
      <c r="N16" s="22">
        <f>SUM(N11:N15)</f>
        <v>256133002.99000001</v>
      </c>
      <c r="O16" s="24"/>
      <c r="P16" s="22">
        <f>SUM(P11:P15)</f>
        <v>356439541.92000002</v>
      </c>
    </row>
    <row r="17" spans="1:16">
      <c r="A17" s="14" t="s">
        <v>20</v>
      </c>
      <c r="D17" s="17"/>
      <c r="E17" s="17"/>
      <c r="M17" s="25"/>
      <c r="O17" s="25"/>
    </row>
    <row r="18" spans="1:16">
      <c r="B18" s="26" t="s">
        <v>21</v>
      </c>
      <c r="C18" s="18"/>
      <c r="D18" s="17"/>
      <c r="E18" s="17"/>
      <c r="H18" s="1">
        <v>18</v>
      </c>
      <c r="J18" s="21">
        <v>19459455.010000002</v>
      </c>
      <c r="L18" s="21">
        <v>19593264.800000001</v>
      </c>
      <c r="M18" s="21"/>
      <c r="N18" s="21">
        <v>11987119.49</v>
      </c>
      <c r="O18" s="21"/>
      <c r="P18" s="21">
        <v>12122530.42</v>
      </c>
    </row>
    <row r="19" spans="1:16">
      <c r="B19" s="26" t="s">
        <v>22</v>
      </c>
      <c r="C19" s="18"/>
      <c r="D19" s="17"/>
      <c r="E19" s="17"/>
      <c r="H19" s="1">
        <v>6</v>
      </c>
      <c r="J19" s="21">
        <v>1262899.6599999999</v>
      </c>
      <c r="L19" s="21">
        <v>2965883.56</v>
      </c>
      <c r="M19" s="21"/>
      <c r="N19" s="21">
        <v>0</v>
      </c>
      <c r="O19" s="21"/>
      <c r="P19" s="21">
        <v>0</v>
      </c>
    </row>
    <row r="20" spans="1:16">
      <c r="B20" s="27" t="s">
        <v>23</v>
      </c>
      <c r="C20" s="18"/>
      <c r="D20" s="17"/>
      <c r="E20" s="20"/>
      <c r="H20" s="1" t="s">
        <v>185</v>
      </c>
      <c r="J20" s="21">
        <v>0</v>
      </c>
      <c r="K20" s="21" t="e">
        <v>#REF!</v>
      </c>
      <c r="L20" s="21">
        <v>0</v>
      </c>
      <c r="M20" s="21"/>
      <c r="N20" s="21">
        <v>9002167.8900000006</v>
      </c>
      <c r="O20" s="21"/>
      <c r="P20" s="21">
        <v>9002167.8900000006</v>
      </c>
    </row>
    <row r="21" spans="1:16">
      <c r="B21" s="2" t="s">
        <v>24</v>
      </c>
      <c r="D21" s="17"/>
      <c r="E21" s="17"/>
      <c r="H21" s="1">
        <v>9</v>
      </c>
      <c r="J21" s="21">
        <v>0</v>
      </c>
      <c r="K21" s="21"/>
      <c r="L21" s="21">
        <v>0</v>
      </c>
      <c r="M21" s="21"/>
      <c r="N21" s="21">
        <v>192719600</v>
      </c>
      <c r="O21" s="21"/>
      <c r="P21" s="21">
        <v>192719600</v>
      </c>
    </row>
    <row r="22" spans="1:16">
      <c r="B22" s="2" t="s">
        <v>25</v>
      </c>
      <c r="D22" s="17"/>
      <c r="E22" s="17"/>
      <c r="H22" s="1">
        <v>10</v>
      </c>
      <c r="J22" s="21">
        <v>13135040.32</v>
      </c>
      <c r="L22" s="21">
        <v>12138222.34</v>
      </c>
      <c r="M22" s="21"/>
      <c r="N22" s="21">
        <v>0</v>
      </c>
      <c r="O22" s="21"/>
      <c r="P22" s="21">
        <v>0</v>
      </c>
    </row>
    <row r="23" spans="1:16">
      <c r="B23" s="18" t="s">
        <v>26</v>
      </c>
      <c r="C23" s="18"/>
      <c r="D23" s="17"/>
      <c r="E23" s="20"/>
      <c r="H23" s="1" t="s">
        <v>187</v>
      </c>
      <c r="J23" s="21">
        <v>616620409.27999997</v>
      </c>
      <c r="L23" s="21">
        <v>636403777.28999996</v>
      </c>
      <c r="M23" s="21"/>
      <c r="N23" s="21">
        <v>50590569.420000002</v>
      </c>
      <c r="O23" s="21"/>
      <c r="P23" s="21">
        <v>53290457.640000001</v>
      </c>
    </row>
    <row r="24" spans="1:16">
      <c r="B24" s="18" t="s">
        <v>27</v>
      </c>
      <c r="C24" s="18"/>
      <c r="D24" s="17"/>
      <c r="E24" s="20"/>
      <c r="H24" s="1">
        <v>12</v>
      </c>
      <c r="J24" s="21">
        <v>55362354.299999997</v>
      </c>
      <c r="L24" s="21">
        <v>72341382.310000002</v>
      </c>
      <c r="M24" s="21"/>
      <c r="N24" s="21">
        <v>23152718.719999999</v>
      </c>
      <c r="O24" s="21"/>
      <c r="P24" s="21">
        <v>24721986.030000001</v>
      </c>
    </row>
    <row r="25" spans="1:16">
      <c r="B25" s="18" t="s">
        <v>28</v>
      </c>
      <c r="D25" s="17"/>
      <c r="E25" s="17"/>
      <c r="H25" s="1">
        <v>13</v>
      </c>
      <c r="J25" s="21">
        <v>1600233.31</v>
      </c>
      <c r="K25" s="21"/>
      <c r="L25" s="21">
        <v>1913345.69</v>
      </c>
      <c r="M25" s="21"/>
      <c r="N25" s="21">
        <v>1846591.51</v>
      </c>
      <c r="O25" s="21"/>
      <c r="P25" s="21">
        <v>2157422.81</v>
      </c>
    </row>
    <row r="26" spans="1:16">
      <c r="B26" s="2" t="s">
        <v>29</v>
      </c>
      <c r="D26" s="17"/>
      <c r="E26" s="17"/>
      <c r="J26" s="21">
        <v>4635859.29</v>
      </c>
      <c r="K26" s="21"/>
      <c r="L26" s="21">
        <v>4635859.29</v>
      </c>
      <c r="M26" s="21"/>
      <c r="N26" s="21">
        <v>0</v>
      </c>
      <c r="O26" s="21"/>
      <c r="P26" s="21">
        <v>0</v>
      </c>
    </row>
    <row r="27" spans="1:16">
      <c r="B27" s="2" t="s">
        <v>30</v>
      </c>
      <c r="D27" s="17"/>
      <c r="E27" s="17"/>
      <c r="J27" s="21">
        <v>96981508.599999994</v>
      </c>
      <c r="K27" s="21"/>
      <c r="L27" s="21">
        <v>88615956.819999993</v>
      </c>
      <c r="M27" s="21"/>
      <c r="N27" s="21">
        <v>58481561.079999998</v>
      </c>
      <c r="O27" s="21"/>
      <c r="P27" s="21">
        <v>53791452.789999999</v>
      </c>
    </row>
    <row r="28" spans="1:16">
      <c r="B28" s="18" t="s">
        <v>31</v>
      </c>
      <c r="C28" s="18"/>
      <c r="D28" s="17"/>
      <c r="E28" s="17"/>
      <c r="H28" s="1">
        <v>14</v>
      </c>
      <c r="J28" s="21">
        <v>33598231.920000002</v>
      </c>
      <c r="L28" s="21">
        <v>28663174.449999999</v>
      </c>
      <c r="M28" s="21"/>
      <c r="N28" s="21">
        <v>28781612.079999998</v>
      </c>
      <c r="O28" s="21"/>
      <c r="P28" s="21">
        <v>25240272.449999999</v>
      </c>
    </row>
    <row r="29" spans="1:16">
      <c r="B29" s="18" t="s">
        <v>32</v>
      </c>
      <c r="C29" s="18"/>
      <c r="D29" s="17"/>
      <c r="E29" s="17"/>
      <c r="J29" s="21">
        <v>4735926.88</v>
      </c>
      <c r="L29" s="21">
        <v>7022533.96</v>
      </c>
      <c r="M29" s="21"/>
      <c r="N29" s="21">
        <v>3915096.3</v>
      </c>
      <c r="O29" s="24"/>
      <c r="P29" s="21">
        <v>5174598.84</v>
      </c>
    </row>
    <row r="30" spans="1:16">
      <c r="A30" s="28" t="s">
        <v>33</v>
      </c>
      <c r="B30" s="18"/>
      <c r="D30" s="17"/>
      <c r="E30" s="17"/>
      <c r="G30" s="17"/>
      <c r="J30" s="22">
        <f>SUM(J18:J29)</f>
        <v>847391918.56999981</v>
      </c>
      <c r="L30" s="22">
        <f>SUM(L18:L29)</f>
        <v>874293400.50999999</v>
      </c>
      <c r="M30" s="23"/>
      <c r="N30" s="22">
        <f>SUM(N18:N29)</f>
        <v>380477036.48999995</v>
      </c>
      <c r="O30" s="24"/>
      <c r="P30" s="22">
        <f>SUM(P18:P29)</f>
        <v>378220488.87</v>
      </c>
    </row>
    <row r="31" spans="1:16" ht="21.75" thickBot="1">
      <c r="A31" s="28" t="s">
        <v>34</v>
      </c>
      <c r="B31" s="28"/>
      <c r="C31" s="28"/>
      <c r="D31" s="29"/>
      <c r="E31" s="29"/>
      <c r="F31" s="29"/>
      <c r="G31" s="17"/>
      <c r="J31" s="30">
        <f>J16+J30</f>
        <v>1058417650.0499998</v>
      </c>
      <c r="L31" s="30">
        <f>L16+L30</f>
        <v>1222477704.4200001</v>
      </c>
      <c r="M31" s="23"/>
      <c r="N31" s="30">
        <f>N16+N30</f>
        <v>636610039.48000002</v>
      </c>
      <c r="O31" s="24"/>
      <c r="P31" s="30">
        <f>P16+P30</f>
        <v>734660030.78999996</v>
      </c>
    </row>
    <row r="32" spans="1:16" ht="21.75" thickTop="1">
      <c r="H32" s="31"/>
      <c r="I32" s="32"/>
      <c r="J32" s="32"/>
      <c r="L32" s="25"/>
      <c r="M32" s="25"/>
    </row>
    <row r="33" spans="1:16">
      <c r="H33" s="31"/>
      <c r="I33" s="32"/>
      <c r="J33" s="32"/>
      <c r="L33" s="25"/>
      <c r="M33" s="25"/>
    </row>
    <row r="34" spans="1:16">
      <c r="H34" s="31"/>
      <c r="I34" s="32"/>
      <c r="J34" s="32"/>
      <c r="L34" s="25"/>
      <c r="M34" s="25"/>
    </row>
    <row r="35" spans="1:16">
      <c r="A35" s="139" t="str">
        <f>+A1</f>
        <v>CMO PUBLIC COMPANY LIMITED AND ITS SUBSIDIARIES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</row>
    <row r="36" spans="1:16">
      <c r="A36" s="139" t="str">
        <f>A2</f>
        <v>STATEMENTS OF FINANCIAL POSITION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</row>
    <row r="37" spans="1:16">
      <c r="A37" s="139" t="str">
        <f>A3</f>
        <v>AS AT JUNE 30, 2021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</row>
    <row r="38" spans="1:16">
      <c r="A38" s="33"/>
      <c r="B38" s="33"/>
      <c r="C38" s="33"/>
      <c r="D38" s="33"/>
      <c r="E38" s="33"/>
      <c r="F38" s="33"/>
      <c r="G38" s="33"/>
      <c r="J38" s="140" t="s">
        <v>3</v>
      </c>
      <c r="K38" s="140"/>
      <c r="L38" s="140"/>
      <c r="M38" s="140"/>
      <c r="N38" s="140"/>
      <c r="O38" s="140"/>
      <c r="P38" s="140"/>
    </row>
    <row r="39" spans="1:16" ht="20.25" customHeight="1">
      <c r="A39" s="33"/>
      <c r="B39" s="33"/>
      <c r="C39" s="33"/>
      <c r="D39" s="33"/>
      <c r="E39" s="33"/>
      <c r="F39" s="33"/>
      <c r="G39" s="33"/>
      <c r="J39" s="141" t="s">
        <v>4</v>
      </c>
      <c r="K39" s="141"/>
      <c r="L39" s="141"/>
      <c r="M39" s="5"/>
      <c r="N39" s="142" t="s">
        <v>5</v>
      </c>
      <c r="O39" s="142"/>
      <c r="P39" s="142"/>
    </row>
    <row r="40" spans="1:16" ht="20.25" customHeight="1">
      <c r="A40" s="33"/>
      <c r="B40" s="33"/>
      <c r="C40" s="33"/>
      <c r="D40" s="33"/>
      <c r="E40" s="33"/>
      <c r="F40" s="33"/>
      <c r="G40" s="33"/>
      <c r="J40" s="7" t="s">
        <v>6</v>
      </c>
      <c r="K40" s="6"/>
      <c r="L40" s="7"/>
      <c r="M40" s="6"/>
      <c r="N40" s="7" t="s">
        <v>6</v>
      </c>
      <c r="O40" s="6"/>
      <c r="P40" s="7"/>
    </row>
    <row r="41" spans="1:16" ht="20.25" customHeight="1">
      <c r="A41" s="33"/>
      <c r="B41" s="33"/>
      <c r="C41" s="33"/>
      <c r="D41" s="33"/>
      <c r="E41" s="33"/>
      <c r="F41" s="33"/>
      <c r="G41" s="33"/>
      <c r="J41" s="8" t="s">
        <v>7</v>
      </c>
      <c r="K41" s="6"/>
      <c r="L41" s="8" t="s">
        <v>8</v>
      </c>
      <c r="M41" s="6"/>
      <c r="N41" s="8" t="s">
        <v>7</v>
      </c>
      <c r="O41" s="6"/>
      <c r="P41" s="8" t="s">
        <v>8</v>
      </c>
    </row>
    <row r="42" spans="1:16">
      <c r="A42" s="3"/>
      <c r="B42" s="3"/>
      <c r="C42" s="3"/>
      <c r="D42" s="3"/>
      <c r="E42" s="3"/>
      <c r="F42" s="3"/>
      <c r="G42" s="3"/>
      <c r="H42" s="9" t="s">
        <v>9</v>
      </c>
      <c r="I42" s="3"/>
      <c r="J42" s="12" t="s">
        <v>10</v>
      </c>
      <c r="K42" s="11"/>
      <c r="L42" s="12" t="s">
        <v>11</v>
      </c>
      <c r="M42" s="13"/>
      <c r="N42" s="12" t="s">
        <v>10</v>
      </c>
      <c r="O42" s="11"/>
      <c r="P42" s="12" t="s">
        <v>11</v>
      </c>
    </row>
    <row r="43" spans="1:16" ht="20.25" customHeight="1">
      <c r="A43" s="138" t="s">
        <v>35</v>
      </c>
      <c r="B43" s="138"/>
      <c r="C43" s="138"/>
      <c r="D43" s="138"/>
      <c r="E43" s="138"/>
      <c r="F43" s="138"/>
      <c r="G43" s="138"/>
      <c r="H43" s="4"/>
      <c r="J43" s="34"/>
      <c r="K43" s="16"/>
    </row>
    <row r="44" spans="1:16" ht="21" customHeight="1">
      <c r="A44" s="14" t="s">
        <v>36</v>
      </c>
      <c r="D44" s="17"/>
      <c r="E44" s="17"/>
      <c r="F44" s="17"/>
      <c r="N44" s="32"/>
      <c r="O44" s="35"/>
      <c r="P44" s="20"/>
    </row>
    <row r="45" spans="1:16" ht="21" customHeight="1">
      <c r="B45" s="2" t="s">
        <v>37</v>
      </c>
      <c r="D45" s="17"/>
      <c r="E45" s="17"/>
      <c r="F45" s="17"/>
      <c r="N45" s="32"/>
      <c r="O45" s="35"/>
      <c r="P45" s="20"/>
    </row>
    <row r="46" spans="1:16" ht="20.25" customHeight="1">
      <c r="D46" s="2" t="s">
        <v>38</v>
      </c>
      <c r="F46" s="20"/>
      <c r="G46" s="1"/>
      <c r="H46" s="1">
        <v>15</v>
      </c>
      <c r="J46" s="21">
        <v>283164089.42000002</v>
      </c>
      <c r="L46" s="21">
        <v>293106158.91000003</v>
      </c>
      <c r="M46" s="21"/>
      <c r="N46" s="21">
        <v>171492924.90000001</v>
      </c>
      <c r="O46" s="25"/>
      <c r="P46" s="21">
        <v>187094513.12</v>
      </c>
    </row>
    <row r="47" spans="1:16" ht="20.25" customHeight="1">
      <c r="B47" s="2" t="s">
        <v>39</v>
      </c>
      <c r="D47" s="17"/>
      <c r="E47" s="17"/>
      <c r="F47" s="20"/>
      <c r="H47" s="1" t="s">
        <v>188</v>
      </c>
      <c r="J47" s="21">
        <v>108073205.12</v>
      </c>
      <c r="L47" s="21">
        <v>193812099.94</v>
      </c>
      <c r="M47" s="21"/>
      <c r="N47" s="21">
        <v>93509813.689999998</v>
      </c>
      <c r="O47" s="25"/>
      <c r="P47" s="21">
        <v>162048331.88</v>
      </c>
    </row>
    <row r="48" spans="1:16" ht="20.25" customHeight="1">
      <c r="B48" s="2" t="s">
        <v>40</v>
      </c>
      <c r="D48" s="17"/>
      <c r="E48" s="17"/>
      <c r="F48" s="20"/>
      <c r="G48" s="1"/>
      <c r="H48" s="1">
        <v>17</v>
      </c>
      <c r="J48" s="21">
        <v>6784619.0800000001</v>
      </c>
      <c r="L48" s="21">
        <v>25793586.140000001</v>
      </c>
      <c r="M48" s="21"/>
      <c r="N48" s="21">
        <v>2138453.19</v>
      </c>
      <c r="O48" s="25"/>
      <c r="P48" s="21">
        <v>2459953.4</v>
      </c>
    </row>
    <row r="49" spans="1:16" ht="20.25" customHeight="1">
      <c r="B49" s="2" t="s">
        <v>41</v>
      </c>
      <c r="D49" s="17"/>
      <c r="E49" s="17"/>
      <c r="F49" s="20"/>
      <c r="G49" s="1"/>
      <c r="H49" s="1">
        <v>18</v>
      </c>
      <c r="J49" s="21">
        <v>14385536.41</v>
      </c>
      <c r="L49" s="21">
        <v>36821302.329999998</v>
      </c>
      <c r="M49" s="21"/>
      <c r="N49" s="21">
        <v>9743320.4100000001</v>
      </c>
      <c r="O49" s="25"/>
      <c r="P49" s="21">
        <v>11921302.33</v>
      </c>
    </row>
    <row r="50" spans="1:16" ht="20.25" customHeight="1">
      <c r="B50" s="2" t="s">
        <v>42</v>
      </c>
      <c r="D50" s="17"/>
      <c r="E50" s="17"/>
      <c r="F50" s="20"/>
      <c r="G50" s="1"/>
      <c r="H50" s="1">
        <v>4</v>
      </c>
      <c r="J50" s="21">
        <v>0</v>
      </c>
      <c r="L50" s="21">
        <v>0</v>
      </c>
      <c r="M50" s="21"/>
      <c r="N50" s="21">
        <v>5000000</v>
      </c>
      <c r="O50" s="25"/>
      <c r="P50" s="21">
        <v>5000000</v>
      </c>
    </row>
    <row r="51" spans="1:16" ht="20.25" customHeight="1">
      <c r="B51" s="2" t="s">
        <v>43</v>
      </c>
      <c r="E51" s="17"/>
      <c r="F51" s="20"/>
      <c r="G51" s="1"/>
      <c r="H51" s="1">
        <v>4</v>
      </c>
      <c r="J51" s="21">
        <v>13954270.07</v>
      </c>
      <c r="L51" s="21">
        <v>13954270.07</v>
      </c>
      <c r="M51" s="21"/>
      <c r="N51" s="21">
        <v>0</v>
      </c>
      <c r="O51" s="25"/>
      <c r="P51" s="21">
        <v>0</v>
      </c>
    </row>
    <row r="52" spans="1:16" ht="20.25" customHeight="1">
      <c r="A52" s="28" t="s">
        <v>44</v>
      </c>
      <c r="B52" s="18"/>
      <c r="D52" s="17"/>
      <c r="E52" s="17"/>
      <c r="F52" s="17"/>
      <c r="G52" s="36"/>
      <c r="J52" s="22">
        <f>SUM(J46:J51)</f>
        <v>426361720.10000002</v>
      </c>
      <c r="L52" s="22">
        <f>SUM(L46:L51)</f>
        <v>563487417.3900001</v>
      </c>
      <c r="M52" s="23"/>
      <c r="N52" s="22">
        <f>SUM(N46:N51)</f>
        <v>281884512.19</v>
      </c>
      <c r="O52" s="24"/>
      <c r="P52" s="22">
        <f>SUM(P46:P51)</f>
        <v>368524100.72999996</v>
      </c>
    </row>
    <row r="53" spans="1:16" ht="20.25" customHeight="1">
      <c r="A53" s="14" t="s">
        <v>45</v>
      </c>
      <c r="B53" s="18"/>
      <c r="C53" s="18"/>
      <c r="D53" s="17"/>
      <c r="E53" s="17"/>
      <c r="F53" s="17"/>
      <c r="M53" s="25"/>
      <c r="O53" s="24"/>
    </row>
    <row r="54" spans="1:16" ht="20.25" customHeight="1">
      <c r="B54" s="2" t="s">
        <v>46</v>
      </c>
      <c r="D54" s="17"/>
      <c r="E54" s="17"/>
      <c r="F54" s="17"/>
      <c r="H54" s="1">
        <v>4</v>
      </c>
      <c r="J54" s="21">
        <v>1308411.22</v>
      </c>
      <c r="L54" s="21">
        <v>0</v>
      </c>
      <c r="M54" s="21"/>
      <c r="N54" s="21">
        <v>2228629.16</v>
      </c>
      <c r="O54" s="24"/>
      <c r="P54" s="21">
        <v>0</v>
      </c>
    </row>
    <row r="55" spans="1:16" ht="20.25" customHeight="1">
      <c r="B55" s="2" t="s">
        <v>47</v>
      </c>
      <c r="D55" s="17"/>
      <c r="E55" s="17"/>
      <c r="F55" s="17"/>
      <c r="H55" s="1">
        <v>17</v>
      </c>
      <c r="J55" s="21">
        <v>47067382.090000004</v>
      </c>
      <c r="L55" s="21">
        <v>36805692.130000003</v>
      </c>
      <c r="M55" s="21"/>
      <c r="N55" s="21">
        <v>19858344.440000001</v>
      </c>
      <c r="O55" s="24"/>
      <c r="P55" s="21">
        <v>20779797.899999999</v>
      </c>
    </row>
    <row r="56" spans="1:16" ht="20.25" customHeight="1">
      <c r="B56" s="2" t="s">
        <v>49</v>
      </c>
      <c r="D56" s="17"/>
      <c r="E56" s="17"/>
      <c r="F56" s="17"/>
      <c r="H56" s="1">
        <v>18</v>
      </c>
      <c r="J56" s="21">
        <v>81019074.650000006</v>
      </c>
      <c r="L56" s="21">
        <v>46365755.439999998</v>
      </c>
      <c r="M56" s="21"/>
      <c r="N56" s="21">
        <v>33111290.649999999</v>
      </c>
      <c r="O56" s="24"/>
      <c r="P56" s="21">
        <v>15345755.439999999</v>
      </c>
    </row>
    <row r="57" spans="1:16" ht="20.25" customHeight="1">
      <c r="B57" s="18" t="s">
        <v>50</v>
      </c>
      <c r="D57" s="17"/>
      <c r="E57" s="20"/>
      <c r="F57" s="20"/>
      <c r="G57" s="1"/>
      <c r="H57" s="1">
        <v>14</v>
      </c>
      <c r="J57" s="21">
        <v>31517794.100000001</v>
      </c>
      <c r="L57" s="21">
        <v>35996949.780000001</v>
      </c>
      <c r="M57" s="21"/>
      <c r="N57" s="21">
        <v>0</v>
      </c>
      <c r="O57" s="24"/>
      <c r="P57" s="21">
        <v>0</v>
      </c>
    </row>
    <row r="58" spans="1:16" ht="20.25" customHeight="1">
      <c r="B58" s="2" t="s">
        <v>51</v>
      </c>
      <c r="D58" s="17"/>
      <c r="E58" s="17"/>
      <c r="F58" s="17"/>
      <c r="H58" s="1">
        <v>19</v>
      </c>
      <c r="J58" s="21">
        <v>30542419.41</v>
      </c>
      <c r="L58" s="21">
        <v>27908283.91</v>
      </c>
      <c r="M58" s="21"/>
      <c r="N58" s="21">
        <v>8616833.0999999996</v>
      </c>
      <c r="O58" s="24"/>
      <c r="P58" s="21">
        <v>7590258.8200000003</v>
      </c>
    </row>
    <row r="59" spans="1:16" ht="20.25" customHeight="1">
      <c r="A59" s="28" t="s">
        <v>52</v>
      </c>
      <c r="B59" s="18"/>
      <c r="D59" s="17"/>
      <c r="E59" s="17"/>
      <c r="F59" s="17"/>
      <c r="G59" s="21"/>
      <c r="J59" s="22">
        <f>SUM(J54:J58)</f>
        <v>191455081.47</v>
      </c>
      <c r="L59" s="22">
        <f>SUM(L54:L58)</f>
        <v>147076681.25999999</v>
      </c>
      <c r="M59" s="23"/>
      <c r="N59" s="22">
        <f>SUM(N54:N58)</f>
        <v>63815097.350000001</v>
      </c>
      <c r="O59" s="24"/>
      <c r="P59" s="22">
        <f>SUM(P54:P58)</f>
        <v>43715812.159999996</v>
      </c>
    </row>
    <row r="60" spans="1:16" ht="20.25" customHeight="1">
      <c r="A60" s="28" t="s">
        <v>53</v>
      </c>
      <c r="B60" s="18"/>
      <c r="D60" s="18"/>
      <c r="E60" s="17"/>
      <c r="F60" s="17"/>
      <c r="J60" s="22">
        <f>J52+J59</f>
        <v>617816801.57000005</v>
      </c>
      <c r="L60" s="22">
        <f>L52+L59</f>
        <v>710564098.6500001</v>
      </c>
      <c r="M60" s="23"/>
      <c r="N60" s="22">
        <f>N52+N59</f>
        <v>345699609.54000002</v>
      </c>
      <c r="O60" s="24"/>
      <c r="P60" s="22">
        <f>P52+P59</f>
        <v>412239912.88999999</v>
      </c>
    </row>
    <row r="61" spans="1:16" s="14" customFormat="1" ht="20.25" customHeight="1">
      <c r="A61" s="28" t="s">
        <v>54</v>
      </c>
      <c r="B61" s="28"/>
      <c r="C61" s="28"/>
      <c r="D61" s="28"/>
      <c r="E61" s="29"/>
      <c r="F61" s="29"/>
      <c r="H61" s="37"/>
      <c r="L61" s="34"/>
      <c r="M61" s="34"/>
      <c r="N61" s="38"/>
      <c r="O61" s="38"/>
      <c r="P61" s="38"/>
    </row>
    <row r="62" spans="1:16" ht="20.25" customHeight="1">
      <c r="B62" s="2" t="s">
        <v>55</v>
      </c>
      <c r="E62" s="18"/>
      <c r="F62" s="18"/>
      <c r="G62" s="39"/>
      <c r="L62" s="25"/>
      <c r="M62" s="25"/>
      <c r="N62" s="25"/>
      <c r="O62" s="25"/>
      <c r="P62" s="25"/>
    </row>
    <row r="63" spans="1:16" ht="20.25" customHeight="1">
      <c r="C63" s="2" t="s">
        <v>56</v>
      </c>
      <c r="E63" s="18"/>
      <c r="F63" s="18"/>
      <c r="G63" s="39"/>
      <c r="L63" s="25"/>
      <c r="M63" s="25"/>
      <c r="N63" s="25"/>
      <c r="O63" s="25"/>
      <c r="P63" s="25"/>
    </row>
    <row r="64" spans="1:16" ht="20.25" customHeight="1" thickBot="1">
      <c r="D64" s="2" t="s">
        <v>57</v>
      </c>
      <c r="E64" s="18"/>
      <c r="F64" s="18"/>
      <c r="G64" s="39"/>
      <c r="J64" s="40">
        <v>255462733</v>
      </c>
      <c r="L64" s="40">
        <v>255462733</v>
      </c>
      <c r="M64" s="25"/>
      <c r="N64" s="40">
        <v>255462733</v>
      </c>
      <c r="O64" s="25"/>
      <c r="P64" s="40">
        <v>255462733</v>
      </c>
    </row>
    <row r="65" spans="1:16" ht="20.25" customHeight="1" thickTop="1">
      <c r="B65" s="2" t="s">
        <v>58</v>
      </c>
      <c r="E65" s="18"/>
      <c r="F65" s="18"/>
      <c r="G65" s="39"/>
      <c r="J65" s="23"/>
      <c r="L65" s="23"/>
      <c r="M65" s="23"/>
      <c r="N65" s="23"/>
      <c r="O65" s="25"/>
      <c r="P65" s="23"/>
    </row>
    <row r="66" spans="1:16" ht="20.25" customHeight="1">
      <c r="D66" s="2" t="s">
        <v>57</v>
      </c>
      <c r="E66" s="18"/>
      <c r="F66" s="18"/>
      <c r="G66" s="39"/>
      <c r="J66" s="21">
        <v>255462733</v>
      </c>
      <c r="L66" s="21">
        <v>255462733</v>
      </c>
      <c r="M66" s="23"/>
      <c r="N66" s="21">
        <v>255462733</v>
      </c>
      <c r="O66" s="25"/>
      <c r="P66" s="21">
        <v>255462733</v>
      </c>
    </row>
    <row r="67" spans="1:16" ht="20.25" customHeight="1">
      <c r="A67" s="17"/>
      <c r="B67" s="41" t="s">
        <v>59</v>
      </c>
      <c r="E67" s="17"/>
      <c r="F67" s="17"/>
      <c r="G67" s="17"/>
      <c r="J67" s="21">
        <v>93569476.359999999</v>
      </c>
      <c r="L67" s="21">
        <v>93569476.359999999</v>
      </c>
      <c r="M67" s="21"/>
      <c r="N67" s="21">
        <v>93569476.359999999</v>
      </c>
      <c r="P67" s="21">
        <v>93569476.359999999</v>
      </c>
    </row>
    <row r="68" spans="1:16" ht="20.25" customHeight="1">
      <c r="A68" s="17"/>
      <c r="B68" s="41" t="s">
        <v>60</v>
      </c>
      <c r="E68" s="17"/>
      <c r="F68" s="17"/>
      <c r="G68" s="17"/>
      <c r="J68" s="21">
        <v>4907142.7300000004</v>
      </c>
      <c r="L68" s="21">
        <v>4907142.7300000004</v>
      </c>
      <c r="M68" s="21"/>
      <c r="N68" s="21">
        <v>0</v>
      </c>
      <c r="P68" s="21">
        <v>0</v>
      </c>
    </row>
    <row r="69" spans="1:16" ht="20.25" customHeight="1">
      <c r="A69" s="17"/>
      <c r="B69" s="42" t="s">
        <v>61</v>
      </c>
      <c r="E69" s="17"/>
      <c r="F69" s="17"/>
      <c r="G69" s="17"/>
      <c r="J69" s="21">
        <v>-158563.44</v>
      </c>
      <c r="L69" s="21">
        <v>-158563.44</v>
      </c>
      <c r="M69" s="21"/>
      <c r="N69" s="21">
        <v>0</v>
      </c>
      <c r="P69" s="21">
        <v>0</v>
      </c>
    </row>
    <row r="70" spans="1:16" ht="20.25" customHeight="1">
      <c r="A70" s="17"/>
      <c r="B70" s="2" t="s">
        <v>62</v>
      </c>
      <c r="E70" s="17"/>
      <c r="F70" s="17"/>
      <c r="G70" s="17"/>
      <c r="J70" s="21"/>
      <c r="L70" s="21"/>
      <c r="M70" s="21"/>
      <c r="N70" s="21"/>
      <c r="P70" s="21"/>
    </row>
    <row r="71" spans="1:16" ht="20.25" customHeight="1">
      <c r="A71" s="17"/>
      <c r="D71" s="18" t="s">
        <v>63</v>
      </c>
      <c r="E71" s="17"/>
      <c r="F71" s="17"/>
      <c r="G71" s="17"/>
      <c r="J71" s="21"/>
      <c r="L71" s="21"/>
      <c r="M71" s="21"/>
      <c r="N71" s="21"/>
      <c r="P71" s="21"/>
    </row>
    <row r="72" spans="1:16" ht="20.25" customHeight="1">
      <c r="A72" s="17"/>
      <c r="E72" s="2" t="s">
        <v>64</v>
      </c>
      <c r="F72" s="17"/>
      <c r="G72" s="17"/>
      <c r="J72" s="21">
        <v>16635093.85</v>
      </c>
      <c r="L72" s="21">
        <v>16635093.85</v>
      </c>
      <c r="M72" s="21"/>
      <c r="N72" s="21">
        <v>16635093.85</v>
      </c>
      <c r="P72" s="21">
        <v>16635093.85</v>
      </c>
    </row>
    <row r="73" spans="1:16" ht="20.25" customHeight="1">
      <c r="A73" s="17"/>
      <c r="B73" s="18"/>
      <c r="C73" s="18"/>
      <c r="D73" s="18" t="s">
        <v>65</v>
      </c>
      <c r="E73" s="17"/>
      <c r="F73" s="17"/>
      <c r="G73" s="17"/>
      <c r="J73" s="21">
        <v>-180533490.22999999</v>
      </c>
      <c r="L73" s="21">
        <v>-108568609.84</v>
      </c>
      <c r="M73" s="21"/>
      <c r="N73" s="21">
        <v>-74756873.269999996</v>
      </c>
      <c r="P73" s="21">
        <v>-43247185.310000002</v>
      </c>
    </row>
    <row r="74" spans="1:16" ht="20.25" customHeight="1">
      <c r="A74" s="17"/>
      <c r="B74" s="17" t="s">
        <v>66</v>
      </c>
      <c r="E74" s="17"/>
      <c r="F74" s="17"/>
      <c r="G74" s="17"/>
      <c r="J74" s="21">
        <v>236111899.91999999</v>
      </c>
      <c r="L74" s="21">
        <v>235778779.91999999</v>
      </c>
      <c r="M74" s="21"/>
      <c r="N74" s="21">
        <v>0</v>
      </c>
      <c r="P74" s="21">
        <v>0</v>
      </c>
    </row>
    <row r="75" spans="1:16" ht="20.25" customHeight="1">
      <c r="A75" s="17"/>
      <c r="C75" s="18" t="s">
        <v>67</v>
      </c>
      <c r="D75" s="17"/>
      <c r="E75" s="17"/>
      <c r="F75" s="17"/>
      <c r="G75" s="17"/>
      <c r="J75" s="43">
        <f>SUM(J66:J74)</f>
        <v>425994292.19000006</v>
      </c>
      <c r="L75" s="43">
        <f>SUM(L66:L74)</f>
        <v>497626052.58000004</v>
      </c>
      <c r="M75" s="21"/>
      <c r="N75" s="43">
        <f>SUM(N66:N74)</f>
        <v>290910429.94000006</v>
      </c>
      <c r="P75" s="43">
        <f>SUM(P66:P74)</f>
        <v>322420117.90000004</v>
      </c>
    </row>
    <row r="76" spans="1:16" ht="20.25" customHeight="1">
      <c r="A76" s="18"/>
      <c r="B76" s="18" t="s">
        <v>68</v>
      </c>
      <c r="C76" s="17"/>
      <c r="E76" s="17"/>
      <c r="F76" s="17"/>
      <c r="G76" s="17"/>
      <c r="J76" s="21">
        <v>14606556.289999999</v>
      </c>
      <c r="L76" s="21">
        <v>14287553.189999999</v>
      </c>
      <c r="M76" s="21"/>
      <c r="N76" s="21">
        <v>0</v>
      </c>
      <c r="P76" s="21">
        <v>0</v>
      </c>
    </row>
    <row r="77" spans="1:16" ht="20.25" customHeight="1">
      <c r="A77" s="28" t="s">
        <v>69</v>
      </c>
      <c r="B77" s="18"/>
      <c r="D77" s="17"/>
      <c r="E77" s="17"/>
      <c r="F77" s="17"/>
      <c r="G77" s="17"/>
      <c r="J77" s="22">
        <f>SUM(J75:J76)</f>
        <v>440600848.48000008</v>
      </c>
      <c r="L77" s="22">
        <f>SUM(L75:L76)</f>
        <v>511913605.77000004</v>
      </c>
      <c r="M77" s="23"/>
      <c r="N77" s="22">
        <f>SUM(N75:N76)</f>
        <v>290910429.94000006</v>
      </c>
      <c r="O77" s="24"/>
      <c r="P77" s="22">
        <f>SUM(P75:P76)</f>
        <v>322420117.90000004</v>
      </c>
    </row>
    <row r="78" spans="1:16" ht="20.25" customHeight="1" thickBot="1">
      <c r="A78" s="28" t="s">
        <v>70</v>
      </c>
      <c r="B78" s="28"/>
      <c r="C78" s="29"/>
      <c r="D78" s="29"/>
      <c r="E78" s="29"/>
      <c r="F78" s="29"/>
      <c r="G78" s="44"/>
      <c r="J78" s="30">
        <f>J77+J60</f>
        <v>1058417650.0500002</v>
      </c>
      <c r="L78" s="30">
        <f>L77+L60</f>
        <v>1222477704.4200001</v>
      </c>
      <c r="M78" s="23"/>
      <c r="N78" s="30">
        <f>N77+N60</f>
        <v>636610039.48000002</v>
      </c>
      <c r="O78" s="24"/>
      <c r="P78" s="30">
        <f>P77+P60</f>
        <v>734660030.78999996</v>
      </c>
    </row>
    <row r="79" spans="1:16" ht="12.75" customHeight="1" thickTop="1">
      <c r="A79" s="28"/>
      <c r="B79" s="28"/>
      <c r="C79" s="29"/>
      <c r="D79" s="29"/>
      <c r="E79" s="29"/>
      <c r="F79" s="29"/>
      <c r="G79" s="44"/>
      <c r="J79" s="23"/>
      <c r="L79" s="23"/>
      <c r="M79" s="23"/>
      <c r="N79" s="24"/>
      <c r="O79" s="24"/>
      <c r="P79" s="24"/>
    </row>
    <row r="81" spans="10:16">
      <c r="J81" s="21">
        <f>J78-J31</f>
        <v>0</v>
      </c>
      <c r="L81" s="21">
        <f>L78-L31</f>
        <v>0</v>
      </c>
      <c r="N81" s="21">
        <f>N78-N31</f>
        <v>0</v>
      </c>
      <c r="P81" s="21">
        <f>P78-P31</f>
        <v>0</v>
      </c>
    </row>
  </sheetData>
  <mergeCells count="13">
    <mergeCell ref="A1:P1"/>
    <mergeCell ref="A2:P2"/>
    <mergeCell ref="A3:P3"/>
    <mergeCell ref="J4:P4"/>
    <mergeCell ref="J5:L5"/>
    <mergeCell ref="N5:P5"/>
    <mergeCell ref="A43:G43"/>
    <mergeCell ref="A35:P35"/>
    <mergeCell ref="A36:P36"/>
    <mergeCell ref="A37:P37"/>
    <mergeCell ref="J38:P38"/>
    <mergeCell ref="J39:L39"/>
    <mergeCell ref="N39:P39"/>
  </mergeCells>
  <pageMargins left="0.98425196850393704" right="0.39370078740157499" top="0.78740157480314998" bottom="0.78740157480314998" header="0.31496062992126" footer="0.196850393700787"/>
  <pageSetup paperSize="9" scale="54" firstPageNumber="3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51"/>
  <sheetViews>
    <sheetView view="pageBreakPreview" topLeftCell="A61" zoomScaleNormal="100" zoomScaleSheetLayoutView="100" workbookViewId="0">
      <selection activeCell="J72" sqref="J72"/>
    </sheetView>
  </sheetViews>
  <sheetFormatPr defaultColWidth="9.09765625" defaultRowHeight="21"/>
  <cols>
    <col min="1" max="3" width="1.09765625" style="2" customWidth="1"/>
    <col min="4" max="4" width="2.3984375" style="2" customWidth="1"/>
    <col min="5" max="5" width="7.59765625" style="2" customWidth="1"/>
    <col min="6" max="6" width="15.09765625" style="2" customWidth="1"/>
    <col min="7" max="7" width="13.3984375" style="2" customWidth="1"/>
    <col min="8" max="8" width="8.59765625" style="1" customWidth="1"/>
    <col min="9" max="9" width="0.69921875" style="2" customWidth="1"/>
    <col min="10" max="10" width="14.59765625" style="2" customWidth="1"/>
    <col min="11" max="11" width="0.69921875" style="2" customWidth="1"/>
    <col min="12" max="12" width="15.69921875" style="2" customWidth="1"/>
    <col min="13" max="13" width="0.69921875" style="2" customWidth="1"/>
    <col min="14" max="14" width="14.59765625" style="2" customWidth="1"/>
    <col min="15" max="15" width="0.8984375" style="2" customWidth="1"/>
    <col min="16" max="16" width="14.59765625" style="2" customWidth="1"/>
    <col min="17" max="16384" width="9.09765625" style="2"/>
  </cols>
  <sheetData>
    <row r="1" spans="1:16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16" s="67" customFormat="1">
      <c r="A2" s="144" t="s">
        <v>86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67" customFormat="1">
      <c r="A3" s="143" t="s">
        <v>87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6" s="67" customFormat="1">
      <c r="A4" s="18"/>
      <c r="B4" s="18"/>
      <c r="C4" s="17"/>
      <c r="D4" s="17"/>
      <c r="E4" s="17"/>
      <c r="F4" s="17"/>
      <c r="G4" s="48"/>
      <c r="H4" s="1"/>
      <c r="I4" s="2"/>
      <c r="J4" s="140" t="s">
        <v>3</v>
      </c>
      <c r="K4" s="140"/>
      <c r="L4" s="140"/>
      <c r="M4" s="140"/>
      <c r="N4" s="140"/>
      <c r="O4" s="140"/>
      <c r="P4" s="140"/>
    </row>
    <row r="5" spans="1:16" s="67" customFormat="1">
      <c r="A5" s="18"/>
      <c r="B5" s="18"/>
      <c r="C5" s="17"/>
      <c r="D5" s="17"/>
      <c r="E5" s="17"/>
      <c r="F5" s="17"/>
      <c r="G5" s="48"/>
      <c r="H5" s="1"/>
      <c r="I5" s="2"/>
      <c r="J5" s="145" t="s">
        <v>71</v>
      </c>
      <c r="K5" s="145"/>
      <c r="L5" s="145"/>
      <c r="M5" s="145"/>
      <c r="N5" s="145"/>
      <c r="O5" s="145"/>
      <c r="P5" s="145"/>
    </row>
    <row r="6" spans="1:16" s="67" customFormat="1">
      <c r="A6" s="18"/>
      <c r="B6" s="18"/>
      <c r="C6" s="17"/>
      <c r="D6" s="17"/>
      <c r="E6" s="17"/>
      <c r="F6" s="17"/>
      <c r="G6" s="48"/>
      <c r="H6" s="1"/>
      <c r="I6" s="2"/>
      <c r="J6" s="142" t="s">
        <v>4</v>
      </c>
      <c r="K6" s="142"/>
      <c r="L6" s="142"/>
      <c r="M6" s="39"/>
      <c r="N6" s="142" t="s">
        <v>5</v>
      </c>
      <c r="O6" s="142"/>
      <c r="P6" s="142"/>
    </row>
    <row r="7" spans="1:16" s="67" customFormat="1">
      <c r="A7" s="18"/>
      <c r="B7" s="18"/>
      <c r="C7" s="17"/>
      <c r="D7" s="17"/>
      <c r="E7" s="17"/>
      <c r="F7" s="17"/>
      <c r="G7" s="48"/>
      <c r="H7" s="9" t="s">
        <v>9</v>
      </c>
      <c r="I7" s="2"/>
      <c r="J7" s="49">
        <v>2021</v>
      </c>
      <c r="K7" s="50"/>
      <c r="L7" s="49">
        <v>2020</v>
      </c>
      <c r="M7" s="51"/>
      <c r="N7" s="49">
        <v>2021</v>
      </c>
      <c r="O7" s="50"/>
      <c r="P7" s="49">
        <v>2020</v>
      </c>
    </row>
    <row r="8" spans="1:16" s="67" customFormat="1">
      <c r="A8" s="18"/>
      <c r="B8" s="18"/>
      <c r="C8" s="17"/>
      <c r="D8" s="17"/>
      <c r="E8" s="17"/>
      <c r="F8" s="17"/>
      <c r="G8" s="48"/>
      <c r="H8" s="1">
        <v>4</v>
      </c>
      <c r="I8" s="2"/>
      <c r="J8" s="52"/>
      <c r="K8" s="53"/>
      <c r="L8" s="52"/>
      <c r="M8" s="53"/>
      <c r="N8" s="52"/>
      <c r="O8" s="53"/>
      <c r="P8" s="52"/>
    </row>
    <row r="9" spans="1:16" s="67" customFormat="1">
      <c r="A9" s="14" t="s">
        <v>72</v>
      </c>
      <c r="B9" s="14"/>
      <c r="C9" s="14"/>
      <c r="D9" s="14"/>
      <c r="E9" s="29"/>
      <c r="F9" s="29"/>
      <c r="G9" s="48"/>
      <c r="H9" s="1"/>
      <c r="I9" s="2"/>
      <c r="J9" s="21">
        <v>114853981.31</v>
      </c>
      <c r="K9" s="2"/>
      <c r="L9" s="21">
        <v>37548273.869999997</v>
      </c>
      <c r="M9" s="2"/>
      <c r="N9" s="21">
        <v>66475806.609999999</v>
      </c>
      <c r="O9" s="2"/>
      <c r="P9" s="21">
        <v>27039398.559999999</v>
      </c>
    </row>
    <row r="10" spans="1:16" s="67" customFormat="1">
      <c r="A10" s="18" t="s">
        <v>73</v>
      </c>
      <c r="B10" s="2"/>
      <c r="C10" s="18"/>
      <c r="D10" s="18"/>
      <c r="E10" s="17"/>
      <c r="F10" s="17"/>
      <c r="G10" s="48"/>
      <c r="H10" s="1"/>
      <c r="I10" s="2"/>
      <c r="J10" s="54">
        <v>-115719806.68000001</v>
      </c>
      <c r="K10" s="2"/>
      <c r="L10" s="54">
        <v>-75144863.579999998</v>
      </c>
      <c r="M10" s="2"/>
      <c r="N10" s="54">
        <v>-68595024.450000003</v>
      </c>
      <c r="O10" s="2"/>
      <c r="P10" s="54">
        <v>-33028889.5</v>
      </c>
    </row>
    <row r="11" spans="1:16" s="67" customFormat="1">
      <c r="A11" s="55" t="s">
        <v>88</v>
      </c>
      <c r="B11" s="14"/>
      <c r="C11" s="28"/>
      <c r="D11" s="28"/>
      <c r="E11" s="29"/>
      <c r="F11" s="17"/>
      <c r="G11" s="48"/>
      <c r="H11" s="1"/>
      <c r="I11" s="2"/>
      <c r="J11" s="21">
        <f>SUM(J9:J10)</f>
        <v>-865825.37000000477</v>
      </c>
      <c r="K11" s="2"/>
      <c r="L11" s="21">
        <f>SUM(L9:L10)</f>
        <v>-37596589.710000001</v>
      </c>
      <c r="M11" s="2"/>
      <c r="N11" s="21">
        <f>SUM(N9:N10)</f>
        <v>-2119217.8400000036</v>
      </c>
      <c r="O11" s="2"/>
      <c r="P11" s="21">
        <f>SUM(P9:P10)</f>
        <v>-5989490.9400000013</v>
      </c>
    </row>
    <row r="12" spans="1:16">
      <c r="A12" s="18" t="s">
        <v>74</v>
      </c>
      <c r="B12" s="18"/>
      <c r="C12" s="18"/>
      <c r="D12" s="18"/>
      <c r="E12" s="19"/>
      <c r="F12" s="19"/>
      <c r="G12" s="56"/>
      <c r="H12" s="4"/>
      <c r="I12" s="18"/>
      <c r="J12" s="23">
        <v>710385.68</v>
      </c>
      <c r="K12" s="18"/>
      <c r="L12" s="23">
        <v>1379870.33</v>
      </c>
      <c r="M12" s="18"/>
      <c r="N12" s="23">
        <v>3927910.68</v>
      </c>
      <c r="O12" s="18"/>
      <c r="P12" s="23">
        <v>3574082.13</v>
      </c>
    </row>
    <row r="13" spans="1:16">
      <c r="A13" s="39" t="s">
        <v>75</v>
      </c>
      <c r="C13" s="18"/>
      <c r="D13" s="18"/>
      <c r="E13" s="17"/>
      <c r="F13" s="17"/>
      <c r="G13" s="48"/>
      <c r="J13" s="23">
        <v>-1839743.94</v>
      </c>
      <c r="K13" s="18"/>
      <c r="L13" s="23">
        <v>-1514203.12</v>
      </c>
      <c r="M13" s="18"/>
      <c r="N13" s="23">
        <v>-450231.48</v>
      </c>
      <c r="O13" s="18"/>
      <c r="P13" s="23">
        <v>-408821.57</v>
      </c>
    </row>
    <row r="14" spans="1:16">
      <c r="A14" s="39" t="s">
        <v>76</v>
      </c>
      <c r="C14" s="18"/>
      <c r="D14" s="18"/>
      <c r="E14" s="17"/>
      <c r="F14" s="17"/>
      <c r="G14" s="48"/>
      <c r="J14" s="23">
        <v>-28076890.77</v>
      </c>
      <c r="K14" s="18"/>
      <c r="L14" s="23">
        <v>-54968857.210000001</v>
      </c>
      <c r="M14" s="18"/>
      <c r="N14" s="23">
        <v>-15819718.5</v>
      </c>
      <c r="O14" s="18"/>
      <c r="P14" s="23">
        <v>-44883153.229999997</v>
      </c>
    </row>
    <row r="15" spans="1:16">
      <c r="A15" s="57" t="s">
        <v>77</v>
      </c>
      <c r="C15" s="18"/>
      <c r="D15" s="18"/>
      <c r="E15" s="17"/>
      <c r="F15" s="17"/>
      <c r="G15" s="48"/>
      <c r="J15" s="23">
        <v>-5412526.7999999998</v>
      </c>
      <c r="K15" s="18"/>
      <c r="L15" s="23">
        <v>-5126328.78</v>
      </c>
      <c r="M15" s="18"/>
      <c r="N15" s="23">
        <v>-2943672.58</v>
      </c>
      <c r="O15" s="18"/>
      <c r="P15" s="23">
        <v>-2550826.84</v>
      </c>
    </row>
    <row r="16" spans="1:16">
      <c r="A16" s="58" t="s">
        <v>89</v>
      </c>
      <c r="B16" s="18"/>
      <c r="C16" s="18"/>
      <c r="D16" s="18"/>
      <c r="E16" s="17"/>
      <c r="F16" s="17"/>
      <c r="G16" s="48"/>
      <c r="J16" s="43">
        <f>SUM(J11:J15)</f>
        <v>-35484601.200000003</v>
      </c>
      <c r="L16" s="43">
        <f>SUM(L11:L15)</f>
        <v>-97826108.49000001</v>
      </c>
      <c r="N16" s="43">
        <f>SUM(N11:N15)</f>
        <v>-17404929.720000006</v>
      </c>
      <c r="P16" s="43">
        <f>SUM(P11:P15)</f>
        <v>-50258210.450000003</v>
      </c>
    </row>
    <row r="17" spans="1:16">
      <c r="A17" s="39" t="s">
        <v>90</v>
      </c>
      <c r="C17" s="18"/>
      <c r="D17" s="18"/>
      <c r="E17" s="17"/>
      <c r="F17" s="17"/>
      <c r="G17" s="48"/>
      <c r="J17" s="54">
        <v>-512193.08</v>
      </c>
      <c r="L17" s="54">
        <v>14177936.84</v>
      </c>
      <c r="N17" s="54">
        <v>102657.45</v>
      </c>
      <c r="P17" s="54">
        <v>4465998.1100000003</v>
      </c>
    </row>
    <row r="18" spans="1:16">
      <c r="A18" s="55" t="s">
        <v>91</v>
      </c>
      <c r="B18" s="18"/>
      <c r="C18" s="18"/>
      <c r="D18" s="18"/>
      <c r="E18" s="17"/>
      <c r="F18" s="17"/>
      <c r="G18" s="48"/>
      <c r="J18" s="43">
        <f>SUM(J16:J17)</f>
        <v>-35996794.280000001</v>
      </c>
      <c r="K18" s="18"/>
      <c r="L18" s="43">
        <f>SUM(L16:L17)</f>
        <v>-83648171.650000006</v>
      </c>
      <c r="M18" s="18"/>
      <c r="N18" s="43">
        <f>SUM(N16:N17)</f>
        <v>-17302272.270000007</v>
      </c>
      <c r="O18" s="23"/>
      <c r="P18" s="43">
        <f>SUM(P16:P17)</f>
        <v>-45792212.340000004</v>
      </c>
    </row>
    <row r="19" spans="1:16">
      <c r="A19" s="55" t="s">
        <v>80</v>
      </c>
      <c r="B19" s="39"/>
      <c r="C19" s="39"/>
      <c r="D19" s="18"/>
      <c r="E19" s="17"/>
      <c r="F19" s="17"/>
      <c r="G19" s="48"/>
      <c r="J19" s="23">
        <v>0</v>
      </c>
      <c r="K19" s="18"/>
      <c r="L19" s="23">
        <v>0</v>
      </c>
      <c r="M19" s="18"/>
      <c r="N19" s="23">
        <v>0</v>
      </c>
      <c r="O19" s="23"/>
      <c r="P19" s="23">
        <v>0</v>
      </c>
    </row>
    <row r="20" spans="1:16" ht="21.75" thickBot="1">
      <c r="A20" s="55" t="s">
        <v>93</v>
      </c>
      <c r="B20" s="28"/>
      <c r="C20" s="28"/>
      <c r="D20" s="28"/>
      <c r="E20" s="29"/>
      <c r="F20" s="29"/>
      <c r="G20" s="44"/>
      <c r="J20" s="30">
        <f>SUM(J18:J19)</f>
        <v>-35996794.280000001</v>
      </c>
      <c r="K20" s="18"/>
      <c r="L20" s="30">
        <f>SUM(L18:L19)</f>
        <v>-83648171.650000006</v>
      </c>
      <c r="M20" s="18"/>
      <c r="N20" s="30">
        <f>SUM(N18:N19)</f>
        <v>-17302272.270000007</v>
      </c>
      <c r="O20" s="23"/>
      <c r="P20" s="30">
        <f>SUM(P18:P19)</f>
        <v>-45792212.340000004</v>
      </c>
    </row>
    <row r="21" spans="1:16" ht="21.75" thickTop="1">
      <c r="B21" s="18"/>
      <c r="C21" s="18"/>
      <c r="D21" s="18"/>
      <c r="E21" s="17"/>
      <c r="F21" s="17"/>
      <c r="G21" s="48"/>
      <c r="J21" s="23"/>
      <c r="L21" s="23"/>
      <c r="N21" s="23"/>
      <c r="O21" s="24"/>
      <c r="P21" s="23"/>
    </row>
    <row r="22" spans="1:16">
      <c r="A22" s="55" t="s">
        <v>82</v>
      </c>
      <c r="B22" s="39"/>
      <c r="C22" s="39"/>
      <c r="D22" s="39"/>
      <c r="E22" s="60"/>
      <c r="F22" s="60"/>
      <c r="G22" s="60"/>
      <c r="J22" s="23"/>
      <c r="K22" s="18"/>
      <c r="L22" s="23"/>
      <c r="M22" s="18"/>
      <c r="N22" s="23"/>
      <c r="O22" s="23"/>
      <c r="P22" s="23"/>
    </row>
    <row r="23" spans="1:16">
      <c r="A23" s="39"/>
      <c r="B23" s="39" t="s">
        <v>83</v>
      </c>
      <c r="C23" s="39"/>
      <c r="D23" s="39"/>
      <c r="J23" s="61">
        <v>-36493577.390000001</v>
      </c>
      <c r="K23" s="61"/>
      <c r="L23" s="61">
        <v>-78657666.239999995</v>
      </c>
      <c r="M23" s="61"/>
      <c r="N23" s="61">
        <v>-17302272.27</v>
      </c>
      <c r="O23" s="61"/>
      <c r="P23" s="61">
        <v>-45792212.340000004</v>
      </c>
    </row>
    <row r="24" spans="1:16">
      <c r="A24" s="39"/>
      <c r="B24" s="39" t="s">
        <v>68</v>
      </c>
      <c r="C24" s="39"/>
      <c r="D24" s="39"/>
      <c r="J24" s="61">
        <v>496783.11</v>
      </c>
      <c r="K24" s="61"/>
      <c r="L24" s="61">
        <v>-4990505.41</v>
      </c>
      <c r="M24" s="61"/>
      <c r="N24" s="61">
        <v>0</v>
      </c>
      <c r="O24" s="61"/>
      <c r="P24" s="61">
        <v>0</v>
      </c>
    </row>
    <row r="25" spans="1:16" ht="21.75" thickBot="1">
      <c r="A25" s="39"/>
      <c r="B25" s="39"/>
      <c r="C25" s="39"/>
      <c r="D25" s="39"/>
      <c r="J25" s="62">
        <f>SUM(J23:J24)</f>
        <v>-35996794.280000001</v>
      </c>
      <c r="K25" s="61"/>
      <c r="L25" s="62">
        <f>SUM(L23:L24)</f>
        <v>-83648171.649999991</v>
      </c>
      <c r="M25" s="61"/>
      <c r="N25" s="62">
        <f>SUM(N23:N24)</f>
        <v>-17302272.27</v>
      </c>
      <c r="O25" s="61"/>
      <c r="P25" s="62">
        <f>SUM(P23:P24)</f>
        <v>-45792212.340000004</v>
      </c>
    </row>
    <row r="26" spans="1:16" ht="21.75" thickTop="1">
      <c r="A26" s="39"/>
      <c r="B26" s="39"/>
      <c r="C26" s="39"/>
      <c r="D26" s="39"/>
      <c r="J26" s="61"/>
      <c r="K26" s="61"/>
      <c r="L26" s="61"/>
      <c r="M26" s="61"/>
      <c r="N26" s="61"/>
      <c r="O26" s="61"/>
      <c r="P26" s="61"/>
    </row>
    <row r="27" spans="1:16">
      <c r="A27" s="55" t="s">
        <v>84</v>
      </c>
      <c r="B27" s="39"/>
      <c r="C27" s="39"/>
      <c r="D27" s="39"/>
      <c r="J27" s="18"/>
      <c r="K27" s="18"/>
      <c r="L27" s="23"/>
      <c r="M27" s="18"/>
      <c r="N27" s="23"/>
      <c r="O27" s="23"/>
      <c r="P27" s="23"/>
    </row>
    <row r="28" spans="1:16">
      <c r="A28" s="39"/>
      <c r="B28" s="39" t="s">
        <v>83</v>
      </c>
      <c r="C28" s="39"/>
      <c r="D28" s="39"/>
      <c r="J28" s="61">
        <v>-36493577.390000001</v>
      </c>
      <c r="K28" s="61"/>
      <c r="L28" s="61">
        <v>-78657666.239999995</v>
      </c>
      <c r="M28" s="61"/>
      <c r="N28" s="61">
        <v>-17302272.27</v>
      </c>
      <c r="O28" s="61"/>
      <c r="P28" s="61">
        <v>-45792212.340000004</v>
      </c>
    </row>
    <row r="29" spans="1:16">
      <c r="A29" s="39"/>
      <c r="B29" s="39" t="s">
        <v>68</v>
      </c>
      <c r="C29" s="39"/>
      <c r="D29" s="39"/>
      <c r="J29" s="61">
        <v>496783.11</v>
      </c>
      <c r="K29" s="61"/>
      <c r="L29" s="61">
        <v>-4990505.41</v>
      </c>
      <c r="M29" s="61"/>
      <c r="N29" s="61">
        <v>0</v>
      </c>
      <c r="O29" s="61"/>
      <c r="P29" s="61">
        <v>0</v>
      </c>
    </row>
    <row r="30" spans="1:16" ht="21.75" thickBot="1">
      <c r="A30" s="39"/>
      <c r="B30" s="39"/>
      <c r="C30" s="39"/>
      <c r="D30" s="39"/>
      <c r="J30" s="62">
        <f>SUM(J28:J29)</f>
        <v>-35996794.280000001</v>
      </c>
      <c r="K30" s="61"/>
      <c r="L30" s="62">
        <f>SUM(L28:L29)</f>
        <v>-83648171.649999991</v>
      </c>
      <c r="M30" s="61"/>
      <c r="N30" s="62">
        <f>SUM(N28:N29)</f>
        <v>-17302272.27</v>
      </c>
      <c r="O30" s="61"/>
      <c r="P30" s="62">
        <f>SUM(P28:P29)</f>
        <v>-45792212.340000004</v>
      </c>
    </row>
    <row r="31" spans="1:16" ht="21.75" thickTop="1">
      <c r="A31" s="39"/>
      <c r="B31" s="39"/>
      <c r="C31" s="39"/>
      <c r="D31" s="39"/>
      <c r="J31" s="61"/>
      <c r="K31" s="61"/>
      <c r="L31" s="61"/>
      <c r="M31" s="61"/>
      <c r="N31" s="61"/>
      <c r="O31" s="61"/>
      <c r="P31" s="61"/>
    </row>
    <row r="32" spans="1:16" ht="21.75" thickBot="1">
      <c r="A32" s="55" t="s">
        <v>94</v>
      </c>
      <c r="B32" s="55"/>
      <c r="J32" s="63">
        <v>-0.14000000000000001</v>
      </c>
      <c r="K32" s="64"/>
      <c r="L32" s="63">
        <v>-0.31</v>
      </c>
      <c r="M32" s="64"/>
      <c r="N32" s="63">
        <v>-7.0000000000000007E-2</v>
      </c>
      <c r="O32" s="64"/>
      <c r="P32" s="63">
        <v>-0.18</v>
      </c>
    </row>
    <row r="33" spans="1:16" ht="22.5" thickTop="1" thickBot="1">
      <c r="A33" s="39" t="s">
        <v>85</v>
      </c>
      <c r="B33" s="39"/>
      <c r="J33" s="65">
        <v>255462733</v>
      </c>
      <c r="K33" s="66"/>
      <c r="L33" s="65">
        <v>255462733</v>
      </c>
      <c r="M33" s="66"/>
      <c r="N33" s="65">
        <v>255462733</v>
      </c>
      <c r="O33" s="66"/>
      <c r="P33" s="65">
        <v>255462733</v>
      </c>
    </row>
    <row r="34" spans="1:16" ht="21.75" thickTop="1">
      <c r="E34" s="17"/>
      <c r="F34" s="17"/>
      <c r="G34" s="48"/>
      <c r="J34" s="23"/>
      <c r="L34" s="23"/>
      <c r="M34" s="18"/>
      <c r="N34" s="24"/>
      <c r="O34" s="24"/>
      <c r="P34" s="24"/>
    </row>
    <row r="35" spans="1:16">
      <c r="A35" s="144" t="s">
        <v>0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</row>
    <row r="36" spans="1:16">
      <c r="A36" s="144" t="s">
        <v>86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</row>
    <row r="37" spans="1:16">
      <c r="A37" s="143" t="s">
        <v>95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</row>
    <row r="38" spans="1:16">
      <c r="A38" s="18"/>
      <c r="B38" s="18"/>
      <c r="C38" s="17"/>
      <c r="D38" s="17"/>
      <c r="E38" s="17"/>
      <c r="F38" s="17"/>
      <c r="G38" s="48"/>
      <c r="J38" s="140" t="s">
        <v>3</v>
      </c>
      <c r="K38" s="140"/>
      <c r="L38" s="140"/>
      <c r="M38" s="140"/>
      <c r="N38" s="140"/>
      <c r="O38" s="140"/>
      <c r="P38" s="140"/>
    </row>
    <row r="39" spans="1:16">
      <c r="A39" s="18"/>
      <c r="B39" s="18"/>
      <c r="C39" s="17"/>
      <c r="D39" s="17"/>
      <c r="E39" s="17"/>
      <c r="F39" s="17"/>
      <c r="G39" s="48"/>
      <c r="J39" s="145" t="s">
        <v>71</v>
      </c>
      <c r="K39" s="145"/>
      <c r="L39" s="145"/>
      <c r="M39" s="145"/>
      <c r="N39" s="145"/>
      <c r="O39" s="145"/>
      <c r="P39" s="145"/>
    </row>
    <row r="40" spans="1:16">
      <c r="A40" s="18"/>
      <c r="B40" s="18"/>
      <c r="C40" s="17"/>
      <c r="D40" s="17"/>
      <c r="E40" s="17"/>
      <c r="F40" s="17"/>
      <c r="G40" s="48"/>
      <c r="J40" s="142" t="s">
        <v>4</v>
      </c>
      <c r="K40" s="142"/>
      <c r="L40" s="142"/>
      <c r="M40" s="39"/>
      <c r="N40" s="142" t="s">
        <v>5</v>
      </c>
      <c r="O40" s="142"/>
      <c r="P40" s="142"/>
    </row>
    <row r="41" spans="1:16">
      <c r="A41" s="18"/>
      <c r="B41" s="18"/>
      <c r="C41" s="17"/>
      <c r="D41" s="17"/>
      <c r="E41" s="17"/>
      <c r="F41" s="17"/>
      <c r="G41" s="48"/>
      <c r="H41" s="9" t="s">
        <v>9</v>
      </c>
      <c r="J41" s="49">
        <v>2021</v>
      </c>
      <c r="K41" s="50"/>
      <c r="L41" s="49">
        <v>2020</v>
      </c>
      <c r="M41" s="51"/>
      <c r="N41" s="49">
        <v>2021</v>
      </c>
      <c r="O41" s="50"/>
      <c r="P41" s="49">
        <v>2020</v>
      </c>
    </row>
    <row r="42" spans="1:16">
      <c r="A42" s="18"/>
      <c r="B42" s="18"/>
      <c r="C42" s="17"/>
      <c r="D42" s="17"/>
      <c r="E42" s="17"/>
      <c r="F42" s="17"/>
      <c r="G42" s="48"/>
      <c r="H42" s="1" t="s">
        <v>189</v>
      </c>
      <c r="J42" s="52"/>
      <c r="K42" s="53"/>
      <c r="L42" s="52"/>
      <c r="M42" s="53"/>
      <c r="N42" s="52"/>
      <c r="O42" s="53"/>
      <c r="P42" s="52"/>
    </row>
    <row r="43" spans="1:16">
      <c r="A43" s="14" t="s">
        <v>72</v>
      </c>
      <c r="B43" s="14"/>
      <c r="C43" s="14"/>
      <c r="D43" s="14"/>
      <c r="E43" s="29"/>
      <c r="F43" s="29"/>
      <c r="G43" s="48"/>
      <c r="J43" s="21">
        <v>253660536.69</v>
      </c>
      <c r="L43" s="21">
        <v>201698257.25999999</v>
      </c>
      <c r="N43" s="21">
        <v>158233434.71000001</v>
      </c>
      <c r="P43" s="21">
        <v>116339695.64</v>
      </c>
    </row>
    <row r="44" spans="1:16">
      <c r="A44" s="18" t="s">
        <v>73</v>
      </c>
      <c r="C44" s="18"/>
      <c r="D44" s="18"/>
      <c r="E44" s="17"/>
      <c r="F44" s="17"/>
      <c r="G44" s="48"/>
      <c r="J44" s="54">
        <v>-258788937.94</v>
      </c>
      <c r="L44" s="54">
        <v>-241070685.88</v>
      </c>
      <c r="N44" s="54">
        <v>-160132074.52000001</v>
      </c>
      <c r="P44" s="54">
        <v>-109775639.5</v>
      </c>
    </row>
    <row r="45" spans="1:16">
      <c r="A45" s="55" t="s">
        <v>96</v>
      </c>
      <c r="B45" s="14"/>
      <c r="C45" s="28"/>
      <c r="D45" s="28"/>
      <c r="E45" s="29"/>
      <c r="F45" s="17"/>
      <c r="G45" s="48"/>
      <c r="J45" s="21">
        <f>SUM(J43:J44)</f>
        <v>-5128401.25</v>
      </c>
      <c r="L45" s="21">
        <f>SUM(L43:L44)</f>
        <v>-39372428.620000005</v>
      </c>
      <c r="N45" s="21">
        <f>SUM(N43:N44)</f>
        <v>-1898639.8100000024</v>
      </c>
      <c r="P45" s="21">
        <f>SUM(P43:P44)</f>
        <v>6564056.1400000006</v>
      </c>
    </row>
    <row r="46" spans="1:16">
      <c r="A46" s="18" t="s">
        <v>74</v>
      </c>
      <c r="B46" s="18"/>
      <c r="C46" s="18"/>
      <c r="D46" s="18"/>
      <c r="E46" s="19"/>
      <c r="F46" s="19"/>
      <c r="G46" s="56"/>
      <c r="H46" s="4"/>
      <c r="I46" s="18"/>
      <c r="J46" s="23">
        <v>1768135.13</v>
      </c>
      <c r="K46" s="18"/>
      <c r="L46" s="23">
        <v>3793382.01</v>
      </c>
      <c r="M46" s="18"/>
      <c r="N46" s="23">
        <v>7724083.6600000001</v>
      </c>
      <c r="O46" s="18"/>
      <c r="P46" s="23">
        <v>7452602.1600000001</v>
      </c>
    </row>
    <row r="47" spans="1:16">
      <c r="A47" s="39" t="s">
        <v>75</v>
      </c>
      <c r="C47" s="18"/>
      <c r="D47" s="18"/>
      <c r="E47" s="17"/>
      <c r="F47" s="17"/>
      <c r="G47" s="48"/>
      <c r="J47" s="23">
        <v>-3509198.2</v>
      </c>
      <c r="K47" s="18"/>
      <c r="L47" s="23">
        <v>-3983031.21</v>
      </c>
      <c r="M47" s="18"/>
      <c r="N47" s="23">
        <v>-965432.33</v>
      </c>
      <c r="O47" s="18"/>
      <c r="P47" s="23">
        <v>-781690.74</v>
      </c>
    </row>
    <row r="48" spans="1:16">
      <c r="A48" s="39" t="s">
        <v>76</v>
      </c>
      <c r="C48" s="18"/>
      <c r="D48" s="18"/>
      <c r="E48" s="17"/>
      <c r="F48" s="17"/>
      <c r="G48" s="48"/>
      <c r="J48" s="23">
        <v>-61969751.439999998</v>
      </c>
      <c r="K48" s="18"/>
      <c r="L48" s="23">
        <v>-98548123.070000008</v>
      </c>
      <c r="M48" s="18"/>
      <c r="N48" s="23">
        <v>-33737624.020000003</v>
      </c>
      <c r="O48" s="18"/>
      <c r="P48" s="23">
        <v>-67989871.189999998</v>
      </c>
    </row>
    <row r="49" spans="1:16">
      <c r="A49" s="57" t="s">
        <v>77</v>
      </c>
      <c r="C49" s="18"/>
      <c r="D49" s="18"/>
      <c r="E49" s="17"/>
      <c r="F49" s="17"/>
      <c r="G49" s="48"/>
      <c r="J49" s="23">
        <v>-11055604.869999999</v>
      </c>
      <c r="K49" s="18"/>
      <c r="L49" s="23">
        <v>-10405985.75</v>
      </c>
      <c r="M49" s="18"/>
      <c r="N49" s="23">
        <v>-6173415.0899999999</v>
      </c>
      <c r="O49" s="18"/>
      <c r="P49" s="23">
        <v>-5343205.25</v>
      </c>
    </row>
    <row r="50" spans="1:16">
      <c r="A50" s="18" t="s">
        <v>78</v>
      </c>
      <c r="E50" s="17"/>
      <c r="F50" s="17"/>
      <c r="G50" s="48"/>
      <c r="H50" s="1" t="s">
        <v>190</v>
      </c>
      <c r="J50" s="23">
        <v>0</v>
      </c>
      <c r="K50" s="18"/>
      <c r="L50" s="23">
        <v>0</v>
      </c>
      <c r="M50" s="18"/>
      <c r="N50" s="23">
        <v>0</v>
      </c>
      <c r="O50" s="18"/>
      <c r="P50" s="23">
        <v>25220358.690000001</v>
      </c>
    </row>
    <row r="51" spans="1:16">
      <c r="A51" s="58" t="s">
        <v>89</v>
      </c>
      <c r="B51" s="18"/>
      <c r="C51" s="18"/>
      <c r="D51" s="18"/>
      <c r="E51" s="17"/>
      <c r="F51" s="17"/>
      <c r="G51" s="48"/>
      <c r="J51" s="43">
        <f>SUM(J45:J50)</f>
        <v>-79894820.629999995</v>
      </c>
      <c r="L51" s="43">
        <f>SUM(L45:L50)</f>
        <v>-148516186.64000002</v>
      </c>
      <c r="N51" s="43">
        <f>SUM(N45:N50)</f>
        <v>-35051027.590000004</v>
      </c>
      <c r="P51" s="43">
        <f>SUM(P45:P50)</f>
        <v>-34877750.189999998</v>
      </c>
    </row>
    <row r="52" spans="1:16">
      <c r="A52" s="39" t="s">
        <v>79</v>
      </c>
      <c r="C52" s="18"/>
      <c r="D52" s="18"/>
      <c r="E52" s="17"/>
      <c r="F52" s="17"/>
      <c r="G52" s="48"/>
      <c r="H52" s="1">
        <v>14</v>
      </c>
      <c r="J52" s="54">
        <v>7749263.3399999999</v>
      </c>
      <c r="L52" s="54">
        <v>24848650.109999999</v>
      </c>
      <c r="N52" s="54">
        <v>3541339.63</v>
      </c>
      <c r="P52" s="54">
        <v>6616463.9800000004</v>
      </c>
    </row>
    <row r="53" spans="1:16">
      <c r="A53" s="55" t="s">
        <v>91</v>
      </c>
      <c r="B53" s="18"/>
      <c r="C53" s="18"/>
      <c r="D53" s="18"/>
      <c r="E53" s="17"/>
      <c r="F53" s="17"/>
      <c r="G53" s="48"/>
      <c r="J53" s="43">
        <f>SUM(J51:J52)</f>
        <v>-72145557.289999992</v>
      </c>
      <c r="K53" s="18"/>
      <c r="L53" s="43">
        <f>SUM(L51:L52)</f>
        <v>-123667536.53000002</v>
      </c>
      <c r="M53" s="18"/>
      <c r="N53" s="43">
        <f>SUM(N51:N52)</f>
        <v>-31509687.960000005</v>
      </c>
      <c r="O53" s="23"/>
      <c r="P53" s="43">
        <f>SUM(P51:P52)</f>
        <v>-28261286.209999997</v>
      </c>
    </row>
    <row r="54" spans="1:16">
      <c r="A54" s="55" t="s">
        <v>80</v>
      </c>
      <c r="B54" s="39"/>
      <c r="C54" s="39"/>
      <c r="D54" s="18"/>
      <c r="E54" s="17"/>
      <c r="F54" s="17"/>
      <c r="G54" s="48"/>
      <c r="J54" s="23"/>
      <c r="K54" s="18"/>
      <c r="L54" s="23"/>
      <c r="M54" s="18"/>
      <c r="N54" s="23"/>
      <c r="O54" s="23"/>
      <c r="P54" s="23"/>
    </row>
    <row r="55" spans="1:16">
      <c r="A55" s="59"/>
      <c r="B55" s="59" t="s">
        <v>81</v>
      </c>
      <c r="C55" s="39"/>
      <c r="D55" s="39"/>
      <c r="E55" s="17"/>
      <c r="F55" s="17"/>
      <c r="G55" s="48"/>
      <c r="J55" s="23"/>
      <c r="K55" s="18"/>
      <c r="L55" s="23"/>
      <c r="M55" s="18"/>
      <c r="N55" s="23"/>
      <c r="O55" s="23"/>
      <c r="P55" s="23"/>
    </row>
    <row r="56" spans="1:16">
      <c r="A56" s="59"/>
      <c r="B56" s="39"/>
      <c r="C56" s="39" t="s">
        <v>92</v>
      </c>
      <c r="D56" s="39"/>
      <c r="E56" s="17"/>
      <c r="F56" s="17"/>
      <c r="G56" s="48"/>
      <c r="H56" s="1">
        <v>11</v>
      </c>
      <c r="J56" s="23">
        <v>832800</v>
      </c>
      <c r="K56" s="23"/>
      <c r="L56" s="23">
        <v>0</v>
      </c>
      <c r="M56" s="23"/>
      <c r="N56" s="23">
        <v>0</v>
      </c>
      <c r="O56" s="23"/>
      <c r="P56" s="23">
        <v>0</v>
      </c>
    </row>
    <row r="57" spans="1:16" ht="21.75" thickBot="1">
      <c r="A57" s="55" t="s">
        <v>93</v>
      </c>
      <c r="B57" s="28"/>
      <c r="C57" s="28"/>
      <c r="D57" s="28"/>
      <c r="E57" s="29"/>
      <c r="F57" s="29"/>
      <c r="G57" s="44"/>
      <c r="J57" s="30">
        <f>SUM(J53:J56)</f>
        <v>-71312757.289999992</v>
      </c>
      <c r="K57" s="18"/>
      <c r="L57" s="30">
        <f>SUM(L53:L56)</f>
        <v>-123667536.53000002</v>
      </c>
      <c r="M57" s="18"/>
      <c r="N57" s="30">
        <f>SUM(N53:N56)</f>
        <v>-31509687.960000005</v>
      </c>
      <c r="O57" s="23"/>
      <c r="P57" s="30">
        <f>SUM(P53:P56)</f>
        <v>-28261286.209999997</v>
      </c>
    </row>
    <row r="58" spans="1:16" ht="21.75" thickTop="1">
      <c r="B58" s="18"/>
      <c r="C58" s="18"/>
      <c r="D58" s="18"/>
      <c r="E58" s="17"/>
      <c r="F58" s="17"/>
      <c r="G58" s="48"/>
      <c r="J58" s="23"/>
      <c r="L58" s="23"/>
      <c r="N58" s="23"/>
      <c r="O58" s="24"/>
      <c r="P58" s="23"/>
    </row>
    <row r="59" spans="1:16">
      <c r="A59" s="55" t="s">
        <v>97</v>
      </c>
      <c r="B59" s="39"/>
      <c r="C59" s="39"/>
      <c r="D59" s="39"/>
      <c r="E59" s="60"/>
      <c r="F59" s="60"/>
      <c r="G59" s="60"/>
      <c r="J59" s="23"/>
      <c r="K59" s="18"/>
      <c r="L59" s="23"/>
      <c r="M59" s="18"/>
      <c r="N59" s="23"/>
      <c r="O59" s="23"/>
      <c r="P59" s="23"/>
    </row>
    <row r="60" spans="1:16">
      <c r="A60" s="39"/>
      <c r="B60" s="39" t="s">
        <v>83</v>
      </c>
      <c r="C60" s="39"/>
      <c r="D60" s="39"/>
      <c r="J60" s="61">
        <v>-71964880.390000001</v>
      </c>
      <c r="K60" s="61"/>
      <c r="L60" s="61">
        <v>-116053728.84999999</v>
      </c>
      <c r="M60" s="61"/>
      <c r="N60" s="61">
        <v>-31509687.960000001</v>
      </c>
      <c r="O60" s="61"/>
      <c r="P60" s="61">
        <v>-28261286.210000001</v>
      </c>
    </row>
    <row r="61" spans="1:16">
      <c r="A61" s="39"/>
      <c r="B61" s="39" t="s">
        <v>68</v>
      </c>
      <c r="C61" s="39"/>
      <c r="D61" s="39"/>
      <c r="J61" s="61">
        <v>-180676.9</v>
      </c>
      <c r="K61" s="61"/>
      <c r="L61" s="61">
        <v>-7613807.6799999997</v>
      </c>
      <c r="M61" s="61"/>
      <c r="N61" s="61">
        <v>0</v>
      </c>
      <c r="O61" s="61"/>
      <c r="P61" s="61">
        <v>0</v>
      </c>
    </row>
    <row r="62" spans="1:16" ht="21.75" thickBot="1">
      <c r="A62" s="39"/>
      <c r="B62" s="39"/>
      <c r="C62" s="39"/>
      <c r="D62" s="39"/>
      <c r="J62" s="62">
        <f>SUM(J60:J61)</f>
        <v>-72145557.290000007</v>
      </c>
      <c r="K62" s="61"/>
      <c r="L62" s="62">
        <f>SUM(L60:L61)</f>
        <v>-123667536.53</v>
      </c>
      <c r="M62" s="61"/>
      <c r="N62" s="62">
        <f>SUM(N60:N61)</f>
        <v>-31509687.960000001</v>
      </c>
      <c r="O62" s="61"/>
      <c r="P62" s="62">
        <f>SUM(P60:P61)</f>
        <v>-28261286.210000001</v>
      </c>
    </row>
    <row r="63" spans="1:16" ht="21.75" thickTop="1">
      <c r="A63" s="39"/>
      <c r="B63" s="39"/>
      <c r="C63" s="39"/>
      <c r="D63" s="39"/>
      <c r="J63" s="61"/>
      <c r="K63" s="61"/>
      <c r="L63" s="61"/>
      <c r="M63" s="61"/>
      <c r="N63" s="61"/>
      <c r="O63" s="61"/>
      <c r="P63" s="61"/>
    </row>
    <row r="64" spans="1:16">
      <c r="A64" s="55" t="s">
        <v>84</v>
      </c>
      <c r="B64" s="39"/>
      <c r="C64" s="39"/>
      <c r="D64" s="39"/>
      <c r="J64" s="18"/>
      <c r="K64" s="18"/>
      <c r="L64" s="23"/>
      <c r="M64" s="18"/>
      <c r="N64" s="23"/>
      <c r="O64" s="23"/>
      <c r="P64" s="23"/>
    </row>
    <row r="65" spans="1:16">
      <c r="A65" s="39"/>
      <c r="B65" s="39" t="s">
        <v>83</v>
      </c>
      <c r="C65" s="39"/>
      <c r="D65" s="39"/>
      <c r="J65" s="61">
        <v>-71631760.390000001</v>
      </c>
      <c r="K65" s="61"/>
      <c r="L65" s="61">
        <v>-116053728.84999999</v>
      </c>
      <c r="M65" s="61"/>
      <c r="N65" s="61">
        <v>-31509687.960000001</v>
      </c>
      <c r="O65" s="61"/>
      <c r="P65" s="61">
        <v>-28261286.210000001</v>
      </c>
    </row>
    <row r="66" spans="1:16">
      <c r="A66" s="39"/>
      <c r="B66" s="39" t="s">
        <v>68</v>
      </c>
      <c r="C66" s="39"/>
      <c r="D66" s="39"/>
      <c r="J66" s="61">
        <v>319003.09999999998</v>
      </c>
      <c r="K66" s="61"/>
      <c r="L66" s="61">
        <v>-7613807.6799999997</v>
      </c>
      <c r="M66" s="61"/>
      <c r="N66" s="61">
        <v>0</v>
      </c>
      <c r="O66" s="61"/>
      <c r="P66" s="61">
        <v>0</v>
      </c>
    </row>
    <row r="67" spans="1:16" ht="21.75" thickBot="1">
      <c r="A67" s="39"/>
      <c r="B67" s="39"/>
      <c r="C67" s="39"/>
      <c r="D67" s="39"/>
      <c r="J67" s="62">
        <f>SUM(J65:J66)</f>
        <v>-71312757.290000007</v>
      </c>
      <c r="K67" s="61"/>
      <c r="L67" s="62">
        <f>SUM(L65:L66)</f>
        <v>-123667536.53</v>
      </c>
      <c r="M67" s="61"/>
      <c r="N67" s="62">
        <f>SUM(N65:N66)</f>
        <v>-31509687.960000001</v>
      </c>
      <c r="O67" s="61"/>
      <c r="P67" s="62">
        <f>SUM(P65:P66)</f>
        <v>-28261286.210000001</v>
      </c>
    </row>
    <row r="68" spans="1:16" ht="21.75" thickTop="1">
      <c r="A68" s="39"/>
      <c r="B68" s="39"/>
      <c r="C68" s="39"/>
      <c r="D68" s="39"/>
      <c r="J68" s="61"/>
      <c r="K68" s="61"/>
      <c r="L68" s="61"/>
      <c r="M68" s="61"/>
      <c r="N68" s="61"/>
      <c r="O68" s="61"/>
      <c r="P68" s="61"/>
    </row>
    <row r="69" spans="1:16" ht="21.75" thickBot="1">
      <c r="A69" s="55" t="s">
        <v>98</v>
      </c>
      <c r="B69" s="55"/>
      <c r="J69" s="63">
        <v>-0.28170402604281231</v>
      </c>
      <c r="K69" s="64"/>
      <c r="L69" s="63">
        <v>-0.4542882928055107</v>
      </c>
      <c r="M69" s="64"/>
      <c r="N69" s="63">
        <v>-0.12334357966803715</v>
      </c>
      <c r="O69" s="64"/>
      <c r="P69" s="63">
        <v>-0.11062782378516244</v>
      </c>
    </row>
    <row r="70" spans="1:16" ht="22.5" thickTop="1" thickBot="1">
      <c r="A70" s="39" t="s">
        <v>85</v>
      </c>
      <c r="B70" s="39"/>
      <c r="J70" s="65">
        <v>255462733</v>
      </c>
      <c r="K70" s="66"/>
      <c r="L70" s="65">
        <v>255462733</v>
      </c>
      <c r="M70" s="66"/>
      <c r="N70" s="65">
        <v>255462733</v>
      </c>
      <c r="O70" s="66"/>
      <c r="P70" s="65">
        <v>255462733</v>
      </c>
    </row>
    <row r="71" spans="1:16" ht="21.75" thickTop="1">
      <c r="A71" s="45"/>
      <c r="B71" s="45"/>
      <c r="C71" s="45"/>
      <c r="D71" s="45"/>
      <c r="E71" s="45"/>
      <c r="F71" s="45"/>
      <c r="G71" s="45"/>
      <c r="H71" s="46"/>
      <c r="I71" s="45"/>
      <c r="J71" s="45"/>
      <c r="K71" s="45"/>
      <c r="L71" s="45"/>
      <c r="M71" s="45"/>
      <c r="N71" s="45"/>
      <c r="O71" s="45"/>
      <c r="P71" s="45"/>
    </row>
    <row r="72" spans="1:16">
      <c r="A72" s="45"/>
      <c r="B72" s="45"/>
      <c r="C72" s="45"/>
      <c r="D72" s="45"/>
      <c r="E72" s="45"/>
      <c r="F72" s="45"/>
      <c r="G72" s="45"/>
      <c r="H72" s="46"/>
      <c r="I72" s="45"/>
      <c r="J72" s="45"/>
      <c r="K72" s="45"/>
      <c r="L72" s="45"/>
      <c r="M72" s="45"/>
      <c r="N72" s="45"/>
      <c r="O72" s="45"/>
      <c r="P72" s="45"/>
    </row>
    <row r="73" spans="1:16">
      <c r="A73" s="45"/>
      <c r="B73" s="45"/>
      <c r="C73" s="45"/>
      <c r="D73" s="45"/>
      <c r="E73" s="45"/>
      <c r="F73" s="45"/>
      <c r="G73" s="45"/>
      <c r="H73" s="46"/>
      <c r="I73" s="45"/>
      <c r="J73" s="45"/>
      <c r="K73" s="45"/>
      <c r="L73" s="45"/>
      <c r="M73" s="45"/>
      <c r="N73" s="45"/>
      <c r="O73" s="45"/>
      <c r="P73" s="45"/>
    </row>
    <row r="74" spans="1:16">
      <c r="A74" s="45"/>
      <c r="B74" s="45"/>
      <c r="C74" s="45"/>
      <c r="D74" s="45"/>
      <c r="E74" s="45"/>
      <c r="F74" s="45"/>
      <c r="G74" s="45"/>
      <c r="H74" s="46"/>
      <c r="I74" s="45"/>
      <c r="J74" s="45"/>
      <c r="K74" s="45"/>
      <c r="L74" s="45"/>
      <c r="M74" s="45"/>
      <c r="N74" s="45"/>
      <c r="O74" s="45"/>
      <c r="P74" s="45"/>
    </row>
    <row r="75" spans="1:16">
      <c r="A75" s="45"/>
      <c r="B75" s="45"/>
      <c r="C75" s="45"/>
      <c r="D75" s="45"/>
      <c r="E75" s="45"/>
      <c r="F75" s="45"/>
      <c r="G75" s="45"/>
      <c r="H75" s="46"/>
      <c r="I75" s="45"/>
      <c r="J75" s="45"/>
      <c r="K75" s="45"/>
      <c r="L75" s="45"/>
      <c r="M75" s="45"/>
      <c r="N75" s="45"/>
      <c r="O75" s="45"/>
      <c r="P75" s="45"/>
    </row>
    <row r="76" spans="1:16">
      <c r="A76" s="45"/>
      <c r="B76" s="45"/>
      <c r="C76" s="45"/>
      <c r="D76" s="45"/>
      <c r="E76" s="45"/>
      <c r="F76" s="45"/>
      <c r="G76" s="45"/>
      <c r="H76" s="46"/>
      <c r="I76" s="45"/>
      <c r="J76" s="45"/>
      <c r="K76" s="45"/>
      <c r="L76" s="45"/>
      <c r="M76" s="45"/>
      <c r="N76" s="45"/>
      <c r="O76" s="45"/>
      <c r="P76" s="45"/>
    </row>
    <row r="77" spans="1:16">
      <c r="A77" s="45"/>
      <c r="B77" s="45"/>
      <c r="C77" s="45"/>
      <c r="D77" s="45"/>
      <c r="E77" s="45"/>
      <c r="F77" s="45"/>
      <c r="G77" s="45"/>
      <c r="H77" s="46"/>
      <c r="I77" s="45"/>
      <c r="J77" s="45"/>
      <c r="K77" s="45"/>
      <c r="L77" s="45"/>
      <c r="M77" s="45"/>
      <c r="N77" s="45"/>
      <c r="O77" s="45"/>
      <c r="P77" s="45"/>
    </row>
    <row r="78" spans="1:16">
      <c r="A78" s="45"/>
      <c r="B78" s="45"/>
      <c r="C78" s="45"/>
      <c r="D78" s="45"/>
      <c r="E78" s="45"/>
      <c r="F78" s="45"/>
      <c r="G78" s="45"/>
      <c r="H78" s="46"/>
      <c r="I78" s="45"/>
      <c r="J78" s="45"/>
      <c r="K78" s="45"/>
      <c r="L78" s="45"/>
      <c r="M78" s="45"/>
      <c r="N78" s="45"/>
      <c r="O78" s="45"/>
      <c r="P78" s="45"/>
    </row>
    <row r="79" spans="1:16">
      <c r="A79" s="45"/>
      <c r="B79" s="45"/>
      <c r="C79" s="45"/>
      <c r="D79" s="45"/>
      <c r="E79" s="45"/>
      <c r="F79" s="45"/>
      <c r="G79" s="45"/>
      <c r="H79" s="46"/>
      <c r="I79" s="45"/>
      <c r="J79" s="45"/>
      <c r="K79" s="45"/>
      <c r="L79" s="45"/>
      <c r="M79" s="45"/>
      <c r="N79" s="45"/>
      <c r="O79" s="45"/>
      <c r="P79" s="45"/>
    </row>
    <row r="80" spans="1:16">
      <c r="A80" s="45"/>
      <c r="B80" s="45"/>
      <c r="C80" s="45"/>
      <c r="D80" s="45"/>
      <c r="E80" s="45"/>
      <c r="F80" s="45"/>
      <c r="G80" s="45"/>
      <c r="H80" s="46"/>
      <c r="I80" s="45"/>
      <c r="J80" s="45"/>
      <c r="K80" s="45"/>
      <c r="L80" s="45"/>
      <c r="M80" s="45"/>
      <c r="N80" s="45"/>
      <c r="O80" s="45"/>
      <c r="P80" s="45"/>
    </row>
    <row r="81" spans="1:16">
      <c r="A81" s="45"/>
      <c r="B81" s="45"/>
      <c r="C81" s="45"/>
      <c r="D81" s="45"/>
      <c r="E81" s="45"/>
      <c r="F81" s="45"/>
      <c r="G81" s="45"/>
      <c r="H81" s="46"/>
      <c r="I81" s="45"/>
      <c r="J81" s="45"/>
      <c r="K81" s="45"/>
      <c r="L81" s="45"/>
      <c r="M81" s="45"/>
      <c r="N81" s="45"/>
      <c r="O81" s="45"/>
      <c r="P81" s="45"/>
    </row>
    <row r="82" spans="1:16">
      <c r="A82" s="45"/>
      <c r="B82" s="45"/>
      <c r="C82" s="45"/>
      <c r="D82" s="45"/>
      <c r="E82" s="45"/>
      <c r="F82" s="45"/>
      <c r="G82" s="45"/>
      <c r="H82" s="46"/>
      <c r="I82" s="45"/>
      <c r="J82" s="45"/>
      <c r="K82" s="45"/>
      <c r="L82" s="45"/>
      <c r="M82" s="45"/>
      <c r="N82" s="45"/>
      <c r="O82" s="45"/>
      <c r="P82" s="45"/>
    </row>
    <row r="83" spans="1:16">
      <c r="A83" s="45"/>
      <c r="B83" s="45"/>
      <c r="C83" s="45"/>
      <c r="D83" s="45"/>
      <c r="E83" s="45"/>
      <c r="F83" s="45"/>
      <c r="G83" s="45"/>
      <c r="H83" s="46"/>
      <c r="I83" s="45"/>
      <c r="J83" s="45"/>
      <c r="K83" s="45"/>
      <c r="L83" s="45"/>
      <c r="M83" s="45"/>
      <c r="N83" s="45"/>
      <c r="O83" s="45"/>
      <c r="P83" s="45"/>
    </row>
    <row r="84" spans="1:16">
      <c r="A84" s="45"/>
      <c r="B84" s="45"/>
      <c r="C84" s="45"/>
      <c r="D84" s="45"/>
      <c r="E84" s="45"/>
      <c r="F84" s="45"/>
      <c r="G84" s="45"/>
      <c r="H84" s="46"/>
      <c r="I84" s="45"/>
      <c r="J84" s="45"/>
      <c r="K84" s="45"/>
      <c r="L84" s="45"/>
      <c r="M84" s="45"/>
      <c r="N84" s="45"/>
      <c r="O84" s="45"/>
      <c r="P84" s="45"/>
    </row>
    <row r="85" spans="1:16">
      <c r="A85" s="45"/>
      <c r="B85" s="45"/>
      <c r="C85" s="45"/>
      <c r="D85" s="45"/>
      <c r="E85" s="45"/>
      <c r="F85" s="45"/>
      <c r="G85" s="45"/>
      <c r="H85" s="46"/>
      <c r="I85" s="45"/>
      <c r="J85" s="45"/>
      <c r="K85" s="45"/>
      <c r="L85" s="45"/>
      <c r="M85" s="45"/>
      <c r="N85" s="45"/>
      <c r="O85" s="45"/>
      <c r="P85" s="45"/>
    </row>
    <row r="86" spans="1:16">
      <c r="A86" s="45"/>
      <c r="B86" s="45"/>
      <c r="C86" s="45"/>
      <c r="D86" s="45"/>
      <c r="E86" s="45"/>
      <c r="F86" s="45"/>
      <c r="G86" s="45"/>
      <c r="H86" s="46"/>
      <c r="I86" s="45"/>
      <c r="J86" s="45"/>
      <c r="K86" s="45"/>
      <c r="L86" s="45"/>
      <c r="M86" s="45"/>
      <c r="N86" s="45"/>
      <c r="O86" s="45"/>
      <c r="P86" s="45"/>
    </row>
    <row r="87" spans="1:16">
      <c r="A87" s="45"/>
      <c r="B87" s="45"/>
      <c r="C87" s="45"/>
      <c r="D87" s="45"/>
      <c r="E87" s="45"/>
      <c r="F87" s="45"/>
      <c r="G87" s="45"/>
      <c r="H87" s="46"/>
      <c r="I87" s="45"/>
      <c r="J87" s="45"/>
      <c r="K87" s="45"/>
      <c r="L87" s="45"/>
      <c r="M87" s="45"/>
      <c r="N87" s="45"/>
      <c r="O87" s="45"/>
      <c r="P87" s="45"/>
    </row>
    <row r="88" spans="1:16">
      <c r="A88" s="45"/>
      <c r="B88" s="45"/>
      <c r="C88" s="45"/>
      <c r="D88" s="45"/>
      <c r="E88" s="45"/>
      <c r="F88" s="45"/>
      <c r="G88" s="45"/>
      <c r="H88" s="46"/>
      <c r="I88" s="45"/>
      <c r="J88" s="45"/>
      <c r="K88" s="45"/>
      <c r="L88" s="45"/>
      <c r="M88" s="45"/>
      <c r="N88" s="45"/>
      <c r="O88" s="45"/>
      <c r="P88" s="45"/>
    </row>
    <row r="89" spans="1:16">
      <c r="A89" s="45"/>
      <c r="B89" s="45"/>
      <c r="C89" s="45"/>
      <c r="D89" s="45"/>
      <c r="E89" s="45"/>
      <c r="F89" s="45"/>
      <c r="G89" s="45"/>
      <c r="H89" s="46"/>
      <c r="I89" s="45"/>
      <c r="J89" s="45"/>
      <c r="K89" s="45"/>
      <c r="L89" s="45"/>
      <c r="M89" s="45"/>
      <c r="N89" s="45"/>
      <c r="O89" s="45"/>
      <c r="P89" s="45"/>
    </row>
    <row r="90" spans="1:16">
      <c r="A90" s="45"/>
      <c r="B90" s="45"/>
      <c r="C90" s="45"/>
      <c r="D90" s="45"/>
      <c r="E90" s="45"/>
      <c r="F90" s="45"/>
      <c r="G90" s="45"/>
      <c r="H90" s="46"/>
      <c r="I90" s="45"/>
      <c r="J90" s="45"/>
      <c r="K90" s="45"/>
      <c r="L90" s="45"/>
      <c r="M90" s="45"/>
      <c r="N90" s="45"/>
      <c r="O90" s="45"/>
      <c r="P90" s="45"/>
    </row>
    <row r="91" spans="1:16">
      <c r="A91" s="45"/>
      <c r="B91" s="45"/>
      <c r="C91" s="45"/>
      <c r="D91" s="45"/>
      <c r="E91" s="45"/>
      <c r="F91" s="45"/>
      <c r="G91" s="45"/>
      <c r="H91" s="46"/>
      <c r="I91" s="45"/>
      <c r="J91" s="45"/>
      <c r="K91" s="45"/>
      <c r="L91" s="45"/>
      <c r="M91" s="45"/>
      <c r="N91" s="45"/>
      <c r="O91" s="45"/>
      <c r="P91" s="45"/>
    </row>
    <row r="92" spans="1:16">
      <c r="A92" s="45"/>
      <c r="B92" s="45"/>
      <c r="C92" s="45"/>
      <c r="D92" s="45"/>
      <c r="E92" s="45"/>
      <c r="F92" s="45"/>
      <c r="G92" s="45"/>
      <c r="H92" s="46"/>
      <c r="I92" s="45"/>
      <c r="J92" s="45"/>
      <c r="K92" s="45"/>
      <c r="L92" s="45"/>
      <c r="M92" s="45"/>
      <c r="N92" s="45"/>
      <c r="O92" s="45"/>
      <c r="P92" s="45"/>
    </row>
    <row r="93" spans="1:16">
      <c r="A93" s="45"/>
      <c r="B93" s="45"/>
      <c r="C93" s="45"/>
      <c r="D93" s="45"/>
      <c r="E93" s="45"/>
      <c r="F93" s="45"/>
      <c r="G93" s="45"/>
      <c r="H93" s="46"/>
      <c r="I93" s="45"/>
      <c r="J93" s="45"/>
      <c r="K93" s="45"/>
      <c r="L93" s="45"/>
      <c r="M93" s="45"/>
      <c r="N93" s="45"/>
      <c r="O93" s="45"/>
      <c r="P93" s="45"/>
    </row>
    <row r="94" spans="1:16">
      <c r="A94" s="45"/>
      <c r="B94" s="45"/>
      <c r="C94" s="45"/>
      <c r="D94" s="45"/>
      <c r="E94" s="45"/>
      <c r="F94" s="45"/>
      <c r="G94" s="45"/>
      <c r="H94" s="46"/>
      <c r="I94" s="45"/>
      <c r="J94" s="45"/>
      <c r="K94" s="45"/>
      <c r="L94" s="45"/>
      <c r="M94" s="45"/>
      <c r="N94" s="45"/>
      <c r="O94" s="45"/>
      <c r="P94" s="45"/>
    </row>
    <row r="95" spans="1:16">
      <c r="A95" s="45"/>
      <c r="B95" s="45"/>
      <c r="C95" s="45"/>
      <c r="D95" s="45"/>
      <c r="E95" s="45"/>
      <c r="F95" s="45"/>
      <c r="G95" s="45"/>
      <c r="H95" s="46"/>
      <c r="I95" s="45"/>
      <c r="J95" s="45"/>
      <c r="K95" s="45"/>
      <c r="L95" s="45"/>
      <c r="M95" s="45"/>
      <c r="N95" s="45"/>
      <c r="O95" s="45"/>
      <c r="P95" s="45"/>
    </row>
    <row r="96" spans="1:16">
      <c r="A96" s="45"/>
      <c r="B96" s="45"/>
      <c r="C96" s="45"/>
      <c r="D96" s="45"/>
      <c r="E96" s="45"/>
      <c r="F96" s="45"/>
      <c r="G96" s="45"/>
      <c r="H96" s="46"/>
      <c r="I96" s="45"/>
      <c r="J96" s="45"/>
      <c r="K96" s="45"/>
      <c r="L96" s="45"/>
      <c r="M96" s="45"/>
      <c r="N96" s="45"/>
      <c r="O96" s="45"/>
      <c r="P96" s="45"/>
    </row>
    <row r="97" spans="1:16">
      <c r="A97" s="45"/>
      <c r="B97" s="45"/>
      <c r="C97" s="45"/>
      <c r="D97" s="45"/>
      <c r="E97" s="45"/>
      <c r="F97" s="45"/>
      <c r="G97" s="45"/>
      <c r="H97" s="46"/>
      <c r="I97" s="45"/>
      <c r="J97" s="45"/>
      <c r="K97" s="45"/>
      <c r="L97" s="45"/>
      <c r="M97" s="45"/>
      <c r="N97" s="45"/>
      <c r="O97" s="45"/>
      <c r="P97" s="45"/>
    </row>
    <row r="98" spans="1:16">
      <c r="A98" s="45"/>
      <c r="B98" s="45"/>
      <c r="C98" s="45"/>
      <c r="D98" s="45"/>
      <c r="E98" s="45"/>
      <c r="F98" s="45"/>
      <c r="G98" s="45"/>
      <c r="H98" s="46"/>
      <c r="I98" s="45"/>
      <c r="J98" s="45"/>
      <c r="K98" s="45"/>
      <c r="L98" s="45"/>
      <c r="M98" s="45"/>
      <c r="N98" s="45"/>
      <c r="O98" s="45"/>
      <c r="P98" s="45"/>
    </row>
    <row r="99" spans="1:16">
      <c r="A99" s="45"/>
      <c r="B99" s="45"/>
      <c r="C99" s="45"/>
      <c r="D99" s="45"/>
      <c r="E99" s="45"/>
      <c r="F99" s="45"/>
      <c r="G99" s="45"/>
      <c r="H99" s="46"/>
      <c r="I99" s="45"/>
      <c r="J99" s="45"/>
      <c r="K99" s="45"/>
      <c r="L99" s="45"/>
      <c r="M99" s="45"/>
      <c r="N99" s="45"/>
      <c r="O99" s="45"/>
      <c r="P99" s="45"/>
    </row>
    <row r="100" spans="1:16">
      <c r="A100" s="45"/>
      <c r="B100" s="45"/>
      <c r="C100" s="45"/>
      <c r="D100" s="45"/>
      <c r="E100" s="45"/>
      <c r="F100" s="45"/>
      <c r="G100" s="45"/>
      <c r="H100" s="46"/>
      <c r="I100" s="45"/>
      <c r="J100" s="45"/>
      <c r="K100" s="45"/>
      <c r="L100" s="45"/>
      <c r="M100" s="45"/>
      <c r="N100" s="45"/>
      <c r="O100" s="45"/>
      <c r="P100" s="45"/>
    </row>
    <row r="101" spans="1:16">
      <c r="A101" s="45"/>
      <c r="B101" s="45"/>
      <c r="C101" s="45"/>
      <c r="D101" s="45"/>
      <c r="E101" s="45"/>
      <c r="F101" s="45"/>
      <c r="G101" s="45"/>
      <c r="H101" s="46"/>
      <c r="I101" s="45"/>
      <c r="J101" s="45"/>
      <c r="K101" s="45"/>
      <c r="L101" s="45"/>
      <c r="M101" s="45"/>
      <c r="N101" s="45"/>
      <c r="O101" s="45"/>
      <c r="P101" s="45"/>
    </row>
    <row r="102" spans="1:16">
      <c r="A102" s="45"/>
      <c r="B102" s="45"/>
      <c r="C102" s="45"/>
      <c r="D102" s="45"/>
      <c r="E102" s="45"/>
      <c r="F102" s="45"/>
      <c r="G102" s="45"/>
      <c r="H102" s="46"/>
      <c r="I102" s="45"/>
      <c r="J102" s="45"/>
      <c r="K102" s="45"/>
      <c r="L102" s="45"/>
      <c r="M102" s="45"/>
      <c r="N102" s="45"/>
      <c r="O102" s="45"/>
      <c r="P102" s="45"/>
    </row>
    <row r="103" spans="1:16">
      <c r="A103" s="45"/>
      <c r="B103" s="45"/>
      <c r="C103" s="45"/>
      <c r="D103" s="45"/>
      <c r="E103" s="45"/>
      <c r="F103" s="45"/>
      <c r="G103" s="45"/>
      <c r="H103" s="46"/>
      <c r="I103" s="45"/>
      <c r="J103" s="45"/>
      <c r="K103" s="45"/>
      <c r="L103" s="45"/>
      <c r="M103" s="45"/>
      <c r="N103" s="45"/>
      <c r="O103" s="45"/>
      <c r="P103" s="45"/>
    </row>
    <row r="104" spans="1:16">
      <c r="A104" s="45"/>
      <c r="B104" s="45"/>
      <c r="C104" s="45"/>
      <c r="D104" s="45"/>
      <c r="E104" s="45"/>
      <c r="F104" s="45"/>
      <c r="G104" s="45"/>
      <c r="H104" s="46"/>
      <c r="I104" s="45"/>
      <c r="J104" s="45"/>
      <c r="K104" s="45"/>
      <c r="L104" s="45"/>
      <c r="M104" s="45"/>
      <c r="N104" s="45"/>
      <c r="O104" s="45"/>
      <c r="P104" s="45"/>
    </row>
    <row r="105" spans="1:16">
      <c r="A105" s="45"/>
      <c r="B105" s="45"/>
      <c r="C105" s="45"/>
      <c r="D105" s="45"/>
      <c r="E105" s="45"/>
      <c r="F105" s="45"/>
      <c r="G105" s="45"/>
      <c r="H105" s="46"/>
      <c r="I105" s="45"/>
      <c r="J105" s="45"/>
      <c r="K105" s="45"/>
      <c r="L105" s="45"/>
      <c r="M105" s="45"/>
      <c r="N105" s="45"/>
      <c r="O105" s="45"/>
      <c r="P105" s="45"/>
    </row>
    <row r="106" spans="1:16">
      <c r="A106" s="45"/>
      <c r="B106" s="45"/>
      <c r="C106" s="45"/>
      <c r="D106" s="45"/>
      <c r="E106" s="45"/>
      <c r="F106" s="45"/>
      <c r="G106" s="45"/>
      <c r="H106" s="46"/>
      <c r="I106" s="45"/>
      <c r="J106" s="45"/>
      <c r="K106" s="45"/>
      <c r="L106" s="45"/>
      <c r="M106" s="45"/>
      <c r="N106" s="45"/>
      <c r="O106" s="45"/>
      <c r="P106" s="45"/>
    </row>
    <row r="107" spans="1:16">
      <c r="A107" s="45"/>
      <c r="B107" s="45"/>
      <c r="C107" s="45"/>
      <c r="D107" s="45"/>
      <c r="E107" s="45"/>
      <c r="F107" s="45"/>
      <c r="G107" s="45"/>
      <c r="H107" s="46"/>
      <c r="I107" s="45"/>
      <c r="J107" s="45"/>
      <c r="K107" s="45"/>
      <c r="L107" s="45"/>
      <c r="M107" s="45"/>
      <c r="N107" s="45"/>
      <c r="O107" s="45"/>
      <c r="P107" s="45"/>
    </row>
    <row r="108" spans="1:16">
      <c r="A108" s="45"/>
      <c r="B108" s="45"/>
      <c r="C108" s="45"/>
      <c r="D108" s="45"/>
      <c r="E108" s="45"/>
      <c r="F108" s="45"/>
      <c r="G108" s="45"/>
      <c r="H108" s="46"/>
      <c r="I108" s="45"/>
      <c r="J108" s="45"/>
      <c r="K108" s="45"/>
      <c r="L108" s="45"/>
      <c r="M108" s="45"/>
      <c r="N108" s="45"/>
      <c r="O108" s="45"/>
      <c r="P108" s="45"/>
    </row>
    <row r="109" spans="1:16">
      <c r="A109" s="45"/>
      <c r="B109" s="45"/>
      <c r="C109" s="45"/>
      <c r="D109" s="45"/>
      <c r="E109" s="45"/>
      <c r="F109" s="45"/>
      <c r="G109" s="45"/>
      <c r="H109" s="46"/>
      <c r="I109" s="45"/>
      <c r="J109" s="45"/>
      <c r="K109" s="45"/>
      <c r="L109" s="45"/>
      <c r="M109" s="45"/>
      <c r="N109" s="45"/>
      <c r="O109" s="45"/>
      <c r="P109" s="45"/>
    </row>
    <row r="110" spans="1:16">
      <c r="A110" s="45"/>
      <c r="B110" s="45"/>
      <c r="C110" s="45"/>
      <c r="D110" s="45"/>
      <c r="E110" s="45"/>
      <c r="F110" s="45"/>
      <c r="G110" s="45"/>
      <c r="H110" s="46"/>
      <c r="I110" s="45"/>
      <c r="J110" s="45"/>
      <c r="K110" s="45"/>
      <c r="L110" s="45"/>
      <c r="M110" s="45"/>
      <c r="N110" s="45"/>
      <c r="O110" s="45"/>
      <c r="P110" s="45"/>
    </row>
    <row r="111" spans="1:16">
      <c r="A111" s="45"/>
      <c r="B111" s="45"/>
      <c r="C111" s="45"/>
      <c r="D111" s="45"/>
      <c r="E111" s="45"/>
      <c r="F111" s="45"/>
      <c r="G111" s="45"/>
      <c r="H111" s="46"/>
      <c r="I111" s="45"/>
      <c r="J111" s="45"/>
      <c r="K111" s="45"/>
      <c r="L111" s="45"/>
      <c r="M111" s="45"/>
      <c r="N111" s="45"/>
      <c r="O111" s="45"/>
      <c r="P111" s="45"/>
    </row>
    <row r="112" spans="1:16">
      <c r="A112" s="45"/>
      <c r="B112" s="45"/>
      <c r="C112" s="45"/>
      <c r="D112" s="45"/>
      <c r="E112" s="45"/>
      <c r="F112" s="45"/>
      <c r="G112" s="45"/>
      <c r="H112" s="46"/>
      <c r="I112" s="45"/>
      <c r="J112" s="45"/>
      <c r="K112" s="45"/>
      <c r="L112" s="45"/>
      <c r="M112" s="45"/>
      <c r="N112" s="45"/>
      <c r="O112" s="45"/>
      <c r="P112" s="45"/>
    </row>
    <row r="113" spans="1:16">
      <c r="A113" s="45"/>
      <c r="B113" s="45"/>
      <c r="C113" s="45"/>
      <c r="D113" s="45"/>
      <c r="E113" s="45"/>
      <c r="F113" s="45"/>
      <c r="G113" s="45"/>
      <c r="H113" s="46"/>
      <c r="I113" s="45"/>
      <c r="J113" s="45"/>
      <c r="K113" s="45"/>
      <c r="L113" s="45"/>
      <c r="M113" s="45"/>
      <c r="N113" s="45"/>
      <c r="O113" s="45"/>
      <c r="P113" s="45"/>
    </row>
    <row r="114" spans="1:16">
      <c r="A114" s="45"/>
      <c r="B114" s="45"/>
      <c r="C114" s="45"/>
      <c r="D114" s="45"/>
      <c r="E114" s="45"/>
      <c r="F114" s="45"/>
      <c r="G114" s="45"/>
      <c r="H114" s="46"/>
      <c r="I114" s="45"/>
      <c r="J114" s="45"/>
      <c r="K114" s="45"/>
      <c r="L114" s="45"/>
      <c r="M114" s="45"/>
      <c r="N114" s="45"/>
      <c r="O114" s="45"/>
      <c r="P114" s="45"/>
    </row>
    <row r="115" spans="1:16">
      <c r="A115" s="45"/>
      <c r="B115" s="45"/>
      <c r="C115" s="45"/>
      <c r="D115" s="45"/>
      <c r="E115" s="45"/>
      <c r="F115" s="45"/>
      <c r="G115" s="45"/>
      <c r="H115" s="46"/>
      <c r="I115" s="45"/>
      <c r="J115" s="45"/>
      <c r="K115" s="45"/>
      <c r="L115" s="45"/>
      <c r="M115" s="45"/>
      <c r="N115" s="45"/>
      <c r="O115" s="45"/>
      <c r="P115" s="45"/>
    </row>
    <row r="116" spans="1:16">
      <c r="A116" s="45"/>
      <c r="B116" s="45"/>
      <c r="C116" s="45"/>
      <c r="D116" s="45"/>
      <c r="E116" s="45"/>
      <c r="F116" s="45"/>
      <c r="G116" s="45"/>
      <c r="H116" s="46"/>
      <c r="I116" s="45"/>
      <c r="J116" s="45"/>
      <c r="K116" s="45"/>
      <c r="L116" s="45"/>
      <c r="M116" s="45"/>
      <c r="N116" s="45"/>
      <c r="O116" s="45"/>
      <c r="P116" s="45"/>
    </row>
    <row r="117" spans="1:16">
      <c r="A117" s="45"/>
      <c r="B117" s="45"/>
      <c r="C117" s="45"/>
      <c r="D117" s="45"/>
      <c r="E117" s="45"/>
      <c r="F117" s="45"/>
      <c r="G117" s="45"/>
      <c r="H117" s="46"/>
      <c r="I117" s="45"/>
      <c r="J117" s="45"/>
      <c r="K117" s="45"/>
      <c r="L117" s="45"/>
      <c r="M117" s="45"/>
      <c r="N117" s="45"/>
      <c r="O117" s="45"/>
      <c r="P117" s="45"/>
    </row>
    <row r="118" spans="1:16">
      <c r="A118" s="45"/>
      <c r="B118" s="45"/>
      <c r="C118" s="45"/>
      <c r="D118" s="45"/>
      <c r="E118" s="45"/>
      <c r="F118" s="45"/>
      <c r="G118" s="45"/>
      <c r="H118" s="46"/>
      <c r="I118" s="45"/>
      <c r="J118" s="45"/>
      <c r="K118" s="45"/>
      <c r="L118" s="45"/>
      <c r="M118" s="45"/>
      <c r="N118" s="45"/>
      <c r="O118" s="45"/>
      <c r="P118" s="45"/>
    </row>
    <row r="119" spans="1:16">
      <c r="A119" s="45"/>
      <c r="B119" s="45"/>
      <c r="C119" s="45"/>
      <c r="D119" s="45"/>
      <c r="E119" s="45"/>
      <c r="F119" s="45"/>
      <c r="G119" s="45"/>
      <c r="H119" s="46"/>
      <c r="I119" s="45"/>
      <c r="J119" s="45"/>
      <c r="K119" s="45"/>
      <c r="L119" s="45"/>
      <c r="M119" s="45"/>
      <c r="N119" s="45"/>
      <c r="O119" s="45"/>
      <c r="P119" s="45"/>
    </row>
    <row r="120" spans="1:16">
      <c r="A120" s="45"/>
      <c r="B120" s="45"/>
      <c r="C120" s="45"/>
      <c r="D120" s="45"/>
      <c r="E120" s="45"/>
      <c r="F120" s="45"/>
      <c r="G120" s="45"/>
      <c r="H120" s="46"/>
      <c r="I120" s="45"/>
      <c r="J120" s="45"/>
      <c r="K120" s="45"/>
      <c r="L120" s="45"/>
      <c r="M120" s="45"/>
      <c r="N120" s="45"/>
      <c r="O120" s="45"/>
      <c r="P120" s="45"/>
    </row>
    <row r="121" spans="1:16">
      <c r="A121" s="45"/>
      <c r="B121" s="45"/>
      <c r="C121" s="45"/>
      <c r="D121" s="45"/>
      <c r="E121" s="45"/>
      <c r="F121" s="45"/>
      <c r="G121" s="45"/>
      <c r="H121" s="46"/>
      <c r="I121" s="45"/>
      <c r="J121" s="45"/>
      <c r="K121" s="45"/>
      <c r="L121" s="45"/>
      <c r="M121" s="45"/>
      <c r="N121" s="45"/>
      <c r="O121" s="45"/>
      <c r="P121" s="45"/>
    </row>
    <row r="122" spans="1:16">
      <c r="A122" s="45"/>
      <c r="B122" s="45"/>
      <c r="C122" s="45"/>
      <c r="D122" s="45"/>
      <c r="E122" s="45"/>
      <c r="F122" s="45"/>
      <c r="G122" s="45"/>
      <c r="H122" s="46"/>
      <c r="I122" s="45"/>
      <c r="J122" s="45"/>
      <c r="K122" s="45"/>
      <c r="L122" s="45"/>
      <c r="M122" s="45"/>
      <c r="N122" s="45"/>
      <c r="O122" s="45"/>
      <c r="P122" s="45"/>
    </row>
    <row r="123" spans="1:16">
      <c r="A123" s="45"/>
      <c r="B123" s="45"/>
      <c r="C123" s="45"/>
      <c r="D123" s="45"/>
      <c r="E123" s="45"/>
      <c r="F123" s="45"/>
      <c r="G123" s="45"/>
      <c r="H123" s="46"/>
      <c r="I123" s="45"/>
      <c r="J123" s="45"/>
      <c r="K123" s="45"/>
      <c r="L123" s="45"/>
      <c r="M123" s="45"/>
      <c r="N123" s="45"/>
      <c r="O123" s="45"/>
      <c r="P123" s="45"/>
    </row>
    <row r="124" spans="1:16">
      <c r="A124" s="45"/>
      <c r="B124" s="45"/>
      <c r="C124" s="45"/>
      <c r="D124" s="45"/>
      <c r="E124" s="45"/>
      <c r="F124" s="45"/>
      <c r="G124" s="45"/>
      <c r="H124" s="46"/>
      <c r="I124" s="45"/>
      <c r="J124" s="45"/>
      <c r="K124" s="45"/>
      <c r="L124" s="45"/>
      <c r="M124" s="45"/>
      <c r="N124" s="45"/>
      <c r="O124" s="45"/>
      <c r="P124" s="45"/>
    </row>
    <row r="125" spans="1:16">
      <c r="A125" s="45"/>
      <c r="B125" s="45"/>
      <c r="C125" s="45"/>
      <c r="D125" s="45"/>
      <c r="E125" s="45"/>
      <c r="F125" s="45"/>
      <c r="G125" s="45"/>
      <c r="H125" s="46"/>
      <c r="I125" s="45"/>
      <c r="J125" s="45"/>
      <c r="K125" s="45"/>
      <c r="L125" s="45"/>
      <c r="M125" s="45"/>
      <c r="N125" s="45"/>
      <c r="O125" s="45"/>
      <c r="P125" s="45"/>
    </row>
    <row r="126" spans="1:16">
      <c r="A126" s="45"/>
      <c r="B126" s="45"/>
      <c r="C126" s="45"/>
      <c r="D126" s="45"/>
      <c r="E126" s="45"/>
      <c r="F126" s="45"/>
      <c r="G126" s="45"/>
      <c r="H126" s="46"/>
      <c r="I126" s="45"/>
      <c r="J126" s="45"/>
      <c r="K126" s="45"/>
      <c r="L126" s="45"/>
      <c r="M126" s="45"/>
      <c r="N126" s="45"/>
      <c r="O126" s="45"/>
      <c r="P126" s="45"/>
    </row>
    <row r="127" spans="1:16">
      <c r="A127" s="45"/>
      <c r="B127" s="45"/>
      <c r="C127" s="45"/>
      <c r="D127" s="45"/>
      <c r="E127" s="45"/>
      <c r="F127" s="45"/>
      <c r="G127" s="45"/>
      <c r="H127" s="46"/>
      <c r="I127" s="45"/>
      <c r="J127" s="45"/>
      <c r="K127" s="45"/>
      <c r="L127" s="45"/>
      <c r="M127" s="45"/>
      <c r="N127" s="45"/>
      <c r="O127" s="45"/>
      <c r="P127" s="45"/>
    </row>
    <row r="128" spans="1:16">
      <c r="A128" s="45"/>
      <c r="B128" s="45"/>
      <c r="C128" s="45"/>
      <c r="D128" s="45"/>
      <c r="E128" s="45"/>
      <c r="F128" s="45"/>
      <c r="G128" s="45"/>
      <c r="H128" s="46"/>
      <c r="I128" s="45"/>
      <c r="J128" s="45"/>
      <c r="K128" s="45"/>
      <c r="L128" s="45"/>
      <c r="M128" s="45"/>
      <c r="N128" s="45"/>
      <c r="O128" s="45"/>
      <c r="P128" s="45"/>
    </row>
    <row r="129" spans="1:16">
      <c r="A129" s="45"/>
      <c r="B129" s="45"/>
      <c r="C129" s="45"/>
      <c r="D129" s="45"/>
      <c r="E129" s="45"/>
      <c r="F129" s="45"/>
      <c r="G129" s="45"/>
      <c r="H129" s="46"/>
      <c r="I129" s="45"/>
      <c r="J129" s="45"/>
      <c r="K129" s="45"/>
      <c r="L129" s="45"/>
      <c r="M129" s="45"/>
      <c r="N129" s="45"/>
      <c r="O129" s="45"/>
      <c r="P129" s="45"/>
    </row>
    <row r="130" spans="1:16">
      <c r="A130" s="45"/>
      <c r="B130" s="45"/>
      <c r="C130" s="45"/>
      <c r="D130" s="45"/>
      <c r="E130" s="45"/>
      <c r="F130" s="45"/>
      <c r="G130" s="45"/>
      <c r="H130" s="46"/>
      <c r="I130" s="45"/>
      <c r="J130" s="45"/>
      <c r="K130" s="45"/>
      <c r="L130" s="45"/>
      <c r="M130" s="45"/>
      <c r="N130" s="45"/>
      <c r="O130" s="45"/>
      <c r="P130" s="45"/>
    </row>
    <row r="131" spans="1:16">
      <c r="A131" s="45"/>
      <c r="B131" s="45"/>
      <c r="C131" s="45"/>
      <c r="D131" s="45"/>
      <c r="E131" s="45"/>
      <c r="F131" s="45"/>
      <c r="G131" s="45"/>
      <c r="H131" s="46"/>
      <c r="I131" s="45"/>
      <c r="J131" s="45"/>
      <c r="K131" s="45"/>
      <c r="L131" s="45"/>
      <c r="M131" s="45"/>
      <c r="N131" s="45"/>
      <c r="O131" s="45"/>
      <c r="P131" s="45"/>
    </row>
    <row r="132" spans="1:16">
      <c r="A132" s="45"/>
      <c r="B132" s="45"/>
      <c r="C132" s="45"/>
      <c r="D132" s="45"/>
      <c r="E132" s="45"/>
      <c r="F132" s="45"/>
      <c r="G132" s="45"/>
      <c r="H132" s="46"/>
      <c r="I132" s="45"/>
      <c r="J132" s="45"/>
      <c r="K132" s="45"/>
      <c r="L132" s="45"/>
      <c r="M132" s="45"/>
      <c r="N132" s="45"/>
      <c r="O132" s="45"/>
      <c r="P132" s="45"/>
    </row>
    <row r="133" spans="1:16">
      <c r="A133" s="45"/>
      <c r="B133" s="45"/>
      <c r="C133" s="45"/>
      <c r="D133" s="45"/>
      <c r="E133" s="45"/>
      <c r="F133" s="45"/>
      <c r="G133" s="45"/>
      <c r="H133" s="46"/>
      <c r="I133" s="45"/>
      <c r="J133" s="45"/>
      <c r="K133" s="45"/>
      <c r="L133" s="45"/>
      <c r="M133" s="45"/>
      <c r="N133" s="45"/>
      <c r="O133" s="45"/>
      <c r="P133" s="45"/>
    </row>
    <row r="134" spans="1:16">
      <c r="A134" s="45"/>
      <c r="B134" s="45"/>
      <c r="C134" s="45"/>
      <c r="D134" s="45"/>
      <c r="E134" s="45"/>
      <c r="F134" s="45"/>
      <c r="G134" s="45"/>
      <c r="H134" s="46"/>
      <c r="I134" s="45"/>
      <c r="J134" s="45"/>
      <c r="K134" s="45"/>
      <c r="L134" s="45"/>
      <c r="M134" s="45"/>
      <c r="N134" s="45"/>
      <c r="O134" s="45"/>
      <c r="P134" s="45"/>
    </row>
    <row r="135" spans="1:16">
      <c r="A135" s="45"/>
      <c r="B135" s="45"/>
      <c r="C135" s="45"/>
      <c r="D135" s="45"/>
      <c r="E135" s="45"/>
      <c r="F135" s="45"/>
      <c r="G135" s="45"/>
      <c r="H135" s="46"/>
      <c r="I135" s="45"/>
      <c r="J135" s="45"/>
      <c r="K135" s="45"/>
      <c r="L135" s="45"/>
      <c r="M135" s="45"/>
      <c r="N135" s="45"/>
      <c r="O135" s="45"/>
      <c r="P135" s="45"/>
    </row>
    <row r="136" spans="1:16">
      <c r="A136" s="45"/>
      <c r="B136" s="45"/>
      <c r="C136" s="45"/>
      <c r="D136" s="45"/>
      <c r="E136" s="45"/>
      <c r="F136" s="45"/>
      <c r="G136" s="45"/>
      <c r="H136" s="46"/>
      <c r="I136" s="45"/>
      <c r="J136" s="45"/>
      <c r="K136" s="45"/>
      <c r="L136" s="45"/>
      <c r="M136" s="45"/>
      <c r="N136" s="45"/>
      <c r="O136" s="45"/>
      <c r="P136" s="45"/>
    </row>
    <row r="137" spans="1:16">
      <c r="A137" s="45"/>
      <c r="B137" s="45"/>
      <c r="C137" s="45"/>
      <c r="D137" s="45"/>
      <c r="E137" s="45"/>
      <c r="F137" s="45"/>
      <c r="G137" s="45"/>
      <c r="H137" s="46"/>
      <c r="I137" s="45"/>
      <c r="J137" s="45"/>
      <c r="K137" s="45"/>
      <c r="L137" s="45"/>
      <c r="M137" s="45"/>
      <c r="N137" s="45"/>
      <c r="O137" s="45"/>
      <c r="P137" s="45"/>
    </row>
    <row r="138" spans="1:16">
      <c r="A138" s="45"/>
      <c r="B138" s="45"/>
      <c r="C138" s="45"/>
      <c r="D138" s="45"/>
      <c r="E138" s="45"/>
      <c r="F138" s="45"/>
      <c r="G138" s="45"/>
      <c r="H138" s="46"/>
      <c r="I138" s="45"/>
      <c r="J138" s="45"/>
      <c r="K138" s="45"/>
      <c r="L138" s="45"/>
      <c r="M138" s="45"/>
      <c r="N138" s="45"/>
      <c r="O138" s="45"/>
      <c r="P138" s="45"/>
    </row>
    <row r="139" spans="1:16">
      <c r="A139" s="45"/>
      <c r="B139" s="45"/>
      <c r="C139" s="45"/>
      <c r="D139" s="45"/>
      <c r="E139" s="45"/>
      <c r="F139" s="45"/>
      <c r="G139" s="45"/>
      <c r="H139" s="46"/>
      <c r="I139" s="45"/>
      <c r="J139" s="45"/>
      <c r="K139" s="45"/>
      <c r="L139" s="45"/>
      <c r="M139" s="45"/>
      <c r="N139" s="45"/>
      <c r="O139" s="45"/>
      <c r="P139" s="45"/>
    </row>
    <row r="140" spans="1:16">
      <c r="A140" s="45"/>
      <c r="B140" s="45"/>
      <c r="C140" s="45"/>
      <c r="D140" s="45"/>
      <c r="E140" s="45"/>
      <c r="F140" s="45"/>
      <c r="G140" s="45"/>
      <c r="H140" s="46"/>
      <c r="I140" s="45"/>
      <c r="J140" s="45"/>
      <c r="K140" s="45"/>
      <c r="L140" s="45"/>
      <c r="M140" s="45"/>
      <c r="N140" s="45"/>
      <c r="O140" s="45"/>
      <c r="P140" s="45"/>
    </row>
    <row r="141" spans="1:16">
      <c r="A141" s="45"/>
      <c r="B141" s="45"/>
      <c r="C141" s="45"/>
      <c r="D141" s="45"/>
      <c r="E141" s="45"/>
      <c r="F141" s="45"/>
      <c r="G141" s="45"/>
      <c r="H141" s="46"/>
      <c r="I141" s="45"/>
      <c r="J141" s="45"/>
      <c r="K141" s="45"/>
      <c r="L141" s="45"/>
      <c r="M141" s="45"/>
      <c r="N141" s="45"/>
      <c r="O141" s="45"/>
      <c r="P141" s="45"/>
    </row>
    <row r="142" spans="1:16">
      <c r="A142" s="45"/>
      <c r="B142" s="45"/>
      <c r="C142" s="45"/>
      <c r="D142" s="45"/>
      <c r="E142" s="45"/>
      <c r="F142" s="45"/>
      <c r="G142" s="45"/>
      <c r="H142" s="46"/>
      <c r="I142" s="45"/>
      <c r="J142" s="45"/>
      <c r="K142" s="45"/>
      <c r="L142" s="45"/>
      <c r="M142" s="45"/>
      <c r="N142" s="45"/>
      <c r="O142" s="45"/>
      <c r="P142" s="45"/>
    </row>
    <row r="143" spans="1:16">
      <c r="A143" s="45"/>
      <c r="B143" s="45"/>
      <c r="C143" s="45"/>
      <c r="D143" s="45"/>
      <c r="E143" s="45"/>
      <c r="F143" s="45"/>
      <c r="G143" s="45"/>
      <c r="H143" s="46"/>
      <c r="I143" s="45"/>
      <c r="J143" s="45"/>
      <c r="K143" s="45"/>
      <c r="L143" s="45"/>
      <c r="M143" s="45"/>
      <c r="N143" s="45"/>
      <c r="O143" s="45"/>
      <c r="P143" s="45"/>
    </row>
    <row r="144" spans="1:16">
      <c r="A144" s="45"/>
      <c r="B144" s="45"/>
      <c r="C144" s="45"/>
      <c r="D144" s="45"/>
      <c r="E144" s="45"/>
      <c r="F144" s="45"/>
      <c r="G144" s="45"/>
      <c r="H144" s="46"/>
      <c r="I144" s="45"/>
      <c r="J144" s="45"/>
      <c r="K144" s="45"/>
      <c r="L144" s="45"/>
      <c r="M144" s="45"/>
      <c r="N144" s="45"/>
      <c r="O144" s="45"/>
      <c r="P144" s="45"/>
    </row>
    <row r="145" spans="1:16">
      <c r="A145" s="45"/>
      <c r="B145" s="45"/>
      <c r="C145" s="45"/>
      <c r="D145" s="45"/>
      <c r="E145" s="45"/>
      <c r="F145" s="45"/>
      <c r="G145" s="45"/>
      <c r="H145" s="46"/>
      <c r="I145" s="45"/>
      <c r="J145" s="45"/>
      <c r="K145" s="45"/>
      <c r="L145" s="45"/>
      <c r="M145" s="45"/>
      <c r="N145" s="45"/>
      <c r="O145" s="45"/>
      <c r="P145" s="45"/>
    </row>
    <row r="146" spans="1:16">
      <c r="A146" s="45"/>
      <c r="B146" s="45"/>
      <c r="C146" s="45"/>
      <c r="D146" s="45"/>
      <c r="E146" s="45"/>
      <c r="F146" s="45"/>
      <c r="G146" s="45"/>
      <c r="H146" s="46"/>
      <c r="I146" s="45"/>
      <c r="J146" s="45"/>
      <c r="K146" s="45"/>
      <c r="L146" s="45"/>
      <c r="M146" s="45"/>
      <c r="N146" s="45"/>
      <c r="O146" s="45"/>
      <c r="P146" s="45"/>
    </row>
    <row r="147" spans="1:16">
      <c r="A147" s="45"/>
      <c r="B147" s="45"/>
      <c r="C147" s="45"/>
      <c r="D147" s="45"/>
      <c r="E147" s="45"/>
      <c r="F147" s="45"/>
      <c r="G147" s="45"/>
      <c r="H147" s="46"/>
      <c r="I147" s="45"/>
      <c r="J147" s="45"/>
      <c r="K147" s="45"/>
      <c r="L147" s="45"/>
      <c r="M147" s="45"/>
      <c r="N147" s="45"/>
      <c r="O147" s="45"/>
      <c r="P147" s="45"/>
    </row>
    <row r="148" spans="1:16">
      <c r="A148" s="45"/>
      <c r="B148" s="45"/>
      <c r="C148" s="45"/>
      <c r="D148" s="45"/>
      <c r="E148" s="45"/>
      <c r="F148" s="45"/>
      <c r="G148" s="45"/>
      <c r="H148" s="46"/>
      <c r="I148" s="45"/>
      <c r="J148" s="45"/>
      <c r="K148" s="45"/>
      <c r="L148" s="45"/>
      <c r="M148" s="45"/>
      <c r="N148" s="45"/>
      <c r="O148" s="45"/>
      <c r="P148" s="45"/>
    </row>
    <row r="149" spans="1:16">
      <c r="A149" s="45"/>
      <c r="B149" s="45"/>
      <c r="C149" s="45"/>
      <c r="D149" s="45"/>
      <c r="E149" s="45"/>
      <c r="F149" s="45"/>
      <c r="G149" s="45"/>
      <c r="H149" s="46"/>
      <c r="I149" s="45"/>
      <c r="J149" s="45"/>
      <c r="K149" s="45"/>
      <c r="L149" s="45"/>
      <c r="M149" s="45"/>
      <c r="N149" s="45"/>
      <c r="O149" s="45"/>
      <c r="P149" s="45"/>
    </row>
    <row r="150" spans="1:16">
      <c r="A150" s="45"/>
      <c r="B150" s="45"/>
      <c r="C150" s="45"/>
      <c r="D150" s="45"/>
      <c r="E150" s="45"/>
      <c r="F150" s="45"/>
      <c r="G150" s="45"/>
      <c r="H150" s="46"/>
      <c r="I150" s="45"/>
      <c r="J150" s="45"/>
      <c r="K150" s="45"/>
      <c r="L150" s="45"/>
      <c r="M150" s="45"/>
      <c r="N150" s="45"/>
      <c r="O150" s="45"/>
      <c r="P150" s="45"/>
    </row>
    <row r="151" spans="1:16">
      <c r="A151" s="45"/>
      <c r="B151" s="45"/>
      <c r="C151" s="45"/>
      <c r="D151" s="45"/>
      <c r="E151" s="45"/>
      <c r="F151" s="45"/>
      <c r="G151" s="45"/>
      <c r="H151" s="46"/>
      <c r="I151" s="45"/>
      <c r="J151" s="45"/>
      <c r="K151" s="45"/>
      <c r="L151" s="45"/>
      <c r="M151" s="45"/>
      <c r="N151" s="45"/>
      <c r="O151" s="45"/>
      <c r="P151" s="45"/>
    </row>
  </sheetData>
  <mergeCells count="14">
    <mergeCell ref="J40:L40"/>
    <mergeCell ref="N40:P40"/>
    <mergeCell ref="A1:P1"/>
    <mergeCell ref="A2:P2"/>
    <mergeCell ref="A3:P3"/>
    <mergeCell ref="J4:P4"/>
    <mergeCell ref="J5:P5"/>
    <mergeCell ref="J6:L6"/>
    <mergeCell ref="N6:P6"/>
    <mergeCell ref="A35:P35"/>
    <mergeCell ref="A36:P36"/>
    <mergeCell ref="A37:P37"/>
    <mergeCell ref="J38:P38"/>
    <mergeCell ref="J39:P39"/>
  </mergeCells>
  <pageMargins left="0.98425196850393704" right="0.39370078740157499" top="0.78740157480314998" bottom="0.78740157480314998" header="0.31496062992126" footer="0.196850393700787"/>
  <pageSetup paperSize="9" scale="57" firstPageNumber="4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86"/>
  <sheetViews>
    <sheetView showGridLines="0" view="pageBreakPreview" topLeftCell="H16" zoomScale="85" zoomScaleNormal="80" zoomScaleSheetLayoutView="85" workbookViewId="0">
      <selection activeCell="K17" sqref="K17:AA17"/>
    </sheetView>
  </sheetViews>
  <sheetFormatPr defaultColWidth="9.09765625" defaultRowHeight="21"/>
  <cols>
    <col min="1" max="2" width="1.8984375" style="26" customWidth="1"/>
    <col min="3" max="3" width="39.59765625" style="26" customWidth="1"/>
    <col min="4" max="4" width="1.69921875" style="26" customWidth="1"/>
    <col min="5" max="5" width="8.59765625" style="102" customWidth="1"/>
    <col min="6" max="6" width="0.3984375" style="26" customWidth="1"/>
    <col min="7" max="7" width="14.59765625" style="26" customWidth="1"/>
    <col min="8" max="8" width="0.69921875" style="26" customWidth="1"/>
    <col min="9" max="9" width="14.59765625" style="26" customWidth="1"/>
    <col min="10" max="10" width="0.59765625" style="26" customWidth="1"/>
    <col min="11" max="11" width="14.59765625" style="26" customWidth="1"/>
    <col min="12" max="12" width="0.69921875" style="26" customWidth="1"/>
    <col min="13" max="13" width="14.59765625" style="26" customWidth="1"/>
    <col min="14" max="14" width="0.69921875" style="26" customWidth="1"/>
    <col min="15" max="15" width="14.59765625" style="26" customWidth="1"/>
    <col min="16" max="16" width="0.59765625" style="26" customWidth="1"/>
    <col min="17" max="17" width="14.59765625" style="26" customWidth="1"/>
    <col min="18" max="18" width="0.59765625" style="26" customWidth="1"/>
    <col min="19" max="19" width="16.09765625" style="26" customWidth="1"/>
    <col min="20" max="20" width="0.8984375" style="26" customWidth="1"/>
    <col min="21" max="21" width="14.59765625" style="26" customWidth="1"/>
    <col min="22" max="22" width="0.3984375" style="26" customWidth="1"/>
    <col min="23" max="23" width="14.59765625" style="26" customWidth="1"/>
    <col min="24" max="24" width="9.765625E-2" style="26" customWidth="1"/>
    <col min="25" max="25" width="14.59765625" style="26" customWidth="1"/>
    <col min="26" max="26" width="9.765625E-2" style="26" customWidth="1"/>
    <col min="27" max="27" width="14.59765625" style="26" customWidth="1"/>
    <col min="28" max="16384" width="9.09765625" style="26"/>
  </cols>
  <sheetData>
    <row r="1" spans="1:27">
      <c r="A1" s="14" t="s">
        <v>0</v>
      </c>
      <c r="B1" s="14"/>
      <c r="C1" s="14"/>
      <c r="D1" s="14"/>
      <c r="E1" s="69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>
      <c r="A2" s="14" t="s">
        <v>99</v>
      </c>
      <c r="B2" s="14"/>
      <c r="C2" s="14"/>
      <c r="D2" s="14"/>
      <c r="E2" s="69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ht="21.75" customHeight="1">
      <c r="A3" s="143" t="s">
        <v>95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s="45" customFormat="1">
      <c r="A4" s="71"/>
      <c r="B4" s="71"/>
      <c r="C4" s="71"/>
      <c r="D4" s="71"/>
      <c r="E4" s="72"/>
      <c r="F4" s="71"/>
      <c r="G4" s="148" t="s">
        <v>3</v>
      </c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</row>
    <row r="5" spans="1:27" s="45" customFormat="1">
      <c r="A5" s="71"/>
      <c r="B5" s="71"/>
      <c r="C5" s="71"/>
      <c r="D5" s="71"/>
      <c r="E5" s="72"/>
      <c r="F5" s="71"/>
      <c r="G5" s="149" t="s">
        <v>71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</row>
    <row r="6" spans="1:27">
      <c r="C6" s="73"/>
      <c r="D6" s="73"/>
      <c r="E6" s="74"/>
      <c r="F6" s="73"/>
      <c r="G6" s="146" t="s">
        <v>4</v>
      </c>
      <c r="H6" s="146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</row>
    <row r="7" spans="1:27">
      <c r="C7" s="73"/>
      <c r="D7" s="73"/>
      <c r="E7" s="74"/>
      <c r="F7" s="73"/>
      <c r="G7" s="151" t="s">
        <v>100</v>
      </c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8"/>
      <c r="Y7" s="18"/>
      <c r="Z7" s="75"/>
      <c r="AA7" s="75"/>
    </row>
    <row r="8" spans="1:27">
      <c r="C8" s="73"/>
      <c r="D8" s="73"/>
      <c r="E8" s="74"/>
      <c r="F8" s="73"/>
      <c r="G8" s="4"/>
      <c r="H8" s="4"/>
      <c r="I8" s="75"/>
      <c r="J8" s="75"/>
      <c r="K8" s="75"/>
      <c r="L8" s="75"/>
      <c r="M8" s="75"/>
      <c r="N8" s="75"/>
      <c r="O8" s="75"/>
      <c r="P8" s="75"/>
      <c r="Q8" s="75"/>
      <c r="R8" s="75"/>
      <c r="S8" s="140" t="s">
        <v>66</v>
      </c>
      <c r="T8" s="140"/>
      <c r="U8" s="140"/>
      <c r="V8" s="76"/>
      <c r="W8" s="77"/>
      <c r="X8" s="77"/>
      <c r="Y8" s="77"/>
      <c r="Z8" s="75"/>
      <c r="AA8" s="75"/>
    </row>
    <row r="9" spans="1:27" ht="43.5" customHeight="1">
      <c r="C9" s="78"/>
      <c r="D9" s="78"/>
      <c r="E9" s="79"/>
      <c r="F9" s="78"/>
      <c r="G9" s="1"/>
      <c r="H9" s="1"/>
      <c r="J9" s="1"/>
      <c r="K9" s="1"/>
      <c r="L9" s="1"/>
      <c r="M9" s="1"/>
      <c r="N9" s="1"/>
      <c r="O9" s="146" t="s">
        <v>62</v>
      </c>
      <c r="P9" s="146"/>
      <c r="Q9" s="146"/>
      <c r="R9" s="4"/>
      <c r="S9" s="147" t="s">
        <v>80</v>
      </c>
      <c r="T9" s="147"/>
      <c r="U9" s="80"/>
      <c r="V9" s="4"/>
      <c r="W9" s="80"/>
      <c r="X9" s="4"/>
      <c r="Y9" s="1"/>
      <c r="Z9" s="1"/>
      <c r="AA9" s="1"/>
    </row>
    <row r="10" spans="1:27" ht="19.899999999999999" customHeight="1">
      <c r="C10" s="78"/>
      <c r="D10" s="78"/>
      <c r="E10" s="81"/>
      <c r="F10" s="82"/>
      <c r="G10" s="4"/>
      <c r="H10" s="4"/>
      <c r="I10" s="83"/>
      <c r="J10" s="4"/>
      <c r="K10" s="4"/>
      <c r="L10" s="4"/>
      <c r="N10" s="4"/>
      <c r="O10" s="4"/>
      <c r="P10" s="4"/>
      <c r="Q10" s="4"/>
      <c r="R10" s="4"/>
      <c r="S10" s="80"/>
      <c r="T10" s="80"/>
    </row>
    <row r="11" spans="1:27">
      <c r="E11" s="84"/>
      <c r="F11" s="83"/>
      <c r="I11" s="46"/>
      <c r="K11" s="4" t="s">
        <v>101</v>
      </c>
      <c r="M11" s="4" t="s">
        <v>102</v>
      </c>
      <c r="T11" s="4"/>
      <c r="U11" s="80" t="s">
        <v>103</v>
      </c>
      <c r="V11" s="4"/>
      <c r="W11" s="80" t="s">
        <v>104</v>
      </c>
      <c r="X11" s="4"/>
      <c r="Y11" s="4"/>
      <c r="Z11" s="4"/>
      <c r="AA11" s="4"/>
    </row>
    <row r="12" spans="1:27">
      <c r="A12" s="1"/>
      <c r="B12" s="1"/>
      <c r="C12" s="1"/>
      <c r="D12" s="1"/>
      <c r="E12" s="85"/>
      <c r="F12" s="4"/>
      <c r="G12" s="4" t="s">
        <v>105</v>
      </c>
      <c r="H12" s="4"/>
      <c r="I12" s="4" t="s">
        <v>106</v>
      </c>
      <c r="J12" s="4"/>
      <c r="K12" s="4" t="s">
        <v>107</v>
      </c>
      <c r="L12" s="4"/>
      <c r="M12" s="4" t="s">
        <v>108</v>
      </c>
      <c r="N12" s="4"/>
      <c r="O12" s="4" t="s">
        <v>63</v>
      </c>
      <c r="P12" s="4"/>
      <c r="Q12" s="83"/>
      <c r="R12" s="83"/>
      <c r="S12" s="4" t="s">
        <v>109</v>
      </c>
      <c r="T12" s="4"/>
      <c r="U12" s="80" t="s">
        <v>110</v>
      </c>
      <c r="V12" s="83"/>
      <c r="W12" s="80" t="s">
        <v>111</v>
      </c>
      <c r="X12" s="83"/>
      <c r="Y12" s="4" t="s">
        <v>112</v>
      </c>
      <c r="Z12" s="4"/>
      <c r="AA12" s="4"/>
    </row>
    <row r="13" spans="1:27">
      <c r="A13" s="1"/>
      <c r="B13" s="1"/>
      <c r="C13" s="1"/>
      <c r="D13" s="1"/>
      <c r="E13" s="86" t="s">
        <v>9</v>
      </c>
      <c r="F13" s="4"/>
      <c r="G13" s="9" t="s">
        <v>113</v>
      </c>
      <c r="H13" s="4"/>
      <c r="I13" s="9" t="s">
        <v>113</v>
      </c>
      <c r="J13" s="4"/>
      <c r="K13" s="9" t="s">
        <v>114</v>
      </c>
      <c r="L13" s="4"/>
      <c r="M13" s="9" t="s">
        <v>115</v>
      </c>
      <c r="N13" s="4"/>
      <c r="O13" s="9" t="s">
        <v>116</v>
      </c>
      <c r="P13" s="4"/>
      <c r="Q13" s="9" t="s">
        <v>65</v>
      </c>
      <c r="R13" s="4"/>
      <c r="S13" s="9" t="s">
        <v>117</v>
      </c>
      <c r="T13" s="4"/>
      <c r="U13" s="87" t="s">
        <v>118</v>
      </c>
      <c r="V13" s="4"/>
      <c r="W13" s="87" t="s">
        <v>119</v>
      </c>
      <c r="X13" s="4"/>
      <c r="Y13" s="9" t="s">
        <v>120</v>
      </c>
      <c r="Z13" s="4"/>
      <c r="AA13" s="9" t="s">
        <v>104</v>
      </c>
    </row>
    <row r="14" spans="1:27">
      <c r="A14" s="88" t="s">
        <v>121</v>
      </c>
      <c r="E14" s="89"/>
      <c r="G14" s="91">
        <v>255462733</v>
      </c>
      <c r="H14" s="91"/>
      <c r="I14" s="91">
        <v>93569476.359999999</v>
      </c>
      <c r="J14" s="91"/>
      <c r="K14" s="91">
        <v>4907142.7300000004</v>
      </c>
      <c r="L14" s="91"/>
      <c r="M14" s="91">
        <v>-158563.44</v>
      </c>
      <c r="N14" s="91"/>
      <c r="O14" s="91">
        <v>16635093.85</v>
      </c>
      <c r="P14" s="91"/>
      <c r="Q14" s="91">
        <v>-108568609.84</v>
      </c>
      <c r="R14" s="70"/>
      <c r="S14" s="70">
        <v>235778779.92000002</v>
      </c>
      <c r="T14" s="70"/>
      <c r="U14" s="70">
        <v>235778779.92000002</v>
      </c>
      <c r="V14" s="70"/>
      <c r="W14" s="70">
        <v>497626052.57999998</v>
      </c>
      <c r="X14" s="70"/>
      <c r="Y14" s="70">
        <v>14287553.190000001</v>
      </c>
      <c r="Z14" s="70"/>
      <c r="AA14" s="70">
        <v>511913605.76999998</v>
      </c>
    </row>
    <row r="15" spans="1:27">
      <c r="A15" s="92" t="s">
        <v>122</v>
      </c>
      <c r="B15" s="77"/>
      <c r="E15" s="93"/>
      <c r="F15" s="91" t="e">
        <f>'[1]S.Equ-Tรวม'!F17</f>
        <v>#REF!</v>
      </c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0"/>
      <c r="S15" s="90"/>
      <c r="T15" s="90"/>
      <c r="U15" s="90"/>
      <c r="V15" s="90"/>
      <c r="W15" s="90"/>
      <c r="X15" s="90"/>
      <c r="Y15" s="90"/>
      <c r="Z15" s="90"/>
      <c r="AA15" s="90"/>
    </row>
    <row r="16" spans="1:27">
      <c r="A16" s="92"/>
      <c r="B16" s="26" t="s">
        <v>93</v>
      </c>
      <c r="E16" s="1"/>
      <c r="F16" s="91"/>
      <c r="G16" s="91">
        <v>0</v>
      </c>
      <c r="H16" s="91"/>
      <c r="I16" s="91">
        <v>0</v>
      </c>
      <c r="J16" s="91"/>
      <c r="K16" s="91">
        <v>0</v>
      </c>
      <c r="L16" s="91"/>
      <c r="M16" s="91">
        <v>0</v>
      </c>
      <c r="N16" s="91"/>
      <c r="O16" s="91">
        <v>0</v>
      </c>
      <c r="P16" s="91"/>
      <c r="Q16" s="91">
        <v>-71964880.390000001</v>
      </c>
      <c r="R16" s="94"/>
      <c r="S16" s="61">
        <v>333120</v>
      </c>
      <c r="T16" s="61"/>
      <c r="U16" s="91">
        <v>333120</v>
      </c>
      <c r="V16" s="91"/>
      <c r="W16" s="91">
        <v>-71631760.390000001</v>
      </c>
      <c r="X16" s="91"/>
      <c r="Y16" s="61">
        <v>319003.09999999998</v>
      </c>
      <c r="Z16" s="91"/>
      <c r="AA16" s="91">
        <v>-71312757.290000007</v>
      </c>
    </row>
    <row r="17" spans="1:27" ht="21.75" thickBot="1">
      <c r="A17" s="88" t="s">
        <v>126</v>
      </c>
      <c r="E17" s="97"/>
      <c r="G17" s="98">
        <f>SUM(G14:G16)</f>
        <v>255462733</v>
      </c>
      <c r="H17" s="61"/>
      <c r="I17" s="98">
        <f>SUM(I14:I16)</f>
        <v>93569476.359999999</v>
      </c>
      <c r="J17" s="61"/>
      <c r="K17" s="98">
        <f>SUM(K14:K16)</f>
        <v>4907142.7300000004</v>
      </c>
      <c r="L17" s="61"/>
      <c r="M17" s="98">
        <f>SUM(M14:M16)</f>
        <v>-158563.44</v>
      </c>
      <c r="N17" s="61"/>
      <c r="O17" s="98">
        <f>SUM(O14:O16)</f>
        <v>16635093.85</v>
      </c>
      <c r="P17" s="91"/>
      <c r="Q17" s="98">
        <f>SUM(Q14:Q16)</f>
        <v>-180533490.23000002</v>
      </c>
      <c r="R17" s="94"/>
      <c r="S17" s="98">
        <f>SUM(S14:S16)</f>
        <v>236111899.92000002</v>
      </c>
      <c r="T17" s="91"/>
      <c r="U17" s="98">
        <f>SUM(U14:U16)</f>
        <v>236111899.92000002</v>
      </c>
      <c r="V17" s="91">
        <f>SUM(V14:V16)</f>
        <v>0</v>
      </c>
      <c r="W17" s="98">
        <f>SUM(W14:W16)</f>
        <v>425994292.19</v>
      </c>
      <c r="X17" s="91"/>
      <c r="Y17" s="98">
        <f>SUM(Y14:Y16)</f>
        <v>14606556.290000001</v>
      </c>
      <c r="Z17" s="91"/>
      <c r="AA17" s="98">
        <f>SUM(AA14:AA16)</f>
        <v>440600848.47999996</v>
      </c>
    </row>
    <row r="18" spans="1:27" ht="21.75" thickTop="1">
      <c r="A18" s="88"/>
      <c r="E18" s="97"/>
      <c r="G18" s="91"/>
      <c r="H18" s="91"/>
      <c r="I18" s="91"/>
      <c r="J18" s="61"/>
      <c r="K18" s="91"/>
      <c r="L18" s="61"/>
      <c r="M18" s="91"/>
      <c r="N18" s="61"/>
      <c r="O18" s="91"/>
      <c r="P18" s="91"/>
      <c r="Q18" s="91"/>
      <c r="R18" s="94"/>
      <c r="S18" s="91"/>
      <c r="T18" s="91"/>
      <c r="U18" s="91"/>
      <c r="V18" s="91"/>
      <c r="W18" s="91"/>
      <c r="X18" s="91"/>
      <c r="Y18" s="91"/>
      <c r="Z18" s="91"/>
      <c r="AA18" s="91"/>
    </row>
    <row r="19" spans="1:27">
      <c r="A19" s="88" t="s">
        <v>127</v>
      </c>
      <c r="B19" s="77"/>
      <c r="E19" s="53"/>
      <c r="F19" s="99" t="e">
        <f>'[1]S.Equ-Tรวม'!F34</f>
        <v>#REF!</v>
      </c>
      <c r="G19" s="90">
        <v>255462733</v>
      </c>
      <c r="H19" s="91"/>
      <c r="I19" s="90">
        <v>93569476.359999999</v>
      </c>
      <c r="J19" s="90"/>
      <c r="K19" s="90">
        <v>4907142.7300000004</v>
      </c>
      <c r="L19" s="91"/>
      <c r="M19" s="91">
        <v>115335.89000000001</v>
      </c>
      <c r="N19" s="91"/>
      <c r="O19" s="91">
        <v>16635093.85</v>
      </c>
      <c r="P19" s="91"/>
      <c r="Q19" s="91">
        <v>36136241.390000008</v>
      </c>
      <c r="R19" s="91"/>
      <c r="S19" s="91">
        <v>113381693.40000002</v>
      </c>
      <c r="T19" s="91"/>
      <c r="U19" s="91">
        <v>113381693.40000002</v>
      </c>
      <c r="V19" s="91" t="e">
        <v>#REF!</v>
      </c>
      <c r="W19" s="91">
        <v>520207716.62000006</v>
      </c>
      <c r="X19" s="91" t="e">
        <v>#REF!</v>
      </c>
      <c r="Y19" s="91">
        <v>31047146.797028299</v>
      </c>
      <c r="Z19" s="91" t="e">
        <v>#REF!</v>
      </c>
      <c r="AA19" s="91">
        <v>551254863.41702831</v>
      </c>
    </row>
    <row r="20" spans="1:27">
      <c r="A20" s="92" t="s">
        <v>122</v>
      </c>
      <c r="B20" s="95"/>
      <c r="E20" s="53"/>
      <c r="F20" s="99"/>
      <c r="AA20" s="91"/>
    </row>
    <row r="21" spans="1:27">
      <c r="A21" s="92"/>
      <c r="B21" s="77" t="s">
        <v>64</v>
      </c>
      <c r="E21" s="53"/>
      <c r="F21" s="99" t="e">
        <f>'[1]S.Equ-Tรวม'!F36</f>
        <v>#REF!</v>
      </c>
      <c r="G21" s="61">
        <v>0</v>
      </c>
      <c r="H21" s="61"/>
      <c r="I21" s="61">
        <v>0</v>
      </c>
      <c r="J21" s="61"/>
      <c r="K21" s="61">
        <v>0</v>
      </c>
      <c r="L21" s="61"/>
      <c r="M21" s="61">
        <v>0</v>
      </c>
      <c r="N21" s="61"/>
      <c r="O21" s="61">
        <v>876546.31</v>
      </c>
      <c r="P21" s="100"/>
      <c r="Q21" s="61">
        <v>-876546.31</v>
      </c>
      <c r="R21" s="94"/>
      <c r="S21" s="61">
        <v>0</v>
      </c>
      <c r="T21" s="61"/>
      <c r="U21" s="91">
        <v>0</v>
      </c>
      <c r="V21" s="99"/>
      <c r="W21" s="91">
        <v>0</v>
      </c>
      <c r="X21" s="99"/>
      <c r="Y21" s="61">
        <v>0</v>
      </c>
      <c r="Z21" s="99"/>
      <c r="AA21" s="91">
        <v>0</v>
      </c>
    </row>
    <row r="22" spans="1:27">
      <c r="A22" s="101"/>
      <c r="B22" s="77" t="s">
        <v>123</v>
      </c>
      <c r="E22" s="53"/>
      <c r="F22" s="99"/>
      <c r="G22" s="61">
        <v>0</v>
      </c>
      <c r="H22" s="61"/>
      <c r="I22" s="61">
        <v>0</v>
      </c>
      <c r="J22" s="61"/>
      <c r="K22" s="61">
        <v>0</v>
      </c>
      <c r="L22" s="61"/>
      <c r="M22" s="61">
        <v>0</v>
      </c>
      <c r="N22" s="61"/>
      <c r="O22" s="61">
        <v>0</v>
      </c>
      <c r="P22" s="100"/>
      <c r="Q22" s="61">
        <v>-19139419.309999999</v>
      </c>
      <c r="R22" s="94"/>
      <c r="S22" s="61">
        <v>0</v>
      </c>
      <c r="T22" s="61"/>
      <c r="U22" s="91">
        <v>0</v>
      </c>
      <c r="V22" s="99"/>
      <c r="W22" s="91">
        <v>-19139419.309999999</v>
      </c>
      <c r="X22" s="99"/>
      <c r="Y22" s="61">
        <v>-6105985.5300000003</v>
      </c>
      <c r="Z22" s="99"/>
      <c r="AA22" s="91">
        <v>-25245404.839999996</v>
      </c>
    </row>
    <row r="23" spans="1:27">
      <c r="A23" s="101"/>
      <c r="B23" s="96" t="s">
        <v>124</v>
      </c>
      <c r="E23" s="53"/>
      <c r="F23" s="99"/>
      <c r="G23" s="61">
        <v>0</v>
      </c>
      <c r="H23" s="61"/>
      <c r="I23" s="61">
        <v>0</v>
      </c>
      <c r="J23" s="61"/>
      <c r="K23" s="61">
        <v>0</v>
      </c>
      <c r="L23" s="61"/>
      <c r="M23" s="61">
        <v>6441935.3899999997</v>
      </c>
      <c r="N23" s="61"/>
      <c r="O23" s="61">
        <v>0</v>
      </c>
      <c r="P23" s="100"/>
      <c r="Q23" s="61">
        <v>0</v>
      </c>
      <c r="R23" s="94"/>
      <c r="S23" s="61">
        <v>0</v>
      </c>
      <c r="T23" s="61"/>
      <c r="U23" s="91">
        <v>0</v>
      </c>
      <c r="V23" s="99"/>
      <c r="W23" s="91">
        <v>6441935.3899999997</v>
      </c>
      <c r="X23" s="99"/>
      <c r="Y23" s="61">
        <v>-8541935.3900000006</v>
      </c>
      <c r="Z23" s="99"/>
      <c r="AA23" s="91">
        <v>-2100000.0000000009</v>
      </c>
    </row>
    <row r="24" spans="1:27">
      <c r="A24" s="101"/>
      <c r="B24" s="26" t="s">
        <v>125</v>
      </c>
      <c r="E24" s="53"/>
      <c r="F24" s="99"/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  <c r="N24" s="61"/>
      <c r="O24" s="61">
        <v>0</v>
      </c>
      <c r="P24" s="100"/>
      <c r="Q24" s="61">
        <v>0</v>
      </c>
      <c r="R24" s="94"/>
      <c r="S24" s="61">
        <v>0</v>
      </c>
      <c r="T24" s="61"/>
      <c r="U24" s="91">
        <v>0</v>
      </c>
      <c r="V24" s="99"/>
      <c r="W24" s="91">
        <v>0</v>
      </c>
      <c r="X24" s="99"/>
      <c r="Y24" s="61">
        <v>1350100</v>
      </c>
      <c r="Z24" s="99"/>
      <c r="AA24" s="91">
        <v>1350100</v>
      </c>
    </row>
    <row r="25" spans="1:27">
      <c r="B25" s="26" t="s">
        <v>93</v>
      </c>
      <c r="E25" s="53"/>
      <c r="G25" s="61">
        <v>0</v>
      </c>
      <c r="H25" s="61"/>
      <c r="I25" s="61">
        <v>0</v>
      </c>
      <c r="J25" s="61"/>
      <c r="K25" s="61">
        <v>0</v>
      </c>
      <c r="L25" s="61"/>
      <c r="M25" s="61">
        <v>0</v>
      </c>
      <c r="N25" s="61"/>
      <c r="O25" s="61">
        <v>0</v>
      </c>
      <c r="P25" s="100"/>
      <c r="Q25" s="61">
        <v>-116053728.84999999</v>
      </c>
      <c r="R25" s="94"/>
      <c r="S25" s="61">
        <v>0</v>
      </c>
      <c r="T25" s="61"/>
      <c r="U25" s="91">
        <v>0</v>
      </c>
      <c r="V25" s="99"/>
      <c r="W25" s="91">
        <v>-116053728.84999999</v>
      </c>
      <c r="X25" s="99"/>
      <c r="Y25" s="61">
        <v>-7613807.6799999997</v>
      </c>
      <c r="Z25" s="99"/>
      <c r="AA25" s="91">
        <v>-123667536.53</v>
      </c>
    </row>
    <row r="26" spans="1:27" ht="21.75" thickBot="1">
      <c r="A26" s="88" t="s">
        <v>128</v>
      </c>
      <c r="G26" s="98">
        <f>ROUND((SUM(G19:G25)),2)</f>
        <v>255462733</v>
      </c>
      <c r="H26" s="61"/>
      <c r="I26" s="98">
        <f>ROUND((SUM(I19:J25)),2)</f>
        <v>93569476.359999999</v>
      </c>
      <c r="J26" s="61"/>
      <c r="K26" s="98">
        <f>ROUND((SUM(K19:K25)),2)</f>
        <v>4907142.7300000004</v>
      </c>
      <c r="L26" s="61"/>
      <c r="M26" s="98">
        <f>ROUND((SUM(M19:M25)),2)</f>
        <v>6557271.2800000003</v>
      </c>
      <c r="N26" s="61"/>
      <c r="O26" s="98">
        <f>ROUND((SUM(O19:O25)),2)</f>
        <v>17511640.16</v>
      </c>
      <c r="P26" s="91"/>
      <c r="Q26" s="98">
        <f>ROUND((SUM(Q19:Q25)),2)</f>
        <v>-99933453.079999998</v>
      </c>
      <c r="R26" s="91"/>
      <c r="S26" s="98">
        <f>ROUND((SUM(S19:S25)),2)</f>
        <v>113381693.40000001</v>
      </c>
      <c r="T26" s="91"/>
      <c r="U26" s="98">
        <f>ROUND((SUM(U19:U25)),2)</f>
        <v>113381693.40000001</v>
      </c>
      <c r="V26" s="91"/>
      <c r="W26" s="98">
        <f>ROUND((SUM(W19:W25)),2)</f>
        <v>391456503.85000002</v>
      </c>
      <c r="X26" s="91"/>
      <c r="Y26" s="98">
        <f>ROUND((SUM(Y19:Y25)),2)</f>
        <v>10135518.199999999</v>
      </c>
      <c r="Z26" s="91"/>
      <c r="AA26" s="98">
        <f>ROUND((SUM(AA19:AA25)),2)</f>
        <v>401592022.05000001</v>
      </c>
    </row>
    <row r="27" spans="1:27" ht="21.75" thickTop="1"/>
    <row r="29" spans="1:27">
      <c r="G29" s="103"/>
      <c r="I29" s="103"/>
      <c r="K29" s="103"/>
      <c r="M29" s="103"/>
      <c r="O29" s="103"/>
      <c r="Q29" s="103"/>
      <c r="S29" s="103"/>
      <c r="U29" s="103"/>
      <c r="W29" s="103"/>
      <c r="Y29" s="103"/>
      <c r="AA29" s="103"/>
    </row>
    <row r="32" spans="1:27"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</row>
    <row r="33" spans="1:27"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</row>
    <row r="36" spans="1:27" s="83" customFormat="1">
      <c r="E36" s="84"/>
      <c r="G36" s="91"/>
      <c r="H36" s="91"/>
      <c r="I36" s="91"/>
      <c r="J36" s="91"/>
      <c r="K36" s="91"/>
      <c r="L36" s="91"/>
      <c r="M36" s="91"/>
      <c r="N36" s="91"/>
      <c r="O36" s="91"/>
      <c r="Q36" s="91"/>
      <c r="R36" s="91"/>
      <c r="S36" s="91"/>
      <c r="T36" s="91"/>
      <c r="U36" s="91"/>
      <c r="V36" s="91"/>
      <c r="W36" s="91"/>
      <c r="X36" s="91"/>
      <c r="Y36" s="91"/>
      <c r="AA36" s="91"/>
    </row>
    <row r="37" spans="1:27">
      <c r="A37" s="83"/>
      <c r="B37" s="83"/>
      <c r="C37" s="83"/>
      <c r="D37" s="83"/>
      <c r="E37" s="84"/>
      <c r="F37" s="83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</row>
    <row r="38" spans="1:27"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</row>
    <row r="39" spans="1:27"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</row>
    <row r="40" spans="1:27"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</row>
    <row r="41" spans="1:27"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</row>
    <row r="86" spans="3:3">
      <c r="C86" s="26" t="s">
        <v>129</v>
      </c>
    </row>
  </sheetData>
  <mergeCells count="8">
    <mergeCell ref="O9:Q9"/>
    <mergeCell ref="S9:T9"/>
    <mergeCell ref="A3:P3"/>
    <mergeCell ref="G4:AA4"/>
    <mergeCell ref="G5:AA5"/>
    <mergeCell ref="G6:AA6"/>
    <mergeCell ref="G7:W7"/>
    <mergeCell ref="S8:U8"/>
  </mergeCells>
  <pageMargins left="0.39370078740157499" right="0.39370078740157499" top="0.98425196850393704" bottom="0.39370078740157499" header="0.511811023622047" footer="0.15748031496063"/>
  <pageSetup paperSize="9" scale="46" firstPageNumber="7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2"/>
  <sheetViews>
    <sheetView showGridLines="0" view="pageBreakPreview" topLeftCell="A16" zoomScale="85" zoomScaleNormal="100" zoomScaleSheetLayoutView="85" workbookViewId="0">
      <selection activeCell="N21" sqref="N21"/>
    </sheetView>
  </sheetViews>
  <sheetFormatPr defaultColWidth="9.09765625" defaultRowHeight="21"/>
  <cols>
    <col min="1" max="2" width="2" style="26" customWidth="1"/>
    <col min="3" max="3" width="38.59765625" style="26" customWidth="1"/>
    <col min="4" max="4" width="7.69921875" style="26" customWidth="1"/>
    <col min="5" max="5" width="0.8984375" style="26" customWidth="1"/>
    <col min="6" max="6" width="14.59765625" style="26" customWidth="1"/>
    <col min="7" max="7" width="0.8984375" style="26" customWidth="1"/>
    <col min="8" max="8" width="14.59765625" style="26" customWidth="1"/>
    <col min="9" max="9" width="0.8984375" style="26" customWidth="1"/>
    <col min="10" max="10" width="14.59765625" style="26" customWidth="1"/>
    <col min="11" max="11" width="0.8984375" style="26" customWidth="1"/>
    <col min="12" max="12" width="14.59765625" style="26" customWidth="1"/>
    <col min="13" max="13" width="0.8984375" style="26" customWidth="1"/>
    <col min="14" max="14" width="14.59765625" style="26" customWidth="1"/>
    <col min="15" max="16384" width="9.09765625" style="26"/>
  </cols>
  <sheetData>
    <row r="1" spans="1:14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>
      <c r="A2" s="143" t="s">
        <v>99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>
      <c r="A3" s="143" t="s">
        <v>95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4">
      <c r="A4" s="1"/>
      <c r="B4" s="1"/>
      <c r="C4" s="1"/>
      <c r="D4" s="1"/>
      <c r="E4" s="4"/>
      <c r="F4" s="146" t="s">
        <v>3</v>
      </c>
      <c r="G4" s="146"/>
      <c r="H4" s="146"/>
      <c r="I4" s="146"/>
      <c r="J4" s="146"/>
      <c r="K4" s="146"/>
      <c r="L4" s="146"/>
      <c r="M4" s="146"/>
      <c r="N4" s="146"/>
    </row>
    <row r="5" spans="1:14">
      <c r="A5" s="1"/>
      <c r="B5" s="1"/>
      <c r="C5" s="1"/>
      <c r="D5" s="1"/>
      <c r="E5" s="4"/>
      <c r="F5" s="152" t="s">
        <v>71</v>
      </c>
      <c r="G5" s="152"/>
      <c r="H5" s="152"/>
      <c r="I5" s="152"/>
      <c r="J5" s="152"/>
      <c r="K5" s="152"/>
      <c r="L5" s="152"/>
      <c r="M5" s="152"/>
      <c r="N5" s="152"/>
    </row>
    <row r="6" spans="1:14">
      <c r="C6" s="73"/>
      <c r="D6" s="73"/>
      <c r="E6" s="73"/>
      <c r="F6" s="146" t="s">
        <v>5</v>
      </c>
      <c r="G6" s="146"/>
      <c r="H6" s="150"/>
      <c r="I6" s="150"/>
      <c r="J6" s="150"/>
      <c r="K6" s="150"/>
      <c r="L6" s="150"/>
      <c r="M6" s="150"/>
      <c r="N6" s="150"/>
    </row>
    <row r="7" spans="1:14" ht="18.75" customHeight="1">
      <c r="C7" s="78"/>
      <c r="D7" s="78"/>
      <c r="E7" s="78"/>
      <c r="F7" s="1"/>
      <c r="G7" s="1"/>
      <c r="J7" s="146" t="s">
        <v>62</v>
      </c>
      <c r="K7" s="146"/>
      <c r="L7" s="146"/>
      <c r="M7" s="4"/>
      <c r="N7" s="1"/>
    </row>
    <row r="8" spans="1:14">
      <c r="D8" s="85"/>
      <c r="F8" s="4" t="s">
        <v>105</v>
      </c>
      <c r="G8" s="4"/>
      <c r="H8" s="4" t="s">
        <v>130</v>
      </c>
      <c r="I8" s="4"/>
      <c r="J8" s="4" t="s">
        <v>63</v>
      </c>
      <c r="K8" s="4"/>
      <c r="L8" s="83"/>
      <c r="M8" s="83"/>
      <c r="N8" s="4"/>
    </row>
    <row r="9" spans="1:14">
      <c r="A9" s="1"/>
      <c r="B9" s="1"/>
      <c r="C9" s="1"/>
      <c r="D9" s="104" t="s">
        <v>9</v>
      </c>
      <c r="E9" s="1"/>
      <c r="F9" s="9" t="s">
        <v>113</v>
      </c>
      <c r="G9" s="4"/>
      <c r="H9" s="9" t="s">
        <v>113</v>
      </c>
      <c r="I9" s="4"/>
      <c r="J9" s="9" t="s">
        <v>116</v>
      </c>
      <c r="K9" s="4"/>
      <c r="L9" s="9" t="s">
        <v>65</v>
      </c>
      <c r="M9" s="4"/>
      <c r="N9" s="9" t="s">
        <v>104</v>
      </c>
    </row>
    <row r="10" spans="1:14">
      <c r="A10" s="1"/>
      <c r="B10" s="1"/>
      <c r="C10" s="1"/>
      <c r="D10" s="86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>
      <c r="A11" s="88" t="s">
        <v>121</v>
      </c>
      <c r="F11" s="103">
        <v>255462733</v>
      </c>
      <c r="H11" s="103">
        <v>93569476.359999999</v>
      </c>
      <c r="J11" s="103">
        <v>16635093.85</v>
      </c>
      <c r="L11" s="103">
        <v>-43247185.309999995</v>
      </c>
      <c r="N11" s="103">
        <v>322420117.90000004</v>
      </c>
    </row>
    <row r="12" spans="1:14">
      <c r="A12" s="92" t="s">
        <v>122</v>
      </c>
      <c r="B12" s="77"/>
      <c r="D12" s="1"/>
      <c r="F12" s="91"/>
      <c r="G12" s="91"/>
      <c r="H12" s="91"/>
      <c r="I12" s="91"/>
      <c r="J12" s="91"/>
      <c r="K12" s="91"/>
      <c r="L12" s="91"/>
      <c r="M12" s="91"/>
      <c r="N12" s="106"/>
    </row>
    <row r="13" spans="1:14">
      <c r="A13" s="92"/>
      <c r="B13" s="77" t="s">
        <v>93</v>
      </c>
      <c r="D13" s="1"/>
      <c r="F13" s="91">
        <v>0</v>
      </c>
      <c r="G13" s="91"/>
      <c r="H13" s="91">
        <v>0</v>
      </c>
      <c r="I13" s="91"/>
      <c r="J13" s="91">
        <v>0</v>
      </c>
      <c r="K13" s="91"/>
      <c r="L13" s="91">
        <v>-31509687.960000001</v>
      </c>
      <c r="M13" s="91"/>
      <c r="N13" s="106">
        <v>-31509687.960000001</v>
      </c>
    </row>
    <row r="14" spans="1:14" ht="21.75" thickBot="1">
      <c r="A14" s="88" t="s">
        <v>126</v>
      </c>
      <c r="B14" s="77"/>
      <c r="F14" s="98">
        <f>SUM(F11:F13)</f>
        <v>255462733</v>
      </c>
      <c r="G14" s="91"/>
      <c r="H14" s="98">
        <f>SUM(H11:H13)</f>
        <v>93569476.359999999</v>
      </c>
      <c r="I14" s="91"/>
      <c r="J14" s="98">
        <f>SUM(J11:J13)</f>
        <v>16635093.85</v>
      </c>
      <c r="K14" s="91"/>
      <c r="L14" s="98">
        <f>SUM(L11:L13)</f>
        <v>-74756873.269999996</v>
      </c>
      <c r="M14" s="91"/>
      <c r="N14" s="98">
        <f>SUM(N11:N13)</f>
        <v>290910429.94000006</v>
      </c>
    </row>
    <row r="15" spans="1:14" ht="21" customHeight="1" thickTop="1">
      <c r="A15" s="88"/>
      <c r="B15" s="77"/>
      <c r="F15" s="91"/>
      <c r="G15" s="91"/>
      <c r="H15" s="91"/>
      <c r="I15" s="91"/>
      <c r="J15" s="91"/>
      <c r="K15" s="91"/>
      <c r="L15" s="91"/>
      <c r="M15" s="91"/>
      <c r="N15" s="91"/>
    </row>
    <row r="16" spans="1:14">
      <c r="A16" s="107" t="s">
        <v>127</v>
      </c>
      <c r="B16" s="77"/>
      <c r="D16" s="1"/>
      <c r="F16" s="106">
        <v>255462733</v>
      </c>
      <c r="G16" s="91"/>
      <c r="H16" s="106">
        <v>93569476.359999999</v>
      </c>
      <c r="I16" s="91"/>
      <c r="J16" s="106">
        <v>16635093.85</v>
      </c>
      <c r="K16" s="91"/>
      <c r="L16" s="106">
        <v>23208520.335851949</v>
      </c>
      <c r="M16" s="91"/>
      <c r="N16" s="106">
        <v>388875823.54585201</v>
      </c>
    </row>
    <row r="17" spans="1:14">
      <c r="A17" s="77" t="s">
        <v>122</v>
      </c>
      <c r="B17" s="95"/>
      <c r="D17" s="1"/>
      <c r="F17" s="91"/>
      <c r="G17" s="91"/>
      <c r="H17" s="91"/>
      <c r="I17" s="91"/>
      <c r="J17" s="91"/>
      <c r="K17" s="91"/>
      <c r="L17" s="91"/>
      <c r="M17" s="91"/>
      <c r="N17" s="105"/>
    </row>
    <row r="18" spans="1:14">
      <c r="A18" s="77"/>
      <c r="B18" s="77" t="s">
        <v>64</v>
      </c>
      <c r="D18" s="1"/>
      <c r="F18" s="91">
        <v>0</v>
      </c>
      <c r="G18" s="91"/>
      <c r="H18" s="91">
        <v>0</v>
      </c>
      <c r="I18" s="91"/>
      <c r="J18" s="91">
        <v>876546.31</v>
      </c>
      <c r="K18" s="91"/>
      <c r="L18" s="91">
        <v>-876546.31</v>
      </c>
      <c r="M18" s="91"/>
      <c r="N18" s="106">
        <v>0</v>
      </c>
    </row>
    <row r="19" spans="1:14">
      <c r="A19" s="88"/>
      <c r="B19" s="26" t="s">
        <v>123</v>
      </c>
      <c r="D19" s="1"/>
      <c r="F19" s="91">
        <v>0</v>
      </c>
      <c r="G19" s="91"/>
      <c r="H19" s="91">
        <v>0</v>
      </c>
      <c r="I19" s="91"/>
      <c r="J19" s="91">
        <v>0</v>
      </c>
      <c r="K19" s="91"/>
      <c r="L19" s="91">
        <v>-19139419.309999999</v>
      </c>
      <c r="M19" s="91"/>
      <c r="N19" s="106">
        <v>-19139419.309999999</v>
      </c>
    </row>
    <row r="20" spans="1:14">
      <c r="A20" s="88"/>
      <c r="B20" s="26" t="s">
        <v>93</v>
      </c>
      <c r="D20" s="1"/>
      <c r="F20" s="91">
        <v>0</v>
      </c>
      <c r="G20" s="91"/>
      <c r="H20" s="91">
        <v>0</v>
      </c>
      <c r="I20" s="91"/>
      <c r="J20" s="91">
        <v>0</v>
      </c>
      <c r="K20" s="91"/>
      <c r="L20" s="91">
        <v>-28261286.210000001</v>
      </c>
      <c r="M20" s="91"/>
      <c r="N20" s="106">
        <v>-28261286.210000001</v>
      </c>
    </row>
    <row r="21" spans="1:14" ht="21.75" thickBot="1">
      <c r="A21" s="88" t="s">
        <v>128</v>
      </c>
      <c r="F21" s="98">
        <f>ROUND((SUM(F16:G20)),2)</f>
        <v>255462733</v>
      </c>
      <c r="G21" s="91"/>
      <c r="H21" s="98">
        <f>ROUND((SUM(H16:I20)),2)</f>
        <v>93569476.359999999</v>
      </c>
      <c r="I21" s="91"/>
      <c r="J21" s="98">
        <f>ROUND((SUM(J16:J20)),2)</f>
        <v>17511640.16</v>
      </c>
      <c r="K21" s="91"/>
      <c r="L21" s="98">
        <f>ROUND((SUM(L16:L20)),2)</f>
        <v>-25068731.489999998</v>
      </c>
      <c r="M21" s="91"/>
      <c r="N21" s="98">
        <f>ROUND((SUM(N16:N20)),2)</f>
        <v>341475118.02999997</v>
      </c>
    </row>
    <row r="22" spans="1:14" ht="21.75" thickTop="1"/>
  </sheetData>
  <mergeCells count="7">
    <mergeCell ref="J7:L7"/>
    <mergeCell ref="A1:N1"/>
    <mergeCell ref="A2:N2"/>
    <mergeCell ref="A3:N3"/>
    <mergeCell ref="F4:N4"/>
    <mergeCell ref="F5:N5"/>
    <mergeCell ref="F6:N6"/>
  </mergeCells>
  <pageMargins left="0.98425196850393704" right="0.39370078740157499" top="0.78740157480314998" bottom="0.39370078740157499" header="0.511811023622047" footer="0.15748031496063"/>
  <pageSetup paperSize="9" scale="75" firstPageNumber="8" fitToHeight="0" orientation="portrait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81"/>
  <sheetViews>
    <sheetView tabSelected="1" view="pageBreakPreview" topLeftCell="A64" zoomScale="70" zoomScaleNormal="100" zoomScaleSheetLayoutView="70" workbookViewId="0">
      <selection activeCell="M81" sqref="M81"/>
    </sheetView>
  </sheetViews>
  <sheetFormatPr defaultColWidth="9.09765625" defaultRowHeight="21"/>
  <cols>
    <col min="1" max="3" width="1.09765625" style="2" customWidth="1"/>
    <col min="4" max="4" width="2.3984375" style="2" customWidth="1"/>
    <col min="5" max="5" width="7.59765625" style="2" customWidth="1"/>
    <col min="6" max="6" width="13.8984375" style="2" customWidth="1"/>
    <col min="7" max="7" width="21.09765625" style="2" customWidth="1"/>
    <col min="8" max="8" width="15.09765625" style="1" customWidth="1"/>
    <col min="9" max="9" width="14.59765625" style="2" customWidth="1"/>
    <col min="10" max="10" width="0.59765625" style="2" customWidth="1"/>
    <col min="11" max="11" width="14.59765625" style="2" customWidth="1"/>
    <col min="12" max="12" width="0.59765625" style="2" customWidth="1"/>
    <col min="13" max="13" width="14.59765625" style="2" customWidth="1"/>
    <col min="14" max="14" width="0.59765625" style="2" customWidth="1"/>
    <col min="15" max="15" width="14.59765625" style="2" customWidth="1"/>
    <col min="16" max="16384" width="9.09765625" style="2"/>
  </cols>
  <sheetData>
    <row r="1" spans="1:15" s="45" customFormat="1" ht="20.2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s="45" customFormat="1" ht="20.25" customHeight="1">
      <c r="A2" s="153" t="s">
        <v>131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15" s="45" customFormat="1" ht="20.25" customHeight="1">
      <c r="A3" s="143" t="s">
        <v>95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5" s="45" customFormat="1">
      <c r="H4" s="46"/>
      <c r="I4" s="140" t="s">
        <v>3</v>
      </c>
      <c r="J4" s="140"/>
      <c r="K4" s="140"/>
      <c r="L4" s="140"/>
      <c r="M4" s="140"/>
      <c r="N4" s="140"/>
      <c r="O4" s="140"/>
    </row>
    <row r="5" spans="1:15" s="45" customFormat="1">
      <c r="H5" s="46"/>
      <c r="I5" s="145" t="s">
        <v>71</v>
      </c>
      <c r="J5" s="145"/>
      <c r="K5" s="145"/>
      <c r="L5" s="145"/>
      <c r="M5" s="145"/>
      <c r="N5" s="145"/>
      <c r="O5" s="145"/>
    </row>
    <row r="6" spans="1:15" s="45" customFormat="1">
      <c r="H6" s="46"/>
      <c r="I6" s="155" t="s">
        <v>4</v>
      </c>
      <c r="J6" s="155"/>
      <c r="K6" s="155"/>
      <c r="L6" s="108"/>
      <c r="M6" s="155" t="s">
        <v>5</v>
      </c>
      <c r="N6" s="155"/>
      <c r="O6" s="155"/>
    </row>
    <row r="7" spans="1:15" s="45" customFormat="1" ht="19.5" customHeight="1">
      <c r="H7" s="109"/>
      <c r="I7" s="110">
        <v>2021</v>
      </c>
      <c r="J7" s="71"/>
      <c r="K7" s="110">
        <v>2020</v>
      </c>
      <c r="L7" s="71"/>
      <c r="M7" s="110">
        <v>2021</v>
      </c>
      <c r="N7" s="71"/>
      <c r="O7" s="110">
        <v>2020</v>
      </c>
    </row>
    <row r="8" spans="1:15" s="45" customFormat="1" ht="19.5" customHeight="1">
      <c r="A8" s="111" t="s">
        <v>132</v>
      </c>
      <c r="B8" s="111"/>
      <c r="C8" s="111"/>
      <c r="D8" s="111"/>
      <c r="E8" s="111"/>
      <c r="F8" s="111"/>
      <c r="G8" s="111"/>
      <c r="H8" s="46"/>
      <c r="I8" s="112"/>
      <c r="J8" s="112"/>
      <c r="K8" s="52"/>
      <c r="L8" s="112"/>
      <c r="M8" s="112"/>
      <c r="N8" s="112"/>
      <c r="O8" s="52"/>
    </row>
    <row r="9" spans="1:15" s="45" customFormat="1" ht="19.5" customHeight="1">
      <c r="A9" s="45" t="s">
        <v>91</v>
      </c>
      <c r="H9" s="46"/>
      <c r="I9" s="68">
        <v>-72145557.290000007</v>
      </c>
      <c r="J9" s="105"/>
      <c r="K9" s="68">
        <v>-123667536.53</v>
      </c>
      <c r="M9" s="68">
        <v>-31509687.960000001</v>
      </c>
      <c r="O9" s="68">
        <v>-28261286.210000001</v>
      </c>
    </row>
    <row r="10" spans="1:15" s="45" customFormat="1" ht="19.5" customHeight="1">
      <c r="A10" s="45" t="s">
        <v>133</v>
      </c>
      <c r="H10" s="46"/>
      <c r="I10" s="68"/>
      <c r="J10" s="105"/>
      <c r="K10" s="68"/>
      <c r="M10" s="68"/>
      <c r="O10" s="68"/>
    </row>
    <row r="11" spans="1:15" s="45" customFormat="1" ht="19.5" customHeight="1">
      <c r="A11" s="113"/>
      <c r="B11" s="45" t="s">
        <v>134</v>
      </c>
      <c r="H11" s="114"/>
      <c r="I11" s="68"/>
      <c r="J11" s="105"/>
      <c r="K11" s="68"/>
      <c r="M11" s="68"/>
      <c r="O11" s="68"/>
    </row>
    <row r="12" spans="1:15" s="45" customFormat="1" ht="19.5" customHeight="1">
      <c r="A12" s="113"/>
      <c r="C12" s="39" t="s">
        <v>79</v>
      </c>
      <c r="H12" s="114"/>
      <c r="I12" s="68">
        <v>-7749263.3399999999</v>
      </c>
      <c r="J12" s="105"/>
      <c r="K12" s="68">
        <v>-24848650.109999999</v>
      </c>
      <c r="M12" s="68">
        <v>-3541339.63</v>
      </c>
      <c r="O12" s="68">
        <v>-6616463.9800000004</v>
      </c>
    </row>
    <row r="13" spans="1:15" s="45" customFormat="1" ht="19.5" customHeight="1">
      <c r="A13" s="113"/>
      <c r="B13" s="113"/>
      <c r="C13" s="115" t="s">
        <v>135</v>
      </c>
      <c r="G13" s="113"/>
      <c r="H13" s="114"/>
      <c r="I13" s="68">
        <v>36882680.729999997</v>
      </c>
      <c r="J13" s="105"/>
      <c r="K13" s="68">
        <v>52077217.560000002</v>
      </c>
      <c r="M13" s="68">
        <v>4787350.38</v>
      </c>
      <c r="O13" s="68">
        <v>5013465.2300000004</v>
      </c>
    </row>
    <row r="14" spans="1:15" s="45" customFormat="1" ht="19.5" customHeight="1">
      <c r="C14" s="45" t="s">
        <v>136</v>
      </c>
      <c r="H14" s="114"/>
      <c r="I14" s="68">
        <v>1706560.59</v>
      </c>
      <c r="J14" s="105"/>
      <c r="K14" s="68">
        <v>0</v>
      </c>
      <c r="M14" s="68">
        <v>0</v>
      </c>
      <c r="O14" s="68">
        <v>0</v>
      </c>
    </row>
    <row r="15" spans="1:15" s="45" customFormat="1" ht="19.5" customHeight="1">
      <c r="C15" s="45" t="s">
        <v>137</v>
      </c>
      <c r="H15" s="114"/>
      <c r="I15" s="68">
        <v>0</v>
      </c>
      <c r="J15" s="105"/>
      <c r="K15" s="68">
        <v>0</v>
      </c>
      <c r="M15" s="68">
        <v>0</v>
      </c>
      <c r="O15" s="68">
        <v>19700000</v>
      </c>
    </row>
    <row r="16" spans="1:15" s="45" customFormat="1" ht="19.5" customHeight="1">
      <c r="A16" s="113"/>
      <c r="B16" s="113"/>
      <c r="C16" s="45" t="s">
        <v>138</v>
      </c>
      <c r="G16" s="113"/>
      <c r="H16" s="114"/>
      <c r="I16" s="68">
        <v>176664.29</v>
      </c>
      <c r="J16" s="105"/>
      <c r="K16" s="68">
        <v>0</v>
      </c>
      <c r="M16" s="68">
        <v>0</v>
      </c>
      <c r="O16" s="68">
        <v>0</v>
      </c>
    </row>
    <row r="17" spans="1:15" s="45" customFormat="1" ht="19.5" customHeight="1">
      <c r="A17" s="113"/>
      <c r="C17" s="45" t="s">
        <v>139</v>
      </c>
      <c r="G17" s="113"/>
      <c r="H17" s="114"/>
      <c r="I17" s="68">
        <v>734190.89</v>
      </c>
      <c r="J17" s="105"/>
      <c r="K17" s="68">
        <v>-446074.26</v>
      </c>
      <c r="M17" s="68">
        <v>0</v>
      </c>
      <c r="O17" s="68">
        <v>1735.4</v>
      </c>
    </row>
    <row r="18" spans="1:15" s="45" customFormat="1" ht="19.5" customHeight="1">
      <c r="A18" s="113"/>
      <c r="C18" s="45" t="s">
        <v>140</v>
      </c>
      <c r="G18" s="113"/>
      <c r="H18" s="114"/>
      <c r="I18" s="68">
        <v>115638.66</v>
      </c>
      <c r="J18" s="105"/>
      <c r="K18" s="68">
        <v>470357.42</v>
      </c>
      <c r="M18" s="68">
        <v>0</v>
      </c>
      <c r="O18" s="68">
        <v>0</v>
      </c>
    </row>
    <row r="19" spans="1:15" s="45" customFormat="1" ht="19.5" customHeight="1">
      <c r="A19" s="113"/>
      <c r="C19" s="18" t="s">
        <v>141</v>
      </c>
      <c r="G19" s="113"/>
      <c r="H19" s="114"/>
      <c r="I19" s="68">
        <v>0</v>
      </c>
      <c r="J19" s="105"/>
      <c r="K19" s="68">
        <v>1808700.99</v>
      </c>
      <c r="M19" s="68">
        <v>0</v>
      </c>
      <c r="O19" s="68">
        <v>1772152.49</v>
      </c>
    </row>
    <row r="20" spans="1:15" s="45" customFormat="1" ht="19.5" customHeight="1">
      <c r="A20" s="113"/>
      <c r="C20" s="45" t="s">
        <v>51</v>
      </c>
      <c r="G20" s="113"/>
      <c r="H20" s="114"/>
      <c r="I20" s="68">
        <v>2634135.5</v>
      </c>
      <c r="J20" s="105"/>
      <c r="K20" s="68">
        <v>2370697.19</v>
      </c>
      <c r="M20" s="68">
        <v>1026574.28</v>
      </c>
      <c r="O20" s="68">
        <v>468375.58</v>
      </c>
    </row>
    <row r="21" spans="1:15" s="45" customFormat="1" ht="19.5" customHeight="1">
      <c r="A21" s="113"/>
      <c r="C21" s="45" t="s">
        <v>48</v>
      </c>
      <c r="G21" s="113"/>
      <c r="H21" s="114"/>
      <c r="I21" s="68">
        <v>0</v>
      </c>
      <c r="J21" s="105"/>
      <c r="K21" s="68">
        <v>17700000</v>
      </c>
      <c r="M21" s="68">
        <v>0</v>
      </c>
      <c r="O21" s="68">
        <v>0</v>
      </c>
    </row>
    <row r="22" spans="1:15" s="45" customFormat="1" ht="19.5" customHeight="1">
      <c r="A22" s="113"/>
      <c r="C22" s="112" t="s">
        <v>78</v>
      </c>
      <c r="G22" s="113"/>
      <c r="H22" s="114"/>
      <c r="I22" s="68">
        <v>0</v>
      </c>
      <c r="J22" s="105"/>
      <c r="K22" s="68">
        <v>0</v>
      </c>
      <c r="M22" s="68">
        <v>0</v>
      </c>
      <c r="O22" s="68">
        <v>-25220358.690000001</v>
      </c>
    </row>
    <row r="23" spans="1:15" s="45" customFormat="1" ht="19.5" customHeight="1">
      <c r="C23" s="112" t="s">
        <v>142</v>
      </c>
      <c r="H23" s="114"/>
      <c r="I23" s="116">
        <v>11055604.869999999</v>
      </c>
      <c r="J23" s="105"/>
      <c r="K23" s="116">
        <v>10405985.75</v>
      </c>
      <c r="M23" s="116">
        <v>6173415.0899999999</v>
      </c>
      <c r="O23" s="116">
        <v>5343205.25</v>
      </c>
    </row>
    <row r="24" spans="1:15" s="45" customFormat="1">
      <c r="A24" s="117" t="s">
        <v>143</v>
      </c>
      <c r="B24" s="117"/>
      <c r="H24" s="114"/>
      <c r="I24" s="118"/>
      <c r="J24" s="118"/>
      <c r="K24" s="118"/>
      <c r="L24" s="113"/>
      <c r="M24" s="118"/>
      <c r="N24" s="113"/>
      <c r="O24" s="118"/>
    </row>
    <row r="25" spans="1:15" s="45" customFormat="1" ht="19.5" customHeight="1">
      <c r="A25" s="117"/>
      <c r="B25" s="117" t="s">
        <v>144</v>
      </c>
      <c r="H25" s="114"/>
      <c r="I25" s="105">
        <f>ROUND((SUM(I9:I23)),2)</f>
        <v>-26589345.100000001</v>
      </c>
      <c r="J25" s="105"/>
      <c r="K25" s="105">
        <f>ROUND((SUM(K9:K23)),2)</f>
        <v>-64129301.990000002</v>
      </c>
      <c r="L25" s="112"/>
      <c r="M25" s="105">
        <f>ROUND((SUM(M9:M23)),2)</f>
        <v>-23063687.84</v>
      </c>
      <c r="N25" s="112"/>
      <c r="O25" s="105">
        <f>ROUND((SUM(O9:O23)),2)</f>
        <v>-27799174.93</v>
      </c>
    </row>
    <row r="26" spans="1:15" s="45" customFormat="1">
      <c r="A26" s="45" t="s">
        <v>145</v>
      </c>
      <c r="H26" s="114"/>
      <c r="I26" s="119"/>
      <c r="J26" s="105"/>
      <c r="K26" s="118"/>
      <c r="L26" s="113"/>
      <c r="M26" s="119"/>
      <c r="N26" s="113"/>
      <c r="O26" s="119"/>
    </row>
    <row r="27" spans="1:15" s="45" customFormat="1">
      <c r="C27" s="45" t="s">
        <v>146</v>
      </c>
      <c r="G27" s="113"/>
      <c r="H27" s="114"/>
      <c r="I27" s="68">
        <v>174024776.28999999</v>
      </c>
      <c r="J27" s="105"/>
      <c r="K27" s="68">
        <v>190980109.96000001</v>
      </c>
      <c r="M27" s="68">
        <v>143571272.09999999</v>
      </c>
      <c r="O27" s="68">
        <v>68675354.939999998</v>
      </c>
    </row>
    <row r="28" spans="1:15" s="45" customFormat="1">
      <c r="C28" s="45" t="s">
        <v>147</v>
      </c>
      <c r="G28" s="113"/>
      <c r="H28" s="114"/>
      <c r="I28" s="68">
        <v>2902265.99</v>
      </c>
      <c r="J28" s="105"/>
      <c r="K28" s="68">
        <v>-160880.74</v>
      </c>
      <c r="M28" s="68">
        <v>-545982.27</v>
      </c>
      <c r="O28" s="68">
        <v>3094035.37</v>
      </c>
    </row>
    <row r="29" spans="1:15" s="45" customFormat="1">
      <c r="C29" s="45" t="s">
        <v>32</v>
      </c>
      <c r="G29" s="113"/>
      <c r="H29" s="114"/>
      <c r="I29" s="68">
        <v>2286607.08</v>
      </c>
      <c r="J29" s="105"/>
      <c r="K29" s="68">
        <v>1025878.49</v>
      </c>
      <c r="M29" s="68">
        <v>1259502.54</v>
      </c>
      <c r="O29" s="68">
        <v>1531217.6</v>
      </c>
    </row>
    <row r="30" spans="1:15" s="45" customFormat="1">
      <c r="A30" s="45" t="s">
        <v>148</v>
      </c>
      <c r="H30" s="114"/>
      <c r="I30" s="68"/>
      <c r="J30" s="105"/>
      <c r="K30" s="68"/>
      <c r="M30" s="68"/>
      <c r="O30" s="68"/>
    </row>
    <row r="31" spans="1:15" s="45" customFormat="1">
      <c r="C31" s="45" t="s">
        <v>39</v>
      </c>
      <c r="H31" s="114"/>
      <c r="I31" s="105">
        <v>-86620444.959999993</v>
      </c>
      <c r="J31" s="105"/>
      <c r="K31" s="105">
        <v>-72361795.459999993</v>
      </c>
      <c r="M31" s="105">
        <v>-68334854.390000001</v>
      </c>
      <c r="O31" s="105">
        <v>-26439365.489999998</v>
      </c>
    </row>
    <row r="32" spans="1:15" s="45" customFormat="1">
      <c r="C32" s="2" t="s">
        <v>46</v>
      </c>
      <c r="H32" s="114"/>
      <c r="I32" s="105">
        <v>1308411.22</v>
      </c>
      <c r="J32" s="105"/>
      <c r="K32" s="105">
        <v>0</v>
      </c>
      <c r="M32" s="105">
        <v>2228629.16</v>
      </c>
      <c r="O32" s="105">
        <v>0</v>
      </c>
    </row>
    <row r="33" spans="1:15" s="45" customFormat="1">
      <c r="B33" s="117" t="s">
        <v>149</v>
      </c>
      <c r="H33" s="114"/>
      <c r="I33" s="120">
        <f>ROUND((SUM(I25:I32)),2)</f>
        <v>67312270.519999996</v>
      </c>
      <c r="J33" s="105"/>
      <c r="K33" s="120">
        <f>ROUND((SUM(K25:K32)),2)</f>
        <v>55354010.259999998</v>
      </c>
      <c r="M33" s="120">
        <f>ROUND((SUM(M25:M32)),2)</f>
        <v>55114879.299999997</v>
      </c>
      <c r="O33" s="120">
        <f>ROUND((SUM(O25:O32)),2)</f>
        <v>19062067.489999998</v>
      </c>
    </row>
    <row r="34" spans="1:15" s="45" customFormat="1">
      <c r="B34" s="117"/>
      <c r="C34" s="45" t="s">
        <v>150</v>
      </c>
      <c r="H34" s="114"/>
      <c r="I34" s="105">
        <v>511225.12</v>
      </c>
      <c r="J34" s="105"/>
      <c r="K34" s="105">
        <v>27063126.550000001</v>
      </c>
      <c r="M34" s="105">
        <v>0</v>
      </c>
      <c r="O34" s="105">
        <v>26214771.059999999</v>
      </c>
    </row>
    <row r="35" spans="1:15" s="45" customFormat="1">
      <c r="C35" s="117" t="s">
        <v>151</v>
      </c>
      <c r="H35" s="114"/>
      <c r="I35" s="68">
        <v>-11055604.869999999</v>
      </c>
      <c r="J35" s="105"/>
      <c r="K35" s="68">
        <v>-10405985.75</v>
      </c>
      <c r="M35" s="68">
        <v>-6173415.0899999999</v>
      </c>
      <c r="O35" s="68">
        <v>-5343205.25</v>
      </c>
    </row>
    <row r="36" spans="1:15" s="45" customFormat="1">
      <c r="C36" s="117" t="s">
        <v>152</v>
      </c>
      <c r="H36" s="114"/>
      <c r="I36" s="68">
        <v>-9659897.7699999996</v>
      </c>
      <c r="J36" s="105"/>
      <c r="K36" s="68">
        <v>-11406918.58</v>
      </c>
      <c r="M36" s="68">
        <v>-4690108.29</v>
      </c>
      <c r="O36" s="68">
        <v>-4917693.12</v>
      </c>
    </row>
    <row r="37" spans="1:15" s="45" customFormat="1">
      <c r="A37" s="121" t="s">
        <v>153</v>
      </c>
      <c r="H37" s="114"/>
      <c r="I37" s="122">
        <f>ROUND((SUM(I33:I36)),2)</f>
        <v>47107993</v>
      </c>
      <c r="J37" s="105"/>
      <c r="K37" s="122">
        <f>ROUND((SUM(K33:K36)),2)</f>
        <v>60604232.479999997</v>
      </c>
      <c r="M37" s="122">
        <f>ROUND((SUM(M33:M36)),2)</f>
        <v>44251355.920000002</v>
      </c>
      <c r="O37" s="122">
        <f>ROUND((SUM(O33:O36)),2)</f>
        <v>35015940.18</v>
      </c>
    </row>
    <row r="38" spans="1:15" s="45" customFormat="1">
      <c r="A38" s="123"/>
      <c r="B38" s="113"/>
      <c r="C38" s="113"/>
      <c r="D38" s="113"/>
      <c r="E38" s="113"/>
      <c r="F38" s="113"/>
      <c r="G38" s="113"/>
      <c r="H38" s="114"/>
      <c r="I38" s="119"/>
      <c r="J38" s="118"/>
      <c r="K38" s="119"/>
      <c r="M38" s="119"/>
      <c r="O38" s="119"/>
    </row>
    <row r="39" spans="1:15" s="45" customFormat="1">
      <c r="A39" s="123"/>
      <c r="B39" s="113"/>
      <c r="C39" s="113"/>
      <c r="D39" s="113"/>
      <c r="E39" s="113"/>
      <c r="F39" s="113"/>
      <c r="G39" s="113"/>
      <c r="H39" s="114"/>
      <c r="I39" s="119"/>
      <c r="J39" s="118"/>
      <c r="K39" s="119"/>
      <c r="M39" s="119"/>
      <c r="N39" s="113"/>
      <c r="O39" s="119"/>
    </row>
    <row r="40" spans="1:15">
      <c r="A40" s="124"/>
      <c r="B40" s="60"/>
      <c r="C40" s="125"/>
      <c r="D40" s="60"/>
      <c r="E40" s="60"/>
      <c r="F40" s="60"/>
      <c r="G40" s="60"/>
      <c r="H40" s="126"/>
      <c r="I40" s="127"/>
      <c r="J40" s="127"/>
      <c r="K40" s="127"/>
      <c r="L40" s="45"/>
      <c r="M40" s="127"/>
      <c r="N40" s="60"/>
      <c r="O40" s="127"/>
    </row>
    <row r="41" spans="1:15">
      <c r="A41" s="153" t="s">
        <v>0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</row>
    <row r="42" spans="1:15">
      <c r="A42" s="153" t="s">
        <v>131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</row>
    <row r="43" spans="1:15">
      <c r="A43" s="153" t="s">
        <v>95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</row>
    <row r="44" spans="1:15" ht="21" customHeight="1">
      <c r="A44" s="113"/>
      <c r="B44" s="113"/>
      <c r="C44" s="113"/>
      <c r="D44" s="113"/>
      <c r="E44" s="113"/>
      <c r="F44" s="113"/>
      <c r="G44" s="113"/>
      <c r="H44" s="46"/>
      <c r="I44" s="140" t="s">
        <v>3</v>
      </c>
      <c r="J44" s="140"/>
      <c r="K44" s="140"/>
      <c r="L44" s="140"/>
      <c r="M44" s="140"/>
      <c r="N44" s="140"/>
      <c r="O44" s="140"/>
    </row>
    <row r="45" spans="1:15" ht="21" customHeight="1">
      <c r="A45" s="113"/>
      <c r="B45" s="113"/>
      <c r="C45" s="113"/>
      <c r="D45" s="113"/>
      <c r="E45" s="113"/>
      <c r="F45" s="113"/>
      <c r="G45" s="113"/>
      <c r="H45" s="46"/>
      <c r="I45" s="145" t="s">
        <v>71</v>
      </c>
      <c r="J45" s="145"/>
      <c r="K45" s="145"/>
      <c r="L45" s="145"/>
      <c r="M45" s="145"/>
      <c r="N45" s="145"/>
      <c r="O45" s="145"/>
    </row>
    <row r="46" spans="1:15" ht="21" customHeight="1">
      <c r="A46" s="113"/>
      <c r="B46" s="113"/>
      <c r="C46" s="113"/>
      <c r="D46" s="113"/>
      <c r="E46" s="113"/>
      <c r="F46" s="113"/>
      <c r="G46" s="113"/>
      <c r="H46" s="46"/>
      <c r="I46" s="142" t="s">
        <v>4</v>
      </c>
      <c r="J46" s="142"/>
      <c r="K46" s="142"/>
      <c r="L46" s="39"/>
      <c r="M46" s="142" t="s">
        <v>5</v>
      </c>
      <c r="N46" s="142"/>
      <c r="O46" s="142"/>
    </row>
    <row r="47" spans="1:15" ht="21" customHeight="1">
      <c r="A47" s="45"/>
      <c r="B47" s="45"/>
      <c r="C47" s="45"/>
      <c r="D47" s="45"/>
      <c r="E47" s="45"/>
      <c r="F47" s="45"/>
      <c r="G47" s="45"/>
      <c r="H47" s="128"/>
      <c r="I47" s="129">
        <v>2021</v>
      </c>
      <c r="J47" s="72"/>
      <c r="K47" s="129">
        <v>2020</v>
      </c>
      <c r="L47" s="130"/>
      <c r="M47" s="129">
        <v>2021</v>
      </c>
      <c r="N47" s="72"/>
      <c r="O47" s="129">
        <v>2020</v>
      </c>
    </row>
    <row r="48" spans="1:15" ht="21" customHeight="1">
      <c r="A48" s="111" t="s">
        <v>154</v>
      </c>
      <c r="B48" s="111"/>
      <c r="C48" s="111"/>
      <c r="D48" s="14"/>
      <c r="E48" s="14"/>
      <c r="F48" s="14"/>
      <c r="G48" s="14"/>
      <c r="H48" s="126"/>
      <c r="I48" s="131"/>
      <c r="J48" s="132"/>
      <c r="K48" s="52"/>
      <c r="L48" s="60"/>
      <c r="M48" s="131"/>
      <c r="N48" s="60"/>
      <c r="O48" s="52"/>
    </row>
    <row r="49" spans="1:15" ht="21" customHeight="1">
      <c r="A49" s="133"/>
      <c r="C49" s="45" t="s">
        <v>155</v>
      </c>
      <c r="H49" s="126"/>
      <c r="I49" s="21">
        <v>0</v>
      </c>
      <c r="J49" s="132"/>
      <c r="K49" s="21">
        <v>0</v>
      </c>
      <c r="L49" s="60"/>
      <c r="M49" s="21">
        <v>11150000</v>
      </c>
      <c r="N49" s="60"/>
      <c r="O49" s="21">
        <v>14630000</v>
      </c>
    </row>
    <row r="50" spans="1:15" ht="21" customHeight="1">
      <c r="A50" s="133"/>
      <c r="C50" s="45" t="s">
        <v>156</v>
      </c>
      <c r="H50" s="126"/>
      <c r="I50" s="21">
        <v>0</v>
      </c>
      <c r="J50" s="132"/>
      <c r="K50" s="21">
        <v>0</v>
      </c>
      <c r="L50" s="60"/>
      <c r="M50" s="21">
        <v>-4250000</v>
      </c>
      <c r="N50" s="60"/>
      <c r="O50" s="21">
        <v>-2500000</v>
      </c>
    </row>
    <row r="51" spans="1:15" ht="21" customHeight="1">
      <c r="A51" s="124"/>
      <c r="C51" s="45" t="s">
        <v>157</v>
      </c>
      <c r="H51" s="126"/>
      <c r="I51" s="21">
        <v>133809.79</v>
      </c>
      <c r="J51" s="132"/>
      <c r="K51" s="21">
        <v>-77992.94</v>
      </c>
      <c r="L51" s="60"/>
      <c r="M51" s="21">
        <v>135410.93</v>
      </c>
      <c r="N51" s="60"/>
      <c r="O51" s="21">
        <v>-75554.490000000005</v>
      </c>
    </row>
    <row r="52" spans="1:15" ht="21" customHeight="1">
      <c r="A52" s="124"/>
      <c r="C52" s="39" t="s">
        <v>158</v>
      </c>
      <c r="H52" s="126"/>
      <c r="I52" s="21">
        <v>0</v>
      </c>
      <c r="J52" s="132"/>
      <c r="K52" s="21">
        <v>0</v>
      </c>
      <c r="L52" s="60"/>
      <c r="M52" s="21">
        <v>0</v>
      </c>
      <c r="N52" s="60"/>
      <c r="O52" s="21">
        <v>434142.42</v>
      </c>
    </row>
    <row r="53" spans="1:15" ht="21" customHeight="1">
      <c r="A53" s="133"/>
      <c r="C53" s="45" t="s">
        <v>159</v>
      </c>
      <c r="H53" s="126"/>
      <c r="I53" s="21">
        <v>0</v>
      </c>
      <c r="J53" s="132"/>
      <c r="K53" s="21">
        <v>0</v>
      </c>
      <c r="L53" s="60"/>
      <c r="M53" s="21">
        <v>0</v>
      </c>
      <c r="N53" s="60"/>
      <c r="O53" s="21">
        <v>15084127.17</v>
      </c>
    </row>
    <row r="54" spans="1:15" ht="21" customHeight="1">
      <c r="A54" s="133"/>
      <c r="C54" s="45" t="s">
        <v>160</v>
      </c>
      <c r="H54" s="126"/>
      <c r="I54" s="21">
        <v>0</v>
      </c>
      <c r="J54" s="132"/>
      <c r="K54" s="21">
        <v>0</v>
      </c>
      <c r="L54" s="60"/>
      <c r="M54" s="21">
        <v>0</v>
      </c>
      <c r="N54" s="60"/>
      <c r="O54" s="21">
        <v>-460000</v>
      </c>
    </row>
    <row r="55" spans="1:15" ht="21" customHeight="1">
      <c r="A55" s="133"/>
      <c r="C55" s="45" t="s">
        <v>161</v>
      </c>
      <c r="H55" s="126"/>
      <c r="I55" s="21"/>
      <c r="J55" s="132"/>
      <c r="K55" s="21"/>
      <c r="L55" s="60"/>
      <c r="M55" s="21"/>
      <c r="N55" s="60"/>
      <c r="O55" s="21"/>
    </row>
    <row r="56" spans="1:15" ht="21" customHeight="1">
      <c r="A56" s="133"/>
      <c r="C56" s="45"/>
      <c r="D56" s="2" t="s">
        <v>162</v>
      </c>
      <c r="H56" s="126"/>
      <c r="I56" s="21">
        <v>0</v>
      </c>
      <c r="J56" s="132"/>
      <c r="K56" s="21">
        <v>-2100000</v>
      </c>
      <c r="L56" s="60"/>
      <c r="M56" s="21">
        <v>0</v>
      </c>
      <c r="N56" s="60"/>
      <c r="O56" s="21">
        <v>0</v>
      </c>
    </row>
    <row r="57" spans="1:15" ht="21" customHeight="1">
      <c r="A57" s="133"/>
      <c r="C57" s="45" t="s">
        <v>163</v>
      </c>
      <c r="E57" s="45"/>
      <c r="H57" s="126"/>
      <c r="I57" s="21">
        <v>0</v>
      </c>
      <c r="J57" s="132"/>
      <c r="K57" s="21">
        <v>0</v>
      </c>
      <c r="L57" s="60"/>
      <c r="M57" s="21">
        <v>0</v>
      </c>
      <c r="N57" s="60"/>
      <c r="O57" s="21">
        <v>-3749900</v>
      </c>
    </row>
    <row r="58" spans="1:15" ht="21" customHeight="1">
      <c r="A58" s="124"/>
      <c r="C58" s="39" t="s">
        <v>164</v>
      </c>
      <c r="H58" s="126"/>
      <c r="I58" s="21">
        <v>0</v>
      </c>
      <c r="J58" s="132"/>
      <c r="K58" s="21">
        <v>0</v>
      </c>
      <c r="L58" s="60"/>
      <c r="M58" s="21">
        <v>1900000</v>
      </c>
      <c r="N58" s="60"/>
      <c r="O58" s="21">
        <v>6239920</v>
      </c>
    </row>
    <row r="59" spans="1:15" ht="21" customHeight="1">
      <c r="A59" s="124"/>
      <c r="C59" s="45" t="s">
        <v>165</v>
      </c>
      <c r="H59" s="126"/>
      <c r="I59" s="21">
        <v>-997962.95</v>
      </c>
      <c r="J59" s="132"/>
      <c r="K59" s="21">
        <v>-15566086.17</v>
      </c>
      <c r="L59" s="60"/>
      <c r="M59" s="21">
        <v>-411027.35</v>
      </c>
      <c r="N59" s="60"/>
      <c r="O59" s="21">
        <v>-1564370.71</v>
      </c>
    </row>
    <row r="60" spans="1:15" ht="21" customHeight="1">
      <c r="A60" s="124"/>
      <c r="C60" s="39" t="s">
        <v>166</v>
      </c>
      <c r="H60" s="126"/>
      <c r="I60" s="21">
        <v>0</v>
      </c>
      <c r="J60" s="132"/>
      <c r="K60" s="21">
        <v>514953.27</v>
      </c>
      <c r="L60" s="60"/>
      <c r="M60" s="21">
        <v>0</v>
      </c>
      <c r="N60" s="60"/>
      <c r="O60" s="21">
        <v>0</v>
      </c>
    </row>
    <row r="61" spans="1:15" ht="21" customHeight="1">
      <c r="A61" s="55" t="s">
        <v>167</v>
      </c>
      <c r="B61" s="133"/>
      <c r="H61" s="126"/>
      <c r="I61" s="22">
        <f>SUM(I49:I60)</f>
        <v>-864153.15999999992</v>
      </c>
      <c r="J61" s="21"/>
      <c r="K61" s="22">
        <f>SUM(K49:K60)</f>
        <v>-17229125.84</v>
      </c>
      <c r="L61" s="60"/>
      <c r="M61" s="22">
        <f>SUM(M49:M60)</f>
        <v>8524383.5800000001</v>
      </c>
      <c r="N61" s="60"/>
      <c r="O61" s="22">
        <f>SUM(O49:O60)</f>
        <v>28038364.390000001</v>
      </c>
    </row>
    <row r="62" spans="1:15" ht="21" customHeight="1">
      <c r="A62" s="111" t="s">
        <v>168</v>
      </c>
      <c r="B62" s="111"/>
      <c r="C62" s="111"/>
      <c r="D62" s="111"/>
      <c r="E62" s="111"/>
      <c r="F62" s="111"/>
      <c r="G62" s="111"/>
      <c r="H62" s="114"/>
      <c r="I62" s="119"/>
      <c r="J62" s="118"/>
      <c r="K62" s="118"/>
      <c r="L62" s="119"/>
      <c r="M62" s="119"/>
      <c r="N62" s="119"/>
      <c r="O62" s="119"/>
    </row>
    <row r="63" spans="1:15" ht="21" customHeight="1">
      <c r="A63" s="45"/>
      <c r="C63" s="45" t="s">
        <v>169</v>
      </c>
      <c r="D63" s="45"/>
      <c r="E63" s="45"/>
      <c r="F63" s="45"/>
      <c r="G63" s="45"/>
      <c r="H63" s="114"/>
      <c r="I63" s="68"/>
      <c r="J63" s="118"/>
      <c r="K63" s="105"/>
      <c r="L63" s="119"/>
      <c r="M63" s="68"/>
      <c r="N63" s="119"/>
      <c r="O63" s="68"/>
    </row>
    <row r="64" spans="1:15" ht="21" customHeight="1">
      <c r="A64" s="45"/>
      <c r="D64" s="45" t="s">
        <v>170</v>
      </c>
      <c r="E64" s="45"/>
      <c r="F64" s="45"/>
      <c r="G64" s="45"/>
      <c r="H64" s="114"/>
      <c r="I64" s="21">
        <v>-9942069.4900000002</v>
      </c>
      <c r="J64" s="118"/>
      <c r="K64" s="21">
        <v>41041937.409999996</v>
      </c>
      <c r="L64" s="119"/>
      <c r="M64" s="21">
        <v>-15601588.220000001</v>
      </c>
      <c r="N64" s="119"/>
      <c r="O64" s="21">
        <v>26073266.850000001</v>
      </c>
    </row>
    <row r="65" spans="1:15" ht="21" customHeight="1">
      <c r="A65" s="45"/>
      <c r="C65" s="45" t="s">
        <v>171</v>
      </c>
      <c r="D65" s="45"/>
      <c r="E65" s="45"/>
      <c r="F65" s="45"/>
      <c r="G65" s="45"/>
      <c r="H65" s="114"/>
      <c r="I65" s="21">
        <v>-8747277.0999999996</v>
      </c>
      <c r="J65" s="118"/>
      <c r="K65" s="21">
        <v>-13695527.27</v>
      </c>
      <c r="L65" s="119"/>
      <c r="M65" s="21">
        <v>-1242953.67</v>
      </c>
      <c r="N65" s="119"/>
      <c r="O65" s="21">
        <v>-1081127.81</v>
      </c>
    </row>
    <row r="66" spans="1:15" ht="21" customHeight="1">
      <c r="A66" s="45"/>
      <c r="C66" s="45" t="s">
        <v>172</v>
      </c>
      <c r="D66" s="45"/>
      <c r="E66" s="45"/>
      <c r="F66" s="45"/>
      <c r="G66" s="45"/>
      <c r="H66" s="114"/>
      <c r="I66" s="21">
        <v>22000000</v>
      </c>
      <c r="J66" s="118"/>
      <c r="K66" s="21">
        <v>15000000</v>
      </c>
      <c r="L66" s="119"/>
      <c r="M66" s="21">
        <v>19500000</v>
      </c>
      <c r="N66" s="119"/>
      <c r="O66" s="21">
        <v>0</v>
      </c>
    </row>
    <row r="67" spans="1:15" ht="21" customHeight="1">
      <c r="A67" s="45"/>
      <c r="C67" s="45" t="s">
        <v>173</v>
      </c>
      <c r="D67" s="45"/>
      <c r="E67" s="45"/>
      <c r="F67" s="45"/>
      <c r="G67" s="45"/>
      <c r="H67" s="114"/>
      <c r="I67" s="21">
        <v>-9782446.7100000009</v>
      </c>
      <c r="J67" s="118"/>
      <c r="K67" s="21">
        <v>-10435566.289999999</v>
      </c>
      <c r="L67" s="119"/>
      <c r="M67" s="21">
        <v>-3912446.71</v>
      </c>
      <c r="N67" s="119"/>
      <c r="O67" s="21">
        <v>-4725566.29</v>
      </c>
    </row>
    <row r="68" spans="1:15" ht="21" customHeight="1">
      <c r="A68" s="45"/>
      <c r="C68" s="45" t="s">
        <v>174</v>
      </c>
      <c r="D68" s="45"/>
      <c r="E68" s="45"/>
      <c r="F68" s="45"/>
      <c r="G68" s="45"/>
      <c r="H68" s="114"/>
      <c r="I68" s="21">
        <v>0</v>
      </c>
      <c r="J68" s="118"/>
      <c r="K68" s="21">
        <v>-20999548.809999999</v>
      </c>
      <c r="L68" s="119"/>
      <c r="M68" s="21">
        <v>0</v>
      </c>
      <c r="N68" s="119"/>
      <c r="O68" s="21">
        <v>-19139419.309999999</v>
      </c>
    </row>
    <row r="69" spans="1:15" ht="21" customHeight="1">
      <c r="A69" s="45"/>
      <c r="C69" s="45" t="s">
        <v>125</v>
      </c>
      <c r="D69" s="45"/>
      <c r="E69" s="45"/>
      <c r="F69" s="45"/>
      <c r="G69" s="45"/>
      <c r="H69" s="114"/>
      <c r="I69" s="21">
        <v>0</v>
      </c>
      <c r="J69" s="118"/>
      <c r="K69" s="21">
        <v>1350100</v>
      </c>
      <c r="L69" s="119"/>
      <c r="M69" s="21">
        <v>0</v>
      </c>
      <c r="N69" s="119"/>
      <c r="O69" s="21">
        <v>0</v>
      </c>
    </row>
    <row r="70" spans="1:15" ht="21" customHeight="1">
      <c r="A70" s="111" t="s">
        <v>175</v>
      </c>
      <c r="B70" s="111"/>
      <c r="D70" s="45"/>
      <c r="E70" s="45"/>
      <c r="F70" s="45"/>
      <c r="G70" s="45"/>
      <c r="H70" s="114"/>
      <c r="I70" s="22">
        <f>ROUND((SUM(I64:I69)),2)</f>
        <v>-6471793.2999999998</v>
      </c>
      <c r="J70" s="118"/>
      <c r="K70" s="22">
        <f>ROUND((SUM(K64:K69)),2)</f>
        <v>12261395.039999999</v>
      </c>
      <c r="L70" s="21"/>
      <c r="M70" s="22">
        <f>ROUND((SUM(M64:M69)),2)</f>
        <v>-1256988.6000000001</v>
      </c>
      <c r="N70" s="21"/>
      <c r="O70" s="22">
        <f>ROUND((SUM(O64:O69)),2)</f>
        <v>1127153.44</v>
      </c>
    </row>
    <row r="71" spans="1:15" ht="21" customHeight="1">
      <c r="A71" s="111" t="s">
        <v>176</v>
      </c>
      <c r="B71" s="111"/>
      <c r="C71" s="45"/>
      <c r="D71" s="45"/>
      <c r="E71" s="45"/>
      <c r="F71" s="45"/>
      <c r="G71" s="45"/>
      <c r="H71" s="114"/>
      <c r="I71" s="21">
        <f>I37+I70+I61</f>
        <v>39772046.540000007</v>
      </c>
      <c r="J71" s="118"/>
      <c r="K71" s="21">
        <f>K37+K70+K61</f>
        <v>55636501.679999992</v>
      </c>
      <c r="L71" s="21"/>
      <c r="M71" s="21">
        <f>M37+M70+M61</f>
        <v>51518750.899999999</v>
      </c>
      <c r="N71" s="21"/>
      <c r="O71" s="21">
        <f>O37+O70+O61</f>
        <v>64181458.009999998</v>
      </c>
    </row>
    <row r="72" spans="1:15" ht="21" customHeight="1">
      <c r="A72" s="111" t="s">
        <v>177</v>
      </c>
      <c r="B72" s="111"/>
      <c r="C72" s="45"/>
      <c r="D72" s="112"/>
      <c r="E72" s="112"/>
      <c r="F72" s="45"/>
      <c r="G72" s="45"/>
      <c r="H72" s="114"/>
      <c r="I72" s="21">
        <v>68573919.840000004</v>
      </c>
      <c r="J72" s="118"/>
      <c r="K72" s="21">
        <v>58602100.93</v>
      </c>
      <c r="L72" s="21"/>
      <c r="M72" s="21">
        <v>38569207.869999997</v>
      </c>
      <c r="N72" s="21"/>
      <c r="O72" s="21">
        <v>12056401.970000001</v>
      </c>
    </row>
    <row r="73" spans="1:15" ht="21" customHeight="1" thickBot="1">
      <c r="A73" s="111" t="s">
        <v>178</v>
      </c>
      <c r="B73" s="111"/>
      <c r="C73" s="45"/>
      <c r="D73" s="112"/>
      <c r="E73" s="112"/>
      <c r="F73" s="45"/>
      <c r="G73" s="45"/>
      <c r="H73" s="114"/>
      <c r="I73" s="30">
        <f>ROUND((SUM(I71:I72)),2)</f>
        <v>108345966.38</v>
      </c>
      <c r="J73" s="118"/>
      <c r="K73" s="30">
        <f>ROUND((SUM(K71:K72)),2)</f>
        <v>114238602.61</v>
      </c>
      <c r="L73" s="21"/>
      <c r="M73" s="30">
        <f>ROUND((SUM(M71:M72)),2)</f>
        <v>90087958.769999996</v>
      </c>
      <c r="N73" s="21"/>
      <c r="O73" s="30">
        <f>ROUND((SUM(O71:O72)),2)</f>
        <v>76237859.980000004</v>
      </c>
    </row>
    <row r="74" spans="1:15" ht="21" customHeight="1" thickTop="1">
      <c r="A74" s="111"/>
      <c r="B74" s="111"/>
      <c r="C74" s="111"/>
      <c r="D74" s="134"/>
      <c r="E74" s="134"/>
      <c r="F74" s="111"/>
      <c r="G74" s="111"/>
      <c r="H74" s="114"/>
      <c r="I74" s="127"/>
      <c r="J74" s="127"/>
      <c r="K74" s="127"/>
      <c r="L74" s="135"/>
      <c r="M74" s="127"/>
      <c r="N74" s="135"/>
      <c r="O74" s="127"/>
    </row>
    <row r="75" spans="1:15" ht="21" customHeight="1">
      <c r="A75" s="55" t="s">
        <v>179</v>
      </c>
      <c r="B75" s="136"/>
      <c r="C75" s="136"/>
      <c r="D75" s="136"/>
      <c r="E75" s="136"/>
      <c r="F75" s="111"/>
      <c r="G75" s="111"/>
      <c r="H75" s="114"/>
      <c r="I75" s="119"/>
      <c r="J75" s="127"/>
      <c r="K75" s="119"/>
      <c r="L75" s="135"/>
      <c r="M75" s="119"/>
      <c r="N75" s="135"/>
      <c r="O75" s="119"/>
    </row>
    <row r="76" spans="1:15">
      <c r="A76" s="45"/>
      <c r="B76" s="45" t="s">
        <v>180</v>
      </c>
      <c r="C76" s="45"/>
      <c r="D76" s="45"/>
      <c r="E76" s="45"/>
      <c r="F76" s="45"/>
      <c r="G76" s="45"/>
      <c r="H76" s="46"/>
      <c r="I76" s="47">
        <v>0</v>
      </c>
      <c r="J76" s="47"/>
      <c r="K76" s="47">
        <v>11753872.279999999</v>
      </c>
      <c r="L76" s="47"/>
      <c r="M76" s="47">
        <v>0</v>
      </c>
      <c r="N76" s="135"/>
      <c r="O76" s="47">
        <v>20985563.039999999</v>
      </c>
    </row>
    <row r="77" spans="1:15" ht="21" customHeight="1">
      <c r="A77" s="58"/>
      <c r="B77" s="137" t="s">
        <v>181</v>
      </c>
      <c r="C77" s="136"/>
      <c r="D77" s="136"/>
      <c r="E77" s="136"/>
      <c r="F77" s="111"/>
      <c r="G77" s="111"/>
      <c r="H77" s="114"/>
      <c r="I77" s="21">
        <v>0</v>
      </c>
      <c r="J77" s="127"/>
      <c r="K77" s="21">
        <v>9880801.7199999988</v>
      </c>
      <c r="L77" s="135"/>
      <c r="M77" s="21">
        <v>0</v>
      </c>
      <c r="N77" s="135"/>
      <c r="O77" s="21">
        <v>2216906.67</v>
      </c>
    </row>
    <row r="78" spans="1:15" ht="21" customHeight="1">
      <c r="A78" s="45"/>
      <c r="B78" s="45" t="s">
        <v>182</v>
      </c>
      <c r="C78" s="45"/>
      <c r="D78" s="45"/>
      <c r="E78" s="45"/>
      <c r="F78" s="45"/>
      <c r="G78" s="45"/>
      <c r="H78" s="45"/>
      <c r="I78" s="21">
        <v>-208478.8</v>
      </c>
      <c r="J78" s="127"/>
      <c r="K78" s="21">
        <v>-3267122.23</v>
      </c>
      <c r="L78" s="135"/>
      <c r="M78" s="21">
        <v>-203663.8</v>
      </c>
      <c r="N78" s="135"/>
      <c r="O78" s="21">
        <v>884676</v>
      </c>
    </row>
    <row r="79" spans="1:15">
      <c r="A79" s="45"/>
      <c r="B79" s="45" t="s">
        <v>183</v>
      </c>
      <c r="C79" s="42"/>
      <c r="D79" s="42"/>
      <c r="E79" s="42"/>
      <c r="F79" s="42"/>
      <c r="G79" s="42"/>
      <c r="H79" s="42"/>
      <c r="I79" s="21">
        <v>1090028.94</v>
      </c>
      <c r="J79" s="127"/>
      <c r="K79" s="21">
        <v>0</v>
      </c>
      <c r="L79" s="135"/>
      <c r="M79" s="21">
        <v>0</v>
      </c>
      <c r="N79" s="135"/>
      <c r="O79" s="21">
        <v>0</v>
      </c>
    </row>
    <row r="81" spans="9:13">
      <c r="I81" s="21">
        <f>I73-FS.E!J11</f>
        <v>0</v>
      </c>
      <c r="M81" s="21">
        <f>M73-FS.E!N11</f>
        <v>0</v>
      </c>
    </row>
  </sheetData>
  <mergeCells count="14">
    <mergeCell ref="I46:K46"/>
    <mergeCell ref="M46:O46"/>
    <mergeCell ref="A1:O1"/>
    <mergeCell ref="A2:O2"/>
    <mergeCell ref="A3:O3"/>
    <mergeCell ref="I4:O4"/>
    <mergeCell ref="I5:O5"/>
    <mergeCell ref="I6:K6"/>
    <mergeCell ref="M6:O6"/>
    <mergeCell ref="A41:O41"/>
    <mergeCell ref="A42:O42"/>
    <mergeCell ref="A43:O43"/>
    <mergeCell ref="I44:O44"/>
    <mergeCell ref="I45:O45"/>
  </mergeCells>
  <pageMargins left="0.98425196850393704" right="0.39370078740157499" top="0.78740157480314998" bottom="0.78740157480314998" header="0.31496062992126" footer="0.196850393700787"/>
  <pageSetup paperSize="9" scale="52" firstPageNumber="9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40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Parichat Boonsim</cp:lastModifiedBy>
  <dcterms:created xsi:type="dcterms:W3CDTF">2021-08-11T03:55:31Z</dcterms:created>
  <dcterms:modified xsi:type="dcterms:W3CDTF">2021-08-11T04:41:56Z</dcterms:modified>
</cp:coreProperties>
</file>