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C:\Users\mtantipisankul\Desktop\KPMG 2011\25 Vintcom\2021\Q2'21\FS\!File for SET\"/>
    </mc:Choice>
  </mc:AlternateContent>
  <xr:revisionPtr revIDLastSave="0" documentId="13_ncr:1_{8BA40067-3D26-433E-A70B-794517DB94D6}" xr6:coauthVersionLast="45" xr6:coauthVersionMax="45" xr10:uidLastSave="{00000000-0000-0000-0000-000000000000}"/>
  <bookViews>
    <workbookView xWindow="-28920" yWindow="-1770" windowWidth="29040" windowHeight="15840" tabRatio="718" xr2:uid="{00000000-000D-0000-FFFF-FFFF00000000}"/>
  </bookViews>
  <sheets>
    <sheet name="SOFP 2-4" sheetId="21" r:id="rId1"/>
    <sheet name="SOCI 5-8" sheetId="1" r:id="rId2"/>
    <sheet name="SCE-Conso 9-10" sheetId="5" r:id="rId3"/>
    <sheet name="SCE-Separate 11-12" sheetId="20" r:id="rId4"/>
    <sheet name="CF 13-15" sheetId="6" r:id="rId5"/>
  </sheets>
  <definedNames>
    <definedName name="_Hlk120336604" localSheetId="4">'CF 13-15'!$A$33</definedName>
    <definedName name="_xlnm.Print_Area" localSheetId="4">'CF 13-15'!$A$1:$J$104</definedName>
    <definedName name="_xlnm.Print_Area" localSheetId="2">'SCE-Conso 9-10'!$A$1:$R$58</definedName>
    <definedName name="_xlnm.Print_Area" localSheetId="3">'SCE-Separate 11-12'!$A$1:$N$54</definedName>
    <definedName name="_xlnm.Print_Area" localSheetId="1">'SOCI 5-8'!$A$1:$J$124</definedName>
    <definedName name="_xlnm.Print_Area" localSheetId="0">'SOFP 2-4'!$A$1:$J$98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5" i="20" l="1"/>
  <c r="J46" i="20" l="1"/>
  <c r="F46" i="20"/>
  <c r="N46" i="20"/>
  <c r="D92" i="6"/>
  <c r="F76" i="6"/>
  <c r="H76" i="6"/>
  <c r="J76" i="6"/>
  <c r="D76" i="6"/>
  <c r="F53" i="20"/>
  <c r="F49" i="5"/>
  <c r="F56" i="5" s="1"/>
  <c r="H49" i="5"/>
  <c r="J49" i="5"/>
  <c r="L49" i="5"/>
  <c r="N49" i="5"/>
  <c r="P49" i="5"/>
  <c r="R49" i="5"/>
  <c r="D49" i="5"/>
  <c r="H56" i="5"/>
  <c r="D56" i="5"/>
  <c r="L46" i="20" l="1"/>
  <c r="H46" i="20"/>
  <c r="H53" i="20" s="1"/>
  <c r="D46" i="20"/>
  <c r="D53" i="20" s="1"/>
  <c r="J45" i="1"/>
  <c r="H45" i="1"/>
  <c r="F45" i="1"/>
  <c r="D45" i="1"/>
  <c r="J121" i="1"/>
  <c r="H121" i="1"/>
  <c r="F121" i="1"/>
  <c r="D121" i="1"/>
  <c r="J116" i="1"/>
  <c r="H116" i="1"/>
  <c r="F116" i="1"/>
  <c r="D116" i="1"/>
  <c r="J107" i="1"/>
  <c r="J110" i="1" s="1"/>
  <c r="H107" i="1"/>
  <c r="H110" i="1" s="1"/>
  <c r="F107" i="1"/>
  <c r="F110" i="1" s="1"/>
  <c r="D107" i="1"/>
  <c r="D110" i="1" s="1"/>
  <c r="J72" i="1"/>
  <c r="J77" i="1" s="1"/>
  <c r="J84" i="1" s="1"/>
  <c r="J86" i="1" s="1"/>
  <c r="H72" i="1"/>
  <c r="H77" i="1" s="1"/>
  <c r="H84" i="1" s="1"/>
  <c r="H86" i="1" s="1"/>
  <c r="F72" i="1"/>
  <c r="F77" i="1" s="1"/>
  <c r="F84" i="1" s="1"/>
  <c r="F86" i="1" s="1"/>
  <c r="D72" i="1"/>
  <c r="D77" i="1" s="1"/>
  <c r="D84" i="1" s="1"/>
  <c r="D86" i="1" s="1"/>
  <c r="D111" i="1" l="1"/>
  <c r="F111" i="1"/>
  <c r="H111" i="1"/>
  <c r="J111" i="1"/>
  <c r="L54" i="5" l="1"/>
  <c r="L56" i="5" s="1"/>
  <c r="J63" i="6" l="1"/>
  <c r="H63" i="6"/>
  <c r="D63" i="6"/>
  <c r="F63" i="6"/>
  <c r="J28" i="6"/>
  <c r="J36" i="6" s="1"/>
  <c r="F28" i="6"/>
  <c r="F36" i="6" s="1"/>
  <c r="J60" i="21"/>
  <c r="H60" i="21"/>
  <c r="D60" i="21"/>
  <c r="J93" i="21"/>
  <c r="J95" i="21" s="1"/>
  <c r="H93" i="21"/>
  <c r="H95" i="21" s="1"/>
  <c r="D93" i="21"/>
  <c r="D95" i="21" s="1"/>
  <c r="F93" i="21"/>
  <c r="F95" i="21" s="1"/>
  <c r="J54" i="21"/>
  <c r="H54" i="21"/>
  <c r="D54" i="21"/>
  <c r="F60" i="21"/>
  <c r="F54" i="21"/>
  <c r="J31" i="21"/>
  <c r="H31" i="21"/>
  <c r="D31" i="21"/>
  <c r="J16" i="21"/>
  <c r="H16" i="21"/>
  <c r="D16" i="21"/>
  <c r="F31" i="21"/>
  <c r="F16" i="21"/>
  <c r="J56" i="1"/>
  <c r="D56" i="1"/>
  <c r="F56" i="1"/>
  <c r="J51" i="1"/>
  <c r="D51" i="1"/>
  <c r="F51" i="1"/>
  <c r="J13" i="1"/>
  <c r="J18" i="1" s="1"/>
  <c r="J26" i="1" s="1"/>
  <c r="J28" i="1" s="1"/>
  <c r="J46" i="1" s="1"/>
  <c r="H13" i="1"/>
  <c r="H18" i="1" s="1"/>
  <c r="H26" i="1" s="1"/>
  <c r="H28" i="1" s="1"/>
  <c r="D13" i="1"/>
  <c r="D18" i="1" s="1"/>
  <c r="D26" i="1" s="1"/>
  <c r="D28" i="1" s="1"/>
  <c r="D46" i="1" s="1"/>
  <c r="F13" i="1"/>
  <c r="F18" i="1" s="1"/>
  <c r="F26" i="1" s="1"/>
  <c r="F28" i="1" s="1"/>
  <c r="F46" i="1" s="1"/>
  <c r="P54" i="5"/>
  <c r="P56" i="5" s="1"/>
  <c r="N54" i="5"/>
  <c r="N56" i="5" s="1"/>
  <c r="J54" i="5"/>
  <c r="J56" i="5" s="1"/>
  <c r="R42" i="5"/>
  <c r="H27" i="5"/>
  <c r="F27" i="5"/>
  <c r="D27" i="5"/>
  <c r="P25" i="5"/>
  <c r="N25" i="5"/>
  <c r="L25" i="5"/>
  <c r="L27" i="5" s="1"/>
  <c r="J25" i="5"/>
  <c r="P20" i="5"/>
  <c r="N20" i="5"/>
  <c r="J20" i="5"/>
  <c r="R14" i="5"/>
  <c r="L51" i="20"/>
  <c r="L53" i="20" s="1"/>
  <c r="N40" i="20"/>
  <c r="H25" i="20"/>
  <c r="F25" i="20"/>
  <c r="D25" i="20"/>
  <c r="L23" i="20"/>
  <c r="L25" i="20" s="1"/>
  <c r="J23" i="20"/>
  <c r="J18" i="20"/>
  <c r="N18" i="20" s="1"/>
  <c r="N17" i="20"/>
  <c r="N13" i="20"/>
  <c r="J33" i="21" l="1"/>
  <c r="H28" i="6"/>
  <c r="H46" i="1"/>
  <c r="J39" i="6"/>
  <c r="J92" i="6" s="1"/>
  <c r="J94" i="6" s="1"/>
  <c r="P27" i="5"/>
  <c r="D28" i="6"/>
  <c r="D36" i="6" s="1"/>
  <c r="F39" i="6"/>
  <c r="F92" i="6" s="1"/>
  <c r="F94" i="6" s="1"/>
  <c r="R54" i="5"/>
  <c r="R56" i="5" s="1"/>
  <c r="H56" i="1"/>
  <c r="N23" i="20"/>
  <c r="J27" i="5"/>
  <c r="N27" i="5"/>
  <c r="J25" i="20"/>
  <c r="R25" i="5"/>
  <c r="R20" i="5"/>
  <c r="H62" i="21"/>
  <c r="H97" i="21" s="1"/>
  <c r="D33" i="21"/>
  <c r="F62" i="21"/>
  <c r="F97" i="21" s="1"/>
  <c r="H33" i="21"/>
  <c r="J62" i="21"/>
  <c r="J97" i="21" s="1"/>
  <c r="F33" i="21"/>
  <c r="D62" i="21"/>
  <c r="D97" i="21" s="1"/>
  <c r="H36" i="6" l="1"/>
  <c r="H39" i="6" s="1"/>
  <c r="H92" i="6" s="1"/>
  <c r="H94" i="6" s="1"/>
  <c r="D39" i="6"/>
  <c r="D94" i="6" s="1"/>
  <c r="R27" i="5"/>
  <c r="H51" i="1"/>
  <c r="J51" i="20" l="1"/>
  <c r="J53" i="20" s="1"/>
  <c r="N51" i="20" l="1"/>
  <c r="N53" i="20" s="1"/>
</calcChain>
</file>

<file path=xl/sharedStrings.xml><?xml version="1.0" encoding="utf-8"?>
<sst xmlns="http://schemas.openxmlformats.org/spreadsheetml/2006/main" count="473" uniqueCount="214">
  <si>
    <t>Vintcom Technology Public Company Limited and its Subsidiaries</t>
  </si>
  <si>
    <t>Statement of financial position</t>
  </si>
  <si>
    <t>Consolidated</t>
  </si>
  <si>
    <t>Separate</t>
  </si>
  <si>
    <t>financial 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</si>
  <si>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</si>
  <si>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</si>
  <si>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</si>
  <si>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</si>
  <si>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</si>
  <si>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</si>
  <si>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</si>
  <si>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</si>
  <si>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receivables</t>
  </si>
  <si>
    <t>2, 3</t>
  </si>
  <si>
    <t>Short-term loans to related party</t>
  </si>
  <si>
    <t>Inventories</t>
  </si>
  <si>
    <t xml:space="preserve">Total current assets </t>
  </si>
  <si>
    <t>Non-current assets</t>
  </si>
  <si>
    <t>Restricted deposits with financial institutions</t>
  </si>
  <si>
    <t>Investments in subsidiaries</t>
  </si>
  <si>
    <t>Investment in associate</t>
  </si>
  <si>
    <t>Equipment</t>
  </si>
  <si>
    <t>Right-of-use assets</t>
  </si>
  <si>
    <t>Goodwill</t>
  </si>
  <si>
    <t>Intangible assets other than goodwill</t>
  </si>
  <si>
    <t>Deferred tax assets</t>
  </si>
  <si>
    <t>Refundable corporate income tax</t>
  </si>
  <si>
    <t xml:space="preserve">    and withholding tax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</si>
  <si>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</si>
  <si>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</si>
  <si>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</si>
  <si>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</si>
  <si>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</si>
  <si>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borrowings from financial institutions</t>
  </si>
  <si>
    <t>Trade and other payables</t>
  </si>
  <si>
    <t>Business acquisition payable</t>
  </si>
  <si>
    <t>Current portion of long-term borrowings</t>
  </si>
  <si>
    <t>Current portion of lease liabilities</t>
  </si>
  <si>
    <t>Corporate income tax payable</t>
  </si>
  <si>
    <t xml:space="preserve">Total current liabilities </t>
  </si>
  <si>
    <t xml:space="preserve">Non-current liabilities </t>
  </si>
  <si>
    <t>Lease liabilities</t>
  </si>
  <si>
    <t>Non-current provisions for employee benefits</t>
  </si>
  <si>
    <t>Other non-current provisions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</si>
  <si>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</si>
  <si>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</si>
  <si>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</si>
  <si>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</si>
  <si>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</si>
  <si>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   par value at Baht 0.5 per share)</t>
  </si>
  <si>
    <t xml:space="preserve">   Issued and paid-up share capital</t>
  </si>
  <si>
    <t>Share premium:</t>
  </si>
  <si>
    <t xml:space="preserve">   Share premium on ordinary shares</t>
  </si>
  <si>
    <t>Retained earnings</t>
  </si>
  <si>
    <t xml:space="preserve">   Appropriated</t>
  </si>
  <si>
    <t xml:space="preserve">     Legal reserve</t>
  </si>
  <si>
    <t xml:space="preserve">   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</si>
  <si>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</si>
  <si>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</si>
  <si>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</si>
  <si>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</si>
  <si>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</si>
  <si>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</si>
  <si>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</si>
  <si>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 xml:space="preserve">Revenue from sale of goods and </t>
  </si>
  <si>
    <t xml:space="preserve">   rendering of services</t>
  </si>
  <si>
    <t>Cost of sale of goods and rendering of services</t>
  </si>
  <si>
    <t>Gross profit</t>
  </si>
  <si>
    <t xml:space="preserve"> 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</si>
  <si>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</si>
  <si>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</si>
  <si>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</si>
  <si>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Profit from operating activities</t>
  </si>
  <si>
    <t>Finance costs</t>
  </si>
  <si>
    <t xml:space="preserve">Impairment gain and reversal of impairment loss </t>
  </si>
  <si>
    <t xml:space="preserve">    (impairment loss) determined in accordance  </t>
  </si>
  <si>
    <t xml:space="preserve">    with TFRS 9</t>
  </si>
  <si>
    <t>Share of profit of subsidiaries</t>
  </si>
  <si>
    <t>Profit before tax expense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</si>
  <si>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</si>
  <si>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Profit for the period</t>
  </si>
  <si>
    <t>Other comprehensive income</t>
  </si>
  <si>
    <t xml:space="preserve">Items that will be reclassified subsequently to </t>
  </si>
  <si>
    <t xml:space="preserve">   profit or loss</t>
  </si>
  <si>
    <t xml:space="preserve">Exchange differences on translating </t>
  </si>
  <si>
    <t xml:space="preserve">   financial statements</t>
  </si>
  <si>
    <t>Other comprehensive income (expense) for</t>
  </si>
  <si>
    <t xml:space="preserve">    the period, net of tax</t>
  </si>
  <si>
    <t>Total comprehensive income for the period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</si>
  <si>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</si>
  <si>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</si>
  <si>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</si>
  <si>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</si>
  <si>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</si>
  <si>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Six-month period ended</t>
  </si>
  <si>
    <t>2, 7</t>
  </si>
  <si>
    <t xml:space="preserve">Items that will not be reclassified subsequently to </t>
  </si>
  <si>
    <t>Gain on remeasurements of defined benefit plans</t>
  </si>
  <si>
    <t>Share of other comprehensive income of subsidiary</t>
  </si>
  <si>
    <t xml:space="preserve">Other comprehensive income for the period, </t>
  </si>
  <si>
    <t xml:space="preserve">   net of tax</t>
  </si>
  <si>
    <t>Statement of changes in equity (Unaudited)</t>
  </si>
  <si>
    <t>Consolidated financial statements</t>
  </si>
  <si>
    <t>Other</t>
  </si>
  <si>
    <t>component</t>
  </si>
  <si>
    <t>of equity</t>
  </si>
  <si>
    <t>Issued and</t>
  </si>
  <si>
    <t>attributable to</t>
  </si>
  <si>
    <t>Non-</t>
  </si>
  <si>
    <t>paid-up</t>
  </si>
  <si>
    <t>Share</t>
  </si>
  <si>
    <t>Legal</t>
  </si>
  <si>
    <t>Translation</t>
  </si>
  <si>
    <t>owners of</t>
  </si>
  <si>
    <t>controlling</t>
  </si>
  <si>
    <t>Total</t>
  </si>
  <si>
    <t>share capital</t>
  </si>
  <si>
    <t>premium</t>
  </si>
  <si>
    <t>reserve</t>
  </si>
  <si>
    <t>Unappropriated</t>
  </si>
  <si>
    <t>the parent</t>
  </si>
  <si>
    <t>interests</t>
  </si>
  <si>
    <t>equity</t>
  </si>
  <si>
    <t>Six-month period ended 30 June 2020</t>
  </si>
  <si>
    <t>Balance at 1 January 2020</t>
  </si>
  <si>
    <t>Transactions with owners, recorded directly in equity</t>
  </si>
  <si>
    <t xml:space="preserve">   Distributions to owners of the parent</t>
  </si>
  <si>
    <t xml:space="preserve">   Dividends to owners of the Company</t>
  </si>
  <si>
    <t xml:space="preserve">   Dividends of subsidiary to non-controlling interests</t>
  </si>
  <si>
    <t xml:space="preserve">   Total distributions to owners of the parent</t>
  </si>
  <si>
    <t>Comprehensive income for the period</t>
  </si>
  <si>
    <t xml:space="preserve">   Profit or loss</t>
  </si>
  <si>
    <t xml:space="preserve">   Other comprehensive income</t>
  </si>
  <si>
    <t>Balance at 30 June 2020</t>
  </si>
  <si>
    <t>Six-month period ended 30 June 2021</t>
  </si>
  <si>
    <t>Balance at 1 January 2021</t>
  </si>
  <si>
    <t xml:space="preserve">   Issue of ordinary shares</t>
  </si>
  <si>
    <t>Balance at 30 June 2021</t>
  </si>
  <si>
    <t>Separate financial statements</t>
  </si>
  <si>
    <t xml:space="preserve">   Distribution to owners of the parent</t>
  </si>
  <si>
    <t xml:space="preserve">   Total distribution to owners of the parent</t>
  </si>
  <si>
    <t>Statement of cash flows (Unaudited)</t>
  </si>
  <si>
    <t>Cash flows from operating activities</t>
  </si>
  <si>
    <t>Adjustments to reconcile profit to cash receipts</t>
  </si>
  <si>
    <t xml:space="preserve">   (payments)</t>
  </si>
  <si>
    <t>Tax expense</t>
  </si>
  <si>
    <t>Depreciation</t>
  </si>
  <si>
    <t>Amortisation</t>
  </si>
  <si>
    <t>Unrealised (gain) loss on foreign exchange</t>
  </si>
  <si>
    <t>Share of profit of subsidiaries and associate</t>
  </si>
  <si>
    <t xml:space="preserve">   accounted for using equity method</t>
  </si>
  <si>
    <t>Impairment loss recognised in profit or loss</t>
  </si>
  <si>
    <t>Losses on inventories devaluation</t>
  </si>
  <si>
    <t>Gain on disposals of equipment</t>
  </si>
  <si>
    <t>Written-off equipment</t>
  </si>
  <si>
    <t>Difference from lease liabilities</t>
  </si>
  <si>
    <t>Interest income</t>
  </si>
  <si>
    <t>Employee benefits expenses</t>
  </si>
  <si>
    <t>Changes in operating assets and liabilities</t>
  </si>
  <si>
    <t>Net cash generated from (used in) operating</t>
  </si>
  <si>
    <t>Taxes received</t>
  </si>
  <si>
    <t>Taxes paid</t>
  </si>
  <si>
    <t xml:space="preserve">Net cash from (used in) operating activities </t>
  </si>
  <si>
    <t>Cash flows from investing activities</t>
  </si>
  <si>
    <t>Payment for business acquisition payable</t>
  </si>
  <si>
    <t>Payment for ordinary shares issuance fee</t>
  </si>
  <si>
    <t xml:space="preserve">Proceeds from sale of equipment </t>
  </si>
  <si>
    <t xml:space="preserve">Acquisition of equipment  </t>
  </si>
  <si>
    <t>Acquisition of intangible assets</t>
  </si>
  <si>
    <t>Proceeds from repayment of short-term loans</t>
  </si>
  <si>
    <t xml:space="preserve">   to related party</t>
  </si>
  <si>
    <t>Short-term loans to related parties</t>
  </si>
  <si>
    <t>Increase in restricted deposits with</t>
  </si>
  <si>
    <t xml:space="preserve">   financial institutions</t>
  </si>
  <si>
    <t>Dividend received</t>
  </si>
  <si>
    <t xml:space="preserve">Interest received  </t>
  </si>
  <si>
    <t xml:space="preserve">Net cash from (used in) investing activities  </t>
  </si>
  <si>
    <t>Cash flows from financing activities</t>
  </si>
  <si>
    <t>Repayment of short-term borrowings</t>
  </si>
  <si>
    <t xml:space="preserve">  from financial institutions</t>
  </si>
  <si>
    <t>Proceeds from short-term borrowings</t>
  </si>
  <si>
    <t>Repayment of loans</t>
  </si>
  <si>
    <t xml:space="preserve">Payment of lease liabilities </t>
  </si>
  <si>
    <t>Dividends paid to owners of the Company</t>
  </si>
  <si>
    <t>Dividends of subsidiary paid to</t>
  </si>
  <si>
    <t xml:space="preserve">   non-controlling interests</t>
  </si>
  <si>
    <t>Interest paid</t>
  </si>
  <si>
    <t xml:space="preserve">Net cash from (used in) financing activities  </t>
  </si>
  <si>
    <t>Net increase (decrease) in cash and cash equivalents,</t>
  </si>
  <si>
    <t xml:space="preserve">   before effect of exchange rate changes</t>
  </si>
  <si>
    <t>Effect of exchange rate changes on cash and</t>
  </si>
  <si>
    <t xml:space="preserve">   cash equivalents </t>
  </si>
  <si>
    <t xml:space="preserve">Net increase (decrease) in cash and </t>
  </si>
  <si>
    <t xml:space="preserve">   cash equivalents</t>
  </si>
  <si>
    <t>Cash and cash equivalents at 1 January</t>
  </si>
  <si>
    <t>Cash and cash equivalents at 30 June</t>
  </si>
  <si>
    <t>Non-cash transactions</t>
  </si>
  <si>
    <t>Equipment and intangible assets payable</t>
  </si>
  <si>
    <t>Lease liabilities for right-of-use assets</t>
  </si>
  <si>
    <t xml:space="preserve">   business acquisition payable</t>
  </si>
  <si>
    <t>Contract assets</t>
  </si>
  <si>
    <t>Contract liabilities</t>
  </si>
  <si>
    <t>Share of profit of associate</t>
  </si>
  <si>
    <t>6, 12</t>
  </si>
  <si>
    <t xml:space="preserve">Impairment loss determined in accordance  </t>
  </si>
  <si>
    <t xml:space="preserve">   Contribution by and distribution to owners of the parent</t>
  </si>
  <si>
    <t xml:space="preserve">   Contribution by and distributions to owners of the parent</t>
  </si>
  <si>
    <t xml:space="preserve">   Total contribution by and distributions to owners of the parent</t>
  </si>
  <si>
    <t xml:space="preserve">   Total contribution by and distribution to owners of the parent</t>
  </si>
  <si>
    <t xml:space="preserve">   (307,005,000 ordinary shares and 300,000,000 </t>
  </si>
  <si>
    <t xml:space="preserve">      ordinary shares as at 30 June 2021 and </t>
  </si>
  <si>
    <t xml:space="preserve">      31 December 2021, respectively,</t>
  </si>
  <si>
    <t>Ordinary shares issuance for payment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</si>
</sst>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[$-409]d\-mmm\-yy;@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trike/>
      <sz val="11"/>
      <name val="Times New Roman"/>
      <family val="1"/>
    </font>
    <font>
      <b/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3" fillId="0" borderId="0"/>
  </cellStyleXfs>
  <cellXfs count="116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2" fillId="0" borderId="0" xfId="0" applyFont="1" applyFill="1" applyAlignment="1"/>
    <xf numFmtId="0" fontId="4" fillId="0" borderId="0" xfId="0" applyFont="1" applyFill="1" applyAlignment="1"/>
    <xf numFmtId="164" fontId="2" fillId="0" borderId="0" xfId="0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0" fontId="3" fillId="0" borderId="0" xfId="0" applyFont="1" applyFill="1" applyAlignme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3" fontId="9" fillId="0" borderId="0" xfId="0" applyNumberFormat="1" applyFont="1" applyFill="1" applyAlignment="1"/>
    <xf numFmtId="43" fontId="8" fillId="0" borderId="0" xfId="0" applyNumberFormat="1" applyFont="1" applyFill="1" applyAlignment="1"/>
    <xf numFmtId="43" fontId="4" fillId="0" borderId="0" xfId="0" applyNumberFormat="1" applyFont="1" applyFill="1" applyAlignment="1"/>
    <xf numFmtId="43" fontId="4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/>
    <xf numFmtId="43" fontId="4" fillId="0" borderId="0" xfId="0" applyNumberFormat="1" applyFont="1" applyFill="1" applyBorder="1" applyAlignment="1"/>
    <xf numFmtId="164" fontId="9" fillId="0" borderId="0" xfId="0" applyNumberFormat="1" applyFont="1" applyFill="1" applyAlignment="1"/>
    <xf numFmtId="164" fontId="8" fillId="0" borderId="0" xfId="0" applyNumberFormat="1" applyFont="1" applyFill="1" applyAlignment="1"/>
    <xf numFmtId="164" fontId="4" fillId="0" borderId="0" xfId="0" applyNumberFormat="1" applyFont="1" applyFill="1" applyAlignment="1"/>
    <xf numFmtId="164" fontId="2" fillId="0" borderId="3" xfId="0" applyNumberFormat="1" applyFont="1" applyFill="1" applyBorder="1" applyAlignment="1"/>
    <xf numFmtId="164" fontId="2" fillId="0" borderId="0" xfId="0" applyNumberFormat="1" applyFont="1" applyFill="1" applyAlignment="1"/>
    <xf numFmtId="164" fontId="2" fillId="0" borderId="4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4" fillId="0" borderId="0" xfId="0" applyNumberFormat="1" applyFont="1" applyFill="1" applyBorder="1" applyAlignment="1"/>
    <xf numFmtId="164" fontId="4" fillId="0" borderId="1" xfId="0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164" fontId="10" fillId="0" borderId="0" xfId="0" applyNumberFormat="1" applyFont="1" applyFill="1" applyBorder="1" applyAlignment="1"/>
    <xf numFmtId="164" fontId="10" fillId="0" borderId="0" xfId="0" applyNumberFormat="1" applyFont="1" applyFill="1" applyAlignment="1"/>
    <xf numFmtId="164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164" fontId="2" fillId="0" borderId="5" xfId="0" applyNumberFormat="1" applyFont="1" applyFill="1" applyBorder="1" applyAlignment="1"/>
    <xf numFmtId="164" fontId="4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2" fillId="0" borderId="2" xfId="0" applyNumberFormat="1" applyFont="1" applyFill="1" applyBorder="1" applyAlignment="1"/>
    <xf numFmtId="164" fontId="9" fillId="0" borderId="0" xfId="0" applyNumberFormat="1" applyFont="1" applyFill="1" applyBorder="1" applyAlignment="1"/>
    <xf numFmtId="164" fontId="8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/>
    <xf numFmtId="43" fontId="2" fillId="0" borderId="4" xfId="1" applyFont="1" applyFill="1" applyBorder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left" indent="1"/>
    </xf>
    <xf numFmtId="164" fontId="4" fillId="0" borderId="0" xfId="0" applyNumberFormat="1" applyFont="1" applyFill="1" applyAlignment="1">
      <alignment horizontal="left" indent="1"/>
    </xf>
    <xf numFmtId="165" fontId="4" fillId="0" borderId="0" xfId="0" quotePrefix="1" applyNumberFormat="1" applyFont="1" applyFill="1" applyAlignment="1">
      <alignment horizontal="center"/>
    </xf>
    <xf numFmtId="43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0" fontId="14" fillId="0" borderId="0" xfId="0" applyFont="1" applyFill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164" fontId="4" fillId="0" borderId="5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164" fontId="6" fillId="0" borderId="0" xfId="0" applyNumberFormat="1" applyFont="1" applyFill="1" applyAlignment="1"/>
    <xf numFmtId="43" fontId="2" fillId="0" borderId="0" xfId="0" applyNumberFormat="1" applyFont="1" applyFill="1" applyBorder="1" applyAlignment="1"/>
    <xf numFmtId="0" fontId="4" fillId="0" borderId="0" xfId="0" applyFont="1" applyFill="1"/>
    <xf numFmtId="164" fontId="4" fillId="0" borderId="0" xfId="1" applyNumberFormat="1" applyFont="1" applyFill="1" applyBorder="1" applyAlignment="1"/>
    <xf numFmtId="164" fontId="2" fillId="0" borderId="1" xfId="1" applyNumberFormat="1" applyFont="1" applyFill="1" applyBorder="1" applyAlignment="1"/>
    <xf numFmtId="164" fontId="2" fillId="0" borderId="3" xfId="0" applyNumberFormat="1" applyFont="1" applyFill="1" applyBorder="1" applyAlignment="1">
      <alignment horizontal="right"/>
    </xf>
    <xf numFmtId="164" fontId="4" fillId="0" borderId="0" xfId="1" applyNumberFormat="1" applyFont="1" applyFill="1"/>
    <xf numFmtId="164" fontId="4" fillId="0" borderId="0" xfId="0" applyNumberFormat="1" applyFont="1" applyFill="1"/>
    <xf numFmtId="164" fontId="2" fillId="0" borderId="3" xfId="0" applyNumberFormat="1" applyFont="1" applyFill="1" applyBorder="1"/>
    <xf numFmtId="43" fontId="4" fillId="0" borderId="0" xfId="0" applyNumberFormat="1" applyFont="1" applyFill="1"/>
    <xf numFmtId="0" fontId="2" fillId="0" borderId="0" xfId="0" applyFont="1" applyFill="1"/>
    <xf numFmtId="0" fontId="15" fillId="0" borderId="0" xfId="0" applyFont="1" applyFill="1" applyAlignment="1">
      <alignment horizontal="left"/>
    </xf>
    <xf numFmtId="0" fontId="3" fillId="0" borderId="0" xfId="0" applyFont="1" applyFill="1"/>
    <xf numFmtId="43" fontId="2" fillId="0" borderId="0" xfId="0" applyNumberFormat="1" applyFont="1" applyFill="1"/>
    <xf numFmtId="164" fontId="2" fillId="0" borderId="0" xfId="0" applyNumberFormat="1" applyFont="1" applyFill="1"/>
    <xf numFmtId="164" fontId="2" fillId="0" borderId="4" xfId="0" applyNumberFormat="1" applyFont="1" applyFill="1" applyBorder="1"/>
    <xf numFmtId="164" fontId="2" fillId="0" borderId="5" xfId="0" applyNumberFormat="1" applyFont="1" applyFill="1" applyBorder="1"/>
    <xf numFmtId="164" fontId="2" fillId="0" borderId="1" xfId="0" applyNumberFormat="1" applyFont="1" applyFill="1" applyBorder="1"/>
    <xf numFmtId="0" fontId="3" fillId="0" borderId="0" xfId="0" applyFont="1" applyFill="1" applyAlignment="1">
      <alignment horizontal="left"/>
    </xf>
    <xf numFmtId="164" fontId="4" fillId="0" borderId="4" xfId="0" applyNumberFormat="1" applyFont="1" applyFill="1" applyBorder="1"/>
    <xf numFmtId="164" fontId="4" fillId="0" borderId="1" xfId="0" applyNumberFormat="1" applyFont="1" applyFill="1" applyBorder="1"/>
    <xf numFmtId="164" fontId="4" fillId="0" borderId="1" xfId="1" applyNumberFormat="1" applyFont="1" applyFill="1" applyBorder="1"/>
    <xf numFmtId="164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4" fillId="2" borderId="0" xfId="0" applyFont="1" applyFill="1" applyAlignment="1"/>
    <xf numFmtId="43" fontId="2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6" fillId="0" borderId="0" xfId="0" applyFont="1" applyFill="1"/>
    <xf numFmtId="43" fontId="2" fillId="0" borderId="0" xfId="0" applyNumberFormat="1" applyFont="1" applyFill="1" applyAlignment="1">
      <alignment horizontal="center"/>
    </xf>
    <xf numFmtId="43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0" xfId="0" quotePrefix="1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5" xfId="2" xr:uid="{00000000-0005-0000-0000-000002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tabSelected="1" view="pageBreakPreview" zoomScale="78" zoomScaleNormal="78" zoomScaleSheetLayoutView="78" workbookViewId="0">
      <selection activeCell="A114" sqref="A114"/>
    </sheetView>
  </sheetViews>
  <sheetFormatPr defaultColWidth="9" defaultRowHeight="19.649999999999999" customHeight="1" x14ac:dyDescent="0.25"/>
  <cols>
    <col min="1" max="1" width="47.375" style="3" customWidth="1"/>
    <col min="2" max="2" width="5.75" style="23" customWidth="1"/>
    <col min="3" max="3" width="1.375" style="23" customWidth="1"/>
    <col min="4" max="4" width="12.375" style="40" customWidth="1"/>
    <col min="5" max="5" width="1.375" style="34" customWidth="1"/>
    <col min="6" max="6" width="12.375" style="40" customWidth="1"/>
    <col min="7" max="7" width="1.375" style="34" customWidth="1"/>
    <col min="8" max="8" width="12.375" style="40" customWidth="1"/>
    <col min="9" max="9" width="1.375" style="34" customWidth="1"/>
    <col min="10" max="10" width="12.375" style="40" customWidth="1"/>
    <col min="11" max="11" width="9" style="23"/>
    <col min="12" max="13" width="11.375" style="23" bestFit="1" customWidth="1"/>
    <col min="14" max="16384" width="9" style="23"/>
  </cols>
  <sheetData>
    <row r="1" spans="1:10" s="8" customFormat="1" ht="19.649999999999999" customHeight="1" x14ac:dyDescent="0.35">
      <c r="A1" s="9" t="s">
        <v>0</v>
      </c>
      <c r="D1" s="38"/>
      <c r="E1" s="32"/>
      <c r="F1" s="38"/>
      <c r="G1" s="32"/>
      <c r="H1" s="38"/>
      <c r="I1" s="32"/>
      <c r="J1" s="38"/>
    </row>
    <row r="2" spans="1:10" s="10" customFormat="1" ht="19.649999999999999" customHeight="1" x14ac:dyDescent="0.3">
      <c r="A2" s="76" t="s">
        <v>1</v>
      </c>
      <c r="D2" s="39"/>
      <c r="E2" s="33"/>
      <c r="F2" s="39"/>
      <c r="G2" s="33"/>
      <c r="H2" s="39"/>
      <c r="I2" s="33"/>
      <c r="J2" s="39"/>
    </row>
    <row r="4" spans="1:10" ht="19.649999999999999" customHeight="1" x14ac:dyDescent="0.25">
      <c r="A4" s="1"/>
      <c r="D4" s="108" t="s">
        <v>2</v>
      </c>
      <c r="E4" s="108"/>
      <c r="F4" s="108"/>
      <c r="H4" s="108" t="s">
        <v>3</v>
      </c>
      <c r="I4" s="108"/>
      <c r="J4" s="108"/>
    </row>
    <row r="5" spans="1:10" ht="19.649999999999999" customHeight="1" x14ac:dyDescent="0.25">
      <c r="B5" s="2"/>
      <c r="C5" s="2"/>
      <c r="D5" s="108" t="s">
        <v>4</v>
      </c>
      <c r="E5" s="108"/>
      <c r="F5" s="108"/>
      <c r="G5" s="105"/>
      <c r="H5" s="108" t="s">
        <v>4</v>
      </c>
      <c r="I5" s="108"/>
      <c r="J5" s="108"/>
    </row>
    <row r="6" spans="1:10" ht="19.649999999999999" customHeight="1" x14ac:dyDescent="0.25">
      <c r="B6" s="2"/>
      <c r="C6" s="2"/>
      <c r="D6" s="67" t="s">
        <v>5</v>
      </c>
      <c r="E6" s="35"/>
      <c r="F6" s="106" t="s">
        <v>6</v>
      </c>
      <c r="G6" s="105"/>
      <c r="H6" s="67" t="s">
        <v>5</v>
      </c>
      <c r="I6" s="35"/>
      <c r="J6" s="106" t="s">
        <v>6</v>
      </c>
    </row>
    <row r="7" spans="1:10" ht="19.649999999999999" customHeight="1" x14ac:dyDescent="0.25">
      <c r="A7" s="1" t="s">
        <v>7</v>
      </c>
      <c r="B7" s="31" t="s">
        <v>8</v>
      </c>
      <c r="C7" s="31"/>
      <c r="D7" s="47">
        <v>2021</v>
      </c>
      <c r="E7" s="47"/>
      <c r="F7" s="47">
        <v>2020</v>
      </c>
      <c r="G7" s="47"/>
      <c r="H7" s="47">
        <v>2021</v>
      </c>
      <c r="I7" s="47"/>
      <c r="J7" s="47">
        <v>2020</v>
      </c>
    </row>
    <row r="8" spans="1:10" ht="19.649999999999999" customHeight="1" x14ac:dyDescent="0.25">
      <c r="C8" s="31"/>
      <c r="D8" s="106" t="s">
        <v>9</v>
      </c>
      <c r="E8" s="40"/>
      <c r="G8" s="35"/>
      <c r="H8" s="106" t="s">
        <v>9</v>
      </c>
      <c r="I8" s="40"/>
    </row>
    <row r="9" spans="1:10" ht="19.649999999999999" customHeight="1" x14ac:dyDescent="0.25">
      <c r="B9" s="2"/>
      <c r="C9" s="2"/>
      <c r="D9" s="109" t="s">
        <v>10</v>
      </c>
      <c r="E9" s="109"/>
      <c r="F9" s="109"/>
      <c r="G9" s="109"/>
      <c r="H9" s="109"/>
      <c r="I9" s="109"/>
      <c r="J9" s="109"/>
    </row>
    <row r="10" spans="1:10" ht="19.649999999999999" customHeight="1" x14ac:dyDescent="0.3">
      <c r="A10" s="89" t="s">
        <v>11</v>
      </c>
      <c r="B10" s="31"/>
      <c r="C10" s="31"/>
      <c r="D10" s="84"/>
      <c r="E10" s="86"/>
      <c r="F10" s="84"/>
      <c r="G10" s="86"/>
      <c r="H10" s="84"/>
      <c r="I10" s="86"/>
      <c r="J10" s="84"/>
    </row>
    <row r="11" spans="1:10" ht="19.649999999999999" customHeight="1" x14ac:dyDescent="0.25">
      <c r="A11" s="79" t="s">
        <v>12</v>
      </c>
      <c r="B11" s="31"/>
      <c r="C11" s="31"/>
      <c r="D11" s="83">
        <v>156041</v>
      </c>
      <c r="E11" s="86"/>
      <c r="F11" s="83">
        <v>284986</v>
      </c>
      <c r="G11" s="86"/>
      <c r="H11" s="84">
        <v>56765</v>
      </c>
      <c r="I11" s="86"/>
      <c r="J11" s="84">
        <v>32579</v>
      </c>
    </row>
    <row r="12" spans="1:10" ht="19.649999999999999" customHeight="1" x14ac:dyDescent="0.25">
      <c r="A12" s="79" t="s">
        <v>13</v>
      </c>
      <c r="B12" s="31" t="s">
        <v>14</v>
      </c>
      <c r="C12" s="31"/>
      <c r="D12" s="84">
        <v>688219</v>
      </c>
      <c r="E12" s="86"/>
      <c r="F12" s="84">
        <v>708046</v>
      </c>
      <c r="G12" s="86"/>
      <c r="H12" s="84">
        <v>537503</v>
      </c>
      <c r="I12" s="86"/>
      <c r="J12" s="84">
        <v>513386</v>
      </c>
    </row>
    <row r="13" spans="1:10" ht="19.649999999999999" customHeight="1" x14ac:dyDescent="0.25">
      <c r="A13" s="79" t="s">
        <v>201</v>
      </c>
      <c r="B13" s="31" t="s">
        <v>14</v>
      </c>
      <c r="C13" s="31"/>
      <c r="D13" s="84">
        <v>56869</v>
      </c>
      <c r="E13" s="86"/>
      <c r="F13" s="84">
        <v>29652</v>
      </c>
      <c r="G13" s="86"/>
      <c r="H13" s="84">
        <v>11748</v>
      </c>
      <c r="I13" s="86"/>
      <c r="J13" s="84">
        <v>6218</v>
      </c>
    </row>
    <row r="14" spans="1:10" ht="19.649999999999999" customHeight="1" x14ac:dyDescent="0.25">
      <c r="A14" s="79" t="s">
        <v>15</v>
      </c>
      <c r="B14" s="31">
        <v>2</v>
      </c>
      <c r="C14" s="31"/>
      <c r="D14" s="84">
        <v>0</v>
      </c>
      <c r="E14" s="86"/>
      <c r="F14" s="84">
        <v>0</v>
      </c>
      <c r="G14" s="86"/>
      <c r="H14" s="84">
        <v>15942</v>
      </c>
      <c r="I14" s="86"/>
      <c r="J14" s="84">
        <v>149337</v>
      </c>
    </row>
    <row r="15" spans="1:10" ht="19.649999999999999" customHeight="1" x14ac:dyDescent="0.25">
      <c r="A15" s="79" t="s">
        <v>16</v>
      </c>
      <c r="B15" s="31"/>
      <c r="C15" s="31"/>
      <c r="D15" s="84">
        <v>26026</v>
      </c>
      <c r="E15" s="86"/>
      <c r="F15" s="84">
        <v>7230</v>
      </c>
      <c r="G15" s="86"/>
      <c r="H15" s="84">
        <v>2590</v>
      </c>
      <c r="I15" s="86"/>
      <c r="J15" s="84">
        <v>252</v>
      </c>
    </row>
    <row r="16" spans="1:10" ht="19.649999999999999" customHeight="1" x14ac:dyDescent="0.25">
      <c r="A16" s="87" t="s">
        <v>17</v>
      </c>
      <c r="B16" s="31"/>
      <c r="C16" s="31"/>
      <c r="D16" s="85">
        <f>SUM(D11:D15)</f>
        <v>927155</v>
      </c>
      <c r="E16" s="90"/>
      <c r="F16" s="85">
        <f>SUM(F11:F15)</f>
        <v>1029914</v>
      </c>
      <c r="G16" s="90"/>
      <c r="H16" s="85">
        <f>SUM(H11:H15)</f>
        <v>624548</v>
      </c>
      <c r="I16" s="90"/>
      <c r="J16" s="85">
        <f>SUM(J11:J15)</f>
        <v>701772</v>
      </c>
    </row>
    <row r="17" spans="1:10" ht="19.649999999999999" customHeight="1" x14ac:dyDescent="0.25">
      <c r="B17" s="31"/>
      <c r="C17" s="31"/>
      <c r="D17" s="84"/>
      <c r="E17" s="86"/>
      <c r="F17" s="84"/>
      <c r="G17" s="86"/>
      <c r="H17" s="84"/>
      <c r="I17" s="86"/>
      <c r="J17" s="84"/>
    </row>
    <row r="18" spans="1:10" ht="19.649999999999999" customHeight="1" x14ac:dyDescent="0.3">
      <c r="A18" s="89" t="s">
        <v>18</v>
      </c>
      <c r="B18" s="31"/>
      <c r="C18" s="31"/>
      <c r="D18" s="84"/>
      <c r="E18" s="86"/>
      <c r="F18" s="84"/>
      <c r="G18" s="86"/>
      <c r="H18" s="84"/>
      <c r="I18" s="86"/>
      <c r="J18" s="84"/>
    </row>
    <row r="19" spans="1:10" ht="19.649999999999999" customHeight="1" x14ac:dyDescent="0.25">
      <c r="A19" s="79" t="s">
        <v>19</v>
      </c>
      <c r="B19" s="31"/>
      <c r="C19" s="31"/>
      <c r="D19" s="84">
        <v>27001</v>
      </c>
      <c r="E19" s="86"/>
      <c r="F19" s="84">
        <v>27001</v>
      </c>
      <c r="G19" s="86"/>
      <c r="H19" s="84">
        <v>26725</v>
      </c>
      <c r="I19" s="86"/>
      <c r="J19" s="84">
        <v>26725</v>
      </c>
    </row>
    <row r="20" spans="1:10" ht="19.649999999999999" customHeight="1" x14ac:dyDescent="0.25">
      <c r="A20" s="79" t="s">
        <v>13</v>
      </c>
      <c r="B20" s="31">
        <v>3</v>
      </c>
      <c r="C20" s="31"/>
      <c r="D20" s="84">
        <v>36694</v>
      </c>
      <c r="E20" s="86"/>
      <c r="F20" s="84">
        <v>32327</v>
      </c>
      <c r="G20" s="86"/>
      <c r="H20" s="84">
        <v>4373</v>
      </c>
      <c r="I20" s="86"/>
      <c r="J20" s="84">
        <v>0</v>
      </c>
    </row>
    <row r="21" spans="1:10" ht="19.649999999999999" customHeight="1" x14ac:dyDescent="0.25">
      <c r="A21" s="79" t="s">
        <v>20</v>
      </c>
      <c r="B21" s="31">
        <v>4</v>
      </c>
      <c r="C21" s="31"/>
      <c r="D21" s="83">
        <v>0</v>
      </c>
      <c r="E21" s="86"/>
      <c r="F21" s="83">
        <v>0</v>
      </c>
      <c r="G21" s="84"/>
      <c r="H21" s="84">
        <v>381701</v>
      </c>
      <c r="I21" s="86"/>
      <c r="J21" s="84">
        <v>398251</v>
      </c>
    </row>
    <row r="22" spans="1:10" ht="19.649999999999999" customHeight="1" x14ac:dyDescent="0.25">
      <c r="A22" s="79" t="s">
        <v>21</v>
      </c>
      <c r="B22" s="31">
        <v>4</v>
      </c>
      <c r="C22" s="31"/>
      <c r="D22" s="84">
        <v>17512</v>
      </c>
      <c r="E22" s="86"/>
      <c r="F22" s="84">
        <v>17267</v>
      </c>
      <c r="G22" s="86"/>
      <c r="H22" s="84">
        <v>17512</v>
      </c>
      <c r="I22" s="86"/>
      <c r="J22" s="84">
        <v>17267</v>
      </c>
    </row>
    <row r="23" spans="1:10" ht="19.649999999999999" customHeight="1" x14ac:dyDescent="0.25">
      <c r="A23" s="79" t="s">
        <v>22</v>
      </c>
      <c r="B23" s="31"/>
      <c r="C23" s="31"/>
      <c r="D23" s="84">
        <v>22473</v>
      </c>
      <c r="E23" s="86"/>
      <c r="F23" s="84">
        <v>27060</v>
      </c>
      <c r="G23" s="86"/>
      <c r="H23" s="84">
        <v>5370</v>
      </c>
      <c r="I23" s="86"/>
      <c r="J23" s="84">
        <v>6666</v>
      </c>
    </row>
    <row r="24" spans="1:10" ht="19.649999999999999" customHeight="1" x14ac:dyDescent="0.25">
      <c r="A24" s="79" t="s">
        <v>23</v>
      </c>
      <c r="B24" s="31"/>
      <c r="C24" s="31"/>
      <c r="D24" s="84">
        <v>37313</v>
      </c>
      <c r="E24" s="86"/>
      <c r="F24" s="84">
        <v>39600</v>
      </c>
      <c r="G24" s="86"/>
      <c r="H24" s="84">
        <v>10095</v>
      </c>
      <c r="I24" s="86"/>
      <c r="J24" s="84">
        <v>8987</v>
      </c>
    </row>
    <row r="25" spans="1:10" ht="19.649999999999999" customHeight="1" x14ac:dyDescent="0.25">
      <c r="A25" s="79" t="s">
        <v>24</v>
      </c>
      <c r="B25" s="31"/>
      <c r="C25" s="31"/>
      <c r="D25" s="84">
        <v>210007</v>
      </c>
      <c r="E25" s="86"/>
      <c r="F25" s="84">
        <v>210007</v>
      </c>
      <c r="G25" s="86"/>
      <c r="H25" s="84">
        <v>0</v>
      </c>
      <c r="I25" s="86"/>
      <c r="J25" s="84">
        <v>0</v>
      </c>
    </row>
    <row r="26" spans="1:10" ht="19.649999999999999" customHeight="1" x14ac:dyDescent="0.25">
      <c r="A26" s="79" t="s">
        <v>25</v>
      </c>
      <c r="B26" s="31"/>
      <c r="C26" s="31"/>
      <c r="D26" s="84">
        <v>7002</v>
      </c>
      <c r="E26" s="86"/>
      <c r="F26" s="84">
        <v>7245</v>
      </c>
      <c r="G26" s="86"/>
      <c r="H26" s="84">
        <v>83</v>
      </c>
      <c r="I26" s="86"/>
      <c r="J26" s="84">
        <v>117</v>
      </c>
    </row>
    <row r="27" spans="1:10" ht="19.649999999999999" customHeight="1" x14ac:dyDescent="0.25">
      <c r="A27" s="79" t="s">
        <v>26</v>
      </c>
      <c r="B27" s="31"/>
      <c r="C27" s="31"/>
      <c r="D27" s="84">
        <v>21932</v>
      </c>
      <c r="E27" s="86"/>
      <c r="F27" s="84">
        <v>21420</v>
      </c>
      <c r="G27" s="86"/>
      <c r="H27" s="84">
        <v>20329</v>
      </c>
      <c r="I27" s="86"/>
      <c r="J27" s="84">
        <v>20179</v>
      </c>
    </row>
    <row r="28" spans="1:10" ht="19.649999999999999" customHeight="1" x14ac:dyDescent="0.25">
      <c r="A28" s="79" t="s">
        <v>27</v>
      </c>
      <c r="B28" s="31"/>
      <c r="C28" s="31"/>
      <c r="D28" s="84"/>
      <c r="E28" s="86"/>
      <c r="F28" s="84"/>
      <c r="G28" s="86"/>
      <c r="H28" s="84"/>
      <c r="I28" s="86"/>
      <c r="J28" s="84"/>
    </row>
    <row r="29" spans="1:10" ht="19.649999999999999" customHeight="1" x14ac:dyDescent="0.25">
      <c r="A29" s="79" t="s">
        <v>28</v>
      </c>
      <c r="B29" s="31"/>
      <c r="C29" s="31"/>
      <c r="D29" s="84">
        <v>35665</v>
      </c>
      <c r="E29" s="86"/>
      <c r="F29" s="84">
        <v>41704</v>
      </c>
      <c r="G29" s="86"/>
      <c r="H29" s="84">
        <v>17524</v>
      </c>
      <c r="I29" s="86"/>
      <c r="J29" s="84">
        <v>26165</v>
      </c>
    </row>
    <row r="30" spans="1:10" ht="19.649999999999999" customHeight="1" x14ac:dyDescent="0.25">
      <c r="A30" s="79" t="s">
        <v>29</v>
      </c>
      <c r="B30" s="31"/>
      <c r="C30" s="31"/>
      <c r="D30" s="84">
        <v>6981</v>
      </c>
      <c r="E30" s="86"/>
      <c r="F30" s="84">
        <v>7411</v>
      </c>
      <c r="G30" s="86"/>
      <c r="H30" s="84">
        <v>2226</v>
      </c>
      <c r="I30" s="86"/>
      <c r="J30" s="84">
        <v>2226</v>
      </c>
    </row>
    <row r="31" spans="1:10" ht="19.649999999999999" customHeight="1" x14ac:dyDescent="0.25">
      <c r="A31" s="87" t="s">
        <v>30</v>
      </c>
      <c r="B31" s="31"/>
      <c r="C31" s="31"/>
      <c r="D31" s="85">
        <f>SUM(D19:D30)</f>
        <v>422580</v>
      </c>
      <c r="E31" s="90"/>
      <c r="F31" s="85">
        <f>SUM(F19:F30)</f>
        <v>431042</v>
      </c>
      <c r="G31" s="90"/>
      <c r="H31" s="85">
        <f>SUM(H19:H30)</f>
        <v>485938</v>
      </c>
      <c r="I31" s="90"/>
      <c r="J31" s="85">
        <f>SUM(J19:J30)</f>
        <v>506583</v>
      </c>
    </row>
    <row r="32" spans="1:10" ht="19.649999999999999" customHeight="1" x14ac:dyDescent="0.25">
      <c r="A32" s="87"/>
      <c r="B32" s="31"/>
      <c r="C32" s="31"/>
      <c r="D32" s="91"/>
      <c r="E32" s="90"/>
      <c r="F32" s="91"/>
      <c r="G32" s="90"/>
      <c r="H32" s="91"/>
      <c r="I32" s="90"/>
      <c r="J32" s="91"/>
    </row>
    <row r="33" spans="1:10" ht="19.649999999999999" customHeight="1" thickBot="1" x14ac:dyDescent="0.3">
      <c r="A33" s="87" t="s">
        <v>31</v>
      </c>
      <c r="B33" s="31"/>
      <c r="C33" s="31"/>
      <c r="D33" s="92">
        <f>SUM(D16+D31)</f>
        <v>1349735</v>
      </c>
      <c r="E33" s="90"/>
      <c r="F33" s="92">
        <f>SUM(F16+F31)</f>
        <v>1460956</v>
      </c>
      <c r="G33" s="90"/>
      <c r="H33" s="92">
        <f>SUM(H16+H31)</f>
        <v>1110486</v>
      </c>
      <c r="I33" s="90"/>
      <c r="J33" s="92">
        <f>SUM(J16+J31)</f>
        <v>1208355</v>
      </c>
    </row>
    <row r="34" spans="1:10" ht="19.649999999999999" customHeight="1" thickTop="1" x14ac:dyDescent="0.25">
      <c r="B34" s="79"/>
      <c r="C34" s="79"/>
      <c r="D34" s="84"/>
      <c r="E34" s="86"/>
      <c r="F34" s="84"/>
      <c r="G34" s="86"/>
      <c r="H34" s="84"/>
      <c r="I34" s="86"/>
      <c r="J34" s="84"/>
    </row>
    <row r="35" spans="1:10" ht="19.649999999999999" customHeight="1" x14ac:dyDescent="0.25">
      <c r="A35" s="5"/>
      <c r="B35" s="7"/>
      <c r="C35" s="7"/>
      <c r="D35" s="45"/>
      <c r="E35" s="37"/>
      <c r="F35" s="45"/>
      <c r="G35" s="37"/>
      <c r="H35" s="45"/>
      <c r="I35" s="37"/>
      <c r="J35" s="45"/>
    </row>
    <row r="36" spans="1:10" ht="19.649999999999999" customHeight="1" x14ac:dyDescent="0.25">
      <c r="A36" s="74"/>
      <c r="B36" s="7"/>
      <c r="C36" s="7"/>
      <c r="D36" s="44"/>
      <c r="E36" s="78"/>
      <c r="F36" s="44"/>
      <c r="G36" s="78"/>
      <c r="H36" s="44"/>
      <c r="I36" s="78"/>
      <c r="J36" s="44"/>
    </row>
    <row r="37" spans="1:10" s="8" customFormat="1" ht="19.649999999999999" customHeight="1" x14ac:dyDescent="0.35">
      <c r="A37" s="9" t="s">
        <v>0</v>
      </c>
      <c r="D37" s="38"/>
      <c r="E37" s="32"/>
      <c r="F37" s="38"/>
      <c r="G37" s="32"/>
      <c r="H37" s="38"/>
      <c r="I37" s="32"/>
      <c r="J37" s="38"/>
    </row>
    <row r="38" spans="1:10" s="10" customFormat="1" ht="19.649999999999999" customHeight="1" x14ac:dyDescent="0.3">
      <c r="A38" s="76" t="s">
        <v>1</v>
      </c>
      <c r="D38" s="39"/>
      <c r="E38" s="33"/>
      <c r="F38" s="39"/>
      <c r="G38" s="33"/>
      <c r="H38" s="39"/>
      <c r="I38" s="33"/>
      <c r="J38" s="39"/>
    </row>
    <row r="39" spans="1:10" ht="19.649999999999999" customHeight="1" x14ac:dyDescent="0.25">
      <c r="A39" s="1"/>
    </row>
    <row r="40" spans="1:10" ht="19.649999999999999" customHeight="1" x14ac:dyDescent="0.25">
      <c r="A40" s="1"/>
      <c r="D40" s="108" t="s">
        <v>2</v>
      </c>
      <c r="E40" s="108"/>
      <c r="F40" s="108"/>
      <c r="H40" s="108" t="s">
        <v>3</v>
      </c>
      <c r="I40" s="108"/>
      <c r="J40" s="108"/>
    </row>
    <row r="41" spans="1:10" ht="19.649999999999999" customHeight="1" x14ac:dyDescent="0.25">
      <c r="B41" s="2"/>
      <c r="C41" s="2"/>
      <c r="D41" s="108" t="s">
        <v>4</v>
      </c>
      <c r="E41" s="108"/>
      <c r="F41" s="108"/>
      <c r="G41" s="105"/>
      <c r="H41" s="108" t="s">
        <v>4</v>
      </c>
      <c r="I41" s="108"/>
      <c r="J41" s="108"/>
    </row>
    <row r="42" spans="1:10" ht="19.649999999999999" customHeight="1" x14ac:dyDescent="0.25">
      <c r="B42" s="2"/>
      <c r="C42" s="2"/>
      <c r="D42" s="67" t="s">
        <v>5</v>
      </c>
      <c r="E42" s="35"/>
      <c r="F42" s="106" t="s">
        <v>6</v>
      </c>
      <c r="G42" s="105"/>
      <c r="H42" s="67" t="s">
        <v>5</v>
      </c>
      <c r="I42" s="35"/>
      <c r="J42" s="106" t="s">
        <v>6</v>
      </c>
    </row>
    <row r="43" spans="1:10" ht="19.649999999999999" customHeight="1" x14ac:dyDescent="0.25">
      <c r="A43" s="22" t="s">
        <v>32</v>
      </c>
      <c r="B43" s="31" t="s">
        <v>8</v>
      </c>
      <c r="C43" s="2"/>
      <c r="D43" s="47">
        <v>2021</v>
      </c>
      <c r="E43" s="47"/>
      <c r="F43" s="47">
        <v>2020</v>
      </c>
      <c r="G43" s="47"/>
      <c r="H43" s="47">
        <v>2021</v>
      </c>
      <c r="I43" s="47"/>
      <c r="J43" s="47">
        <v>2020</v>
      </c>
    </row>
    <row r="44" spans="1:10" ht="19.649999999999999" customHeight="1" x14ac:dyDescent="0.25">
      <c r="C44" s="31"/>
      <c r="D44" s="106" t="s">
        <v>9</v>
      </c>
      <c r="E44" s="40"/>
      <c r="G44" s="35"/>
      <c r="H44" s="106" t="s">
        <v>9</v>
      </c>
      <c r="I44" s="40"/>
    </row>
    <row r="45" spans="1:10" ht="19.649999999999999" customHeight="1" x14ac:dyDescent="0.25">
      <c r="C45" s="31"/>
      <c r="D45" s="109" t="s">
        <v>10</v>
      </c>
      <c r="E45" s="109"/>
      <c r="F45" s="109"/>
      <c r="G45" s="109"/>
      <c r="H45" s="109"/>
      <c r="I45" s="109"/>
      <c r="J45" s="109"/>
    </row>
    <row r="46" spans="1:10" ht="19.649999999999999" customHeight="1" x14ac:dyDescent="0.3">
      <c r="A46" s="89" t="s">
        <v>33</v>
      </c>
      <c r="B46" s="2"/>
      <c r="C46" s="2"/>
      <c r="D46" s="84"/>
      <c r="E46" s="86"/>
      <c r="F46" s="84"/>
      <c r="G46" s="86"/>
      <c r="H46" s="84"/>
      <c r="I46" s="86"/>
      <c r="J46" s="84"/>
    </row>
    <row r="47" spans="1:10" ht="19.649999999999999" customHeight="1" x14ac:dyDescent="0.25">
      <c r="A47" s="23" t="s">
        <v>34</v>
      </c>
      <c r="B47" s="31">
        <v>5</v>
      </c>
      <c r="C47" s="31"/>
      <c r="D47" s="84">
        <v>126754</v>
      </c>
      <c r="E47" s="86"/>
      <c r="F47" s="84">
        <v>220000</v>
      </c>
      <c r="G47" s="86"/>
      <c r="H47" s="84">
        <v>126754</v>
      </c>
      <c r="I47" s="86"/>
      <c r="J47" s="84">
        <v>220000</v>
      </c>
    </row>
    <row r="48" spans="1:10" ht="19.649999999999999" customHeight="1" x14ac:dyDescent="0.25">
      <c r="A48" s="79" t="s">
        <v>35</v>
      </c>
      <c r="B48" s="31">
        <v>2</v>
      </c>
      <c r="C48" s="31"/>
      <c r="D48" s="84">
        <v>415822</v>
      </c>
      <c r="E48" s="86"/>
      <c r="F48" s="84">
        <v>352620</v>
      </c>
      <c r="G48" s="86"/>
      <c r="H48" s="84">
        <v>312812</v>
      </c>
      <c r="I48" s="86"/>
      <c r="J48" s="84">
        <v>258236</v>
      </c>
    </row>
    <row r="49" spans="1:10" ht="19.649999999999999" customHeight="1" x14ac:dyDescent="0.25">
      <c r="A49" s="79" t="s">
        <v>202</v>
      </c>
      <c r="B49" s="31"/>
      <c r="C49" s="31"/>
      <c r="D49" s="84">
        <v>165198</v>
      </c>
      <c r="E49" s="86"/>
      <c r="F49" s="84">
        <v>207513</v>
      </c>
      <c r="G49" s="86"/>
      <c r="H49" s="84">
        <v>111703</v>
      </c>
      <c r="I49" s="86"/>
      <c r="J49" s="84">
        <v>151686</v>
      </c>
    </row>
    <row r="50" spans="1:10" ht="19.649999999999999" customHeight="1" x14ac:dyDescent="0.25">
      <c r="A50" s="3" t="s">
        <v>36</v>
      </c>
      <c r="B50" s="31" t="s">
        <v>204</v>
      </c>
      <c r="C50" s="31"/>
      <c r="D50" s="84">
        <v>0</v>
      </c>
      <c r="E50" s="86"/>
      <c r="F50" s="84">
        <v>101050</v>
      </c>
      <c r="G50" s="86"/>
      <c r="H50" s="84">
        <v>0</v>
      </c>
      <c r="I50" s="86"/>
      <c r="J50" s="84">
        <v>101050</v>
      </c>
    </row>
    <row r="51" spans="1:10" ht="19.649999999999999" customHeight="1" x14ac:dyDescent="0.25">
      <c r="A51" s="79" t="s">
        <v>37</v>
      </c>
      <c r="B51" s="31">
        <v>5</v>
      </c>
      <c r="C51" s="31"/>
      <c r="D51" s="84">
        <v>0</v>
      </c>
      <c r="E51" s="86"/>
      <c r="F51" s="84">
        <v>620</v>
      </c>
      <c r="G51" s="86"/>
      <c r="H51" s="84">
        <v>0</v>
      </c>
      <c r="I51" s="86"/>
      <c r="J51" s="84">
        <v>0</v>
      </c>
    </row>
    <row r="52" spans="1:10" ht="19.649999999999999" customHeight="1" x14ac:dyDescent="0.25">
      <c r="A52" s="79" t="s">
        <v>38</v>
      </c>
      <c r="B52" s="31">
        <v>5</v>
      </c>
      <c r="D52" s="84">
        <v>14834</v>
      </c>
      <c r="E52" s="84"/>
      <c r="F52" s="84">
        <v>13775</v>
      </c>
      <c r="G52" s="84"/>
      <c r="H52" s="84">
        <v>3603</v>
      </c>
      <c r="I52" s="84"/>
      <c r="J52" s="84">
        <v>2653</v>
      </c>
    </row>
    <row r="53" spans="1:10" ht="19.649999999999999" customHeight="1" x14ac:dyDescent="0.25">
      <c r="A53" s="79" t="s">
        <v>39</v>
      </c>
      <c r="B53" s="31"/>
      <c r="C53" s="31"/>
      <c r="D53" s="84">
        <v>6420</v>
      </c>
      <c r="E53" s="86"/>
      <c r="F53" s="84">
        <v>8499</v>
      </c>
      <c r="G53" s="86"/>
      <c r="H53" s="84">
        <v>3128</v>
      </c>
      <c r="I53" s="86"/>
      <c r="J53" s="84">
        <v>3128</v>
      </c>
    </row>
    <row r="54" spans="1:10" ht="19.649999999999999" customHeight="1" x14ac:dyDescent="0.25">
      <c r="A54" s="87" t="s">
        <v>40</v>
      </c>
      <c r="B54" s="31"/>
      <c r="C54" s="31"/>
      <c r="D54" s="85">
        <f>SUM(D47:D53)</f>
        <v>729028</v>
      </c>
      <c r="E54" s="90"/>
      <c r="F54" s="85">
        <f>SUM(F47:F53)</f>
        <v>904077</v>
      </c>
      <c r="G54" s="90"/>
      <c r="H54" s="85">
        <f>SUM(H47:H53)</f>
        <v>558000</v>
      </c>
      <c r="I54" s="90"/>
      <c r="J54" s="85">
        <f>SUM(J47:J53)</f>
        <v>736753</v>
      </c>
    </row>
    <row r="55" spans="1:10" ht="19.649999999999999" customHeight="1" x14ac:dyDescent="0.25">
      <c r="B55" s="31"/>
      <c r="C55" s="31"/>
      <c r="D55" s="84"/>
      <c r="E55" s="86"/>
      <c r="F55" s="84"/>
      <c r="G55" s="86"/>
      <c r="H55" s="84"/>
      <c r="I55" s="86"/>
      <c r="J55" s="84"/>
    </row>
    <row r="56" spans="1:10" ht="19.649999999999999" customHeight="1" x14ac:dyDescent="0.3">
      <c r="A56" s="89" t="s">
        <v>41</v>
      </c>
      <c r="B56" s="31"/>
      <c r="C56" s="31"/>
      <c r="D56" s="84"/>
      <c r="E56" s="86"/>
      <c r="F56" s="84"/>
      <c r="G56" s="86"/>
      <c r="H56" s="84"/>
      <c r="I56" s="86"/>
      <c r="J56" s="84"/>
    </row>
    <row r="57" spans="1:10" ht="19.649999999999999" customHeight="1" x14ac:dyDescent="0.25">
      <c r="A57" s="3" t="s">
        <v>42</v>
      </c>
      <c r="B57" s="31">
        <v>5</v>
      </c>
      <c r="C57" s="31"/>
      <c r="D57" s="84">
        <v>24189</v>
      </c>
      <c r="E57" s="86"/>
      <c r="F57" s="84">
        <v>27220</v>
      </c>
      <c r="G57" s="86"/>
      <c r="H57" s="84">
        <v>6686</v>
      </c>
      <c r="I57" s="86"/>
      <c r="J57" s="84">
        <v>6446</v>
      </c>
    </row>
    <row r="58" spans="1:10" ht="19.649999999999999" customHeight="1" x14ac:dyDescent="0.25">
      <c r="A58" s="79" t="s">
        <v>43</v>
      </c>
      <c r="B58" s="31"/>
      <c r="C58" s="31"/>
      <c r="D58" s="84">
        <v>27937</v>
      </c>
      <c r="E58" s="86"/>
      <c r="F58" s="84">
        <v>24843</v>
      </c>
      <c r="G58" s="86"/>
      <c r="H58" s="84">
        <v>15269</v>
      </c>
      <c r="I58" s="86"/>
      <c r="J58" s="84">
        <v>14066</v>
      </c>
    </row>
    <row r="59" spans="1:10" ht="19.649999999999999" customHeight="1" x14ac:dyDescent="0.25">
      <c r="A59" s="79" t="s">
        <v>44</v>
      </c>
      <c r="B59" s="31"/>
      <c r="C59" s="31"/>
      <c r="D59" s="84">
        <v>100</v>
      </c>
      <c r="E59" s="86"/>
      <c r="F59" s="84">
        <v>100</v>
      </c>
      <c r="G59" s="86"/>
      <c r="H59" s="84">
        <v>0</v>
      </c>
      <c r="I59" s="86"/>
      <c r="J59" s="84">
        <v>0</v>
      </c>
    </row>
    <row r="60" spans="1:10" ht="19.649999999999999" customHeight="1" x14ac:dyDescent="0.25">
      <c r="A60" s="87" t="s">
        <v>45</v>
      </c>
      <c r="B60" s="31"/>
      <c r="C60" s="31"/>
      <c r="D60" s="93">
        <f>SUM(D57:D59)</f>
        <v>52226</v>
      </c>
      <c r="E60" s="90"/>
      <c r="F60" s="93">
        <f>SUM(F57:F59)</f>
        <v>52163</v>
      </c>
      <c r="G60" s="90"/>
      <c r="H60" s="93">
        <f>SUM(H57:H59)</f>
        <v>21955</v>
      </c>
      <c r="I60" s="90"/>
      <c r="J60" s="93">
        <f>SUM(J57:J59)</f>
        <v>20512</v>
      </c>
    </row>
    <row r="61" spans="1:10" ht="19.649999999999999" customHeight="1" x14ac:dyDescent="0.25">
      <c r="A61" s="87"/>
      <c r="B61" s="31"/>
      <c r="C61" s="31"/>
      <c r="D61" s="93"/>
      <c r="E61" s="90"/>
      <c r="F61" s="93"/>
      <c r="G61" s="90"/>
      <c r="H61" s="93"/>
      <c r="I61" s="90"/>
      <c r="J61" s="93"/>
    </row>
    <row r="62" spans="1:10" ht="19.649999999999999" customHeight="1" x14ac:dyDescent="0.25">
      <c r="A62" s="87" t="s">
        <v>46</v>
      </c>
      <c r="B62" s="31"/>
      <c r="C62" s="31"/>
      <c r="D62" s="94">
        <f>SUM(D54+D60)</f>
        <v>781254</v>
      </c>
      <c r="E62" s="90"/>
      <c r="F62" s="94">
        <f>SUM(F54+F60)</f>
        <v>956240</v>
      </c>
      <c r="G62" s="90"/>
      <c r="H62" s="94">
        <f>SUM(H54+H60)</f>
        <v>579955</v>
      </c>
      <c r="I62" s="90"/>
      <c r="J62" s="94">
        <f>SUM(J54+J60)</f>
        <v>757265</v>
      </c>
    </row>
    <row r="63" spans="1:10" ht="19.649999999999999" customHeight="1" x14ac:dyDescent="0.25">
      <c r="A63" s="5"/>
      <c r="B63" s="7"/>
      <c r="C63" s="7"/>
      <c r="D63" s="45"/>
      <c r="E63" s="37"/>
      <c r="F63" s="45"/>
      <c r="G63" s="37"/>
      <c r="H63" s="45"/>
      <c r="I63" s="37"/>
      <c r="J63" s="45"/>
    </row>
    <row r="64" spans="1:10" ht="19.649999999999999" customHeight="1" x14ac:dyDescent="0.25">
      <c r="A64" s="1"/>
      <c r="B64" s="31"/>
      <c r="C64" s="31"/>
      <c r="D64" s="44"/>
      <c r="E64" s="36"/>
      <c r="F64" s="44"/>
      <c r="G64" s="36"/>
      <c r="H64" s="44"/>
      <c r="I64" s="36"/>
      <c r="J64" s="44"/>
    </row>
    <row r="65" spans="1:12" s="8" customFormat="1" ht="19.649999999999999" customHeight="1" x14ac:dyDescent="0.35">
      <c r="A65" s="9" t="s">
        <v>0</v>
      </c>
      <c r="D65" s="38"/>
      <c r="E65" s="32"/>
      <c r="F65" s="38"/>
      <c r="G65" s="32"/>
      <c r="H65" s="38"/>
      <c r="I65" s="32"/>
      <c r="J65" s="38"/>
    </row>
    <row r="66" spans="1:12" s="10" customFormat="1" ht="19.649999999999999" customHeight="1" x14ac:dyDescent="0.3">
      <c r="A66" s="76" t="s">
        <v>1</v>
      </c>
      <c r="D66" s="39"/>
      <c r="E66" s="33"/>
      <c r="F66" s="39"/>
      <c r="G66" s="33"/>
      <c r="H66" s="39"/>
      <c r="I66" s="33"/>
      <c r="J66" s="39"/>
    </row>
    <row r="67" spans="1:12" ht="19.649999999999999" customHeight="1" x14ac:dyDescent="0.25">
      <c r="A67" s="1"/>
    </row>
    <row r="68" spans="1:12" ht="19.649999999999999" customHeight="1" x14ac:dyDescent="0.25">
      <c r="A68" s="1"/>
      <c r="D68" s="108" t="s">
        <v>2</v>
      </c>
      <c r="E68" s="108"/>
      <c r="F68" s="108"/>
      <c r="H68" s="108" t="s">
        <v>3</v>
      </c>
      <c r="I68" s="108"/>
      <c r="J68" s="108"/>
    </row>
    <row r="69" spans="1:12" ht="19.649999999999999" customHeight="1" x14ac:dyDescent="0.25">
      <c r="B69" s="2"/>
      <c r="C69" s="2"/>
      <c r="D69" s="108" t="s">
        <v>4</v>
      </c>
      <c r="E69" s="108"/>
      <c r="F69" s="108"/>
      <c r="G69" s="105"/>
      <c r="H69" s="108" t="s">
        <v>4</v>
      </c>
      <c r="I69" s="108"/>
      <c r="J69" s="108"/>
    </row>
    <row r="70" spans="1:12" ht="19.649999999999999" customHeight="1" x14ac:dyDescent="0.25">
      <c r="B70" s="2"/>
      <c r="C70" s="2"/>
      <c r="D70" s="67" t="s">
        <v>5</v>
      </c>
      <c r="E70" s="35"/>
      <c r="F70" s="106" t="s">
        <v>6</v>
      </c>
      <c r="G70" s="105"/>
      <c r="H70" s="67" t="s">
        <v>5</v>
      </c>
      <c r="I70" s="35"/>
      <c r="J70" s="106" t="s">
        <v>6</v>
      </c>
    </row>
    <row r="71" spans="1:12" ht="19.649999999999999" customHeight="1" x14ac:dyDescent="0.25">
      <c r="A71" s="22" t="s">
        <v>32</v>
      </c>
      <c r="B71" s="31" t="s">
        <v>8</v>
      </c>
      <c r="C71" s="2"/>
      <c r="D71" s="47">
        <v>2021</v>
      </c>
      <c r="E71" s="47"/>
      <c r="F71" s="47">
        <v>2020</v>
      </c>
      <c r="G71" s="47"/>
      <c r="H71" s="47">
        <v>2021</v>
      </c>
      <c r="I71" s="47"/>
      <c r="J71" s="47">
        <v>2020</v>
      </c>
    </row>
    <row r="72" spans="1:12" ht="19.649999999999999" customHeight="1" x14ac:dyDescent="0.25">
      <c r="C72" s="31"/>
      <c r="D72" s="106" t="s">
        <v>9</v>
      </c>
      <c r="E72" s="40"/>
      <c r="G72" s="35"/>
      <c r="H72" s="106" t="s">
        <v>9</v>
      </c>
      <c r="I72" s="40"/>
    </row>
    <row r="73" spans="1:12" ht="19.649999999999999" customHeight="1" x14ac:dyDescent="0.25">
      <c r="C73" s="31"/>
      <c r="D73" s="109" t="s">
        <v>10</v>
      </c>
      <c r="E73" s="109"/>
      <c r="F73" s="109"/>
      <c r="G73" s="109"/>
      <c r="H73" s="109"/>
      <c r="I73" s="109"/>
      <c r="J73" s="109"/>
    </row>
    <row r="74" spans="1:12" ht="19.649999999999999" customHeight="1" x14ac:dyDescent="0.3">
      <c r="A74" s="95" t="s">
        <v>47</v>
      </c>
      <c r="B74" s="31"/>
      <c r="C74" s="31"/>
      <c r="D74" s="84"/>
      <c r="E74" s="86"/>
      <c r="F74" s="84"/>
      <c r="G74" s="86"/>
      <c r="H74" s="84"/>
      <c r="I74" s="86"/>
      <c r="J74" s="84"/>
      <c r="K74" s="5"/>
    </row>
    <row r="75" spans="1:12" ht="19.649999999999999" customHeight="1" x14ac:dyDescent="0.25">
      <c r="A75" s="79" t="s">
        <v>48</v>
      </c>
      <c r="B75" s="31">
        <v>6</v>
      </c>
      <c r="C75" s="31"/>
      <c r="D75" s="84"/>
      <c r="E75" s="86"/>
      <c r="F75" s="84"/>
      <c r="G75" s="86"/>
      <c r="H75" s="84"/>
      <c r="I75" s="86"/>
      <c r="J75" s="84"/>
      <c r="K75" s="5"/>
    </row>
    <row r="76" spans="1:12" ht="19.649999999999999" customHeight="1" x14ac:dyDescent="0.25">
      <c r="A76" s="79" t="s">
        <v>49</v>
      </c>
      <c r="B76" s="31"/>
      <c r="C76" s="31"/>
      <c r="D76" s="84"/>
      <c r="E76" s="86"/>
      <c r="F76" s="84"/>
      <c r="G76" s="86"/>
      <c r="H76" s="84"/>
      <c r="I76" s="86"/>
      <c r="J76" s="84"/>
      <c r="K76" s="5"/>
    </row>
    <row r="77" spans="1:12" ht="19.649999999999999" customHeight="1" x14ac:dyDescent="0.25">
      <c r="A77" s="107" t="s">
        <v>210</v>
      </c>
      <c r="B77" s="31"/>
      <c r="C77" s="31"/>
      <c r="D77" s="84"/>
      <c r="E77" s="86"/>
      <c r="F77" s="84"/>
      <c r="G77" s="86"/>
      <c r="H77" s="84"/>
      <c r="I77" s="86"/>
      <c r="J77" s="84"/>
      <c r="K77" s="5"/>
      <c r="L77" s="107"/>
    </row>
    <row r="78" spans="1:12" ht="19.649999999999999" customHeight="1" x14ac:dyDescent="0.25">
      <c r="A78" s="107" t="s">
        <v>211</v>
      </c>
      <c r="B78" s="31"/>
      <c r="C78" s="31"/>
      <c r="D78" s="84"/>
      <c r="E78" s="86"/>
      <c r="F78" s="84"/>
      <c r="G78" s="86"/>
      <c r="H78" s="84"/>
      <c r="I78" s="86"/>
      <c r="J78" s="84"/>
      <c r="K78" s="5"/>
      <c r="L78" s="107"/>
    </row>
    <row r="79" spans="1:12" ht="19.649999999999999" customHeight="1" x14ac:dyDescent="0.25">
      <c r="A79" s="107" t="s">
        <v>212</v>
      </c>
      <c r="B79" s="31"/>
      <c r="C79" s="31"/>
      <c r="D79" s="84"/>
      <c r="E79" s="86"/>
      <c r="F79" s="84"/>
      <c r="G79" s="86"/>
      <c r="H79" s="84"/>
      <c r="I79" s="86"/>
      <c r="J79" s="84"/>
      <c r="K79" s="5"/>
    </row>
    <row r="80" spans="1:12" ht="19.649999999999999" customHeight="1" thickBot="1" x14ac:dyDescent="0.3">
      <c r="A80" s="107" t="s">
        <v>50</v>
      </c>
      <c r="B80" s="31"/>
      <c r="C80" s="31"/>
      <c r="D80" s="96">
        <v>153503</v>
      </c>
      <c r="E80" s="86"/>
      <c r="F80" s="96">
        <v>150000</v>
      </c>
      <c r="G80" s="86"/>
      <c r="H80" s="96">
        <v>153503</v>
      </c>
      <c r="I80" s="86"/>
      <c r="J80" s="96">
        <v>150000</v>
      </c>
      <c r="K80" s="5"/>
    </row>
    <row r="81" spans="1:11" ht="19.649999999999999" customHeight="1" thickTop="1" x14ac:dyDescent="0.25">
      <c r="A81" s="79" t="s">
        <v>51</v>
      </c>
      <c r="B81" s="31"/>
      <c r="C81" s="31"/>
      <c r="D81" s="84"/>
      <c r="E81" s="86"/>
      <c r="F81" s="84"/>
      <c r="G81" s="86"/>
      <c r="H81" s="84"/>
      <c r="I81" s="86"/>
      <c r="J81" s="84"/>
      <c r="K81" s="5"/>
    </row>
    <row r="82" spans="1:11" ht="19.649999999999999" customHeight="1" x14ac:dyDescent="0.25">
      <c r="A82" s="107" t="s">
        <v>210</v>
      </c>
      <c r="B82" s="31"/>
      <c r="C82" s="31"/>
      <c r="D82" s="84"/>
      <c r="E82" s="86"/>
      <c r="F82" s="84"/>
      <c r="G82" s="86"/>
      <c r="H82" s="84"/>
      <c r="I82" s="86"/>
      <c r="J82" s="84"/>
      <c r="K82" s="5"/>
    </row>
    <row r="83" spans="1:11" ht="19.649999999999999" customHeight="1" x14ac:dyDescent="0.25">
      <c r="A83" s="107" t="s">
        <v>211</v>
      </c>
      <c r="B83" s="31"/>
      <c r="C83" s="31"/>
      <c r="D83" s="84"/>
      <c r="E83" s="86"/>
      <c r="F83" s="84"/>
      <c r="G83" s="86"/>
      <c r="H83" s="84"/>
      <c r="I83" s="86"/>
      <c r="J83" s="84"/>
      <c r="K83" s="5"/>
    </row>
    <row r="84" spans="1:11" ht="19.649999999999999" customHeight="1" x14ac:dyDescent="0.25">
      <c r="A84" s="107" t="s">
        <v>212</v>
      </c>
      <c r="B84" s="31"/>
      <c r="C84" s="31"/>
      <c r="D84" s="84"/>
      <c r="E84" s="86"/>
      <c r="F84" s="84"/>
      <c r="G84" s="86"/>
      <c r="H84" s="84"/>
      <c r="I84" s="86"/>
      <c r="J84" s="84"/>
      <c r="K84" s="5"/>
    </row>
    <row r="85" spans="1:11" ht="19.649999999999999" customHeight="1" x14ac:dyDescent="0.25">
      <c r="A85" s="107" t="s">
        <v>50</v>
      </c>
      <c r="B85" s="31"/>
      <c r="C85" s="31"/>
      <c r="D85" s="84">
        <v>153503</v>
      </c>
      <c r="E85" s="86"/>
      <c r="F85" s="84">
        <v>150000</v>
      </c>
      <c r="G85" s="86"/>
      <c r="H85" s="84">
        <v>153503</v>
      </c>
      <c r="I85" s="86"/>
      <c r="J85" s="84">
        <v>150000</v>
      </c>
      <c r="K85" s="5"/>
    </row>
    <row r="86" spans="1:11" ht="19.649999999999999" customHeight="1" x14ac:dyDescent="0.25">
      <c r="A86" s="79" t="s">
        <v>52</v>
      </c>
      <c r="B86" s="31">
        <v>6</v>
      </c>
      <c r="C86" s="31"/>
      <c r="D86" s="84"/>
      <c r="E86" s="86"/>
      <c r="F86" s="84"/>
      <c r="G86" s="86"/>
      <c r="H86" s="84"/>
      <c r="I86" s="86"/>
      <c r="J86" s="84"/>
      <c r="K86" s="5"/>
    </row>
    <row r="87" spans="1:11" ht="19.649999999999999" customHeight="1" x14ac:dyDescent="0.25">
      <c r="A87" s="79" t="s">
        <v>53</v>
      </c>
      <c r="B87" s="31"/>
      <c r="C87" s="31"/>
      <c r="D87" s="84">
        <v>218346</v>
      </c>
      <c r="E87" s="86"/>
      <c r="F87" s="84">
        <v>182453</v>
      </c>
      <c r="G87" s="86"/>
      <c r="H87" s="84">
        <v>218346</v>
      </c>
      <c r="I87" s="86"/>
      <c r="J87" s="84">
        <v>182453</v>
      </c>
      <c r="K87" s="5"/>
    </row>
    <row r="88" spans="1:11" ht="19.649999999999999" customHeight="1" x14ac:dyDescent="0.25">
      <c r="A88" s="79" t="s">
        <v>54</v>
      </c>
      <c r="B88" s="31"/>
      <c r="C88" s="31"/>
      <c r="D88" s="84"/>
      <c r="E88" s="86"/>
      <c r="F88" s="84"/>
      <c r="G88" s="86"/>
      <c r="H88" s="84"/>
      <c r="I88" s="86"/>
      <c r="J88" s="84"/>
      <c r="K88" s="5"/>
    </row>
    <row r="89" spans="1:11" ht="19.649999999999999" customHeight="1" x14ac:dyDescent="0.25">
      <c r="A89" s="3" t="s">
        <v>55</v>
      </c>
      <c r="B89" s="31"/>
      <c r="C89" s="31"/>
      <c r="D89" s="84"/>
      <c r="E89" s="86"/>
      <c r="F89" s="84"/>
      <c r="G89" s="86"/>
      <c r="H89" s="84"/>
      <c r="I89" s="86"/>
      <c r="J89" s="84"/>
      <c r="K89" s="5"/>
    </row>
    <row r="90" spans="1:11" ht="19.649999999999999" customHeight="1" x14ac:dyDescent="0.25">
      <c r="A90" s="3" t="s">
        <v>56</v>
      </c>
      <c r="B90" s="31"/>
      <c r="C90" s="31"/>
      <c r="D90" s="84">
        <v>15000</v>
      </c>
      <c r="E90" s="86"/>
      <c r="F90" s="84">
        <v>15000</v>
      </c>
      <c r="G90" s="86"/>
      <c r="H90" s="84">
        <v>15000</v>
      </c>
      <c r="I90" s="86"/>
      <c r="J90" s="84">
        <v>15000</v>
      </c>
      <c r="K90" s="5"/>
    </row>
    <row r="91" spans="1:11" ht="19.649999999999999" customHeight="1" x14ac:dyDescent="0.25">
      <c r="A91" s="3" t="s">
        <v>57</v>
      </c>
      <c r="B91" s="31"/>
      <c r="C91" s="31"/>
      <c r="D91" s="84">
        <v>143309</v>
      </c>
      <c r="E91" s="86"/>
      <c r="F91" s="84">
        <v>105382</v>
      </c>
      <c r="G91" s="86"/>
      <c r="H91" s="84">
        <v>143428</v>
      </c>
      <c r="I91" s="86"/>
      <c r="J91" s="84">
        <v>105501</v>
      </c>
      <c r="K91" s="5"/>
    </row>
    <row r="92" spans="1:11" ht="19.649999999999999" customHeight="1" x14ac:dyDescent="0.25">
      <c r="A92" s="3" t="s">
        <v>58</v>
      </c>
      <c r="B92" s="31"/>
      <c r="C92" s="31"/>
      <c r="D92" s="97">
        <v>254</v>
      </c>
      <c r="E92" s="86"/>
      <c r="F92" s="97">
        <v>-1864</v>
      </c>
      <c r="G92" s="86"/>
      <c r="H92" s="98">
        <v>254</v>
      </c>
      <c r="I92" s="86"/>
      <c r="J92" s="97">
        <v>-1864</v>
      </c>
      <c r="K92" s="5"/>
    </row>
    <row r="93" spans="1:11" ht="19.649999999999999" customHeight="1" x14ac:dyDescent="0.25">
      <c r="A93" s="1" t="s">
        <v>59</v>
      </c>
      <c r="B93" s="31"/>
      <c r="C93" s="31"/>
      <c r="D93" s="91">
        <f>SUM(D85:D92)</f>
        <v>530412</v>
      </c>
      <c r="E93" s="91"/>
      <c r="F93" s="91">
        <f>SUM(F85:F92)</f>
        <v>450971</v>
      </c>
      <c r="G93" s="90"/>
      <c r="H93" s="91">
        <f>SUM(H85:H92)</f>
        <v>530531</v>
      </c>
      <c r="I93" s="90"/>
      <c r="J93" s="91">
        <f>SUM(J85:J92)</f>
        <v>451090</v>
      </c>
      <c r="K93" s="5"/>
    </row>
    <row r="94" spans="1:11" ht="19.649999999999999" customHeight="1" x14ac:dyDescent="0.25">
      <c r="A94" s="79" t="s">
        <v>60</v>
      </c>
      <c r="B94" s="31"/>
      <c r="C94" s="31"/>
      <c r="D94" s="84">
        <v>38069</v>
      </c>
      <c r="E94" s="86"/>
      <c r="F94" s="84">
        <v>53745</v>
      </c>
      <c r="G94" s="86"/>
      <c r="H94" s="84">
        <v>0</v>
      </c>
      <c r="I94" s="86"/>
      <c r="J94" s="84">
        <v>0</v>
      </c>
      <c r="K94" s="5"/>
    </row>
    <row r="95" spans="1:11" ht="19.649999999999999" customHeight="1" x14ac:dyDescent="0.25">
      <c r="A95" s="87" t="s">
        <v>61</v>
      </c>
      <c r="B95" s="31"/>
      <c r="C95" s="31"/>
      <c r="D95" s="85">
        <f>SUM(D93:D94)</f>
        <v>568481</v>
      </c>
      <c r="E95" s="90"/>
      <c r="F95" s="85">
        <f>SUM(F93:F94)</f>
        <v>504716</v>
      </c>
      <c r="G95" s="90"/>
      <c r="H95" s="85">
        <f>SUM(H93:H94)</f>
        <v>530531</v>
      </c>
      <c r="I95" s="90"/>
      <c r="J95" s="85">
        <f>SUM(J93:J94)</f>
        <v>451090</v>
      </c>
      <c r="K95" s="5"/>
    </row>
    <row r="96" spans="1:11" ht="19.649999999999999" customHeight="1" x14ac:dyDescent="0.25">
      <c r="A96" s="87"/>
      <c r="B96" s="31"/>
      <c r="C96" s="31"/>
      <c r="D96" s="91"/>
      <c r="E96" s="90"/>
      <c r="F96" s="91"/>
      <c r="G96" s="90"/>
      <c r="H96" s="91"/>
      <c r="I96" s="90"/>
      <c r="J96" s="91"/>
      <c r="K96" s="5"/>
    </row>
    <row r="97" spans="1:10" ht="19.649999999999999" customHeight="1" thickBot="1" x14ac:dyDescent="0.3">
      <c r="A97" s="87" t="s">
        <v>62</v>
      </c>
      <c r="B97" s="31"/>
      <c r="C97" s="31"/>
      <c r="D97" s="92">
        <f>SUM(D62+D95)</f>
        <v>1349735</v>
      </c>
      <c r="E97" s="90"/>
      <c r="F97" s="92">
        <f>SUM(F62+F95)</f>
        <v>1460956</v>
      </c>
      <c r="G97" s="90"/>
      <c r="H97" s="92">
        <f>SUM(H62+H95)</f>
        <v>1110486</v>
      </c>
      <c r="I97" s="90"/>
      <c r="J97" s="92">
        <f>SUM(J62+J95)</f>
        <v>1208355</v>
      </c>
    </row>
    <row r="98" spans="1:10" ht="19.649999999999999" customHeight="1" thickTop="1" x14ac:dyDescent="0.25"/>
  </sheetData>
  <mergeCells count="15">
    <mergeCell ref="D41:F41"/>
    <mergeCell ref="H41:J41"/>
    <mergeCell ref="D45:J45"/>
    <mergeCell ref="D4:F4"/>
    <mergeCell ref="H4:J4"/>
    <mergeCell ref="D5:F5"/>
    <mergeCell ref="H5:J5"/>
    <mergeCell ref="D9:J9"/>
    <mergeCell ref="D40:F40"/>
    <mergeCell ref="H40:J40"/>
    <mergeCell ref="D68:F68"/>
    <mergeCell ref="H68:J68"/>
    <mergeCell ref="D69:F69"/>
    <mergeCell ref="H69:J69"/>
    <mergeCell ref="D73:J73"/>
  </mergeCells>
  <pageMargins left="0.8" right="0.8" top="0.48" bottom="0.5" header="0.5" footer="0.5"/>
  <pageSetup paperSize="9" scale="89" firstPageNumber="2" orientation="portrait" useFirstPageNumber="1" r:id="rId1"/>
  <headerFooter>
    <oddFooter>&amp;L&amp;"Times New Roman,Regular"&amp;11  The accompanying notes form an integral part of the interim financial statements.
&amp;C&amp;"Times New Roman,Regular"&amp;11
&amp;P</oddFooter>
  </headerFooter>
  <rowBreaks count="2" manualBreakCount="2">
    <brk id="36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24"/>
  <sheetViews>
    <sheetView view="pageBreakPreview" zoomScale="80" zoomScaleNormal="80" zoomScaleSheetLayoutView="80" workbookViewId="0">
      <selection activeCell="A37" sqref="A37"/>
    </sheetView>
  </sheetViews>
  <sheetFormatPr defaultColWidth="9" defaultRowHeight="19.649999999999999" customHeight="1" x14ac:dyDescent="0.25"/>
  <cols>
    <col min="1" max="1" width="47.25" style="3" customWidth="1"/>
    <col min="2" max="2" width="5.75" style="23" customWidth="1"/>
    <col min="3" max="3" width="1.375" style="23" customWidth="1"/>
    <col min="4" max="4" width="12.375" style="40" customWidth="1"/>
    <col min="5" max="5" width="1.375" style="34" customWidth="1"/>
    <col min="6" max="6" width="13.625" style="40" bestFit="1" customWidth="1"/>
    <col min="7" max="7" width="1.375" style="34" customWidth="1"/>
    <col min="8" max="8" width="12.375" style="40" customWidth="1"/>
    <col min="9" max="9" width="1.375" style="34" customWidth="1"/>
    <col min="10" max="10" width="12.375" style="40" customWidth="1"/>
    <col min="11" max="16384" width="9" style="23"/>
  </cols>
  <sheetData>
    <row r="1" spans="1:10" s="8" customFormat="1" ht="19.649999999999999" customHeight="1" x14ac:dyDescent="0.35">
      <c r="A1" s="9" t="s">
        <v>0</v>
      </c>
      <c r="C1" s="11"/>
      <c r="D1" s="48"/>
      <c r="E1" s="49"/>
      <c r="F1" s="48"/>
      <c r="G1" s="49"/>
      <c r="H1" s="48"/>
      <c r="I1" s="49"/>
      <c r="J1" s="48"/>
    </row>
    <row r="2" spans="1:10" s="10" customFormat="1" ht="19.649999999999999" customHeight="1" x14ac:dyDescent="0.3">
      <c r="A2" s="76" t="s">
        <v>63</v>
      </c>
      <c r="C2" s="12"/>
      <c r="D2" s="50"/>
      <c r="E2" s="50"/>
      <c r="F2" s="50"/>
      <c r="G2" s="50"/>
      <c r="H2" s="50"/>
      <c r="I2" s="50"/>
      <c r="J2" s="50"/>
    </row>
    <row r="3" spans="1:10" s="10" customFormat="1" ht="19.649999999999999" customHeight="1" x14ac:dyDescent="0.3">
      <c r="A3" s="76"/>
      <c r="C3" s="12"/>
      <c r="D3" s="50"/>
      <c r="E3" s="50"/>
      <c r="F3" s="50"/>
      <c r="G3" s="50"/>
      <c r="H3" s="50"/>
      <c r="I3" s="50"/>
      <c r="J3" s="50"/>
    </row>
    <row r="4" spans="1:10" ht="19.649999999999999" customHeight="1" x14ac:dyDescent="0.25">
      <c r="B4" s="3"/>
      <c r="C4" s="3"/>
      <c r="D4" s="110" t="s">
        <v>2</v>
      </c>
      <c r="E4" s="110"/>
      <c r="F4" s="110"/>
      <c r="G4" s="40"/>
      <c r="H4" s="110" t="s">
        <v>3</v>
      </c>
      <c r="I4" s="110"/>
      <c r="J4" s="110"/>
    </row>
    <row r="5" spans="1:10" ht="19.649999999999999" customHeight="1" x14ac:dyDescent="0.25">
      <c r="B5" s="2"/>
      <c r="C5" s="2"/>
      <c r="D5" s="110" t="s">
        <v>4</v>
      </c>
      <c r="E5" s="110"/>
      <c r="F5" s="110"/>
      <c r="G5" s="100"/>
      <c r="H5" s="110" t="s">
        <v>4</v>
      </c>
      <c r="I5" s="110"/>
      <c r="J5" s="110"/>
    </row>
    <row r="6" spans="1:10" ht="19.649999999999999" customHeight="1" x14ac:dyDescent="0.25">
      <c r="B6" s="2"/>
      <c r="C6" s="2"/>
      <c r="D6" s="113" t="s">
        <v>64</v>
      </c>
      <c r="E6" s="113"/>
      <c r="F6" s="113"/>
      <c r="G6" s="100"/>
      <c r="H6" s="113" t="s">
        <v>64</v>
      </c>
      <c r="I6" s="113"/>
      <c r="J6" s="113"/>
    </row>
    <row r="7" spans="1:10" ht="19.649999999999999" customHeight="1" x14ac:dyDescent="0.25">
      <c r="B7" s="31"/>
      <c r="C7" s="2"/>
      <c r="D7" s="112" t="s">
        <v>5</v>
      </c>
      <c r="E7" s="112"/>
      <c r="F7" s="112"/>
      <c r="G7" s="100"/>
      <c r="H7" s="112" t="s">
        <v>5</v>
      </c>
      <c r="I7" s="112"/>
      <c r="J7" s="112"/>
    </row>
    <row r="8" spans="1:10" ht="19.649999999999999" customHeight="1" x14ac:dyDescent="0.25">
      <c r="B8" s="31"/>
      <c r="C8" s="31"/>
      <c r="D8" s="47">
        <v>2021</v>
      </c>
      <c r="E8" s="47"/>
      <c r="F8" s="47">
        <v>2020</v>
      </c>
      <c r="G8" s="47"/>
      <c r="H8" s="47">
        <v>2021</v>
      </c>
      <c r="I8" s="47"/>
      <c r="J8" s="47">
        <v>2020</v>
      </c>
    </row>
    <row r="9" spans="1:10" ht="19.649999999999999" customHeight="1" x14ac:dyDescent="0.25">
      <c r="A9" s="1"/>
      <c r="C9" s="31"/>
      <c r="D9" s="111" t="s">
        <v>10</v>
      </c>
      <c r="E9" s="111"/>
      <c r="F9" s="111"/>
      <c r="G9" s="111"/>
      <c r="H9" s="111"/>
      <c r="I9" s="111"/>
      <c r="J9" s="111"/>
    </row>
    <row r="10" spans="1:10" ht="19.649999999999999" customHeight="1" x14ac:dyDescent="0.25">
      <c r="A10" s="3" t="s">
        <v>65</v>
      </c>
      <c r="B10" s="31"/>
      <c r="C10" s="65"/>
      <c r="D10" s="66"/>
      <c r="E10" s="66"/>
      <c r="F10" s="66"/>
      <c r="G10" s="66"/>
      <c r="H10" s="66"/>
      <c r="I10" s="66"/>
      <c r="J10" s="66"/>
    </row>
    <row r="11" spans="1:10" ht="19.649999999999999" customHeight="1" x14ac:dyDescent="0.25">
      <c r="A11" s="3" t="s">
        <v>66</v>
      </c>
      <c r="B11" s="31"/>
      <c r="C11" s="65"/>
      <c r="D11" s="40">
        <v>556585</v>
      </c>
      <c r="E11" s="66"/>
      <c r="F11" s="40">
        <v>654211</v>
      </c>
      <c r="G11" s="66"/>
      <c r="H11" s="40">
        <v>375218</v>
      </c>
      <c r="I11" s="40"/>
      <c r="J11" s="40">
        <v>236006</v>
      </c>
    </row>
    <row r="12" spans="1:10" ht="19.649999999999999" customHeight="1" x14ac:dyDescent="0.25">
      <c r="A12" s="3" t="s">
        <v>67</v>
      </c>
      <c r="B12" s="31"/>
      <c r="C12" s="65"/>
      <c r="D12" s="53">
        <v>-446689</v>
      </c>
      <c r="E12" s="66"/>
      <c r="F12" s="53">
        <v>-533949</v>
      </c>
      <c r="G12" s="66"/>
      <c r="H12" s="53">
        <v>-325558</v>
      </c>
      <c r="I12" s="59"/>
      <c r="J12" s="53">
        <v>-201032</v>
      </c>
    </row>
    <row r="13" spans="1:10" ht="19.649999999999999" customHeight="1" x14ac:dyDescent="0.25">
      <c r="A13" s="22" t="s">
        <v>68</v>
      </c>
      <c r="B13" s="31"/>
      <c r="C13" s="31"/>
      <c r="D13" s="52">
        <f>SUM(D10:D12)</f>
        <v>109896</v>
      </c>
      <c r="E13" s="42"/>
      <c r="F13" s="52">
        <f>SUM(F10:F12)</f>
        <v>120262</v>
      </c>
      <c r="G13" s="42"/>
      <c r="H13" s="52">
        <f>SUM(H10:H12)</f>
        <v>49660</v>
      </c>
      <c r="I13" s="44"/>
      <c r="J13" s="52">
        <f>SUM(J10:J12)</f>
        <v>34974</v>
      </c>
    </row>
    <row r="14" spans="1:10" ht="19.649999999999999" customHeight="1" x14ac:dyDescent="0.25">
      <c r="A14" s="22" t="s">
        <v>69</v>
      </c>
      <c r="B14" s="31"/>
      <c r="C14" s="31"/>
      <c r="D14" s="44"/>
      <c r="E14" s="42"/>
      <c r="F14" s="44"/>
      <c r="G14" s="42"/>
      <c r="H14" s="44"/>
      <c r="I14" s="42"/>
      <c r="J14" s="44"/>
    </row>
    <row r="15" spans="1:10" ht="19.649999999999999" customHeight="1" x14ac:dyDescent="0.25">
      <c r="A15" s="3" t="s">
        <v>70</v>
      </c>
      <c r="B15" s="31"/>
      <c r="C15" s="31"/>
      <c r="D15" s="40">
        <v>2280</v>
      </c>
      <c r="E15" s="40"/>
      <c r="F15" s="40">
        <v>2394</v>
      </c>
      <c r="G15" s="40"/>
      <c r="H15" s="40">
        <v>472</v>
      </c>
      <c r="I15" s="40"/>
      <c r="J15" s="40">
        <v>1430</v>
      </c>
    </row>
    <row r="16" spans="1:10" ht="19.649999999999999" customHeight="1" x14ac:dyDescent="0.25">
      <c r="A16" s="23" t="s">
        <v>71</v>
      </c>
      <c r="B16" s="31"/>
      <c r="C16" s="31"/>
      <c r="D16" s="51">
        <v>-12799</v>
      </c>
      <c r="E16" s="51"/>
      <c r="F16" s="51">
        <v>-13960</v>
      </c>
      <c r="G16" s="51"/>
      <c r="H16" s="51">
        <v>-7218</v>
      </c>
      <c r="I16" s="51"/>
      <c r="J16" s="51">
        <v>-5520</v>
      </c>
    </row>
    <row r="17" spans="1:10" ht="19.649999999999999" customHeight="1" x14ac:dyDescent="0.25">
      <c r="A17" s="23" t="s">
        <v>72</v>
      </c>
      <c r="B17" s="31"/>
      <c r="C17" s="31"/>
      <c r="D17" s="53">
        <v>-46244</v>
      </c>
      <c r="E17" s="51"/>
      <c r="F17" s="53">
        <v>-50831</v>
      </c>
      <c r="G17" s="51"/>
      <c r="H17" s="53">
        <v>-13893</v>
      </c>
      <c r="I17" s="51"/>
      <c r="J17" s="53">
        <v>-19562</v>
      </c>
    </row>
    <row r="18" spans="1:10" ht="19.649999999999999" customHeight="1" x14ac:dyDescent="0.25">
      <c r="A18" s="22" t="s">
        <v>73</v>
      </c>
      <c r="B18" s="31"/>
      <c r="C18" s="31"/>
      <c r="D18" s="44">
        <f>SUM(D13:D17)</f>
        <v>53133</v>
      </c>
      <c r="E18" s="42"/>
      <c r="F18" s="44">
        <f>SUM(F13:F17)</f>
        <v>57865</v>
      </c>
      <c r="G18" s="40"/>
      <c r="H18" s="44">
        <f>SUM(H13:H17)</f>
        <v>29021</v>
      </c>
      <c r="I18" s="40"/>
      <c r="J18" s="44">
        <f>SUM(J13:J17)</f>
        <v>11322</v>
      </c>
    </row>
    <row r="19" spans="1:10" ht="19.649999999999999" customHeight="1" x14ac:dyDescent="0.25">
      <c r="A19" s="23"/>
      <c r="B19" s="31"/>
      <c r="C19" s="31"/>
      <c r="D19" s="51"/>
      <c r="E19" s="51"/>
      <c r="F19" s="51"/>
      <c r="G19" s="51"/>
      <c r="H19" s="51"/>
      <c r="I19" s="51"/>
      <c r="J19" s="51"/>
    </row>
    <row r="20" spans="1:10" ht="19.649999999999999" customHeight="1" x14ac:dyDescent="0.25">
      <c r="A20" s="23" t="s">
        <v>74</v>
      </c>
      <c r="B20" s="31"/>
      <c r="C20" s="31"/>
      <c r="D20" s="51">
        <v>-965</v>
      </c>
      <c r="E20" s="51"/>
      <c r="F20" s="51">
        <v>-1095</v>
      </c>
      <c r="G20" s="51"/>
      <c r="H20" s="51">
        <v>-624</v>
      </c>
      <c r="I20" s="51"/>
      <c r="J20" s="51">
        <v>-842</v>
      </c>
    </row>
    <row r="21" spans="1:10" ht="19.649999999999999" customHeight="1" x14ac:dyDescent="0.25">
      <c r="A21" s="23" t="s">
        <v>75</v>
      </c>
      <c r="B21" s="31"/>
      <c r="C21" s="31"/>
      <c r="D21" s="51"/>
      <c r="E21" s="51"/>
      <c r="F21" s="51"/>
      <c r="G21" s="51"/>
      <c r="H21" s="51"/>
      <c r="I21" s="51"/>
      <c r="J21" s="51"/>
    </row>
    <row r="22" spans="1:10" ht="19.649999999999999" customHeight="1" x14ac:dyDescent="0.25">
      <c r="A22" s="23" t="s">
        <v>76</v>
      </c>
      <c r="B22" s="31"/>
      <c r="C22" s="31"/>
      <c r="D22" s="51"/>
      <c r="E22" s="51"/>
      <c r="F22" s="51"/>
      <c r="G22" s="51"/>
      <c r="H22" s="51"/>
      <c r="I22" s="51"/>
      <c r="J22" s="51"/>
    </row>
    <row r="23" spans="1:10" ht="19.649999999999999" customHeight="1" x14ac:dyDescent="0.25">
      <c r="A23" s="23" t="s">
        <v>77</v>
      </c>
      <c r="B23" s="31"/>
      <c r="C23" s="31"/>
      <c r="D23" s="51">
        <v>89</v>
      </c>
      <c r="E23" s="51"/>
      <c r="F23" s="51">
        <v>-2056</v>
      </c>
      <c r="G23" s="51"/>
      <c r="H23" s="51">
        <v>0</v>
      </c>
      <c r="I23" s="51"/>
      <c r="J23" s="51">
        <v>-454</v>
      </c>
    </row>
    <row r="24" spans="1:10" ht="19.649999999999999" customHeight="1" x14ac:dyDescent="0.25">
      <c r="A24" s="23" t="s">
        <v>203</v>
      </c>
      <c r="B24" s="31"/>
      <c r="C24" s="31"/>
      <c r="D24" s="51">
        <v>632</v>
      </c>
      <c r="E24" s="51"/>
      <c r="F24" s="51">
        <v>0</v>
      </c>
      <c r="G24" s="51"/>
      <c r="H24" s="51">
        <v>632</v>
      </c>
      <c r="I24" s="51"/>
      <c r="J24" s="51">
        <v>0</v>
      </c>
    </row>
    <row r="25" spans="1:10" ht="19.649999999999999" customHeight="1" x14ac:dyDescent="0.25">
      <c r="A25" s="23" t="s">
        <v>78</v>
      </c>
      <c r="B25" s="31"/>
      <c r="C25" s="31"/>
      <c r="D25" s="53">
        <v>0</v>
      </c>
      <c r="E25" s="51"/>
      <c r="F25" s="53">
        <v>0</v>
      </c>
      <c r="G25" s="51"/>
      <c r="H25" s="53">
        <v>16162</v>
      </c>
      <c r="I25" s="51"/>
      <c r="J25" s="53">
        <v>34576</v>
      </c>
    </row>
    <row r="26" spans="1:10" ht="19.649999999999999" customHeight="1" x14ac:dyDescent="0.25">
      <c r="A26" s="87" t="s">
        <v>79</v>
      </c>
      <c r="B26" s="31"/>
      <c r="C26" s="31"/>
      <c r="D26" s="44">
        <f>SUM(D18:D25)</f>
        <v>52889</v>
      </c>
      <c r="E26" s="42"/>
      <c r="F26" s="44">
        <f>SUM(F18:F25)</f>
        <v>54714</v>
      </c>
      <c r="G26" s="40"/>
      <c r="H26" s="44">
        <f>SUM(H18:H25)</f>
        <v>45191</v>
      </c>
      <c r="I26" s="40"/>
      <c r="J26" s="44">
        <f>SUM(J18:J25)</f>
        <v>44602</v>
      </c>
    </row>
    <row r="27" spans="1:10" ht="19.649999999999999" customHeight="1" x14ac:dyDescent="0.25">
      <c r="A27" s="23" t="s">
        <v>80</v>
      </c>
      <c r="B27" s="31"/>
      <c r="C27" s="31"/>
      <c r="D27" s="51">
        <v>-8866</v>
      </c>
      <c r="E27" s="42"/>
      <c r="F27" s="51">
        <v>-6816</v>
      </c>
      <c r="G27" s="40"/>
      <c r="H27" s="51">
        <v>-5576</v>
      </c>
      <c r="I27" s="40"/>
      <c r="J27" s="51">
        <v>-2004</v>
      </c>
    </row>
    <row r="28" spans="1:10" ht="19.649999999999999" customHeight="1" x14ac:dyDescent="0.25">
      <c r="A28" s="22" t="s">
        <v>81</v>
      </c>
      <c r="B28" s="31"/>
      <c r="C28" s="31"/>
      <c r="D28" s="41">
        <f>SUM(D26:D27)</f>
        <v>44023</v>
      </c>
      <c r="E28" s="42"/>
      <c r="F28" s="41">
        <f>SUM(F26:F27)</f>
        <v>47898</v>
      </c>
      <c r="G28" s="40"/>
      <c r="H28" s="41">
        <f>SUM(H26:H27)</f>
        <v>39615</v>
      </c>
      <c r="I28" s="40"/>
      <c r="J28" s="41">
        <f>SUM(J26:J27)</f>
        <v>42598</v>
      </c>
    </row>
    <row r="29" spans="1:10" ht="19.649999999999999" customHeight="1" x14ac:dyDescent="0.25">
      <c r="A29" s="22"/>
      <c r="B29" s="31"/>
      <c r="C29" s="31"/>
      <c r="D29" s="44"/>
      <c r="E29" s="42"/>
      <c r="F29" s="44"/>
      <c r="G29" s="40"/>
      <c r="H29" s="44"/>
      <c r="I29" s="40"/>
      <c r="J29" s="44"/>
    </row>
    <row r="30" spans="1:10" ht="19.649999999999999" customHeight="1" x14ac:dyDescent="0.35">
      <c r="A30" s="9" t="s">
        <v>0</v>
      </c>
      <c r="B30" s="8"/>
      <c r="C30" s="11"/>
      <c r="D30" s="48"/>
      <c r="E30" s="49"/>
      <c r="F30" s="48"/>
      <c r="G30" s="49"/>
      <c r="H30" s="48"/>
      <c r="I30" s="49"/>
      <c r="J30" s="48"/>
    </row>
    <row r="31" spans="1:10" ht="19.649999999999999" customHeight="1" x14ac:dyDescent="0.3">
      <c r="A31" s="76" t="s">
        <v>63</v>
      </c>
      <c r="B31" s="10"/>
      <c r="C31" s="12"/>
      <c r="D31" s="50"/>
      <c r="E31" s="50"/>
      <c r="F31" s="50"/>
      <c r="G31" s="50"/>
      <c r="H31" s="50"/>
      <c r="I31" s="50"/>
      <c r="J31" s="50"/>
    </row>
    <row r="32" spans="1:10" ht="19.649999999999999" customHeight="1" x14ac:dyDescent="0.3">
      <c r="A32" s="76"/>
      <c r="B32" s="10"/>
      <c r="C32" s="12"/>
      <c r="D32" s="50"/>
      <c r="E32" s="50"/>
      <c r="F32" s="50"/>
      <c r="G32" s="50"/>
      <c r="H32" s="50"/>
      <c r="I32" s="50"/>
      <c r="J32" s="50"/>
    </row>
    <row r="33" spans="1:10" ht="19.649999999999999" customHeight="1" x14ac:dyDescent="0.25">
      <c r="B33" s="3"/>
      <c r="C33" s="3"/>
      <c r="D33" s="110" t="s">
        <v>2</v>
      </c>
      <c r="E33" s="110"/>
      <c r="F33" s="110"/>
      <c r="G33" s="40"/>
      <c r="H33" s="110" t="s">
        <v>3</v>
      </c>
      <c r="I33" s="110"/>
      <c r="J33" s="110"/>
    </row>
    <row r="34" spans="1:10" ht="19.649999999999999" customHeight="1" x14ac:dyDescent="0.25">
      <c r="B34" s="2"/>
      <c r="C34" s="2"/>
      <c r="D34" s="110" t="s">
        <v>4</v>
      </c>
      <c r="E34" s="110"/>
      <c r="F34" s="110"/>
      <c r="G34" s="100"/>
      <c r="H34" s="110" t="s">
        <v>4</v>
      </c>
      <c r="I34" s="110"/>
      <c r="J34" s="110"/>
    </row>
    <row r="35" spans="1:10" ht="19.649999999999999" customHeight="1" x14ac:dyDescent="0.25">
      <c r="B35" s="2"/>
      <c r="C35" s="2"/>
      <c r="D35" s="113" t="s">
        <v>64</v>
      </c>
      <c r="E35" s="113"/>
      <c r="F35" s="113"/>
      <c r="G35" s="100"/>
      <c r="H35" s="113" t="s">
        <v>64</v>
      </c>
      <c r="I35" s="113"/>
      <c r="J35" s="113"/>
    </row>
    <row r="36" spans="1:10" ht="19.649999999999999" customHeight="1" x14ac:dyDescent="0.25">
      <c r="B36" s="31"/>
      <c r="C36" s="2"/>
      <c r="D36" s="112" t="s">
        <v>5</v>
      </c>
      <c r="E36" s="112"/>
      <c r="F36" s="112"/>
      <c r="G36" s="100"/>
      <c r="H36" s="112" t="s">
        <v>5</v>
      </c>
      <c r="I36" s="112"/>
      <c r="J36" s="112"/>
    </row>
    <row r="37" spans="1:10" ht="19.649999999999999" customHeight="1" x14ac:dyDescent="0.25">
      <c r="B37" s="31" t="s">
        <v>8</v>
      </c>
      <c r="C37" s="31"/>
      <c r="D37" s="47">
        <v>2021</v>
      </c>
      <c r="E37" s="47"/>
      <c r="F37" s="47">
        <v>2020</v>
      </c>
      <c r="G37" s="47"/>
      <c r="H37" s="47">
        <v>2021</v>
      </c>
      <c r="I37" s="47"/>
      <c r="J37" s="47">
        <v>2020</v>
      </c>
    </row>
    <row r="38" spans="1:10" ht="19.649999999999999" customHeight="1" x14ac:dyDescent="0.25">
      <c r="A38" s="1"/>
      <c r="C38" s="31"/>
      <c r="D38" s="111" t="s">
        <v>10</v>
      </c>
      <c r="E38" s="111"/>
      <c r="F38" s="111"/>
      <c r="G38" s="111"/>
      <c r="H38" s="111"/>
      <c r="I38" s="111"/>
      <c r="J38" s="111"/>
    </row>
    <row r="39" spans="1:10" ht="19.649999999999999" customHeight="1" x14ac:dyDescent="0.25">
      <c r="A39" s="22" t="s">
        <v>82</v>
      </c>
      <c r="B39" s="31"/>
      <c r="C39" s="31"/>
      <c r="D39" s="44"/>
      <c r="E39" s="44"/>
      <c r="F39" s="44"/>
      <c r="G39" s="44"/>
      <c r="H39" s="44"/>
      <c r="I39" s="44"/>
      <c r="J39" s="44"/>
    </row>
    <row r="40" spans="1:10" ht="19.649999999999999" customHeight="1" x14ac:dyDescent="0.3">
      <c r="A40" s="88" t="s">
        <v>83</v>
      </c>
      <c r="B40" s="31"/>
      <c r="C40" s="31"/>
      <c r="D40" s="44"/>
      <c r="E40" s="42"/>
      <c r="F40" s="44"/>
      <c r="G40" s="42"/>
      <c r="H40" s="44"/>
      <c r="I40" s="42"/>
      <c r="J40" s="44"/>
    </row>
    <row r="41" spans="1:10" ht="19.649999999999999" customHeight="1" x14ac:dyDescent="0.3">
      <c r="A41" s="88" t="s">
        <v>84</v>
      </c>
      <c r="B41" s="31"/>
      <c r="C41" s="31"/>
      <c r="D41" s="44"/>
      <c r="E41" s="42"/>
      <c r="F41" s="44"/>
      <c r="G41" s="42"/>
      <c r="H41" s="44"/>
      <c r="I41" s="42"/>
      <c r="J41" s="44"/>
    </row>
    <row r="42" spans="1:10" ht="19.649999999999999" customHeight="1" x14ac:dyDescent="0.25">
      <c r="A42" s="23" t="s">
        <v>85</v>
      </c>
      <c r="B42" s="31"/>
      <c r="C42" s="31"/>
      <c r="D42" s="44"/>
      <c r="E42" s="42"/>
      <c r="F42" s="44"/>
      <c r="G42" s="42"/>
      <c r="H42" s="44"/>
      <c r="I42" s="42"/>
      <c r="J42" s="44"/>
    </row>
    <row r="43" spans="1:10" ht="19.649999999999999" customHeight="1" x14ac:dyDescent="0.25">
      <c r="A43" s="23" t="s">
        <v>86</v>
      </c>
      <c r="B43" s="31"/>
      <c r="C43" s="31"/>
      <c r="D43" s="27">
        <v>1016</v>
      </c>
      <c r="E43" s="51"/>
      <c r="F43" s="27">
        <v>-1217</v>
      </c>
      <c r="G43" s="51"/>
      <c r="H43" s="27">
        <v>1016</v>
      </c>
      <c r="I43" s="51"/>
      <c r="J43" s="27">
        <v>-1217</v>
      </c>
    </row>
    <row r="44" spans="1:10" ht="19.649999999999999" customHeight="1" x14ac:dyDescent="0.25">
      <c r="A44" s="22" t="s">
        <v>87</v>
      </c>
      <c r="B44" s="31"/>
      <c r="C44" s="31"/>
      <c r="E44" s="40"/>
      <c r="G44" s="40"/>
      <c r="I44" s="40"/>
    </row>
    <row r="45" spans="1:10" ht="19.649999999999999" customHeight="1" x14ac:dyDescent="0.25">
      <c r="A45" s="22" t="s">
        <v>88</v>
      </c>
      <c r="B45" s="31"/>
      <c r="C45" s="31"/>
      <c r="D45" s="42">
        <f>D43</f>
        <v>1016</v>
      </c>
      <c r="E45" s="42"/>
      <c r="F45" s="42">
        <f>F43</f>
        <v>-1217</v>
      </c>
      <c r="G45" s="42"/>
      <c r="H45" s="42">
        <f>H43</f>
        <v>1016</v>
      </c>
      <c r="I45" s="42"/>
      <c r="J45" s="42">
        <f>J43</f>
        <v>-1217</v>
      </c>
    </row>
    <row r="46" spans="1:10" ht="19.649999999999999" customHeight="1" thickBot="1" x14ac:dyDescent="0.3">
      <c r="A46" s="22" t="s">
        <v>89</v>
      </c>
      <c r="B46" s="31"/>
      <c r="C46" s="31"/>
      <c r="D46" s="55">
        <f>D45+D28</f>
        <v>45039</v>
      </c>
      <c r="E46" s="44"/>
      <c r="F46" s="55">
        <f>F45+F28</f>
        <v>46681</v>
      </c>
      <c r="G46" s="44"/>
      <c r="H46" s="55">
        <f>H45+H28</f>
        <v>40631</v>
      </c>
      <c r="I46" s="44"/>
      <c r="J46" s="55">
        <f>J45+J28</f>
        <v>41381</v>
      </c>
    </row>
    <row r="47" spans="1:10" ht="19.649999999999999" customHeight="1" thickTop="1" x14ac:dyDescent="0.25">
      <c r="A47" s="22"/>
      <c r="B47" s="31"/>
      <c r="C47" s="31"/>
      <c r="D47" s="44"/>
      <c r="E47" s="44"/>
      <c r="F47" s="44"/>
      <c r="G47" s="44"/>
      <c r="H47" s="44"/>
      <c r="I47" s="44"/>
      <c r="J47" s="44"/>
    </row>
    <row r="48" spans="1:10" ht="19.649999999999999" customHeight="1" x14ac:dyDescent="0.25">
      <c r="A48" s="22" t="s">
        <v>90</v>
      </c>
      <c r="B48" s="31"/>
      <c r="C48" s="31"/>
      <c r="D48" s="45"/>
      <c r="E48" s="40"/>
      <c r="F48" s="45"/>
      <c r="G48" s="40"/>
      <c r="H48" s="45"/>
      <c r="I48" s="40"/>
      <c r="J48" s="45"/>
    </row>
    <row r="49" spans="1:16" ht="19.649999999999999" customHeight="1" x14ac:dyDescent="0.25">
      <c r="A49" s="3" t="s">
        <v>91</v>
      </c>
      <c r="B49" s="31"/>
      <c r="C49" s="31"/>
      <c r="D49" s="45">
        <v>39615</v>
      </c>
      <c r="E49" s="40"/>
      <c r="F49" s="45">
        <v>42803</v>
      </c>
      <c r="G49" s="40"/>
      <c r="H49" s="45">
        <v>39615</v>
      </c>
      <c r="I49" s="40"/>
      <c r="J49" s="45">
        <v>42598</v>
      </c>
    </row>
    <row r="50" spans="1:16" ht="19.649999999999999" customHeight="1" x14ac:dyDescent="0.25">
      <c r="A50" s="23" t="s">
        <v>92</v>
      </c>
      <c r="B50" s="31"/>
      <c r="C50" s="31"/>
      <c r="D50" s="46">
        <v>4408</v>
      </c>
      <c r="E50" s="40"/>
      <c r="F50" s="46">
        <v>5095</v>
      </c>
      <c r="G50" s="40"/>
      <c r="H50" s="27">
        <v>0</v>
      </c>
      <c r="I50" s="40"/>
      <c r="J50" s="27">
        <v>0</v>
      </c>
    </row>
    <row r="51" spans="1:16" ht="19.649999999999999" customHeight="1" thickBot="1" x14ac:dyDescent="0.3">
      <c r="A51" s="22"/>
      <c r="B51" s="31"/>
      <c r="C51" s="31"/>
      <c r="D51" s="43">
        <f>SUM(D49:D50)</f>
        <v>44023</v>
      </c>
      <c r="E51" s="42"/>
      <c r="F51" s="43">
        <f>SUM(F49:F50)</f>
        <v>47898</v>
      </c>
      <c r="G51" s="42"/>
      <c r="H51" s="43">
        <f>SUM(H49:H50)</f>
        <v>39615</v>
      </c>
      <c r="I51" s="42"/>
      <c r="J51" s="43">
        <f>SUM(J49:J50)</f>
        <v>42598</v>
      </c>
    </row>
    <row r="52" spans="1:16" ht="19.649999999999999" customHeight="1" thickTop="1" x14ac:dyDescent="0.25">
      <c r="A52" s="1"/>
      <c r="B52" s="31"/>
      <c r="C52" s="31"/>
      <c r="D52" s="44"/>
      <c r="E52" s="44"/>
      <c r="F52" s="44"/>
      <c r="G52" s="44"/>
      <c r="H52" s="44"/>
      <c r="I52" s="44"/>
      <c r="J52" s="44"/>
    </row>
    <row r="53" spans="1:16" ht="19.649999999999999" customHeight="1" x14ac:dyDescent="0.25">
      <c r="A53" s="22" t="s">
        <v>93</v>
      </c>
      <c r="B53" s="31"/>
      <c r="C53" s="31"/>
      <c r="D53" s="44"/>
      <c r="E53" s="44"/>
      <c r="F53" s="44"/>
      <c r="G53" s="44"/>
      <c r="H53" s="44"/>
      <c r="I53" s="44"/>
      <c r="J53" s="44"/>
      <c r="L53" s="104"/>
    </row>
    <row r="54" spans="1:16" ht="19.649999999999999" customHeight="1" x14ac:dyDescent="0.25">
      <c r="A54" s="3" t="s">
        <v>91</v>
      </c>
      <c r="B54" s="31"/>
      <c r="C54" s="31"/>
      <c r="D54" s="45">
        <v>40631</v>
      </c>
      <c r="E54" s="40"/>
      <c r="F54" s="45">
        <v>41586</v>
      </c>
      <c r="G54" s="40"/>
      <c r="H54" s="45">
        <v>40631</v>
      </c>
      <c r="I54" s="40"/>
      <c r="J54" s="45">
        <v>41381</v>
      </c>
    </row>
    <row r="55" spans="1:16" ht="19.649999999999999" customHeight="1" x14ac:dyDescent="0.25">
      <c r="A55" s="23" t="s">
        <v>92</v>
      </c>
      <c r="B55" s="31"/>
      <c r="C55" s="31"/>
      <c r="D55" s="27">
        <v>4408</v>
      </c>
      <c r="E55" s="40"/>
      <c r="F55" s="27">
        <v>5095</v>
      </c>
      <c r="G55" s="40"/>
      <c r="H55" s="27">
        <v>0</v>
      </c>
      <c r="I55" s="40"/>
      <c r="J55" s="27">
        <v>0</v>
      </c>
    </row>
    <row r="56" spans="1:16" ht="19.649999999999999" customHeight="1" thickBot="1" x14ac:dyDescent="0.3">
      <c r="A56" s="22"/>
      <c r="B56" s="31"/>
      <c r="C56" s="31"/>
      <c r="D56" s="61">
        <f>SUM(D54:D55)</f>
        <v>45039</v>
      </c>
      <c r="E56" s="42"/>
      <c r="F56" s="61">
        <f>SUM(F54:F55)</f>
        <v>46681</v>
      </c>
      <c r="G56" s="42"/>
      <c r="H56" s="61">
        <f>SUM(H54:H55)</f>
        <v>40631</v>
      </c>
      <c r="I56" s="42"/>
      <c r="J56" s="61">
        <f>SUM(J54:J55)</f>
        <v>41381</v>
      </c>
      <c r="P56" s="22"/>
    </row>
    <row r="57" spans="1:16" ht="19.649999999999999" customHeight="1" thickTop="1" x14ac:dyDescent="0.25">
      <c r="B57" s="31"/>
      <c r="C57" s="31"/>
      <c r="D57" s="44"/>
      <c r="E57" s="44"/>
      <c r="F57" s="44"/>
      <c r="G57" s="44"/>
      <c r="H57" s="44"/>
      <c r="I57" s="44"/>
      <c r="J57" s="44"/>
    </row>
    <row r="58" spans="1:16" ht="19.649999999999999" customHeight="1" thickBot="1" x14ac:dyDescent="0.35">
      <c r="A58" s="22" t="s">
        <v>94</v>
      </c>
      <c r="B58" s="31">
        <v>9</v>
      </c>
      <c r="C58" s="31"/>
      <c r="D58" s="62">
        <v>0.13057579922673021</v>
      </c>
      <c r="E58" s="63"/>
      <c r="F58" s="62">
        <v>0.14267666666666667</v>
      </c>
      <c r="G58" s="63"/>
      <c r="H58" s="62">
        <v>0.13057579922673021</v>
      </c>
      <c r="I58" s="63"/>
      <c r="J58" s="62">
        <v>0.14199333333333333</v>
      </c>
    </row>
    <row r="59" spans="1:16" ht="19.649999999999999" customHeight="1" thickTop="1" x14ac:dyDescent="0.25">
      <c r="A59" s="22"/>
      <c r="B59" s="31"/>
      <c r="C59" s="31"/>
      <c r="D59" s="64"/>
      <c r="E59" s="63"/>
      <c r="F59" s="68"/>
      <c r="G59" s="63"/>
      <c r="H59" s="68"/>
      <c r="I59" s="63"/>
      <c r="J59" s="68"/>
    </row>
    <row r="60" spans="1:16" ht="19.649999999999999" customHeight="1" x14ac:dyDescent="0.35">
      <c r="A60" s="9" t="s">
        <v>0</v>
      </c>
      <c r="B60" s="8"/>
      <c r="C60" s="11"/>
      <c r="D60" s="48"/>
      <c r="E60" s="49"/>
      <c r="F60" s="48"/>
      <c r="G60" s="49"/>
      <c r="H60" s="48"/>
      <c r="I60" s="49"/>
      <c r="J60" s="48"/>
    </row>
    <row r="61" spans="1:16" ht="19.649999999999999" customHeight="1" x14ac:dyDescent="0.3">
      <c r="A61" s="76" t="s">
        <v>63</v>
      </c>
      <c r="B61" s="10"/>
      <c r="C61" s="12"/>
      <c r="D61" s="50"/>
      <c r="E61" s="50"/>
      <c r="F61" s="50"/>
      <c r="G61" s="50"/>
      <c r="H61" s="50"/>
      <c r="I61" s="50"/>
      <c r="J61" s="50"/>
    </row>
    <row r="62" spans="1:16" ht="19.649999999999999" customHeight="1" x14ac:dyDescent="0.3">
      <c r="A62" s="76"/>
      <c r="B62" s="10"/>
      <c r="C62" s="12"/>
      <c r="D62" s="50"/>
      <c r="E62" s="50"/>
      <c r="F62" s="50"/>
      <c r="G62" s="50"/>
      <c r="H62" s="50"/>
      <c r="I62" s="50"/>
      <c r="J62" s="50"/>
    </row>
    <row r="63" spans="1:16" ht="19.649999999999999" customHeight="1" x14ac:dyDescent="0.25">
      <c r="B63" s="3"/>
      <c r="C63" s="3"/>
      <c r="D63" s="110" t="s">
        <v>2</v>
      </c>
      <c r="E63" s="110"/>
      <c r="F63" s="110"/>
      <c r="G63" s="40"/>
      <c r="H63" s="110" t="s">
        <v>3</v>
      </c>
      <c r="I63" s="110"/>
      <c r="J63" s="110"/>
    </row>
    <row r="64" spans="1:16" ht="19.649999999999999" customHeight="1" x14ac:dyDescent="0.25">
      <c r="B64" s="2"/>
      <c r="C64" s="2"/>
      <c r="D64" s="110" t="s">
        <v>4</v>
      </c>
      <c r="E64" s="110"/>
      <c r="F64" s="110"/>
      <c r="G64" s="100"/>
      <c r="H64" s="110" t="s">
        <v>4</v>
      </c>
      <c r="I64" s="110"/>
      <c r="J64" s="110"/>
    </row>
    <row r="65" spans="1:10" ht="19.649999999999999" customHeight="1" x14ac:dyDescent="0.25">
      <c r="B65" s="2"/>
      <c r="C65" s="2"/>
      <c r="D65" s="113" t="s">
        <v>95</v>
      </c>
      <c r="E65" s="113"/>
      <c r="F65" s="113"/>
      <c r="G65" s="100"/>
      <c r="H65" s="113" t="s">
        <v>95</v>
      </c>
      <c r="I65" s="113"/>
      <c r="J65" s="113"/>
    </row>
    <row r="66" spans="1:10" ht="19.649999999999999" customHeight="1" x14ac:dyDescent="0.25">
      <c r="B66" s="31"/>
      <c r="C66" s="2"/>
      <c r="D66" s="112" t="s">
        <v>5</v>
      </c>
      <c r="E66" s="112"/>
      <c r="F66" s="112"/>
      <c r="G66" s="100"/>
      <c r="H66" s="112" t="s">
        <v>5</v>
      </c>
      <c r="I66" s="112"/>
      <c r="J66" s="112"/>
    </row>
    <row r="67" spans="1:10" ht="19.649999999999999" customHeight="1" x14ac:dyDescent="0.25">
      <c r="B67" s="31" t="s">
        <v>8</v>
      </c>
      <c r="C67" s="31"/>
      <c r="D67" s="47">
        <v>2021</v>
      </c>
      <c r="E67" s="47"/>
      <c r="F67" s="47">
        <v>2020</v>
      </c>
      <c r="G67" s="47"/>
      <c r="H67" s="47">
        <v>2021</v>
      </c>
      <c r="I67" s="47"/>
      <c r="J67" s="47">
        <v>2020</v>
      </c>
    </row>
    <row r="68" spans="1:10" ht="19.649999999999999" customHeight="1" x14ac:dyDescent="0.25">
      <c r="A68" s="1"/>
      <c r="C68" s="31"/>
      <c r="D68" s="111" t="s">
        <v>10</v>
      </c>
      <c r="E68" s="111"/>
      <c r="F68" s="111"/>
      <c r="G68" s="111"/>
      <c r="H68" s="111"/>
      <c r="I68" s="111"/>
      <c r="J68" s="111"/>
    </row>
    <row r="69" spans="1:10" ht="19.649999999999999" customHeight="1" x14ac:dyDescent="0.25">
      <c r="A69" s="3" t="s">
        <v>65</v>
      </c>
      <c r="B69" s="31"/>
      <c r="C69" s="65"/>
      <c r="D69" s="66"/>
      <c r="E69" s="66"/>
      <c r="F69" s="66"/>
      <c r="G69" s="66"/>
      <c r="H69" s="66"/>
      <c r="I69" s="66"/>
      <c r="J69" s="66"/>
    </row>
    <row r="70" spans="1:10" ht="19.649999999999999" customHeight="1" x14ac:dyDescent="0.25">
      <c r="A70" s="3" t="s">
        <v>66</v>
      </c>
      <c r="B70" s="31" t="s">
        <v>96</v>
      </c>
      <c r="C70" s="65"/>
      <c r="D70" s="51">
        <v>981313</v>
      </c>
      <c r="E70" s="51"/>
      <c r="F70" s="51">
        <v>1277174</v>
      </c>
      <c r="G70" s="51"/>
      <c r="H70" s="51">
        <v>662291</v>
      </c>
      <c r="I70" s="51"/>
      <c r="J70" s="51">
        <v>687791</v>
      </c>
    </row>
    <row r="71" spans="1:10" ht="19.649999999999999" customHeight="1" x14ac:dyDescent="0.25">
      <c r="A71" s="3" t="s">
        <v>67</v>
      </c>
      <c r="B71" s="31">
        <v>2</v>
      </c>
      <c r="C71" s="65"/>
      <c r="D71" s="53">
        <v>-777961</v>
      </c>
      <c r="E71" s="59"/>
      <c r="F71" s="53">
        <v>-1055895</v>
      </c>
      <c r="G71" s="59"/>
      <c r="H71" s="53">
        <v>-572541</v>
      </c>
      <c r="I71" s="59"/>
      <c r="J71" s="53">
        <v>-607626</v>
      </c>
    </row>
    <row r="72" spans="1:10" ht="19.649999999999999" customHeight="1" x14ac:dyDescent="0.25">
      <c r="A72" s="22" t="s">
        <v>68</v>
      </c>
      <c r="B72" s="31"/>
      <c r="C72" s="31"/>
      <c r="D72" s="52">
        <f>SUM(D69:D71)</f>
        <v>203352</v>
      </c>
      <c r="E72" s="44"/>
      <c r="F72" s="52">
        <f>SUM(F69:F71)</f>
        <v>221279</v>
      </c>
      <c r="G72" s="44"/>
      <c r="H72" s="52">
        <f>SUM(H69:H71)</f>
        <v>89750</v>
      </c>
      <c r="I72" s="44"/>
      <c r="J72" s="52">
        <f>SUM(J69:J71)</f>
        <v>80165</v>
      </c>
    </row>
    <row r="73" spans="1:10" ht="19.649999999999999" customHeight="1" x14ac:dyDescent="0.25">
      <c r="A73" s="22" t="s">
        <v>69</v>
      </c>
      <c r="B73" s="31"/>
      <c r="C73" s="31"/>
      <c r="D73" s="44"/>
      <c r="E73" s="42"/>
      <c r="F73" s="44"/>
      <c r="G73" s="42"/>
      <c r="H73" s="44"/>
      <c r="I73" s="42"/>
      <c r="J73" s="44"/>
    </row>
    <row r="74" spans="1:10" ht="19.649999999999999" customHeight="1" x14ac:dyDescent="0.25">
      <c r="A74" s="3" t="s">
        <v>70</v>
      </c>
      <c r="B74" s="31">
        <v>2</v>
      </c>
      <c r="C74" s="31"/>
      <c r="D74" s="40">
        <v>8422</v>
      </c>
      <c r="E74" s="40"/>
      <c r="F74" s="40">
        <v>4156</v>
      </c>
      <c r="G74" s="40"/>
      <c r="H74" s="40">
        <v>5500</v>
      </c>
      <c r="I74" s="40"/>
      <c r="J74" s="40">
        <v>2561</v>
      </c>
    </row>
    <row r="75" spans="1:10" ht="19.649999999999999" customHeight="1" x14ac:dyDescent="0.25">
      <c r="A75" s="23" t="s">
        <v>71</v>
      </c>
      <c r="B75" s="31"/>
      <c r="C75" s="31"/>
      <c r="D75" s="51">
        <v>-26439</v>
      </c>
      <c r="E75" s="51"/>
      <c r="F75" s="51">
        <v>-27849</v>
      </c>
      <c r="G75" s="51"/>
      <c r="H75" s="51">
        <v>-13975</v>
      </c>
      <c r="I75" s="51"/>
      <c r="J75" s="51">
        <v>-12860</v>
      </c>
    </row>
    <row r="76" spans="1:10" ht="19.649999999999999" customHeight="1" x14ac:dyDescent="0.25">
      <c r="A76" s="23" t="s">
        <v>72</v>
      </c>
      <c r="B76" s="31">
        <v>2</v>
      </c>
      <c r="C76" s="31"/>
      <c r="D76" s="53">
        <v>-90072</v>
      </c>
      <c r="E76" s="51"/>
      <c r="F76" s="53">
        <v>-101102</v>
      </c>
      <c r="G76" s="51"/>
      <c r="H76" s="53">
        <v>-28208</v>
      </c>
      <c r="I76" s="51"/>
      <c r="J76" s="53">
        <v>-30169</v>
      </c>
    </row>
    <row r="77" spans="1:10" ht="19.649999999999999" customHeight="1" x14ac:dyDescent="0.25">
      <c r="A77" s="22" t="s">
        <v>73</v>
      </c>
      <c r="B77" s="31"/>
      <c r="C77" s="31"/>
      <c r="D77" s="44">
        <f>SUM(D72:D76)</f>
        <v>95263</v>
      </c>
      <c r="E77" s="42"/>
      <c r="F77" s="44">
        <f>SUM(F72:F76)</f>
        <v>96484</v>
      </c>
      <c r="G77" s="40"/>
      <c r="H77" s="44">
        <f>SUM(H72:H76)</f>
        <v>53067</v>
      </c>
      <c r="I77" s="40"/>
      <c r="J77" s="44">
        <f>SUM(J72:J76)</f>
        <v>39697</v>
      </c>
    </row>
    <row r="78" spans="1:10" ht="19.649999999999999" customHeight="1" x14ac:dyDescent="0.25">
      <c r="A78" s="23"/>
      <c r="B78" s="31"/>
      <c r="C78" s="31"/>
      <c r="D78" s="51"/>
      <c r="E78" s="51"/>
      <c r="F78" s="51"/>
      <c r="G78" s="51"/>
      <c r="H78" s="51"/>
      <c r="I78" s="51"/>
      <c r="J78" s="51"/>
    </row>
    <row r="79" spans="1:10" ht="19.649999999999999" customHeight="1" x14ac:dyDescent="0.25">
      <c r="A79" s="23" t="s">
        <v>74</v>
      </c>
      <c r="B79" s="31"/>
      <c r="C79" s="31"/>
      <c r="D79" s="51">
        <v>-2734</v>
      </c>
      <c r="E79" s="51"/>
      <c r="F79" s="51">
        <v>-2167</v>
      </c>
      <c r="G79" s="51"/>
      <c r="H79" s="51">
        <v>-2029</v>
      </c>
      <c r="I79" s="51"/>
      <c r="J79" s="51">
        <v>-1648</v>
      </c>
    </row>
    <row r="80" spans="1:10" ht="19.649999999999999" customHeight="1" x14ac:dyDescent="0.25">
      <c r="A80" s="23" t="s">
        <v>205</v>
      </c>
      <c r="B80" s="31"/>
      <c r="C80" s="31"/>
      <c r="D80" s="51"/>
      <c r="E80" s="51"/>
      <c r="F80" s="51"/>
      <c r="G80" s="51"/>
      <c r="H80" s="51"/>
      <c r="I80" s="51"/>
      <c r="J80" s="51"/>
    </row>
    <row r="81" spans="1:10" ht="19.649999999999999" customHeight="1" x14ac:dyDescent="0.25">
      <c r="A81" s="23" t="s">
        <v>77</v>
      </c>
      <c r="B81" s="31"/>
      <c r="C81" s="31"/>
      <c r="D81" s="51">
        <v>-52</v>
      </c>
      <c r="E81" s="51"/>
      <c r="F81" s="51">
        <v>-2783</v>
      </c>
      <c r="G81" s="51"/>
      <c r="H81" s="51">
        <v>0</v>
      </c>
      <c r="I81" s="51"/>
      <c r="J81" s="51">
        <v>-226</v>
      </c>
    </row>
    <row r="82" spans="1:10" ht="19.649999999999999" customHeight="1" x14ac:dyDescent="0.25">
      <c r="A82" s="23" t="s">
        <v>203</v>
      </c>
      <c r="B82" s="31">
        <v>4</v>
      </c>
      <c r="C82" s="31"/>
      <c r="D82" s="51">
        <v>245</v>
      </c>
      <c r="E82" s="51"/>
      <c r="F82" s="51">
        <v>0</v>
      </c>
      <c r="G82" s="51"/>
      <c r="H82" s="51">
        <v>245</v>
      </c>
      <c r="I82" s="51"/>
      <c r="J82" s="51">
        <v>0</v>
      </c>
    </row>
    <row r="83" spans="1:10" ht="19.649999999999999" customHeight="1" x14ac:dyDescent="0.25">
      <c r="A83" s="23" t="s">
        <v>78</v>
      </c>
      <c r="B83" s="31">
        <v>4</v>
      </c>
      <c r="C83" s="31"/>
      <c r="D83" s="53">
        <v>0</v>
      </c>
      <c r="E83" s="51"/>
      <c r="F83" s="53">
        <v>0</v>
      </c>
      <c r="G83" s="51"/>
      <c r="H83" s="53">
        <v>26832</v>
      </c>
      <c r="I83" s="51"/>
      <c r="J83" s="53">
        <v>39308</v>
      </c>
    </row>
    <row r="84" spans="1:10" ht="19.649999999999999" customHeight="1" x14ac:dyDescent="0.25">
      <c r="A84" s="87" t="s">
        <v>79</v>
      </c>
      <c r="B84" s="31"/>
      <c r="C84" s="31"/>
      <c r="D84" s="44">
        <f>SUM(D77:D83)</f>
        <v>92722</v>
      </c>
      <c r="E84" s="42"/>
      <c r="F84" s="44">
        <f>SUM(F77:F83)</f>
        <v>91534</v>
      </c>
      <c r="G84" s="40"/>
      <c r="H84" s="44">
        <f>SUM(H77:H83)</f>
        <v>78115</v>
      </c>
      <c r="I84" s="40"/>
      <c r="J84" s="44">
        <f>SUM(J77:J83)</f>
        <v>77131</v>
      </c>
    </row>
    <row r="85" spans="1:10" ht="19.649999999999999" customHeight="1" x14ac:dyDescent="0.25">
      <c r="A85" s="23" t="s">
        <v>80</v>
      </c>
      <c r="B85" s="31">
        <v>8</v>
      </c>
      <c r="C85" s="31"/>
      <c r="D85" s="51">
        <v>-15971</v>
      </c>
      <c r="E85" s="42"/>
      <c r="F85" s="51">
        <v>-14191</v>
      </c>
      <c r="G85" s="40"/>
      <c r="H85" s="51">
        <v>-10188</v>
      </c>
      <c r="I85" s="40"/>
      <c r="J85" s="51">
        <v>-7576</v>
      </c>
    </row>
    <row r="86" spans="1:10" ht="19.649999999999999" customHeight="1" x14ac:dyDescent="0.25">
      <c r="A86" s="22" t="s">
        <v>81</v>
      </c>
      <c r="B86" s="31"/>
      <c r="C86" s="31"/>
      <c r="D86" s="41">
        <f>SUM(D84:D85)</f>
        <v>76751</v>
      </c>
      <c r="E86" s="42"/>
      <c r="F86" s="41">
        <f>SUM(F84:F85)</f>
        <v>77343</v>
      </c>
      <c r="G86" s="40"/>
      <c r="H86" s="41">
        <f>SUM(H84:H85)</f>
        <v>67927</v>
      </c>
      <c r="I86" s="40"/>
      <c r="J86" s="41">
        <f>SUM(J84:J85)</f>
        <v>69555</v>
      </c>
    </row>
    <row r="87" spans="1:10" ht="19.649999999999999" customHeight="1" x14ac:dyDescent="0.25">
      <c r="A87" s="22"/>
      <c r="B87" s="31"/>
      <c r="C87" s="31"/>
      <c r="D87" s="44"/>
      <c r="E87" s="42"/>
      <c r="F87" s="44"/>
      <c r="G87" s="40"/>
      <c r="H87" s="44"/>
      <c r="I87" s="40"/>
      <c r="J87" s="44"/>
    </row>
    <row r="88" spans="1:10" ht="19.649999999999999" customHeight="1" x14ac:dyDescent="0.35">
      <c r="A88" s="9" t="s">
        <v>0</v>
      </c>
      <c r="B88" s="8"/>
      <c r="C88" s="11"/>
      <c r="D88" s="48"/>
      <c r="E88" s="49"/>
      <c r="F88" s="48"/>
      <c r="G88" s="49"/>
      <c r="H88" s="48"/>
      <c r="I88" s="49"/>
      <c r="J88" s="48"/>
    </row>
    <row r="89" spans="1:10" ht="19.649999999999999" customHeight="1" x14ac:dyDescent="0.3">
      <c r="A89" s="76" t="s">
        <v>63</v>
      </c>
      <c r="B89" s="10"/>
      <c r="C89" s="12"/>
      <c r="D89" s="50"/>
      <c r="E89" s="50"/>
      <c r="F89" s="50"/>
      <c r="G89" s="50"/>
      <c r="H89" s="50"/>
      <c r="I89" s="50"/>
      <c r="J89" s="50"/>
    </row>
    <row r="90" spans="1:10" ht="19.649999999999999" customHeight="1" x14ac:dyDescent="0.3">
      <c r="A90" s="76"/>
      <c r="B90" s="10"/>
      <c r="C90" s="12"/>
      <c r="D90" s="50"/>
      <c r="E90" s="50"/>
      <c r="F90" s="50"/>
      <c r="G90" s="50"/>
      <c r="H90" s="50"/>
      <c r="I90" s="50"/>
      <c r="J90" s="50"/>
    </row>
    <row r="91" spans="1:10" ht="19.649999999999999" customHeight="1" x14ac:dyDescent="0.25">
      <c r="B91" s="3"/>
      <c r="C91" s="3"/>
      <c r="D91" s="110" t="s">
        <v>2</v>
      </c>
      <c r="E91" s="110"/>
      <c r="F91" s="110"/>
      <c r="G91" s="40"/>
      <c r="H91" s="110" t="s">
        <v>3</v>
      </c>
      <c r="I91" s="110"/>
      <c r="J91" s="110"/>
    </row>
    <row r="92" spans="1:10" ht="19.649999999999999" customHeight="1" x14ac:dyDescent="0.25">
      <c r="B92" s="2"/>
      <c r="C92" s="2"/>
      <c r="D92" s="110" t="s">
        <v>4</v>
      </c>
      <c r="E92" s="110"/>
      <c r="F92" s="110"/>
      <c r="G92" s="100"/>
      <c r="H92" s="110" t="s">
        <v>4</v>
      </c>
      <c r="I92" s="110"/>
      <c r="J92" s="110"/>
    </row>
    <row r="93" spans="1:10" ht="19.649999999999999" customHeight="1" x14ac:dyDescent="0.25">
      <c r="B93" s="2"/>
      <c r="C93" s="2"/>
      <c r="D93" s="113" t="s">
        <v>95</v>
      </c>
      <c r="E93" s="113"/>
      <c r="F93" s="113"/>
      <c r="G93" s="100"/>
      <c r="H93" s="113" t="s">
        <v>95</v>
      </c>
      <c r="I93" s="113"/>
      <c r="J93" s="113"/>
    </row>
    <row r="94" spans="1:10" ht="19.649999999999999" customHeight="1" x14ac:dyDescent="0.25">
      <c r="B94" s="31"/>
      <c r="C94" s="2"/>
      <c r="D94" s="112" t="s">
        <v>5</v>
      </c>
      <c r="E94" s="112"/>
      <c r="F94" s="112"/>
      <c r="G94" s="100"/>
      <c r="H94" s="112" t="s">
        <v>5</v>
      </c>
      <c r="I94" s="112"/>
      <c r="J94" s="112"/>
    </row>
    <row r="95" spans="1:10" ht="19.649999999999999" customHeight="1" x14ac:dyDescent="0.25">
      <c r="B95" s="31" t="s">
        <v>8</v>
      </c>
      <c r="C95" s="31"/>
      <c r="D95" s="47">
        <v>2021</v>
      </c>
      <c r="E95" s="47"/>
      <c r="F95" s="47">
        <v>2020</v>
      </c>
      <c r="G95" s="47"/>
      <c r="H95" s="47">
        <v>2021</v>
      </c>
      <c r="I95" s="47"/>
      <c r="J95" s="47">
        <v>2020</v>
      </c>
    </row>
    <row r="96" spans="1:10" ht="19.649999999999999" customHeight="1" x14ac:dyDescent="0.25">
      <c r="A96" s="1"/>
      <c r="C96" s="31"/>
      <c r="D96" s="111" t="s">
        <v>10</v>
      </c>
      <c r="E96" s="111"/>
      <c r="F96" s="111"/>
      <c r="G96" s="111"/>
      <c r="H96" s="111"/>
      <c r="I96" s="111"/>
      <c r="J96" s="111"/>
    </row>
    <row r="97" spans="1:10" ht="19.649999999999999" customHeight="1" x14ac:dyDescent="0.25">
      <c r="A97" s="22" t="s">
        <v>82</v>
      </c>
      <c r="B97" s="31"/>
      <c r="C97" s="31"/>
      <c r="D97" s="44"/>
      <c r="E97" s="44"/>
      <c r="F97" s="44"/>
      <c r="G97" s="44"/>
      <c r="H97" s="44"/>
      <c r="I97" s="44"/>
      <c r="J97" s="44"/>
    </row>
    <row r="98" spans="1:10" ht="19.649999999999999" customHeight="1" x14ac:dyDescent="0.3">
      <c r="A98" s="88" t="s">
        <v>83</v>
      </c>
      <c r="B98" s="31"/>
      <c r="C98" s="31"/>
      <c r="D98" s="44"/>
      <c r="E98" s="42"/>
      <c r="F98" s="44"/>
      <c r="G98" s="42"/>
      <c r="H98" s="44"/>
      <c r="I98" s="42"/>
      <c r="J98" s="44"/>
    </row>
    <row r="99" spans="1:10" ht="19.649999999999999" customHeight="1" x14ac:dyDescent="0.3">
      <c r="A99" s="88" t="s">
        <v>84</v>
      </c>
      <c r="B99" s="31"/>
      <c r="C99" s="31"/>
      <c r="D99" s="44"/>
      <c r="E99" s="42"/>
      <c r="F99" s="44"/>
      <c r="G99" s="42"/>
      <c r="H99" s="44"/>
      <c r="I99" s="42"/>
      <c r="J99" s="44"/>
    </row>
    <row r="100" spans="1:10" ht="19.649999999999999" customHeight="1" x14ac:dyDescent="0.25">
      <c r="A100" s="23" t="s">
        <v>85</v>
      </c>
      <c r="B100" s="31"/>
      <c r="C100" s="31"/>
      <c r="D100" s="44"/>
      <c r="E100" s="42"/>
      <c r="F100" s="44"/>
      <c r="G100" s="42"/>
      <c r="H100" s="44"/>
      <c r="I100" s="42"/>
      <c r="J100" s="44"/>
    </row>
    <row r="101" spans="1:10" ht="19.649999999999999" customHeight="1" x14ac:dyDescent="0.25">
      <c r="A101" s="23" t="s">
        <v>86</v>
      </c>
      <c r="B101" s="31"/>
      <c r="C101" s="31"/>
      <c r="D101" s="27">
        <v>2118</v>
      </c>
      <c r="E101" s="51"/>
      <c r="F101" s="27">
        <v>39</v>
      </c>
      <c r="G101" s="51"/>
      <c r="H101" s="27">
        <v>2118</v>
      </c>
      <c r="I101" s="51"/>
      <c r="J101" s="27">
        <v>39</v>
      </c>
    </row>
    <row r="102" spans="1:10" ht="19.649999999999999" customHeight="1" x14ac:dyDescent="0.25">
      <c r="A102" s="23"/>
      <c r="B102" s="31"/>
      <c r="C102" s="31"/>
      <c r="D102" s="80"/>
      <c r="E102" s="51"/>
      <c r="F102" s="80"/>
      <c r="G102" s="51"/>
      <c r="H102" s="80"/>
      <c r="I102" s="51"/>
      <c r="J102" s="80"/>
    </row>
    <row r="103" spans="1:10" ht="19.649999999999999" customHeight="1" x14ac:dyDescent="0.3">
      <c r="A103" s="89" t="s">
        <v>97</v>
      </c>
      <c r="B103" s="31"/>
      <c r="C103" s="31"/>
      <c r="D103" s="80"/>
      <c r="E103" s="51"/>
      <c r="F103" s="80"/>
      <c r="G103" s="51"/>
      <c r="H103" s="80"/>
      <c r="I103" s="51"/>
      <c r="J103" s="80"/>
    </row>
    <row r="104" spans="1:10" ht="19.649999999999999" customHeight="1" x14ac:dyDescent="0.3">
      <c r="A104" s="88" t="s">
        <v>84</v>
      </c>
      <c r="B104" s="31"/>
      <c r="C104" s="31"/>
      <c r="D104" s="80"/>
      <c r="E104" s="51"/>
      <c r="F104" s="80"/>
      <c r="G104" s="51"/>
      <c r="H104" s="80"/>
      <c r="I104" s="51"/>
      <c r="J104" s="80"/>
    </row>
    <row r="105" spans="1:10" ht="19.649999999999999" customHeight="1" x14ac:dyDescent="0.25">
      <c r="A105" s="79" t="s">
        <v>98</v>
      </c>
      <c r="B105" s="31"/>
      <c r="C105" s="31"/>
      <c r="D105" s="80">
        <v>0</v>
      </c>
      <c r="E105" s="51"/>
      <c r="F105" s="80">
        <v>153</v>
      </c>
      <c r="G105" s="51"/>
      <c r="H105" s="80">
        <v>0</v>
      </c>
      <c r="I105" s="51"/>
      <c r="J105" s="80">
        <v>0</v>
      </c>
    </row>
    <row r="106" spans="1:10" ht="19.649999999999999" customHeight="1" x14ac:dyDescent="0.25">
      <c r="A106" s="23" t="s">
        <v>99</v>
      </c>
      <c r="B106" s="31"/>
      <c r="C106" s="31"/>
      <c r="D106" s="27">
        <v>0</v>
      </c>
      <c r="E106" s="51"/>
      <c r="F106" s="27">
        <v>0</v>
      </c>
      <c r="G106" s="51"/>
      <c r="H106" s="27">
        <v>0</v>
      </c>
      <c r="I106" s="51"/>
      <c r="J106" s="27">
        <v>153</v>
      </c>
    </row>
    <row r="107" spans="1:10" ht="19.649999999999999" customHeight="1" x14ac:dyDescent="0.25">
      <c r="A107" s="22"/>
      <c r="B107" s="31"/>
      <c r="C107" s="31"/>
      <c r="D107" s="81">
        <f>SUM(D105:D106)</f>
        <v>0</v>
      </c>
      <c r="E107" s="51"/>
      <c r="F107" s="81">
        <f>SUM(F105:F106)</f>
        <v>153</v>
      </c>
      <c r="G107" s="51"/>
      <c r="H107" s="81">
        <f>SUM(H105:H106)</f>
        <v>0</v>
      </c>
      <c r="I107" s="51"/>
      <c r="J107" s="81">
        <f>SUM(J105:J106)</f>
        <v>153</v>
      </c>
    </row>
    <row r="108" spans="1:10" ht="19.649999999999999" customHeight="1" x14ac:dyDescent="0.25">
      <c r="A108" s="22"/>
      <c r="B108" s="31"/>
      <c r="C108" s="31"/>
      <c r="D108" s="80"/>
      <c r="E108" s="51"/>
      <c r="F108" s="80"/>
      <c r="G108" s="51"/>
      <c r="H108" s="80"/>
      <c r="I108" s="51"/>
      <c r="J108" s="80"/>
    </row>
    <row r="109" spans="1:10" ht="19.649999999999999" customHeight="1" x14ac:dyDescent="0.25">
      <c r="A109" s="22" t="s">
        <v>100</v>
      </c>
      <c r="B109" s="31"/>
      <c r="C109" s="31"/>
      <c r="E109" s="40"/>
      <c r="G109" s="40"/>
      <c r="I109" s="40"/>
    </row>
    <row r="110" spans="1:10" ht="19.649999999999999" customHeight="1" x14ac:dyDescent="0.25">
      <c r="A110" s="22" t="s">
        <v>101</v>
      </c>
      <c r="B110" s="31"/>
      <c r="C110" s="31"/>
      <c r="D110" s="42">
        <f>D107+D101</f>
        <v>2118</v>
      </c>
      <c r="E110" s="42"/>
      <c r="F110" s="42">
        <f>F107+F101</f>
        <v>192</v>
      </c>
      <c r="G110" s="42"/>
      <c r="H110" s="42">
        <f>H107+H101</f>
        <v>2118</v>
      </c>
      <c r="I110" s="42"/>
      <c r="J110" s="42">
        <f>J107+J101</f>
        <v>192</v>
      </c>
    </row>
    <row r="111" spans="1:10" ht="19.649999999999999" customHeight="1" thickBot="1" x14ac:dyDescent="0.3">
      <c r="A111" s="22" t="s">
        <v>89</v>
      </c>
      <c r="B111" s="31"/>
      <c r="C111" s="31"/>
      <c r="D111" s="55">
        <f>D110+D86</f>
        <v>78869</v>
      </c>
      <c r="E111" s="44"/>
      <c r="F111" s="55">
        <f>F110+F86</f>
        <v>77535</v>
      </c>
      <c r="G111" s="44"/>
      <c r="H111" s="55">
        <f>H110+H86</f>
        <v>70045</v>
      </c>
      <c r="I111" s="44"/>
      <c r="J111" s="55">
        <f>J110+J86</f>
        <v>69747</v>
      </c>
    </row>
    <row r="112" spans="1:10" ht="19.649999999999999" customHeight="1" thickTop="1" x14ac:dyDescent="0.25">
      <c r="A112" s="22"/>
      <c r="B112" s="31"/>
      <c r="C112" s="31"/>
      <c r="D112" s="44"/>
      <c r="E112" s="44"/>
      <c r="F112" s="44"/>
      <c r="G112" s="44"/>
      <c r="H112" s="44"/>
      <c r="I112" s="44"/>
      <c r="J112" s="44"/>
    </row>
    <row r="113" spans="1:10" ht="19.649999999999999" customHeight="1" x14ac:dyDescent="0.25">
      <c r="A113" s="22" t="s">
        <v>90</v>
      </c>
      <c r="B113" s="31"/>
      <c r="C113" s="31"/>
      <c r="D113" s="45"/>
      <c r="E113" s="40"/>
      <c r="F113" s="45"/>
      <c r="G113" s="40"/>
      <c r="H113" s="45"/>
      <c r="I113" s="40"/>
      <c r="J113" s="45"/>
    </row>
    <row r="114" spans="1:10" ht="19.649999999999999" customHeight="1" x14ac:dyDescent="0.25">
      <c r="A114" s="3" t="s">
        <v>91</v>
      </c>
      <c r="B114" s="31"/>
      <c r="C114" s="31"/>
      <c r="D114" s="45">
        <v>67927</v>
      </c>
      <c r="E114" s="40"/>
      <c r="F114" s="45">
        <v>69301</v>
      </c>
      <c r="G114" s="40"/>
      <c r="H114" s="45">
        <v>67927</v>
      </c>
      <c r="I114" s="40"/>
      <c r="J114" s="45">
        <v>69555</v>
      </c>
    </row>
    <row r="115" spans="1:10" ht="19.649999999999999" customHeight="1" x14ac:dyDescent="0.25">
      <c r="A115" s="23" t="s">
        <v>92</v>
      </c>
      <c r="B115" s="31"/>
      <c r="C115" s="31"/>
      <c r="D115" s="46">
        <v>8824</v>
      </c>
      <c r="E115" s="40"/>
      <c r="F115" s="46">
        <v>8042</v>
      </c>
      <c r="G115" s="40"/>
      <c r="H115" s="27">
        <v>0</v>
      </c>
      <c r="I115" s="40"/>
      <c r="J115" s="27">
        <v>0</v>
      </c>
    </row>
    <row r="116" spans="1:10" ht="19.649999999999999" customHeight="1" thickBot="1" x14ac:dyDescent="0.3">
      <c r="A116" s="22"/>
      <c r="B116" s="31"/>
      <c r="C116" s="31"/>
      <c r="D116" s="43">
        <f>SUM(D114:D115)</f>
        <v>76751</v>
      </c>
      <c r="E116" s="42"/>
      <c r="F116" s="43">
        <f>SUM(F114:F115)</f>
        <v>77343</v>
      </c>
      <c r="G116" s="42"/>
      <c r="H116" s="43">
        <f>SUM(H114:H115)</f>
        <v>67927</v>
      </c>
      <c r="I116" s="42"/>
      <c r="J116" s="43">
        <f>SUM(J114:J115)</f>
        <v>69555</v>
      </c>
    </row>
    <row r="117" spans="1:10" ht="19.649999999999999" customHeight="1" thickTop="1" x14ac:dyDescent="0.25">
      <c r="A117" s="1"/>
      <c r="B117" s="31"/>
      <c r="C117" s="31"/>
      <c r="D117" s="44"/>
      <c r="E117" s="44"/>
      <c r="F117" s="44"/>
      <c r="G117" s="44"/>
      <c r="H117" s="44"/>
      <c r="I117" s="44"/>
      <c r="J117" s="44"/>
    </row>
    <row r="118" spans="1:10" ht="19.649999999999999" customHeight="1" x14ac:dyDescent="0.25">
      <c r="A118" s="22" t="s">
        <v>93</v>
      </c>
      <c r="B118" s="31"/>
      <c r="C118" s="31"/>
      <c r="D118" s="44"/>
      <c r="E118" s="44"/>
      <c r="F118" s="44"/>
      <c r="G118" s="44"/>
      <c r="H118" s="44"/>
      <c r="I118" s="44"/>
      <c r="J118" s="44"/>
    </row>
    <row r="119" spans="1:10" ht="19.649999999999999" customHeight="1" x14ac:dyDescent="0.25">
      <c r="A119" s="3" t="s">
        <v>91</v>
      </c>
      <c r="B119" s="31"/>
      <c r="C119" s="31"/>
      <c r="D119" s="45">
        <v>70045</v>
      </c>
      <c r="E119" s="40"/>
      <c r="F119" s="45">
        <v>69493</v>
      </c>
      <c r="G119" s="40"/>
      <c r="H119" s="45">
        <v>70045</v>
      </c>
      <c r="I119" s="40"/>
      <c r="J119" s="45">
        <v>69747</v>
      </c>
    </row>
    <row r="120" spans="1:10" ht="19.649999999999999" customHeight="1" x14ac:dyDescent="0.25">
      <c r="A120" s="23" t="s">
        <v>92</v>
      </c>
      <c r="B120" s="31"/>
      <c r="C120" s="31"/>
      <c r="D120" s="27">
        <v>8824</v>
      </c>
      <c r="E120" s="40"/>
      <c r="F120" s="27">
        <v>8042</v>
      </c>
      <c r="G120" s="40"/>
      <c r="H120" s="27">
        <v>0</v>
      </c>
      <c r="I120" s="40"/>
      <c r="J120" s="27">
        <v>0</v>
      </c>
    </row>
    <row r="121" spans="1:10" ht="19.649999999999999" customHeight="1" thickBot="1" x14ac:dyDescent="0.3">
      <c r="A121" s="22"/>
      <c r="B121" s="31"/>
      <c r="C121" s="31"/>
      <c r="D121" s="61">
        <f>SUM(D119:D120)</f>
        <v>78869</v>
      </c>
      <c r="E121" s="42"/>
      <c r="F121" s="61">
        <f>SUM(F119:F120)</f>
        <v>77535</v>
      </c>
      <c r="G121" s="42"/>
      <c r="H121" s="61">
        <f>SUM(H119:H120)</f>
        <v>70045</v>
      </c>
      <c r="I121" s="42"/>
      <c r="J121" s="61">
        <f>SUM(J119:J120)</f>
        <v>69747</v>
      </c>
    </row>
    <row r="122" spans="1:10" ht="19.649999999999999" customHeight="1" thickTop="1" x14ac:dyDescent="0.25">
      <c r="B122" s="31"/>
      <c r="C122" s="31"/>
      <c r="D122" s="44"/>
      <c r="E122" s="44"/>
      <c r="F122" s="44"/>
      <c r="G122" s="44"/>
      <c r="H122" s="44"/>
      <c r="I122" s="44"/>
      <c r="J122" s="44"/>
    </row>
    <row r="123" spans="1:10" ht="19.649999999999999" customHeight="1" thickBot="1" x14ac:dyDescent="0.35">
      <c r="A123" s="22" t="s">
        <v>94</v>
      </c>
      <c r="B123" s="31">
        <v>9</v>
      </c>
      <c r="C123" s="31"/>
      <c r="D123" s="62">
        <v>0.22514525874784141</v>
      </c>
      <c r="E123" s="63"/>
      <c r="F123" s="62">
        <v>0.23100333333333334</v>
      </c>
      <c r="G123" s="63"/>
      <c r="H123" s="62">
        <v>0.22514525874784141</v>
      </c>
      <c r="I123" s="63"/>
      <c r="J123" s="62">
        <v>0.23185</v>
      </c>
    </row>
    <row r="124" spans="1:10" ht="19.649999999999999" customHeight="1" thickTop="1" x14ac:dyDescent="0.25">
      <c r="A124" s="22"/>
      <c r="B124" s="31"/>
      <c r="C124" s="31"/>
      <c r="D124" s="64"/>
      <c r="E124" s="63"/>
      <c r="F124" s="68"/>
      <c r="G124" s="63"/>
      <c r="H124" s="68"/>
      <c r="I124" s="63"/>
      <c r="J124" s="68"/>
    </row>
  </sheetData>
  <mergeCells count="36">
    <mergeCell ref="D94:F94"/>
    <mergeCell ref="H94:J94"/>
    <mergeCell ref="D96:J96"/>
    <mergeCell ref="D91:F91"/>
    <mergeCell ref="H91:J91"/>
    <mergeCell ref="D92:F92"/>
    <mergeCell ref="H92:J92"/>
    <mergeCell ref="D93:F93"/>
    <mergeCell ref="H93:J93"/>
    <mergeCell ref="D65:F65"/>
    <mergeCell ref="H65:J65"/>
    <mergeCell ref="D66:F66"/>
    <mergeCell ref="H66:J66"/>
    <mergeCell ref="D68:J68"/>
    <mergeCell ref="D64:F64"/>
    <mergeCell ref="H64:J64"/>
    <mergeCell ref="D35:F35"/>
    <mergeCell ref="H35:J35"/>
    <mergeCell ref="D63:F63"/>
    <mergeCell ref="H63:J63"/>
    <mergeCell ref="D4:F4"/>
    <mergeCell ref="H4:J4"/>
    <mergeCell ref="D5:F5"/>
    <mergeCell ref="H5:J5"/>
    <mergeCell ref="D38:J38"/>
    <mergeCell ref="D7:F7"/>
    <mergeCell ref="H7:J7"/>
    <mergeCell ref="D9:J9"/>
    <mergeCell ref="D6:F6"/>
    <mergeCell ref="H6:J6"/>
    <mergeCell ref="D33:F33"/>
    <mergeCell ref="H33:J33"/>
    <mergeCell ref="D34:F34"/>
    <mergeCell ref="H34:J34"/>
    <mergeCell ref="D36:F36"/>
    <mergeCell ref="H36:J36"/>
  </mergeCells>
  <phoneticPr fontId="0" type="noConversion"/>
  <pageMargins left="0.8" right="0.8" top="0.48" bottom="0.5" header="0.5" footer="0.5"/>
  <pageSetup paperSize="9" scale="89" firstPageNumber="5" orientation="portrait" useFirstPageNumber="1" r:id="rId1"/>
  <headerFooter>
    <oddFooter>&amp;L&amp;"Times New Roman,Regular"&amp;11  The accompanying notes form an integral part of the interim financial statements.
&amp;C&amp;"Times New Roman,Regular"&amp;11
&amp;P</oddFooter>
  </headerFooter>
  <rowBreaks count="3" manualBreakCount="3">
    <brk id="29" max="9" man="1"/>
    <brk id="59" max="9" man="1"/>
    <brk id="8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7"/>
  <sheetViews>
    <sheetView view="pageBreakPreview" zoomScale="85" zoomScaleNormal="80" zoomScaleSheetLayoutView="85" workbookViewId="0">
      <selection activeCell="F70" sqref="F70"/>
    </sheetView>
  </sheetViews>
  <sheetFormatPr defaultColWidth="9" defaultRowHeight="19.350000000000001" customHeight="1" x14ac:dyDescent="0.25"/>
  <cols>
    <col min="1" max="1" width="60.25" style="3" customWidth="1"/>
    <col min="2" max="2" width="6.125" style="3" customWidth="1"/>
    <col min="3" max="3" width="1.375" style="3" customWidth="1"/>
    <col min="4" max="4" width="11.375" style="40" customWidth="1"/>
    <col min="5" max="5" width="1.375" style="45" customWidth="1"/>
    <col min="6" max="6" width="11.375" style="45" customWidth="1"/>
    <col min="7" max="7" width="1.375" style="45" customWidth="1"/>
    <col min="8" max="8" width="11.375" style="40" customWidth="1"/>
    <col min="9" max="9" width="1.375" style="45" customWidth="1"/>
    <col min="10" max="10" width="14" style="40" customWidth="1"/>
    <col min="11" max="11" width="1.375" style="45" customWidth="1"/>
    <col min="12" max="12" width="11.375" style="40" customWidth="1"/>
    <col min="13" max="13" width="1.375" style="45" customWidth="1"/>
    <col min="14" max="14" width="13.125" style="40" customWidth="1"/>
    <col min="15" max="15" width="1.375" style="45" customWidth="1"/>
    <col min="16" max="16" width="11.375" style="40" customWidth="1"/>
    <col min="17" max="17" width="1.375" style="23" customWidth="1"/>
    <col min="18" max="18" width="11.375" style="23" customWidth="1"/>
    <col min="19" max="16384" width="9" style="23"/>
  </cols>
  <sheetData>
    <row r="1" spans="1:18" s="8" customFormat="1" ht="19.350000000000001" customHeight="1" x14ac:dyDescent="0.35">
      <c r="A1" s="9" t="s">
        <v>0</v>
      </c>
      <c r="B1" s="9"/>
      <c r="C1" s="9"/>
      <c r="D1" s="38"/>
      <c r="E1" s="56"/>
      <c r="F1" s="56"/>
      <c r="G1" s="56"/>
      <c r="H1" s="38"/>
      <c r="I1" s="56"/>
      <c r="J1" s="38"/>
      <c r="K1" s="56"/>
      <c r="L1" s="38"/>
      <c r="M1" s="56"/>
      <c r="N1" s="38"/>
      <c r="O1" s="56"/>
      <c r="P1" s="38"/>
    </row>
    <row r="2" spans="1:18" s="15" customFormat="1" ht="19.350000000000001" customHeight="1" x14ac:dyDescent="0.3">
      <c r="A2" s="15" t="s">
        <v>102</v>
      </c>
      <c r="D2" s="39"/>
      <c r="E2" s="57"/>
      <c r="F2" s="57"/>
      <c r="G2" s="57"/>
      <c r="H2" s="39"/>
      <c r="I2" s="57"/>
      <c r="J2" s="39"/>
      <c r="K2" s="57"/>
      <c r="L2" s="39"/>
      <c r="M2" s="57"/>
      <c r="N2" s="39"/>
      <c r="O2" s="57"/>
      <c r="P2" s="39"/>
    </row>
    <row r="3" spans="1:18" s="10" customFormat="1" ht="19.350000000000001" customHeight="1" x14ac:dyDescent="0.3">
      <c r="A3" s="15"/>
      <c r="B3" s="15"/>
      <c r="C3" s="15"/>
      <c r="D3" s="15"/>
      <c r="E3" s="15"/>
      <c r="F3" s="76"/>
      <c r="G3" s="76"/>
      <c r="H3" s="39"/>
      <c r="I3" s="57"/>
      <c r="J3" s="39"/>
      <c r="K3" s="57"/>
      <c r="L3" s="39"/>
      <c r="M3" s="57"/>
      <c r="N3" s="39"/>
      <c r="O3" s="57"/>
      <c r="P3" s="39"/>
    </row>
    <row r="4" spans="1:18" ht="19.350000000000001" customHeight="1" x14ac:dyDescent="0.25">
      <c r="D4" s="114" t="s">
        <v>103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</row>
    <row r="5" spans="1:18" ht="19.350000000000001" customHeight="1" x14ac:dyDescent="0.25">
      <c r="E5" s="102"/>
      <c r="F5" s="102"/>
      <c r="G5" s="102"/>
      <c r="H5" s="58"/>
      <c r="I5" s="58"/>
      <c r="L5" s="58" t="s">
        <v>104</v>
      </c>
      <c r="O5" s="40"/>
      <c r="Q5" s="40"/>
      <c r="R5" s="40"/>
    </row>
    <row r="6" spans="1:18" ht="19.350000000000001" customHeight="1" x14ac:dyDescent="0.25">
      <c r="E6" s="102"/>
      <c r="F6" s="102"/>
      <c r="G6" s="102"/>
      <c r="H6" s="58"/>
      <c r="I6" s="58"/>
      <c r="L6" s="58" t="s">
        <v>105</v>
      </c>
      <c r="O6" s="40"/>
      <c r="Q6" s="40"/>
      <c r="R6" s="40"/>
    </row>
    <row r="7" spans="1:18" ht="19.350000000000001" customHeight="1" x14ac:dyDescent="0.25">
      <c r="E7" s="102"/>
      <c r="F7" s="102"/>
      <c r="G7" s="102"/>
      <c r="H7" s="115" t="s">
        <v>54</v>
      </c>
      <c r="I7" s="115"/>
      <c r="J7" s="115"/>
      <c r="L7" s="103" t="s">
        <v>106</v>
      </c>
      <c r="O7" s="40"/>
      <c r="Q7" s="40"/>
      <c r="R7" s="40"/>
    </row>
    <row r="8" spans="1:18" ht="19.350000000000001" customHeight="1" x14ac:dyDescent="0.25">
      <c r="D8" s="23"/>
      <c r="F8" s="2"/>
      <c r="H8" s="101"/>
      <c r="I8" s="58"/>
      <c r="L8" s="101"/>
      <c r="M8" s="58"/>
      <c r="N8" s="101" t="s">
        <v>47</v>
      </c>
      <c r="O8" s="23"/>
      <c r="P8" s="23"/>
      <c r="Q8" s="58"/>
      <c r="R8" s="40"/>
    </row>
    <row r="9" spans="1:18" ht="19.350000000000001" customHeight="1" x14ac:dyDescent="0.25">
      <c r="D9" s="101" t="s">
        <v>107</v>
      </c>
      <c r="F9" s="2"/>
      <c r="H9" s="101"/>
      <c r="I9" s="58"/>
      <c r="L9" s="101"/>
      <c r="M9" s="58"/>
      <c r="N9" s="58" t="s">
        <v>108</v>
      </c>
      <c r="O9" s="58"/>
      <c r="P9" s="101" t="s">
        <v>109</v>
      </c>
      <c r="Q9" s="58"/>
      <c r="R9" s="40"/>
    </row>
    <row r="10" spans="1:18" ht="19.350000000000001" customHeight="1" x14ac:dyDescent="0.25">
      <c r="D10" s="101" t="s">
        <v>110</v>
      </c>
      <c r="F10" s="2" t="s">
        <v>111</v>
      </c>
      <c r="H10" s="101" t="s">
        <v>112</v>
      </c>
      <c r="I10" s="58"/>
      <c r="L10" s="101" t="s">
        <v>113</v>
      </c>
      <c r="M10" s="58"/>
      <c r="N10" s="58" t="s">
        <v>114</v>
      </c>
      <c r="O10" s="58"/>
      <c r="P10" s="101" t="s">
        <v>115</v>
      </c>
      <c r="Q10" s="58"/>
      <c r="R10" s="101" t="s">
        <v>116</v>
      </c>
    </row>
    <row r="11" spans="1:18" ht="19.350000000000001" customHeight="1" x14ac:dyDescent="0.25">
      <c r="B11" s="31"/>
      <c r="D11" s="101" t="s">
        <v>117</v>
      </c>
      <c r="F11" s="2" t="s">
        <v>118</v>
      </c>
      <c r="H11" s="101" t="s">
        <v>119</v>
      </c>
      <c r="I11" s="58"/>
      <c r="J11" s="101" t="s">
        <v>120</v>
      </c>
      <c r="L11" s="101" t="s">
        <v>119</v>
      </c>
      <c r="M11" s="58"/>
      <c r="N11" s="101" t="s">
        <v>121</v>
      </c>
      <c r="O11" s="58"/>
      <c r="P11" s="101" t="s">
        <v>122</v>
      </c>
      <c r="Q11" s="58"/>
      <c r="R11" s="101" t="s">
        <v>123</v>
      </c>
    </row>
    <row r="12" spans="1:18" ht="19.350000000000001" customHeight="1" x14ac:dyDescent="0.25">
      <c r="A12" s="23"/>
      <c r="B12" s="23"/>
      <c r="C12" s="23"/>
      <c r="D12" s="111" t="s">
        <v>10</v>
      </c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</row>
    <row r="13" spans="1:18" ht="19.350000000000001" customHeight="1" x14ac:dyDescent="0.25">
      <c r="A13" s="1" t="s">
        <v>124</v>
      </c>
      <c r="B13" s="1"/>
      <c r="C13" s="1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</row>
    <row r="14" spans="1:18" ht="19.350000000000001" customHeight="1" x14ac:dyDescent="0.25">
      <c r="A14" s="22" t="s">
        <v>125</v>
      </c>
      <c r="B14" s="22"/>
      <c r="C14" s="22"/>
      <c r="D14" s="54">
        <v>150000</v>
      </c>
      <c r="E14" s="24"/>
      <c r="F14" s="24">
        <v>182453</v>
      </c>
      <c r="G14" s="24"/>
      <c r="H14" s="54">
        <v>15000</v>
      </c>
      <c r="I14" s="24"/>
      <c r="J14" s="70">
        <v>93506</v>
      </c>
      <c r="K14" s="24"/>
      <c r="L14" s="54">
        <v>-955</v>
      </c>
      <c r="M14" s="54"/>
      <c r="N14" s="54">
        <v>440004</v>
      </c>
      <c r="O14" s="24"/>
      <c r="P14" s="54">
        <v>66822</v>
      </c>
      <c r="R14" s="54">
        <f>SUM(N14:P14)</f>
        <v>506826</v>
      </c>
    </row>
    <row r="15" spans="1:18" s="22" customFormat="1" ht="19.350000000000001" customHeight="1" x14ac:dyDescent="0.25"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spans="1:18" s="22" customFormat="1" ht="19.350000000000001" customHeight="1" x14ac:dyDescent="0.25">
      <c r="A16" s="87" t="s">
        <v>126</v>
      </c>
      <c r="B16" s="87"/>
      <c r="C16" s="87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spans="1:18" s="22" customFormat="1" ht="19.350000000000001" customHeight="1" x14ac:dyDescent="0.3">
      <c r="A17" s="89" t="s">
        <v>127</v>
      </c>
      <c r="B17" s="89"/>
      <c r="C17" s="89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spans="1:18" s="22" customFormat="1" ht="19.350000000000001" customHeight="1" x14ac:dyDescent="0.25">
      <c r="A18" s="79" t="s">
        <v>128</v>
      </c>
      <c r="B18" s="31"/>
      <c r="C18" s="79"/>
      <c r="D18" s="59">
        <v>0</v>
      </c>
      <c r="E18" s="59"/>
      <c r="F18" s="59">
        <v>0</v>
      </c>
      <c r="G18" s="59"/>
      <c r="H18" s="59">
        <v>0</v>
      </c>
      <c r="I18" s="24"/>
      <c r="J18" s="59">
        <v>-48000</v>
      </c>
      <c r="K18" s="24"/>
      <c r="L18" s="59">
        <v>0</v>
      </c>
      <c r="M18" s="24"/>
      <c r="N18" s="59">
        <v>-48000</v>
      </c>
      <c r="O18" s="59"/>
      <c r="P18" s="59">
        <v>0</v>
      </c>
      <c r="R18" s="59">
        <v>-48000</v>
      </c>
    </row>
    <row r="19" spans="1:18" s="22" customFormat="1" ht="19.350000000000001" customHeight="1" x14ac:dyDescent="0.25">
      <c r="A19" s="79" t="s">
        <v>129</v>
      </c>
      <c r="B19" s="79"/>
      <c r="C19" s="79"/>
      <c r="D19" s="53">
        <v>0</v>
      </c>
      <c r="E19" s="59"/>
      <c r="F19" s="53">
        <v>0</v>
      </c>
      <c r="G19" s="59"/>
      <c r="H19" s="53">
        <v>0</v>
      </c>
      <c r="I19" s="59"/>
      <c r="J19" s="53">
        <v>0</v>
      </c>
      <c r="K19" s="59"/>
      <c r="L19" s="53">
        <v>0</v>
      </c>
      <c r="M19" s="24"/>
      <c r="N19" s="59">
        <v>0</v>
      </c>
      <c r="O19" s="59"/>
      <c r="P19" s="59">
        <v>-29400</v>
      </c>
      <c r="R19" s="59">
        <v>-29400</v>
      </c>
    </row>
    <row r="20" spans="1:18" s="22" customFormat="1" ht="19.350000000000001" customHeight="1" x14ac:dyDescent="0.3">
      <c r="A20" s="89" t="s">
        <v>130</v>
      </c>
      <c r="B20" s="89"/>
      <c r="C20" s="89"/>
      <c r="D20" s="82">
        <v>0</v>
      </c>
      <c r="E20" s="24"/>
      <c r="F20" s="82">
        <v>0</v>
      </c>
      <c r="G20" s="24"/>
      <c r="H20" s="82">
        <v>0</v>
      </c>
      <c r="I20" s="24"/>
      <c r="J20" s="82">
        <f>SUM(J18:J19)</f>
        <v>-48000</v>
      </c>
      <c r="K20" s="24"/>
      <c r="L20" s="82">
        <v>0</v>
      </c>
      <c r="M20" s="24"/>
      <c r="N20" s="82">
        <f>SUM(N18:N19)</f>
        <v>-48000</v>
      </c>
      <c r="O20" s="24"/>
      <c r="P20" s="82">
        <f>SUM(P18:P19)</f>
        <v>-29400</v>
      </c>
      <c r="R20" s="82">
        <f>SUM(N20:P20)</f>
        <v>-77400</v>
      </c>
    </row>
    <row r="21" spans="1:18" s="22" customFormat="1" ht="19.350000000000001" customHeight="1" x14ac:dyDescent="0.25"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18" s="22" customFormat="1" ht="19.350000000000001" customHeight="1" x14ac:dyDescent="0.25">
      <c r="A22" s="1" t="s">
        <v>131</v>
      </c>
      <c r="B22" s="1"/>
      <c r="C22" s="1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pans="1:18" s="22" customFormat="1" ht="19.350000000000001" customHeight="1" x14ac:dyDescent="0.25">
      <c r="A23" s="3" t="s">
        <v>132</v>
      </c>
      <c r="B23" s="3"/>
      <c r="C23" s="3"/>
      <c r="D23" s="28">
        <v>0</v>
      </c>
      <c r="E23" s="59"/>
      <c r="F23" s="59">
        <v>0</v>
      </c>
      <c r="G23" s="59"/>
      <c r="H23" s="28">
        <v>0</v>
      </c>
      <c r="I23" s="24"/>
      <c r="J23" s="20">
        <v>69301</v>
      </c>
      <c r="K23" s="24"/>
      <c r="L23" s="51">
        <v>0</v>
      </c>
      <c r="M23" s="51"/>
      <c r="N23" s="59">
        <v>69301</v>
      </c>
      <c r="O23" s="24"/>
      <c r="P23" s="51">
        <v>8042</v>
      </c>
      <c r="R23" s="59">
        <v>77343</v>
      </c>
    </row>
    <row r="24" spans="1:18" s="22" customFormat="1" ht="19.350000000000001" customHeight="1" x14ac:dyDescent="0.25">
      <c r="A24" s="3" t="s">
        <v>133</v>
      </c>
      <c r="B24" s="3"/>
      <c r="C24" s="3"/>
      <c r="D24" s="28">
        <v>0</v>
      </c>
      <c r="E24" s="24"/>
      <c r="F24" s="59">
        <v>0</v>
      </c>
      <c r="G24" s="24"/>
      <c r="H24" s="28">
        <v>0</v>
      </c>
      <c r="I24" s="24"/>
      <c r="J24" s="19">
        <v>153</v>
      </c>
      <c r="K24" s="59"/>
      <c r="L24" s="51">
        <v>39</v>
      </c>
      <c r="M24" s="51"/>
      <c r="N24" s="59">
        <v>192</v>
      </c>
      <c r="O24" s="24"/>
      <c r="P24" s="51">
        <v>0</v>
      </c>
      <c r="R24" s="59">
        <v>192</v>
      </c>
    </row>
    <row r="25" spans="1:18" s="22" customFormat="1" ht="19.350000000000001" customHeight="1" x14ac:dyDescent="0.25">
      <c r="A25" s="1" t="s">
        <v>89</v>
      </c>
      <c r="B25" s="1"/>
      <c r="C25" s="1"/>
      <c r="D25" s="25">
        <v>0</v>
      </c>
      <c r="E25" s="24"/>
      <c r="F25" s="25">
        <v>0</v>
      </c>
      <c r="G25" s="24"/>
      <c r="H25" s="25">
        <v>0</v>
      </c>
      <c r="I25" s="24"/>
      <c r="J25" s="25">
        <f>SUM(J23:J24)</f>
        <v>69454</v>
      </c>
      <c r="K25" s="24"/>
      <c r="L25" s="25">
        <f>SUM(L23:L24)</f>
        <v>39</v>
      </c>
      <c r="M25" s="18"/>
      <c r="N25" s="25">
        <f>SUM(N23:N24)</f>
        <v>69493</v>
      </c>
      <c r="O25" s="24"/>
      <c r="P25" s="25">
        <f>SUM(P23:P24)</f>
        <v>8042</v>
      </c>
      <c r="R25" s="82">
        <f>SUM(N25:P25)</f>
        <v>77535</v>
      </c>
    </row>
    <row r="26" spans="1:18" s="22" customFormat="1" ht="19.350000000000001" customHeight="1" x14ac:dyDescent="0.25"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</row>
    <row r="27" spans="1:18" ht="19.350000000000001" customHeight="1" thickBot="1" x14ac:dyDescent="0.3">
      <c r="A27" s="22" t="s">
        <v>134</v>
      </c>
      <c r="B27" s="22"/>
      <c r="C27" s="22"/>
      <c r="D27" s="73">
        <f>SUM(D14)</f>
        <v>150000</v>
      </c>
      <c r="E27" s="18"/>
      <c r="F27" s="73">
        <f>SUM(F14)</f>
        <v>182453</v>
      </c>
      <c r="G27" s="18"/>
      <c r="H27" s="73">
        <f>SUM(H14)</f>
        <v>15000</v>
      </c>
      <c r="I27" s="18"/>
      <c r="J27" s="73">
        <f>SUM(J14+J20+J25)</f>
        <v>114960</v>
      </c>
      <c r="K27" s="18"/>
      <c r="L27" s="73">
        <f>SUM(L14+L25)</f>
        <v>-916</v>
      </c>
      <c r="M27" s="18"/>
      <c r="N27" s="73">
        <f>SUM(N14+N20+N25)</f>
        <v>461497</v>
      </c>
      <c r="O27" s="18"/>
      <c r="P27" s="73">
        <f>SUM(P14+P20+P25)</f>
        <v>45464</v>
      </c>
      <c r="Q27" s="40"/>
      <c r="R27" s="73">
        <f>SUM(N27:P27)</f>
        <v>506961</v>
      </c>
    </row>
    <row r="28" spans="1:18" ht="19.350000000000001" customHeight="1" thickTop="1" x14ac:dyDescent="0.25"/>
    <row r="29" spans="1:18" ht="19.350000000000001" customHeight="1" x14ac:dyDescent="0.35">
      <c r="A29" s="9" t="s">
        <v>0</v>
      </c>
      <c r="B29" s="9"/>
      <c r="C29" s="9"/>
      <c r="D29" s="38"/>
      <c r="E29" s="56"/>
      <c r="F29" s="56"/>
      <c r="G29" s="56"/>
      <c r="H29" s="38"/>
      <c r="I29" s="56"/>
      <c r="J29" s="38"/>
      <c r="K29" s="56"/>
      <c r="L29" s="38"/>
      <c r="M29" s="56"/>
      <c r="N29" s="38"/>
      <c r="O29" s="56"/>
      <c r="P29" s="38"/>
      <c r="Q29" s="8"/>
      <c r="R29" s="8"/>
    </row>
    <row r="30" spans="1:18" ht="19.350000000000001" customHeight="1" x14ac:dyDescent="0.3">
      <c r="A30" s="15" t="s">
        <v>102</v>
      </c>
      <c r="B30" s="15"/>
      <c r="C30" s="15"/>
      <c r="D30" s="39"/>
      <c r="E30" s="57"/>
      <c r="F30" s="57"/>
      <c r="G30" s="57"/>
      <c r="H30" s="39"/>
      <c r="I30" s="57"/>
      <c r="J30" s="39"/>
      <c r="K30" s="57"/>
      <c r="L30" s="39"/>
      <c r="M30" s="57"/>
      <c r="N30" s="39"/>
      <c r="O30" s="57"/>
      <c r="P30" s="39"/>
      <c r="Q30" s="15"/>
      <c r="R30" s="15"/>
    </row>
    <row r="31" spans="1:18" ht="19.350000000000001" customHeight="1" x14ac:dyDescent="0.3">
      <c r="A31" s="15"/>
      <c r="B31" s="15"/>
      <c r="C31" s="15"/>
      <c r="D31" s="15"/>
      <c r="E31" s="15"/>
      <c r="F31" s="76"/>
      <c r="G31" s="76"/>
      <c r="H31" s="39"/>
      <c r="I31" s="57"/>
      <c r="J31" s="39"/>
      <c r="K31" s="57"/>
      <c r="L31" s="39"/>
      <c r="M31" s="57"/>
      <c r="N31" s="39"/>
      <c r="O31" s="57"/>
      <c r="P31" s="39"/>
      <c r="Q31" s="10"/>
      <c r="R31" s="10"/>
    </row>
    <row r="32" spans="1:18" ht="19.350000000000001" customHeight="1" x14ac:dyDescent="0.25">
      <c r="D32" s="114" t="s">
        <v>103</v>
      </c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</row>
    <row r="33" spans="1:18" ht="19.350000000000001" customHeight="1" x14ac:dyDescent="0.25">
      <c r="E33" s="102"/>
      <c r="F33" s="102"/>
      <c r="G33" s="102"/>
      <c r="H33" s="58"/>
      <c r="I33" s="58"/>
      <c r="L33" s="58" t="s">
        <v>104</v>
      </c>
      <c r="O33" s="40"/>
      <c r="Q33" s="40"/>
      <c r="R33" s="40"/>
    </row>
    <row r="34" spans="1:18" ht="19.350000000000001" customHeight="1" x14ac:dyDescent="0.25">
      <c r="E34" s="102"/>
      <c r="F34" s="102"/>
      <c r="G34" s="102"/>
      <c r="H34" s="58"/>
      <c r="I34" s="58"/>
      <c r="L34" s="58" t="s">
        <v>105</v>
      </c>
      <c r="O34" s="40"/>
      <c r="Q34" s="40"/>
      <c r="R34" s="40"/>
    </row>
    <row r="35" spans="1:18" ht="19.350000000000001" customHeight="1" x14ac:dyDescent="0.25">
      <c r="E35" s="102"/>
      <c r="F35" s="102"/>
      <c r="G35" s="102"/>
      <c r="H35" s="115" t="s">
        <v>54</v>
      </c>
      <c r="I35" s="115"/>
      <c r="J35" s="115"/>
      <c r="L35" s="103" t="s">
        <v>106</v>
      </c>
      <c r="O35" s="40"/>
      <c r="Q35" s="40"/>
      <c r="R35" s="40"/>
    </row>
    <row r="36" spans="1:18" ht="19.350000000000001" customHeight="1" x14ac:dyDescent="0.25">
      <c r="D36" s="23"/>
      <c r="F36" s="2"/>
      <c r="H36" s="101"/>
      <c r="I36" s="58"/>
      <c r="L36" s="101"/>
      <c r="M36" s="58"/>
      <c r="N36" s="101" t="s">
        <v>47</v>
      </c>
      <c r="O36" s="23"/>
      <c r="P36" s="23"/>
      <c r="Q36" s="58"/>
      <c r="R36" s="40"/>
    </row>
    <row r="37" spans="1:18" ht="19.350000000000001" customHeight="1" x14ac:dyDescent="0.25">
      <c r="D37" s="101" t="s">
        <v>107</v>
      </c>
      <c r="F37" s="2"/>
      <c r="H37" s="101"/>
      <c r="I37" s="58"/>
      <c r="L37" s="101"/>
      <c r="M37" s="58"/>
      <c r="N37" s="58" t="s">
        <v>108</v>
      </c>
      <c r="O37" s="58"/>
      <c r="P37" s="101" t="s">
        <v>109</v>
      </c>
      <c r="Q37" s="58"/>
      <c r="R37" s="40"/>
    </row>
    <row r="38" spans="1:18" ht="19.350000000000001" customHeight="1" x14ac:dyDescent="0.25">
      <c r="D38" s="101" t="s">
        <v>110</v>
      </c>
      <c r="F38" s="2" t="s">
        <v>111</v>
      </c>
      <c r="H38" s="101" t="s">
        <v>112</v>
      </c>
      <c r="I38" s="58"/>
      <c r="L38" s="101" t="s">
        <v>113</v>
      </c>
      <c r="M38" s="58"/>
      <c r="N38" s="58" t="s">
        <v>114</v>
      </c>
      <c r="O38" s="58"/>
      <c r="P38" s="101" t="s">
        <v>115</v>
      </c>
      <c r="Q38" s="58"/>
      <c r="R38" s="101" t="s">
        <v>116</v>
      </c>
    </row>
    <row r="39" spans="1:18" ht="19.350000000000001" customHeight="1" x14ac:dyDescent="0.25">
      <c r="B39" s="31" t="s">
        <v>8</v>
      </c>
      <c r="D39" s="101" t="s">
        <v>117</v>
      </c>
      <c r="F39" s="2" t="s">
        <v>118</v>
      </c>
      <c r="H39" s="101" t="s">
        <v>119</v>
      </c>
      <c r="I39" s="58"/>
      <c r="J39" s="101" t="s">
        <v>120</v>
      </c>
      <c r="L39" s="101" t="s">
        <v>119</v>
      </c>
      <c r="M39" s="58"/>
      <c r="N39" s="101" t="s">
        <v>121</v>
      </c>
      <c r="O39" s="58"/>
      <c r="P39" s="101" t="s">
        <v>122</v>
      </c>
      <c r="Q39" s="58"/>
      <c r="R39" s="101" t="s">
        <v>123</v>
      </c>
    </row>
    <row r="40" spans="1:18" ht="19.350000000000001" customHeight="1" x14ac:dyDescent="0.25">
      <c r="A40" s="23"/>
      <c r="B40" s="23"/>
      <c r="C40" s="23"/>
      <c r="D40" s="111" t="s">
        <v>10</v>
      </c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</row>
    <row r="41" spans="1:18" ht="19.350000000000001" customHeight="1" x14ac:dyDescent="0.25">
      <c r="A41" s="1" t="s">
        <v>135</v>
      </c>
      <c r="B41" s="1"/>
      <c r="C41" s="1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</row>
    <row r="42" spans="1:18" ht="19.350000000000001" customHeight="1" x14ac:dyDescent="0.25">
      <c r="A42" s="22" t="s">
        <v>136</v>
      </c>
      <c r="B42" s="22"/>
      <c r="C42" s="22"/>
      <c r="D42" s="54">
        <v>150000</v>
      </c>
      <c r="E42" s="24"/>
      <c r="F42" s="24">
        <v>182453</v>
      </c>
      <c r="G42" s="24"/>
      <c r="H42" s="54">
        <v>15000</v>
      </c>
      <c r="I42" s="24"/>
      <c r="J42" s="70">
        <v>105382</v>
      </c>
      <c r="K42" s="24"/>
      <c r="L42" s="54">
        <v>-1864</v>
      </c>
      <c r="M42" s="54"/>
      <c r="N42" s="54">
        <v>450971</v>
      </c>
      <c r="O42" s="24"/>
      <c r="P42" s="54">
        <v>53745</v>
      </c>
      <c r="R42" s="54">
        <f>SUM(N42:P42)</f>
        <v>504716</v>
      </c>
    </row>
    <row r="43" spans="1:18" s="22" customFormat="1" ht="19.350000000000001" customHeight="1" x14ac:dyDescent="0.25"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</row>
    <row r="44" spans="1:18" s="22" customFormat="1" ht="19.350000000000001" customHeight="1" x14ac:dyDescent="0.25">
      <c r="A44" s="87" t="s">
        <v>126</v>
      </c>
      <c r="B44" s="87"/>
      <c r="C44" s="87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</row>
    <row r="45" spans="1:18" s="22" customFormat="1" ht="19.350000000000001" customHeight="1" x14ac:dyDescent="0.3">
      <c r="A45" s="89" t="s">
        <v>207</v>
      </c>
      <c r="B45" s="89"/>
      <c r="C45" s="89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</row>
    <row r="46" spans="1:18" s="22" customFormat="1" ht="19.350000000000001" customHeight="1" x14ac:dyDescent="0.25">
      <c r="A46" s="79" t="s">
        <v>137</v>
      </c>
      <c r="B46" s="31">
        <v>6</v>
      </c>
      <c r="C46" s="79"/>
      <c r="D46" s="59">
        <v>3503</v>
      </c>
      <c r="E46" s="59"/>
      <c r="F46" s="59">
        <v>35893</v>
      </c>
      <c r="G46" s="59"/>
      <c r="H46" s="59">
        <v>0</v>
      </c>
      <c r="I46" s="24"/>
      <c r="J46" s="59">
        <v>0</v>
      </c>
      <c r="K46" s="24"/>
      <c r="L46" s="59">
        <v>0</v>
      </c>
      <c r="M46" s="24"/>
      <c r="N46" s="59">
        <v>39396</v>
      </c>
      <c r="O46" s="59"/>
      <c r="P46" s="59">
        <v>0</v>
      </c>
      <c r="R46" s="59">
        <v>39396</v>
      </c>
    </row>
    <row r="47" spans="1:18" s="22" customFormat="1" ht="19.350000000000001" customHeight="1" x14ac:dyDescent="0.25">
      <c r="A47" s="79" t="s">
        <v>128</v>
      </c>
      <c r="B47" s="31">
        <v>10</v>
      </c>
      <c r="C47" s="79"/>
      <c r="D47" s="59">
        <v>0</v>
      </c>
      <c r="E47" s="59"/>
      <c r="F47" s="59">
        <v>0</v>
      </c>
      <c r="G47" s="59"/>
      <c r="H47" s="59">
        <v>0</v>
      </c>
      <c r="I47" s="24"/>
      <c r="J47" s="59">
        <v>-30000</v>
      </c>
      <c r="K47" s="24"/>
      <c r="L47" s="59">
        <v>0</v>
      </c>
      <c r="M47" s="24"/>
      <c r="N47" s="59">
        <v>-30000</v>
      </c>
      <c r="O47" s="59"/>
      <c r="P47" s="59">
        <v>0</v>
      </c>
      <c r="R47" s="59">
        <v>-30000</v>
      </c>
    </row>
    <row r="48" spans="1:18" s="22" customFormat="1" ht="19.350000000000001" customHeight="1" x14ac:dyDescent="0.25">
      <c r="A48" s="79" t="s">
        <v>129</v>
      </c>
      <c r="B48" s="31"/>
      <c r="C48" s="79"/>
      <c r="D48" s="53">
        <v>0</v>
      </c>
      <c r="E48" s="59"/>
      <c r="F48" s="53">
        <v>0</v>
      </c>
      <c r="G48" s="59"/>
      <c r="H48" s="53">
        <v>0</v>
      </c>
      <c r="I48" s="59"/>
      <c r="J48" s="53">
        <v>0</v>
      </c>
      <c r="K48" s="59"/>
      <c r="L48" s="53">
        <v>0</v>
      </c>
      <c r="M48" s="24"/>
      <c r="N48" s="59">
        <v>0</v>
      </c>
      <c r="O48" s="59"/>
      <c r="P48" s="59">
        <v>-24500</v>
      </c>
      <c r="R48" s="59">
        <v>-24500</v>
      </c>
    </row>
    <row r="49" spans="1:18" s="22" customFormat="1" ht="19.350000000000001" customHeight="1" x14ac:dyDescent="0.3">
      <c r="A49" s="89" t="s">
        <v>208</v>
      </c>
      <c r="B49" s="89"/>
      <c r="C49" s="89"/>
      <c r="D49" s="82">
        <f>SUM(D46:D48)</f>
        <v>3503</v>
      </c>
      <c r="E49" s="24"/>
      <c r="F49" s="82">
        <f t="shared" ref="F49" si="0">SUM(F46:F48)</f>
        <v>35893</v>
      </c>
      <c r="G49" s="24"/>
      <c r="H49" s="82">
        <f t="shared" ref="H49" si="1">SUM(H46:H48)</f>
        <v>0</v>
      </c>
      <c r="I49" s="24"/>
      <c r="J49" s="82">
        <f t="shared" ref="J49" si="2">SUM(J46:J48)</f>
        <v>-30000</v>
      </c>
      <c r="K49" s="24"/>
      <c r="L49" s="82">
        <f t="shared" ref="L49" si="3">SUM(L46:L48)</f>
        <v>0</v>
      </c>
      <c r="M49" s="24"/>
      <c r="N49" s="82">
        <f t="shared" ref="N49" si="4">SUM(N46:N48)</f>
        <v>9396</v>
      </c>
      <c r="O49" s="24"/>
      <c r="P49" s="82">
        <f t="shared" ref="P49" si="5">SUM(P46:P48)</f>
        <v>-24500</v>
      </c>
      <c r="Q49" s="24"/>
      <c r="R49" s="82">
        <f t="shared" ref="R49" si="6">SUM(R46:R48)</f>
        <v>-15104</v>
      </c>
    </row>
    <row r="50" spans="1:18" s="22" customFormat="1" ht="19.350000000000001" customHeight="1" x14ac:dyDescent="0.25"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</row>
    <row r="51" spans="1:18" ht="19.350000000000001" customHeight="1" x14ac:dyDescent="0.25">
      <c r="A51" s="87" t="s">
        <v>131</v>
      </c>
      <c r="B51" s="87"/>
      <c r="C51" s="87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2"/>
      <c r="R51" s="22"/>
    </row>
    <row r="52" spans="1:18" ht="19.350000000000001" customHeight="1" x14ac:dyDescent="0.25">
      <c r="A52" s="79" t="s">
        <v>132</v>
      </c>
      <c r="B52" s="31"/>
      <c r="C52" s="79"/>
      <c r="D52" s="59">
        <v>0</v>
      </c>
      <c r="E52" s="59"/>
      <c r="F52" s="59">
        <v>0</v>
      </c>
      <c r="G52" s="59"/>
      <c r="H52" s="59">
        <v>0</v>
      </c>
      <c r="I52" s="24"/>
      <c r="J52" s="59">
        <v>67927</v>
      </c>
      <c r="K52" s="24"/>
      <c r="L52" s="59">
        <v>0</v>
      </c>
      <c r="M52" s="24"/>
      <c r="N52" s="59">
        <v>67927</v>
      </c>
      <c r="O52" s="59"/>
      <c r="P52" s="59">
        <v>8824</v>
      </c>
      <c r="Q52" s="22"/>
      <c r="R52" s="59">
        <v>76751</v>
      </c>
    </row>
    <row r="53" spans="1:18" ht="19.350000000000001" customHeight="1" x14ac:dyDescent="0.25">
      <c r="A53" s="79" t="s">
        <v>133</v>
      </c>
      <c r="B53" s="79"/>
      <c r="C53" s="79"/>
      <c r="D53" s="53">
        <v>0</v>
      </c>
      <c r="E53" s="59"/>
      <c r="F53" s="53">
        <v>0</v>
      </c>
      <c r="G53" s="59"/>
      <c r="H53" s="53">
        <v>0</v>
      </c>
      <c r="I53" s="59"/>
      <c r="J53" s="53">
        <v>0</v>
      </c>
      <c r="K53" s="59"/>
      <c r="L53" s="53">
        <v>2118</v>
      </c>
      <c r="M53" s="24"/>
      <c r="N53" s="59">
        <v>2118</v>
      </c>
      <c r="O53" s="59"/>
      <c r="P53" s="59">
        <v>0</v>
      </c>
      <c r="Q53" s="22"/>
      <c r="R53" s="59">
        <v>2118</v>
      </c>
    </row>
    <row r="54" spans="1:18" ht="19.350000000000001" customHeight="1" x14ac:dyDescent="0.3">
      <c r="A54" s="87" t="s">
        <v>89</v>
      </c>
      <c r="B54" s="89"/>
      <c r="C54" s="89"/>
      <c r="D54" s="82">
        <v>0</v>
      </c>
      <c r="E54" s="24"/>
      <c r="F54" s="82">
        <v>0</v>
      </c>
      <c r="G54" s="24"/>
      <c r="H54" s="82">
        <v>0</v>
      </c>
      <c r="I54" s="24"/>
      <c r="J54" s="82">
        <f>SUM(J52:J53)</f>
        <v>67927</v>
      </c>
      <c r="K54" s="24"/>
      <c r="L54" s="82">
        <f>SUM(L52:L53)</f>
        <v>2118</v>
      </c>
      <c r="M54" s="24"/>
      <c r="N54" s="82">
        <f>SUM(N52:N53)</f>
        <v>70045</v>
      </c>
      <c r="O54" s="24"/>
      <c r="P54" s="82">
        <f>SUM(P52:P53)</f>
        <v>8824</v>
      </c>
      <c r="Q54" s="22"/>
      <c r="R54" s="82">
        <f>SUM(N54:P54)</f>
        <v>78869</v>
      </c>
    </row>
    <row r="55" spans="1:18" s="22" customFormat="1" ht="19.350000000000001" customHeight="1" x14ac:dyDescent="0.25"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</row>
    <row r="56" spans="1:18" ht="19.350000000000001" customHeight="1" thickBot="1" x14ac:dyDescent="0.3">
      <c r="A56" s="22" t="s">
        <v>138</v>
      </c>
      <c r="B56" s="22"/>
      <c r="C56" s="22"/>
      <c r="D56" s="73">
        <f>SUM(D42,D49,D54)</f>
        <v>153503</v>
      </c>
      <c r="E56" s="18"/>
      <c r="F56" s="73">
        <f>SUM(F42,F49,F54)</f>
        <v>218346</v>
      </c>
      <c r="G56" s="18"/>
      <c r="H56" s="73">
        <f t="shared" ref="H56" si="7">SUM(H42,H49,H54)</f>
        <v>15000</v>
      </c>
      <c r="I56" s="18"/>
      <c r="J56" s="73">
        <f t="shared" ref="J56" si="8">SUM(J42,J49,J54)</f>
        <v>143309</v>
      </c>
      <c r="K56" s="18"/>
      <c r="L56" s="73">
        <f t="shared" ref="L56" si="9">SUM(L42,L49,L54)</f>
        <v>254</v>
      </c>
      <c r="M56" s="18"/>
      <c r="N56" s="73">
        <f t="shared" ref="N56" si="10">SUM(N42,N49,N54)</f>
        <v>530412</v>
      </c>
      <c r="O56" s="18"/>
      <c r="P56" s="73">
        <f t="shared" ref="P56" si="11">SUM(P42,P49,P54)</f>
        <v>38069</v>
      </c>
      <c r="Q56" s="18"/>
      <c r="R56" s="73">
        <f t="shared" ref="R56" si="12">SUM(R42,R49,R54)</f>
        <v>568481</v>
      </c>
    </row>
    <row r="57" spans="1:18" ht="19.350000000000001" customHeight="1" thickTop="1" x14ac:dyDescent="0.25"/>
  </sheetData>
  <mergeCells count="6">
    <mergeCell ref="D32:R32"/>
    <mergeCell ref="H35:J35"/>
    <mergeCell ref="D40:R40"/>
    <mergeCell ref="D12:R12"/>
    <mergeCell ref="D4:R4"/>
    <mergeCell ref="H7:J7"/>
  </mergeCells>
  <phoneticPr fontId="0" type="noConversion"/>
  <pageMargins left="0.8" right="0.8" top="0.48" bottom="0.5" header="0.5" footer="0.5"/>
  <pageSetup paperSize="9" scale="85" firstPageNumber="9" orientation="landscape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4"/>
  <sheetViews>
    <sheetView view="pageBreakPreview" zoomScale="85" zoomScaleNormal="80" zoomScaleSheetLayoutView="85" workbookViewId="0">
      <selection activeCell="H56" sqref="H56"/>
    </sheetView>
  </sheetViews>
  <sheetFormatPr defaultColWidth="9" defaultRowHeight="19.5" customHeight="1" x14ac:dyDescent="0.25"/>
  <cols>
    <col min="1" max="1" width="60.375" style="3" customWidth="1"/>
    <col min="2" max="2" width="6.125" style="4" customWidth="1"/>
    <col min="3" max="3" width="1.375" style="5" customWidth="1"/>
    <col min="4" max="4" width="16.375" style="40" customWidth="1"/>
    <col min="5" max="5" width="1.375" style="45" customWidth="1"/>
    <col min="6" max="6" width="16.375" style="40" customWidth="1"/>
    <col min="7" max="7" width="1.375" style="45" customWidth="1"/>
    <col min="8" max="8" width="16.375" style="40" customWidth="1"/>
    <col min="9" max="9" width="1.375" style="40" customWidth="1"/>
    <col min="10" max="10" width="16.375" style="40" customWidth="1"/>
    <col min="11" max="11" width="1.375" style="45" customWidth="1"/>
    <col min="12" max="12" width="16.375" style="40" customWidth="1"/>
    <col min="13" max="13" width="1.375" style="23" customWidth="1"/>
    <col min="14" max="14" width="16.375" style="23" customWidth="1"/>
    <col min="15" max="16384" width="9" style="23"/>
  </cols>
  <sheetData>
    <row r="1" spans="1:16" ht="19.350000000000001" customHeight="1" x14ac:dyDescent="0.35">
      <c r="A1" s="9" t="s">
        <v>0</v>
      </c>
      <c r="B1" s="14"/>
      <c r="C1" s="16"/>
      <c r="D1" s="38"/>
      <c r="E1" s="56"/>
      <c r="F1" s="38"/>
      <c r="G1" s="56"/>
      <c r="H1" s="38"/>
      <c r="I1" s="38"/>
      <c r="J1" s="38"/>
      <c r="K1" s="56"/>
      <c r="L1" s="38"/>
      <c r="M1" s="8"/>
      <c r="N1" s="8"/>
    </row>
    <row r="2" spans="1:16" ht="19.5" customHeight="1" x14ac:dyDescent="0.3">
      <c r="A2" s="15" t="s">
        <v>102</v>
      </c>
      <c r="B2" s="13"/>
      <c r="C2" s="17"/>
      <c r="D2" s="39"/>
      <c r="E2" s="57"/>
      <c r="F2" s="39"/>
      <c r="G2" s="57"/>
      <c r="H2" s="39"/>
      <c r="I2" s="39"/>
      <c r="J2" s="39"/>
      <c r="K2" s="57"/>
      <c r="L2" s="39"/>
      <c r="M2" s="10"/>
      <c r="N2" s="10"/>
    </row>
    <row r="3" spans="1:16" ht="19.350000000000001" customHeight="1" x14ac:dyDescent="0.3">
      <c r="A3" s="15"/>
      <c r="B3" s="15"/>
      <c r="C3" s="15"/>
      <c r="D3" s="15"/>
      <c r="E3" s="15"/>
      <c r="F3" s="39"/>
      <c r="G3" s="57"/>
      <c r="H3" s="39"/>
      <c r="I3" s="39"/>
      <c r="J3" s="39"/>
      <c r="K3" s="57"/>
      <c r="L3" s="39"/>
      <c r="M3" s="10"/>
      <c r="N3" s="10"/>
    </row>
    <row r="4" spans="1:16" ht="19.350000000000001" customHeight="1" x14ac:dyDescent="0.25">
      <c r="D4" s="114" t="s">
        <v>139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</row>
    <row r="5" spans="1:16" ht="19.5" customHeight="1" x14ac:dyDescent="0.25">
      <c r="D5" s="102"/>
      <c r="E5" s="102"/>
      <c r="F5" s="102"/>
      <c r="G5" s="102"/>
      <c r="H5" s="102"/>
      <c r="I5" s="102"/>
      <c r="J5" s="102"/>
      <c r="K5" s="102"/>
      <c r="L5" s="58" t="s">
        <v>104</v>
      </c>
      <c r="M5" s="30"/>
    </row>
    <row r="6" spans="1:16" ht="19.5" customHeight="1" x14ac:dyDescent="0.25">
      <c r="D6" s="102"/>
      <c r="E6" s="102"/>
      <c r="F6" s="102"/>
      <c r="G6" s="102"/>
      <c r="H6" s="102"/>
      <c r="I6" s="102"/>
      <c r="J6" s="102"/>
      <c r="K6" s="102"/>
      <c r="L6" s="58" t="s">
        <v>105</v>
      </c>
      <c r="M6" s="30"/>
    </row>
    <row r="7" spans="1:16" ht="19.5" customHeight="1" x14ac:dyDescent="0.3">
      <c r="B7" s="3"/>
      <c r="C7" s="21"/>
      <c r="E7" s="102"/>
      <c r="F7" s="39"/>
      <c r="G7" s="39"/>
      <c r="H7" s="115" t="s">
        <v>54</v>
      </c>
      <c r="I7" s="115"/>
      <c r="J7" s="115"/>
      <c r="K7" s="58"/>
      <c r="L7" s="103" t="s">
        <v>106</v>
      </c>
      <c r="M7" s="6"/>
    </row>
    <row r="8" spans="1:16" ht="19.5" customHeight="1" x14ac:dyDescent="0.3">
      <c r="B8" s="2"/>
      <c r="C8" s="7"/>
      <c r="D8" s="101" t="s">
        <v>107</v>
      </c>
      <c r="F8" s="39"/>
      <c r="G8" s="39"/>
      <c r="H8" s="101"/>
      <c r="I8" s="101"/>
      <c r="J8" s="101"/>
      <c r="K8" s="58"/>
      <c r="L8" s="101"/>
    </row>
    <row r="9" spans="1:16" ht="19.5" customHeight="1" x14ac:dyDescent="0.3">
      <c r="B9" s="2"/>
      <c r="C9" s="7"/>
      <c r="D9" s="101" t="s">
        <v>110</v>
      </c>
      <c r="F9" s="2" t="s">
        <v>111</v>
      </c>
      <c r="G9" s="39"/>
      <c r="H9" s="101" t="s">
        <v>112</v>
      </c>
      <c r="K9" s="58"/>
      <c r="L9" s="101" t="s">
        <v>113</v>
      </c>
      <c r="N9" s="101" t="s">
        <v>116</v>
      </c>
    </row>
    <row r="10" spans="1:16" ht="19.5" customHeight="1" x14ac:dyDescent="0.25">
      <c r="B10" s="31"/>
      <c r="C10" s="7"/>
      <c r="D10" s="101" t="s">
        <v>117</v>
      </c>
      <c r="F10" s="2" t="s">
        <v>118</v>
      </c>
      <c r="G10" s="58"/>
      <c r="H10" s="101" t="s">
        <v>119</v>
      </c>
      <c r="I10" s="101"/>
      <c r="J10" s="101" t="s">
        <v>120</v>
      </c>
      <c r="K10" s="58"/>
      <c r="L10" s="101" t="s">
        <v>119</v>
      </c>
      <c r="N10" s="101" t="s">
        <v>123</v>
      </c>
    </row>
    <row r="11" spans="1:16" ht="19.5" customHeight="1" x14ac:dyDescent="0.25">
      <c r="B11" s="31"/>
      <c r="C11" s="7"/>
      <c r="D11" s="111" t="s">
        <v>10</v>
      </c>
      <c r="E11" s="111"/>
      <c r="F11" s="111"/>
      <c r="G11" s="111"/>
      <c r="H11" s="111"/>
      <c r="I11" s="111"/>
      <c r="J11" s="111"/>
      <c r="K11" s="111"/>
      <c r="L11" s="111"/>
      <c r="M11" s="111"/>
      <c r="N11" s="111"/>
    </row>
    <row r="12" spans="1:16" ht="19.5" customHeight="1" x14ac:dyDescent="0.25">
      <c r="A12" s="1" t="s">
        <v>124</v>
      </c>
      <c r="B12" s="31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</row>
    <row r="13" spans="1:16" ht="19.5" customHeight="1" x14ac:dyDescent="0.25">
      <c r="A13" s="22" t="s">
        <v>125</v>
      </c>
      <c r="B13" s="31"/>
      <c r="C13" s="21"/>
      <c r="D13" s="100">
        <v>150000</v>
      </c>
      <c r="E13" s="100"/>
      <c r="F13" s="100">
        <v>182453</v>
      </c>
      <c r="G13" s="100"/>
      <c r="H13" s="100">
        <v>15000</v>
      </c>
      <c r="I13" s="100"/>
      <c r="J13" s="100">
        <v>93625</v>
      </c>
      <c r="K13" s="100"/>
      <c r="L13" s="100">
        <v>-955</v>
      </c>
      <c r="M13" s="29"/>
      <c r="N13" s="69">
        <f>SUM(D13:L13)</f>
        <v>440123</v>
      </c>
    </row>
    <row r="14" spans="1:16" s="22" customFormat="1" ht="19.350000000000001" customHeight="1" x14ac:dyDescent="0.25"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spans="1:16" s="87" customFormat="1" ht="19.5" customHeight="1" x14ac:dyDescent="0.25">
      <c r="A15" s="87" t="s">
        <v>126</v>
      </c>
      <c r="B15" s="31"/>
      <c r="C15" s="2"/>
      <c r="D15" s="54"/>
      <c r="E15" s="54"/>
      <c r="F15" s="28"/>
      <c r="G15" s="54"/>
      <c r="H15" s="54"/>
      <c r="I15" s="54"/>
      <c r="J15" s="54"/>
      <c r="K15" s="51"/>
      <c r="L15" s="54"/>
      <c r="M15" s="79"/>
      <c r="N15" s="79"/>
    </row>
    <row r="16" spans="1:16" s="87" customFormat="1" ht="19.5" customHeight="1" x14ac:dyDescent="0.3">
      <c r="A16" s="89" t="s">
        <v>140</v>
      </c>
      <c r="B16" s="31"/>
      <c r="C16" s="2"/>
      <c r="D16" s="54"/>
      <c r="E16" s="54"/>
      <c r="F16" s="28"/>
      <c r="G16" s="54"/>
      <c r="H16" s="54"/>
      <c r="I16" s="54"/>
      <c r="J16" s="54"/>
      <c r="K16" s="51"/>
      <c r="L16" s="54"/>
      <c r="M16" s="79"/>
      <c r="N16" s="79"/>
    </row>
    <row r="17" spans="1:16" s="87" customFormat="1" ht="19.5" customHeight="1" x14ac:dyDescent="0.25">
      <c r="A17" s="79" t="s">
        <v>128</v>
      </c>
      <c r="B17" s="31"/>
      <c r="C17" s="2"/>
      <c r="D17" s="51">
        <v>0</v>
      </c>
      <c r="E17" s="51"/>
      <c r="F17" s="51">
        <v>0</v>
      </c>
      <c r="G17" s="51"/>
      <c r="H17" s="51">
        <v>0</v>
      </c>
      <c r="I17" s="51"/>
      <c r="J17" s="51">
        <v>-48000</v>
      </c>
      <c r="K17" s="51"/>
      <c r="L17" s="51">
        <v>0</v>
      </c>
      <c r="M17" s="79"/>
      <c r="N17" s="51">
        <f>SUM(J17)</f>
        <v>-48000</v>
      </c>
    </row>
    <row r="18" spans="1:16" s="87" customFormat="1" ht="19.5" customHeight="1" x14ac:dyDescent="0.3">
      <c r="A18" s="89" t="s">
        <v>141</v>
      </c>
      <c r="B18" s="31"/>
      <c r="C18" s="2"/>
      <c r="D18" s="82">
        <v>0</v>
      </c>
      <c r="E18" s="54"/>
      <c r="F18" s="82">
        <v>0</v>
      </c>
      <c r="G18" s="54"/>
      <c r="H18" s="82">
        <v>0</v>
      </c>
      <c r="I18" s="54"/>
      <c r="J18" s="82">
        <f>SUM(J17)</f>
        <v>-48000</v>
      </c>
      <c r="K18" s="51"/>
      <c r="L18" s="82">
        <v>0</v>
      </c>
      <c r="M18" s="79"/>
      <c r="N18" s="82">
        <f>SUM(D18:L18)</f>
        <v>-48000</v>
      </c>
    </row>
    <row r="19" spans="1:16" s="22" customFormat="1" ht="19.350000000000001" customHeight="1" x14ac:dyDescent="0.25"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6" ht="19.5" customHeight="1" x14ac:dyDescent="0.25">
      <c r="A20" s="1" t="s">
        <v>131</v>
      </c>
      <c r="B20" s="31"/>
      <c r="C20" s="30"/>
      <c r="D20" s="42"/>
      <c r="E20" s="44"/>
      <c r="F20" s="42"/>
      <c r="G20" s="44"/>
      <c r="H20" s="42"/>
      <c r="I20" s="42"/>
      <c r="J20" s="42"/>
      <c r="K20" s="44"/>
      <c r="L20" s="42"/>
      <c r="M20" s="22"/>
      <c r="N20" s="22"/>
    </row>
    <row r="21" spans="1:16" ht="19.5" customHeight="1" x14ac:dyDescent="0.25">
      <c r="A21" s="3" t="s">
        <v>132</v>
      </c>
      <c r="B21" s="31"/>
      <c r="C21" s="30"/>
      <c r="D21" s="28">
        <v>0</v>
      </c>
      <c r="E21" s="59"/>
      <c r="F21" s="28">
        <v>0</v>
      </c>
      <c r="G21" s="24"/>
      <c r="H21" s="20">
        <v>0</v>
      </c>
      <c r="I21" s="20"/>
      <c r="J21" s="20">
        <v>69555</v>
      </c>
      <c r="K21" s="24"/>
      <c r="L21" s="51">
        <v>0</v>
      </c>
      <c r="M21" s="22"/>
      <c r="N21" s="51">
        <v>69555</v>
      </c>
    </row>
    <row r="22" spans="1:16" ht="19.5" customHeight="1" x14ac:dyDescent="0.25">
      <c r="A22" s="3" t="s">
        <v>133</v>
      </c>
      <c r="B22" s="31"/>
      <c r="C22" s="30"/>
      <c r="D22" s="28">
        <v>0</v>
      </c>
      <c r="E22" s="24"/>
      <c r="F22" s="28">
        <v>0</v>
      </c>
      <c r="G22" s="24"/>
      <c r="H22" s="19">
        <v>0</v>
      </c>
      <c r="I22" s="20"/>
      <c r="J22" s="20">
        <v>153</v>
      </c>
      <c r="K22" s="24"/>
      <c r="L22" s="28">
        <v>39</v>
      </c>
      <c r="M22" s="22"/>
      <c r="N22" s="51">
        <v>192</v>
      </c>
    </row>
    <row r="23" spans="1:16" ht="19.5" customHeight="1" x14ac:dyDescent="0.25">
      <c r="A23" s="1" t="s">
        <v>89</v>
      </c>
      <c r="B23" s="31"/>
      <c r="C23" s="30"/>
      <c r="D23" s="25">
        <v>0</v>
      </c>
      <c r="E23" s="24"/>
      <c r="F23" s="25">
        <v>0</v>
      </c>
      <c r="G23" s="24"/>
      <c r="H23" s="25">
        <v>0</v>
      </c>
      <c r="I23" s="18"/>
      <c r="J23" s="25">
        <f>SUM(J21:J22)</f>
        <v>69708</v>
      </c>
      <c r="K23" s="24"/>
      <c r="L23" s="25">
        <f>SUM(L21:L22)</f>
        <v>39</v>
      </c>
      <c r="M23" s="22"/>
      <c r="N23" s="25">
        <f>SUM(J23:L23)</f>
        <v>69747</v>
      </c>
    </row>
    <row r="24" spans="1:16" s="22" customFormat="1" ht="19.5" customHeight="1" x14ac:dyDescent="0.25"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</row>
    <row r="25" spans="1:16" ht="19.5" customHeight="1" thickBot="1" x14ac:dyDescent="0.3">
      <c r="A25" s="22" t="s">
        <v>134</v>
      </c>
      <c r="B25" s="31"/>
      <c r="C25" s="6"/>
      <c r="D25" s="73">
        <f>SUM(D13)</f>
        <v>150000</v>
      </c>
      <c r="E25" s="24"/>
      <c r="F25" s="73">
        <f>SUM(F13)</f>
        <v>182453</v>
      </c>
      <c r="G25" s="24"/>
      <c r="H25" s="73">
        <f>SUM(H13)</f>
        <v>15000</v>
      </c>
      <c r="I25" s="18"/>
      <c r="J25" s="73">
        <f>SUM(J13+J18+J23)</f>
        <v>115333</v>
      </c>
      <c r="K25" s="20"/>
      <c r="L25" s="73">
        <f>SUM(L13+L23)</f>
        <v>-916</v>
      </c>
      <c r="M25" s="64"/>
      <c r="N25" s="73">
        <f>SUM(D25:L25)</f>
        <v>461870</v>
      </c>
    </row>
    <row r="26" spans="1:16" ht="19.5" customHeight="1" thickTop="1" x14ac:dyDescent="0.25"/>
    <row r="28" spans="1:16" ht="19.5" customHeight="1" x14ac:dyDescent="0.35">
      <c r="A28" s="9" t="s">
        <v>0</v>
      </c>
      <c r="B28" s="14"/>
      <c r="C28" s="16"/>
      <c r="D28" s="38"/>
      <c r="E28" s="56"/>
      <c r="F28" s="38"/>
      <c r="G28" s="56"/>
      <c r="H28" s="38"/>
      <c r="I28" s="38"/>
      <c r="J28" s="38"/>
      <c r="K28" s="56"/>
      <c r="L28" s="38"/>
      <c r="M28" s="8"/>
      <c r="N28" s="8"/>
    </row>
    <row r="29" spans="1:16" ht="19.5" customHeight="1" x14ac:dyDescent="0.3">
      <c r="A29" s="15" t="s">
        <v>102</v>
      </c>
      <c r="B29" s="13"/>
      <c r="C29" s="17"/>
      <c r="D29" s="39"/>
      <c r="E29" s="57"/>
      <c r="F29" s="39"/>
      <c r="G29" s="57"/>
      <c r="H29" s="39"/>
      <c r="I29" s="39"/>
      <c r="J29" s="39"/>
      <c r="K29" s="57"/>
      <c r="L29" s="39"/>
      <c r="M29" s="10"/>
      <c r="N29" s="10"/>
    </row>
    <row r="30" spans="1:16" ht="19.5" customHeight="1" x14ac:dyDescent="0.3">
      <c r="A30" s="15"/>
      <c r="B30" s="15"/>
      <c r="C30" s="15"/>
      <c r="D30" s="15"/>
      <c r="E30" s="15"/>
      <c r="F30" s="39"/>
      <c r="G30" s="57"/>
      <c r="H30" s="39"/>
      <c r="I30" s="39"/>
      <c r="J30" s="39"/>
      <c r="K30" s="57"/>
      <c r="L30" s="39"/>
      <c r="M30" s="10"/>
      <c r="N30" s="10"/>
    </row>
    <row r="31" spans="1:16" ht="19.5" customHeight="1" x14ac:dyDescent="0.25">
      <c r="D31" s="114" t="s">
        <v>139</v>
      </c>
      <c r="E31" s="114"/>
      <c r="F31" s="114"/>
      <c r="G31" s="114"/>
      <c r="H31" s="114"/>
      <c r="I31" s="114"/>
      <c r="J31" s="114"/>
      <c r="K31" s="114"/>
      <c r="L31" s="114"/>
      <c r="M31" s="114"/>
      <c r="N31" s="114"/>
    </row>
    <row r="32" spans="1:16" ht="19.5" customHeight="1" x14ac:dyDescent="0.25">
      <c r="D32" s="102"/>
      <c r="E32" s="102"/>
      <c r="F32" s="102"/>
      <c r="G32" s="102"/>
      <c r="H32" s="102"/>
      <c r="I32" s="102"/>
      <c r="J32" s="102"/>
      <c r="K32" s="102"/>
      <c r="L32" s="58" t="s">
        <v>104</v>
      </c>
      <c r="M32" s="30"/>
    </row>
    <row r="33" spans="1:16" ht="19.5" customHeight="1" x14ac:dyDescent="0.25">
      <c r="D33" s="102"/>
      <c r="E33" s="102"/>
      <c r="F33" s="102"/>
      <c r="G33" s="102"/>
      <c r="H33" s="102"/>
      <c r="I33" s="102"/>
      <c r="J33" s="102"/>
      <c r="K33" s="102"/>
      <c r="L33" s="58" t="s">
        <v>105</v>
      </c>
      <c r="M33" s="30"/>
    </row>
    <row r="34" spans="1:16" ht="19.5" customHeight="1" x14ac:dyDescent="0.3">
      <c r="B34" s="3"/>
      <c r="C34" s="21"/>
      <c r="E34" s="102"/>
      <c r="F34" s="39"/>
      <c r="G34" s="39"/>
      <c r="H34" s="115" t="s">
        <v>54</v>
      </c>
      <c r="I34" s="115"/>
      <c r="J34" s="115"/>
      <c r="K34" s="58"/>
      <c r="L34" s="103" t="s">
        <v>106</v>
      </c>
      <c r="M34" s="6"/>
    </row>
    <row r="35" spans="1:16" ht="19.5" customHeight="1" x14ac:dyDescent="0.3">
      <c r="B35" s="2"/>
      <c r="C35" s="7"/>
      <c r="D35" s="101" t="s">
        <v>107</v>
      </c>
      <c r="F35" s="39"/>
      <c r="G35" s="39"/>
      <c r="H35" s="101"/>
      <c r="I35" s="101"/>
      <c r="J35" s="101"/>
      <c r="K35" s="58"/>
      <c r="L35" s="101"/>
    </row>
    <row r="36" spans="1:16" ht="19.5" customHeight="1" x14ac:dyDescent="0.3">
      <c r="B36" s="2"/>
      <c r="C36" s="7"/>
      <c r="D36" s="101" t="s">
        <v>110</v>
      </c>
      <c r="F36" s="2" t="s">
        <v>111</v>
      </c>
      <c r="G36" s="39"/>
      <c r="H36" s="101" t="s">
        <v>112</v>
      </c>
      <c r="K36" s="58"/>
      <c r="L36" s="101" t="s">
        <v>113</v>
      </c>
      <c r="N36" s="101" t="s">
        <v>116</v>
      </c>
    </row>
    <row r="37" spans="1:16" ht="19.5" customHeight="1" x14ac:dyDescent="0.25">
      <c r="B37" s="31" t="s">
        <v>8</v>
      </c>
      <c r="C37" s="7"/>
      <c r="D37" s="101" t="s">
        <v>117</v>
      </c>
      <c r="F37" s="2" t="s">
        <v>118</v>
      </c>
      <c r="G37" s="58"/>
      <c r="H37" s="101" t="s">
        <v>119</v>
      </c>
      <c r="I37" s="101"/>
      <c r="J37" s="101" t="s">
        <v>120</v>
      </c>
      <c r="K37" s="58"/>
      <c r="L37" s="101" t="s">
        <v>119</v>
      </c>
      <c r="N37" s="101" t="s">
        <v>123</v>
      </c>
    </row>
    <row r="38" spans="1:16" ht="19.5" customHeight="1" x14ac:dyDescent="0.25">
      <c r="B38" s="31"/>
      <c r="C38" s="7"/>
      <c r="D38" s="111" t="s">
        <v>10</v>
      </c>
      <c r="E38" s="111"/>
      <c r="F38" s="111"/>
      <c r="G38" s="111"/>
      <c r="H38" s="111"/>
      <c r="I38" s="111"/>
      <c r="J38" s="111"/>
      <c r="K38" s="111"/>
      <c r="L38" s="111"/>
      <c r="M38" s="111"/>
      <c r="N38" s="111"/>
    </row>
    <row r="39" spans="1:16" ht="19.5" customHeight="1" x14ac:dyDescent="0.25">
      <c r="A39" s="1" t="s">
        <v>135</v>
      </c>
      <c r="B39" s="31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</row>
    <row r="40" spans="1:16" ht="19.5" customHeight="1" x14ac:dyDescent="0.25">
      <c r="A40" s="22" t="s">
        <v>136</v>
      </c>
      <c r="B40" s="31"/>
      <c r="C40" s="21"/>
      <c r="D40" s="100">
        <v>150000</v>
      </c>
      <c r="E40" s="100"/>
      <c r="F40" s="100">
        <v>182453</v>
      </c>
      <c r="G40" s="100"/>
      <c r="H40" s="100">
        <v>15000</v>
      </c>
      <c r="I40" s="100"/>
      <c r="J40" s="100">
        <v>105501</v>
      </c>
      <c r="K40" s="100"/>
      <c r="L40" s="100">
        <v>-1864</v>
      </c>
      <c r="M40" s="29"/>
      <c r="N40" s="69">
        <f>SUM(D40:L40)</f>
        <v>451090</v>
      </c>
    </row>
    <row r="41" spans="1:16" s="22" customFormat="1" ht="19.5" customHeight="1" x14ac:dyDescent="0.25"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</row>
    <row r="42" spans="1:16" s="87" customFormat="1" ht="19.5" customHeight="1" x14ac:dyDescent="0.25">
      <c r="A42" s="87" t="s">
        <v>126</v>
      </c>
      <c r="B42" s="31"/>
      <c r="C42" s="2"/>
      <c r="D42" s="54"/>
      <c r="E42" s="54"/>
      <c r="F42" s="28"/>
      <c r="G42" s="54"/>
      <c r="H42" s="54"/>
      <c r="I42" s="54"/>
      <c r="J42" s="54"/>
      <c r="K42" s="51"/>
      <c r="L42" s="54"/>
      <c r="M42" s="79"/>
      <c r="N42" s="79"/>
    </row>
    <row r="43" spans="1:16" s="87" customFormat="1" ht="19.5" customHeight="1" x14ac:dyDescent="0.3">
      <c r="A43" s="89" t="s">
        <v>206</v>
      </c>
      <c r="B43" s="31"/>
      <c r="C43" s="2"/>
      <c r="D43" s="54"/>
      <c r="E43" s="54"/>
      <c r="F43" s="28"/>
      <c r="G43" s="54"/>
      <c r="H43" s="54"/>
      <c r="I43" s="54"/>
      <c r="J43" s="54"/>
      <c r="K43" s="51"/>
      <c r="L43" s="54"/>
      <c r="M43" s="79"/>
      <c r="N43" s="79"/>
    </row>
    <row r="44" spans="1:16" s="87" customFormat="1" ht="19.5" customHeight="1" x14ac:dyDescent="0.25">
      <c r="A44" s="79" t="s">
        <v>137</v>
      </c>
      <c r="B44" s="31">
        <v>6</v>
      </c>
      <c r="C44" s="2"/>
      <c r="D44" s="51">
        <v>3503</v>
      </c>
      <c r="E44" s="51"/>
      <c r="F44" s="51">
        <v>35893</v>
      </c>
      <c r="G44" s="51"/>
      <c r="H44" s="51">
        <v>0</v>
      </c>
      <c r="I44" s="51"/>
      <c r="J44" s="51">
        <v>0</v>
      </c>
      <c r="K44" s="51"/>
      <c r="L44" s="51">
        <v>0</v>
      </c>
      <c r="M44" s="79"/>
      <c r="N44" s="51">
        <v>39396</v>
      </c>
    </row>
    <row r="45" spans="1:16" s="87" customFormat="1" ht="19.5" customHeight="1" x14ac:dyDescent="0.25">
      <c r="A45" s="79" t="s">
        <v>128</v>
      </c>
      <c r="B45" s="31">
        <v>10</v>
      </c>
      <c r="C45" s="2"/>
      <c r="D45" s="51">
        <v>0</v>
      </c>
      <c r="E45" s="51"/>
      <c r="F45" s="51">
        <v>0</v>
      </c>
      <c r="G45" s="51"/>
      <c r="H45" s="51">
        <v>0</v>
      </c>
      <c r="I45" s="51"/>
      <c r="J45" s="51">
        <v>-30000</v>
      </c>
      <c r="K45" s="51"/>
      <c r="L45" s="51">
        <v>0</v>
      </c>
      <c r="M45" s="79"/>
      <c r="N45" s="51">
        <v>-30000</v>
      </c>
    </row>
    <row r="46" spans="1:16" s="87" customFormat="1" ht="19.5" customHeight="1" x14ac:dyDescent="0.3">
      <c r="A46" s="89" t="s">
        <v>209</v>
      </c>
      <c r="B46" s="31"/>
      <c r="C46" s="2"/>
      <c r="D46" s="82">
        <f>SUM(D44:D45)</f>
        <v>3503</v>
      </c>
      <c r="E46" s="54"/>
      <c r="F46" s="82">
        <f>SUM(F44:F45)</f>
        <v>35893</v>
      </c>
      <c r="G46" s="54"/>
      <c r="H46" s="82">
        <f>SUM(H44:H45)</f>
        <v>0</v>
      </c>
      <c r="I46" s="54"/>
      <c r="J46" s="82">
        <f>SUM(J44:J45)</f>
        <v>-30000</v>
      </c>
      <c r="K46" s="51"/>
      <c r="L46" s="82">
        <f>SUM(L44:L45)</f>
        <v>0</v>
      </c>
      <c r="M46" s="79"/>
      <c r="N46" s="82">
        <f>SUM(N44:N45)</f>
        <v>9396</v>
      </c>
    </row>
    <row r="47" spans="1:16" s="87" customFormat="1" ht="19.5" customHeight="1" x14ac:dyDescent="0.3">
      <c r="A47" s="89"/>
      <c r="B47" s="31"/>
      <c r="C47" s="2"/>
      <c r="D47" s="24"/>
      <c r="E47" s="54"/>
      <c r="F47" s="24"/>
      <c r="G47" s="54"/>
      <c r="H47" s="24"/>
      <c r="I47" s="54"/>
      <c r="J47" s="24"/>
      <c r="K47" s="51"/>
      <c r="L47" s="24"/>
      <c r="M47" s="79"/>
      <c r="N47" s="24"/>
    </row>
    <row r="48" spans="1:16" ht="19.5" customHeight="1" x14ac:dyDescent="0.25">
      <c r="A48" s="1" t="s">
        <v>131</v>
      </c>
      <c r="B48" s="31"/>
      <c r="C48" s="30"/>
      <c r="D48" s="42"/>
      <c r="E48" s="44"/>
      <c r="F48" s="42"/>
      <c r="G48" s="44"/>
      <c r="H48" s="42"/>
      <c r="I48" s="42"/>
      <c r="J48" s="42"/>
      <c r="K48" s="44"/>
      <c r="L48" s="42"/>
      <c r="M48" s="22"/>
      <c r="N48" s="22"/>
    </row>
    <row r="49" spans="1:16" ht="19.350000000000001" customHeight="1" x14ac:dyDescent="0.25">
      <c r="A49" s="3" t="s">
        <v>132</v>
      </c>
      <c r="B49" s="31"/>
      <c r="C49" s="30"/>
      <c r="D49" s="28">
        <v>0</v>
      </c>
      <c r="E49" s="59"/>
      <c r="F49" s="28">
        <v>0</v>
      </c>
      <c r="G49" s="24"/>
      <c r="H49" s="20">
        <v>0</v>
      </c>
      <c r="I49" s="20"/>
      <c r="J49" s="20">
        <v>67927</v>
      </c>
      <c r="K49" s="24"/>
      <c r="L49" s="51">
        <v>0</v>
      </c>
      <c r="M49" s="22"/>
      <c r="N49" s="51">
        <v>67927</v>
      </c>
    </row>
    <row r="50" spans="1:16" ht="19.350000000000001" customHeight="1" x14ac:dyDescent="0.25">
      <c r="A50" s="3" t="s">
        <v>133</v>
      </c>
      <c r="B50" s="31"/>
      <c r="C50" s="30"/>
      <c r="D50" s="28">
        <v>0</v>
      </c>
      <c r="E50" s="24"/>
      <c r="F50" s="28">
        <v>0</v>
      </c>
      <c r="G50" s="24"/>
      <c r="H50" s="19">
        <v>0</v>
      </c>
      <c r="I50" s="20"/>
      <c r="J50" s="20">
        <v>0</v>
      </c>
      <c r="K50" s="24"/>
      <c r="L50" s="28">
        <v>2118</v>
      </c>
      <c r="M50" s="22"/>
      <c r="N50" s="51">
        <v>2118</v>
      </c>
    </row>
    <row r="51" spans="1:16" ht="19.350000000000001" customHeight="1" x14ac:dyDescent="0.25">
      <c r="A51" s="1" t="s">
        <v>89</v>
      </c>
      <c r="B51" s="31"/>
      <c r="C51" s="30"/>
      <c r="D51" s="25">
        <v>0</v>
      </c>
      <c r="E51" s="24"/>
      <c r="F51" s="25">
        <v>0</v>
      </c>
      <c r="G51" s="24"/>
      <c r="H51" s="25">
        <v>0</v>
      </c>
      <c r="I51" s="18"/>
      <c r="J51" s="25">
        <f>SUM(J49:J50)</f>
        <v>67927</v>
      </c>
      <c r="K51" s="24"/>
      <c r="L51" s="25">
        <f>SUM(L49:L50)</f>
        <v>2118</v>
      </c>
      <c r="M51" s="22"/>
      <c r="N51" s="25">
        <f>SUM(J51:L51)</f>
        <v>70045</v>
      </c>
    </row>
    <row r="52" spans="1:16" s="22" customFormat="1" ht="19.5" customHeight="1" x14ac:dyDescent="0.25"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</row>
    <row r="53" spans="1:16" ht="19.350000000000001" customHeight="1" thickBot="1" x14ac:dyDescent="0.3">
      <c r="A53" s="22" t="s">
        <v>138</v>
      </c>
      <c r="B53" s="31"/>
      <c r="C53" s="6"/>
      <c r="D53" s="73">
        <f>SUM(D40,D46,D51)</f>
        <v>153503</v>
      </c>
      <c r="E53" s="24"/>
      <c r="F53" s="73">
        <f t="shared" ref="F53" si="0">SUM(F40,F46,F51)</f>
        <v>218346</v>
      </c>
      <c r="G53" s="24"/>
      <c r="H53" s="73">
        <f t="shared" ref="H53" si="1">SUM(H40,H46,H51)</f>
        <v>15000</v>
      </c>
      <c r="I53" s="24"/>
      <c r="J53" s="73">
        <f t="shared" ref="J53" si="2">SUM(J40,J46,J51)</f>
        <v>143428</v>
      </c>
      <c r="K53" s="24"/>
      <c r="L53" s="73">
        <f t="shared" ref="L53" si="3">SUM(L40,L46,L51)</f>
        <v>254</v>
      </c>
      <c r="M53" s="24"/>
      <c r="N53" s="73">
        <f t="shared" ref="N53" si="4">SUM(N40,N46,N51)</f>
        <v>530531</v>
      </c>
    </row>
    <row r="54" spans="1:16" ht="19.5" customHeight="1" thickTop="1" x14ac:dyDescent="0.25"/>
  </sheetData>
  <mergeCells count="6">
    <mergeCell ref="D31:N31"/>
    <mergeCell ref="H34:J34"/>
    <mergeCell ref="D38:N38"/>
    <mergeCell ref="D4:N4"/>
    <mergeCell ref="H7:J7"/>
    <mergeCell ref="D11:N11"/>
  </mergeCells>
  <pageMargins left="0.8" right="0.8" top="0.48" bottom="0.5" header="0.5" footer="0.5"/>
  <pageSetup paperSize="9" scale="85" firstPageNumber="11" orientation="landscape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01"/>
  <sheetViews>
    <sheetView view="pageBreakPreview" zoomScale="90" zoomScaleNormal="80" zoomScaleSheetLayoutView="90" workbookViewId="0">
      <selection activeCell="D32" sqref="D32"/>
    </sheetView>
  </sheetViews>
  <sheetFormatPr defaultColWidth="15.375" defaultRowHeight="19.649999999999999" customHeight="1" x14ac:dyDescent="0.25"/>
  <cols>
    <col min="1" max="1" width="46.625" style="23" customWidth="1"/>
    <col min="2" max="2" width="5.75" style="4" customWidth="1"/>
    <col min="3" max="3" width="1.375" style="23" customWidth="1"/>
    <col min="4" max="4" width="12.375" style="51" customWidth="1"/>
    <col min="5" max="5" width="1.375" style="40" customWidth="1"/>
    <col min="6" max="6" width="12.375" style="40" customWidth="1"/>
    <col min="7" max="7" width="1.375" style="40" customWidth="1"/>
    <col min="8" max="8" width="12.375" style="40" customWidth="1"/>
    <col min="9" max="9" width="1.375" style="40" customWidth="1"/>
    <col min="10" max="10" width="12.375" style="40" customWidth="1"/>
    <col min="11" max="16384" width="15.375" style="23"/>
  </cols>
  <sheetData>
    <row r="1" spans="1:10" s="8" customFormat="1" ht="19.649999999999999" customHeight="1" x14ac:dyDescent="0.35">
      <c r="A1" s="9" t="s">
        <v>0</v>
      </c>
      <c r="B1" s="14"/>
      <c r="D1" s="38"/>
      <c r="E1" s="38"/>
      <c r="F1" s="38"/>
      <c r="G1" s="38"/>
      <c r="H1" s="38"/>
      <c r="I1" s="38"/>
      <c r="J1" s="38"/>
    </row>
    <row r="2" spans="1:10" s="10" customFormat="1" ht="19.649999999999999" customHeight="1" x14ac:dyDescent="0.3">
      <c r="A2" s="76" t="s">
        <v>142</v>
      </c>
      <c r="B2" s="13"/>
      <c r="D2" s="39"/>
      <c r="E2" s="39"/>
      <c r="F2" s="39"/>
      <c r="G2" s="39"/>
      <c r="H2" s="39"/>
      <c r="I2" s="39"/>
      <c r="J2" s="39"/>
    </row>
    <row r="3" spans="1:10" ht="19.649999999999999" customHeight="1" x14ac:dyDescent="0.25">
      <c r="A3" s="1"/>
      <c r="D3" s="40"/>
    </row>
    <row r="4" spans="1:10" ht="19.649999999999999" customHeight="1" x14ac:dyDescent="0.25">
      <c r="A4" s="1"/>
      <c r="D4" s="110" t="s">
        <v>2</v>
      </c>
      <c r="E4" s="110"/>
      <c r="F4" s="110"/>
      <c r="H4" s="110" t="s">
        <v>3</v>
      </c>
      <c r="I4" s="110"/>
      <c r="J4" s="110"/>
    </row>
    <row r="5" spans="1:10" ht="19.649999999999999" customHeight="1" x14ac:dyDescent="0.25">
      <c r="A5" s="3"/>
      <c r="B5" s="31"/>
      <c r="C5" s="2"/>
      <c r="D5" s="110" t="s">
        <v>4</v>
      </c>
      <c r="E5" s="110"/>
      <c r="F5" s="110"/>
      <c r="G5" s="100"/>
      <c r="H5" s="110" t="s">
        <v>4</v>
      </c>
      <c r="I5" s="110"/>
      <c r="J5" s="110"/>
    </row>
    <row r="6" spans="1:10" ht="19.649999999999999" customHeight="1" x14ac:dyDescent="0.25">
      <c r="A6" s="3"/>
      <c r="B6" s="31"/>
      <c r="C6" s="2"/>
      <c r="D6" s="113" t="s">
        <v>95</v>
      </c>
      <c r="E6" s="113"/>
      <c r="F6" s="113"/>
      <c r="G6" s="100"/>
      <c r="H6" s="113" t="s">
        <v>95</v>
      </c>
      <c r="I6" s="113"/>
      <c r="J6" s="113"/>
    </row>
    <row r="7" spans="1:10" ht="19.649999999999999" customHeight="1" x14ac:dyDescent="0.25">
      <c r="A7" s="3"/>
      <c r="B7" s="31"/>
      <c r="C7" s="2"/>
      <c r="D7" s="112" t="s">
        <v>5</v>
      </c>
      <c r="E7" s="112"/>
      <c r="F7" s="112"/>
      <c r="G7" s="100"/>
      <c r="H7" s="112" t="s">
        <v>5</v>
      </c>
      <c r="I7" s="112"/>
      <c r="J7" s="112"/>
    </row>
    <row r="8" spans="1:10" ht="19.649999999999999" customHeight="1" x14ac:dyDescent="0.25">
      <c r="A8" s="1"/>
      <c r="B8" s="71"/>
      <c r="C8" s="31"/>
      <c r="D8" s="47">
        <v>2021</v>
      </c>
      <c r="E8" s="47"/>
      <c r="F8" s="47">
        <v>2020</v>
      </c>
      <c r="G8" s="47"/>
      <c r="H8" s="47">
        <v>2021</v>
      </c>
      <c r="I8" s="47"/>
      <c r="J8" s="47">
        <v>2020</v>
      </c>
    </row>
    <row r="9" spans="1:10" ht="19.649999999999999" customHeight="1" x14ac:dyDescent="0.25">
      <c r="A9" s="3"/>
      <c r="B9" s="31"/>
      <c r="C9" s="2"/>
      <c r="D9" s="111" t="s">
        <v>10</v>
      </c>
      <c r="E9" s="111"/>
      <c r="F9" s="111"/>
      <c r="G9" s="111"/>
      <c r="H9" s="111"/>
      <c r="I9" s="111"/>
      <c r="J9" s="111"/>
    </row>
    <row r="10" spans="1:10" ht="19.649999999999999" customHeight="1" x14ac:dyDescent="0.3">
      <c r="A10" s="26" t="s">
        <v>143</v>
      </c>
      <c r="B10" s="31"/>
      <c r="C10" s="2"/>
    </row>
    <row r="11" spans="1:10" ht="19.649999999999999" customHeight="1" x14ac:dyDescent="0.25">
      <c r="A11" s="23" t="s">
        <v>81</v>
      </c>
      <c r="B11" s="31"/>
      <c r="C11" s="2"/>
      <c r="D11" s="20">
        <v>76751</v>
      </c>
      <c r="E11" s="20"/>
      <c r="F11" s="20">
        <v>77343</v>
      </c>
      <c r="G11" s="20"/>
      <c r="H11" s="20">
        <v>67927</v>
      </c>
      <c r="I11" s="20"/>
      <c r="J11" s="20">
        <v>69555</v>
      </c>
    </row>
    <row r="12" spans="1:10" ht="19.649999999999999" customHeight="1" x14ac:dyDescent="0.25">
      <c r="A12" s="4" t="s">
        <v>144</v>
      </c>
      <c r="B12" s="31"/>
      <c r="C12" s="2"/>
      <c r="D12" s="20"/>
      <c r="E12" s="20"/>
      <c r="F12" s="20"/>
      <c r="G12" s="20"/>
      <c r="H12" s="20"/>
      <c r="I12" s="20"/>
      <c r="J12" s="20"/>
    </row>
    <row r="13" spans="1:10" ht="19.649999999999999" customHeight="1" x14ac:dyDescent="0.25">
      <c r="A13" s="4" t="s">
        <v>145</v>
      </c>
      <c r="B13" s="31"/>
      <c r="C13" s="2"/>
      <c r="D13" s="20"/>
      <c r="E13" s="20"/>
    </row>
    <row r="14" spans="1:10" ht="19.649999999999999" customHeight="1" x14ac:dyDescent="0.25">
      <c r="A14" s="23" t="s">
        <v>146</v>
      </c>
      <c r="B14" s="31"/>
      <c r="C14" s="2"/>
      <c r="D14" s="20">
        <v>15971</v>
      </c>
      <c r="E14" s="20"/>
      <c r="F14" s="20">
        <v>14191</v>
      </c>
      <c r="G14" s="20"/>
      <c r="H14" s="20">
        <v>10188</v>
      </c>
      <c r="I14" s="20"/>
      <c r="J14" s="20">
        <v>7576</v>
      </c>
    </row>
    <row r="15" spans="1:10" ht="19.649999999999999" customHeight="1" x14ac:dyDescent="0.25">
      <c r="A15" s="23" t="s">
        <v>74</v>
      </c>
      <c r="B15" s="31"/>
      <c r="C15" s="2"/>
      <c r="D15" s="20">
        <v>2734</v>
      </c>
      <c r="E15" s="20"/>
      <c r="F15" s="20">
        <v>2167</v>
      </c>
      <c r="G15" s="20"/>
      <c r="H15" s="20">
        <v>2029</v>
      </c>
      <c r="I15" s="20"/>
      <c r="J15" s="20">
        <v>1648</v>
      </c>
    </row>
    <row r="16" spans="1:10" ht="19.649999999999999" customHeight="1" x14ac:dyDescent="0.25">
      <c r="A16" s="23" t="s">
        <v>147</v>
      </c>
      <c r="B16" s="31"/>
      <c r="C16" s="2"/>
      <c r="D16" s="20">
        <v>13966</v>
      </c>
      <c r="E16" s="20"/>
      <c r="F16" s="20">
        <v>9605</v>
      </c>
      <c r="G16" s="20"/>
      <c r="H16" s="20">
        <v>3308</v>
      </c>
      <c r="I16" s="20"/>
      <c r="J16" s="20">
        <v>2041</v>
      </c>
    </row>
    <row r="17" spans="1:10" ht="19.649999999999999" customHeight="1" x14ac:dyDescent="0.25">
      <c r="A17" s="23" t="s">
        <v>148</v>
      </c>
      <c r="B17" s="31"/>
      <c r="C17" s="2"/>
      <c r="D17" s="20">
        <v>997</v>
      </c>
      <c r="E17" s="20"/>
      <c r="F17" s="20">
        <v>615</v>
      </c>
      <c r="G17" s="20"/>
      <c r="H17" s="20">
        <v>34</v>
      </c>
      <c r="I17" s="20"/>
      <c r="J17" s="20">
        <v>39</v>
      </c>
    </row>
    <row r="18" spans="1:10" ht="19.649999999999999" customHeight="1" x14ac:dyDescent="0.25">
      <c r="A18" s="23" t="s">
        <v>149</v>
      </c>
      <c r="B18" s="31"/>
      <c r="C18" s="2"/>
      <c r="D18" s="20">
        <v>1194</v>
      </c>
      <c r="E18" s="20"/>
      <c r="F18" s="20">
        <v>-499</v>
      </c>
      <c r="G18" s="20"/>
      <c r="H18" s="20">
        <v>-7704</v>
      </c>
      <c r="I18" s="20"/>
      <c r="J18" s="20">
        <v>621</v>
      </c>
    </row>
    <row r="19" spans="1:10" ht="19.649999999999999" customHeight="1" x14ac:dyDescent="0.25">
      <c r="A19" s="23" t="s">
        <v>150</v>
      </c>
      <c r="B19" s="31"/>
      <c r="C19" s="2"/>
      <c r="D19" s="23"/>
      <c r="E19" s="23"/>
      <c r="F19" s="23"/>
      <c r="G19" s="23"/>
      <c r="H19" s="23"/>
      <c r="I19" s="23"/>
      <c r="J19" s="23"/>
    </row>
    <row r="20" spans="1:10" ht="19.649999999999999" customHeight="1" x14ac:dyDescent="0.25">
      <c r="A20" s="23" t="s">
        <v>151</v>
      </c>
      <c r="B20" s="31"/>
      <c r="C20" s="2"/>
      <c r="D20" s="20">
        <v>-245</v>
      </c>
      <c r="E20" s="20"/>
      <c r="F20" s="20">
        <v>0</v>
      </c>
      <c r="G20" s="20"/>
      <c r="H20" s="20">
        <v>-27077</v>
      </c>
      <c r="I20" s="20"/>
      <c r="J20" s="20">
        <v>-39308</v>
      </c>
    </row>
    <row r="21" spans="1:10" ht="19.649999999999999" customHeight="1" x14ac:dyDescent="0.25">
      <c r="A21" s="23" t="s">
        <v>152</v>
      </c>
      <c r="B21" s="31"/>
      <c r="C21" s="2"/>
      <c r="D21" s="20">
        <v>52</v>
      </c>
      <c r="E21" s="20"/>
      <c r="F21" s="20">
        <v>2783</v>
      </c>
      <c r="G21" s="20"/>
      <c r="H21" s="20">
        <v>0</v>
      </c>
      <c r="I21" s="20"/>
      <c r="J21" s="20">
        <v>226</v>
      </c>
    </row>
    <row r="22" spans="1:10" ht="19.649999999999999" customHeight="1" x14ac:dyDescent="0.25">
      <c r="A22" s="23" t="s">
        <v>153</v>
      </c>
      <c r="B22" s="31"/>
      <c r="C22" s="2"/>
      <c r="D22" s="20">
        <v>49</v>
      </c>
      <c r="E22" s="20"/>
      <c r="F22" s="20">
        <v>44</v>
      </c>
      <c r="G22" s="20"/>
      <c r="H22" s="20">
        <v>49</v>
      </c>
      <c r="I22" s="20"/>
      <c r="J22" s="20">
        <v>44</v>
      </c>
    </row>
    <row r="23" spans="1:10" ht="19.649999999999999" customHeight="1" x14ac:dyDescent="0.25">
      <c r="A23" s="23" t="s">
        <v>154</v>
      </c>
      <c r="B23" s="31"/>
      <c r="C23" s="2"/>
      <c r="D23" s="20">
        <v>0</v>
      </c>
      <c r="E23" s="20"/>
      <c r="F23" s="20">
        <v>-442</v>
      </c>
      <c r="G23" s="20"/>
      <c r="H23" s="20">
        <v>0</v>
      </c>
      <c r="I23" s="20"/>
      <c r="J23" s="20">
        <v>-448</v>
      </c>
    </row>
    <row r="24" spans="1:10" ht="19.649999999999999" customHeight="1" x14ac:dyDescent="0.25">
      <c r="A24" s="23" t="s">
        <v>155</v>
      </c>
      <c r="B24" s="31"/>
      <c r="C24" s="2"/>
      <c r="D24" s="20">
        <v>2</v>
      </c>
      <c r="E24" s="20"/>
      <c r="F24" s="20">
        <v>23</v>
      </c>
      <c r="G24" s="20"/>
      <c r="H24" s="20">
        <v>0</v>
      </c>
      <c r="I24" s="20"/>
      <c r="J24" s="20">
        <v>23</v>
      </c>
    </row>
    <row r="25" spans="1:10" ht="19.649999999999999" customHeight="1" x14ac:dyDescent="0.25">
      <c r="A25" s="23" t="s">
        <v>156</v>
      </c>
      <c r="B25" s="31"/>
      <c r="C25" s="2"/>
      <c r="D25" s="20">
        <v>-768</v>
      </c>
      <c r="E25" s="20"/>
      <c r="F25" s="20">
        <v>80</v>
      </c>
      <c r="G25" s="20"/>
      <c r="H25" s="20">
        <v>-71</v>
      </c>
      <c r="I25" s="20"/>
      <c r="J25" s="20">
        <v>0</v>
      </c>
    </row>
    <row r="26" spans="1:10" ht="19.649999999999999" customHeight="1" x14ac:dyDescent="0.25">
      <c r="A26" s="23" t="s">
        <v>157</v>
      </c>
      <c r="B26" s="31"/>
      <c r="C26" s="2"/>
      <c r="D26" s="20">
        <v>-1484</v>
      </c>
      <c r="E26" s="20"/>
      <c r="F26" s="20">
        <v>-1481</v>
      </c>
      <c r="G26" s="20"/>
      <c r="H26" s="20">
        <v>-788</v>
      </c>
      <c r="I26" s="20"/>
      <c r="J26" s="20">
        <v>-1236</v>
      </c>
    </row>
    <row r="27" spans="1:10" ht="19.649999999999999" customHeight="1" x14ac:dyDescent="0.25">
      <c r="A27" s="23" t="s">
        <v>158</v>
      </c>
      <c r="B27" s="31"/>
      <c r="C27" s="2"/>
      <c r="D27" s="20">
        <v>3094</v>
      </c>
      <c r="E27" s="20"/>
      <c r="F27" s="20">
        <v>2593</v>
      </c>
      <c r="G27" s="20"/>
      <c r="H27" s="20">
        <v>1203</v>
      </c>
      <c r="I27" s="20"/>
      <c r="J27" s="20">
        <v>1032</v>
      </c>
    </row>
    <row r="28" spans="1:10" ht="19.649999999999999" customHeight="1" x14ac:dyDescent="0.25">
      <c r="B28" s="31"/>
      <c r="C28" s="2"/>
      <c r="D28" s="72">
        <f>SUM(D11:D27)</f>
        <v>112313</v>
      </c>
      <c r="E28" s="18"/>
      <c r="F28" s="72">
        <f>SUM(F11:F27)</f>
        <v>107022</v>
      </c>
      <c r="G28" s="18"/>
      <c r="H28" s="72">
        <f>SUM(H11:H27)</f>
        <v>49098</v>
      </c>
      <c r="I28" s="18"/>
      <c r="J28" s="72">
        <f>SUM(J11:J27)</f>
        <v>41813</v>
      </c>
    </row>
    <row r="29" spans="1:10" ht="19.649999999999999" customHeight="1" x14ac:dyDescent="0.25">
      <c r="A29" s="4" t="s">
        <v>159</v>
      </c>
      <c r="B29" s="31"/>
      <c r="C29" s="2"/>
      <c r="F29" s="51"/>
    </row>
    <row r="30" spans="1:10" ht="19.649999999999999" customHeight="1" x14ac:dyDescent="0.25">
      <c r="A30" s="23" t="s">
        <v>13</v>
      </c>
      <c r="B30" s="31"/>
      <c r="C30" s="2"/>
      <c r="D30" s="20">
        <v>17593</v>
      </c>
      <c r="E30" s="20"/>
      <c r="F30" s="20">
        <v>-218454</v>
      </c>
      <c r="G30" s="20"/>
      <c r="H30" s="20">
        <v>-29893</v>
      </c>
      <c r="I30" s="20"/>
      <c r="J30" s="20">
        <v>42006</v>
      </c>
    </row>
    <row r="31" spans="1:10" ht="19.649999999999999" customHeight="1" x14ac:dyDescent="0.25">
      <c r="A31" s="23" t="s">
        <v>201</v>
      </c>
      <c r="B31" s="31"/>
      <c r="C31" s="2"/>
      <c r="D31" s="20">
        <v>-27217</v>
      </c>
      <c r="E31" s="20"/>
      <c r="F31" s="20">
        <v>-16272</v>
      </c>
      <c r="G31" s="20"/>
      <c r="H31" s="20">
        <v>-5530</v>
      </c>
      <c r="I31" s="20"/>
      <c r="J31" s="20">
        <v>-4420</v>
      </c>
    </row>
    <row r="32" spans="1:10" ht="19.649999999999999" customHeight="1" x14ac:dyDescent="0.25">
      <c r="A32" s="23" t="s">
        <v>16</v>
      </c>
      <c r="B32" s="31"/>
      <c r="C32" s="2"/>
      <c r="D32" s="20">
        <v>-18845</v>
      </c>
      <c r="E32" s="20"/>
      <c r="F32" s="20">
        <v>-8933</v>
      </c>
      <c r="G32" s="20"/>
      <c r="H32" s="20">
        <v>-2387</v>
      </c>
      <c r="I32" s="20"/>
      <c r="J32" s="20">
        <v>3588</v>
      </c>
    </row>
    <row r="33" spans="1:10" ht="19.649999999999999" customHeight="1" x14ac:dyDescent="0.25">
      <c r="A33" s="23" t="s">
        <v>29</v>
      </c>
      <c r="B33" s="31"/>
      <c r="C33" s="2"/>
      <c r="D33" s="20">
        <v>430</v>
      </c>
      <c r="E33" s="20"/>
      <c r="F33" s="20">
        <v>-530</v>
      </c>
      <c r="G33" s="20"/>
      <c r="H33" s="20">
        <v>0</v>
      </c>
      <c r="I33" s="20"/>
      <c r="J33" s="20">
        <v>0</v>
      </c>
    </row>
    <row r="34" spans="1:10" ht="19.649999999999999" customHeight="1" x14ac:dyDescent="0.25">
      <c r="A34" s="23" t="s">
        <v>35</v>
      </c>
      <c r="B34" s="31"/>
      <c r="C34" s="2"/>
      <c r="D34" s="20">
        <v>62128</v>
      </c>
      <c r="E34" s="20"/>
      <c r="F34" s="20">
        <v>137077</v>
      </c>
      <c r="G34" s="20"/>
      <c r="H34" s="20">
        <v>53409</v>
      </c>
      <c r="I34" s="20"/>
      <c r="J34" s="20">
        <v>-41156</v>
      </c>
    </row>
    <row r="35" spans="1:10" ht="19.649999999999999" customHeight="1" x14ac:dyDescent="0.25">
      <c r="A35" s="23" t="s">
        <v>202</v>
      </c>
      <c r="B35" s="31"/>
      <c r="C35" s="2"/>
      <c r="D35" s="20">
        <v>-42315</v>
      </c>
      <c r="E35" s="20"/>
      <c r="F35" s="20">
        <v>-11957</v>
      </c>
      <c r="G35" s="20"/>
      <c r="H35" s="20">
        <v>-39983</v>
      </c>
      <c r="I35" s="20"/>
      <c r="J35" s="20">
        <v>-23118</v>
      </c>
    </row>
    <row r="36" spans="1:10" ht="19.649999999999999" customHeight="1" x14ac:dyDescent="0.25">
      <c r="A36" s="23" t="s">
        <v>160</v>
      </c>
      <c r="B36" s="31"/>
      <c r="C36" s="2"/>
      <c r="D36" s="75">
        <f>SUM(D28:D35)</f>
        <v>104087</v>
      </c>
      <c r="F36" s="75">
        <f t="shared" ref="F36" si="0">SUM(F28:F35)</f>
        <v>-12047</v>
      </c>
      <c r="H36" s="75">
        <f t="shared" ref="H36" si="1">SUM(H28:H35)</f>
        <v>24714</v>
      </c>
      <c r="J36" s="75">
        <f t="shared" ref="J36" si="2">SUM(J28:J35)</f>
        <v>18713</v>
      </c>
    </row>
    <row r="37" spans="1:10" ht="19.649999999999999" customHeight="1" x14ac:dyDescent="0.25">
      <c r="A37" s="23" t="s">
        <v>161</v>
      </c>
      <c r="B37" s="31"/>
      <c r="C37" s="2"/>
      <c r="D37" s="20">
        <v>13751</v>
      </c>
      <c r="F37" s="59">
        <v>9304</v>
      </c>
      <c r="H37" s="20">
        <v>13751</v>
      </c>
      <c r="J37" s="59">
        <v>9304</v>
      </c>
    </row>
    <row r="38" spans="1:10" ht="19.649999999999999" customHeight="1" x14ac:dyDescent="0.25">
      <c r="A38" s="23" t="s">
        <v>162</v>
      </c>
      <c r="B38" s="31"/>
      <c r="C38" s="2"/>
      <c r="D38" s="20">
        <v>-26274</v>
      </c>
      <c r="E38" s="20"/>
      <c r="F38" s="20">
        <v>-14562</v>
      </c>
      <c r="G38" s="20"/>
      <c r="H38" s="20">
        <v>-15448</v>
      </c>
      <c r="I38" s="20"/>
      <c r="J38" s="20">
        <v>-10091</v>
      </c>
    </row>
    <row r="39" spans="1:10" ht="19.649999999999999" customHeight="1" x14ac:dyDescent="0.25">
      <c r="A39" s="22" t="s">
        <v>163</v>
      </c>
      <c r="B39" s="31"/>
      <c r="C39" s="2"/>
      <c r="D39" s="25">
        <f>SUM(D36:D38)</f>
        <v>91564</v>
      </c>
      <c r="E39" s="42"/>
      <c r="F39" s="25">
        <f>SUM(F36:F38)</f>
        <v>-17305</v>
      </c>
      <c r="G39" s="42"/>
      <c r="H39" s="25">
        <f>SUM(H36:H38)</f>
        <v>23017</v>
      </c>
      <c r="I39" s="42"/>
      <c r="J39" s="25">
        <f>SUM(J36:J38)</f>
        <v>17926</v>
      </c>
    </row>
    <row r="40" spans="1:10" ht="19.649999999999999" customHeight="1" x14ac:dyDescent="0.25">
      <c r="A40" s="1"/>
      <c r="B40" s="31"/>
      <c r="C40" s="2"/>
      <c r="D40" s="24"/>
      <c r="E40" s="42"/>
      <c r="F40" s="24"/>
      <c r="G40" s="42"/>
      <c r="H40" s="44"/>
      <c r="I40" s="42"/>
      <c r="J40" s="44"/>
    </row>
    <row r="41" spans="1:10" s="8" customFormat="1" ht="19.649999999999999" customHeight="1" x14ac:dyDescent="0.35">
      <c r="A41" s="9" t="s">
        <v>0</v>
      </c>
      <c r="B41" s="14"/>
      <c r="D41" s="38"/>
      <c r="E41" s="38"/>
      <c r="F41" s="38"/>
      <c r="G41" s="38"/>
      <c r="H41" s="38"/>
      <c r="I41" s="38"/>
      <c r="J41" s="38"/>
    </row>
    <row r="42" spans="1:10" s="10" customFormat="1" ht="19.649999999999999" customHeight="1" x14ac:dyDescent="0.3">
      <c r="A42" s="76" t="s">
        <v>142</v>
      </c>
      <c r="B42" s="13"/>
      <c r="D42" s="39"/>
      <c r="E42" s="39"/>
      <c r="F42" s="39"/>
      <c r="G42" s="39"/>
      <c r="H42" s="39"/>
      <c r="I42" s="39"/>
      <c r="J42" s="39"/>
    </row>
    <row r="43" spans="1:10" ht="19.649999999999999" customHeight="1" x14ac:dyDescent="0.25">
      <c r="A43" s="1"/>
      <c r="D43" s="40"/>
    </row>
    <row r="44" spans="1:10" ht="19.649999999999999" customHeight="1" x14ac:dyDescent="0.25">
      <c r="A44" s="1"/>
      <c r="D44" s="110" t="s">
        <v>2</v>
      </c>
      <c r="E44" s="110"/>
      <c r="F44" s="110"/>
      <c r="H44" s="110" t="s">
        <v>3</v>
      </c>
      <c r="I44" s="110"/>
      <c r="J44" s="110"/>
    </row>
    <row r="45" spans="1:10" ht="19.649999999999999" customHeight="1" x14ac:dyDescent="0.25">
      <c r="A45" s="3"/>
      <c r="B45" s="31"/>
      <c r="C45" s="2"/>
      <c r="D45" s="110" t="s">
        <v>4</v>
      </c>
      <c r="E45" s="110"/>
      <c r="F45" s="110"/>
      <c r="G45" s="100"/>
      <c r="H45" s="110" t="s">
        <v>4</v>
      </c>
      <c r="I45" s="110"/>
      <c r="J45" s="110"/>
    </row>
    <row r="46" spans="1:10" ht="19.649999999999999" customHeight="1" x14ac:dyDescent="0.25">
      <c r="A46" s="3"/>
      <c r="B46" s="31"/>
      <c r="C46" s="2"/>
      <c r="D46" s="113" t="s">
        <v>95</v>
      </c>
      <c r="E46" s="113"/>
      <c r="F46" s="113"/>
      <c r="G46" s="100"/>
      <c r="H46" s="113" t="s">
        <v>95</v>
      </c>
      <c r="I46" s="113"/>
      <c r="J46" s="113"/>
    </row>
    <row r="47" spans="1:10" ht="19.649999999999999" customHeight="1" x14ac:dyDescent="0.25">
      <c r="A47" s="3"/>
      <c r="B47" s="31"/>
      <c r="C47" s="2"/>
      <c r="D47" s="112" t="s">
        <v>5</v>
      </c>
      <c r="E47" s="112"/>
      <c r="F47" s="112"/>
      <c r="G47" s="100"/>
      <c r="H47" s="112" t="s">
        <v>5</v>
      </c>
      <c r="I47" s="112"/>
      <c r="J47" s="112"/>
    </row>
    <row r="48" spans="1:10" ht="19.649999999999999" customHeight="1" x14ac:dyDescent="0.25">
      <c r="A48" s="1"/>
      <c r="B48" s="31" t="s">
        <v>8</v>
      </c>
      <c r="C48" s="31"/>
      <c r="D48" s="47">
        <v>2021</v>
      </c>
      <c r="E48" s="47"/>
      <c r="F48" s="47">
        <v>2020</v>
      </c>
      <c r="G48" s="47"/>
      <c r="H48" s="47">
        <v>2021</v>
      </c>
      <c r="I48" s="47"/>
      <c r="J48" s="47">
        <v>2020</v>
      </c>
    </row>
    <row r="49" spans="1:10" ht="19.649999999999999" customHeight="1" x14ac:dyDescent="0.25">
      <c r="A49" s="3"/>
      <c r="B49" s="31"/>
      <c r="C49" s="2"/>
      <c r="D49" s="111" t="s">
        <v>10</v>
      </c>
      <c r="E49" s="111"/>
      <c r="F49" s="111"/>
      <c r="G49" s="111"/>
      <c r="H49" s="111"/>
      <c r="I49" s="111"/>
      <c r="J49" s="111"/>
    </row>
    <row r="50" spans="1:10" ht="19.649999999999999" customHeight="1" x14ac:dyDescent="0.3">
      <c r="A50" s="26" t="s">
        <v>164</v>
      </c>
      <c r="B50" s="31"/>
      <c r="C50" s="2"/>
    </row>
    <row r="51" spans="1:10" ht="19.649999999999999" customHeight="1" x14ac:dyDescent="0.25">
      <c r="A51" s="23" t="s">
        <v>165</v>
      </c>
      <c r="B51" s="31"/>
      <c r="C51" s="2"/>
      <c r="D51" s="40">
        <v>-61050</v>
      </c>
      <c r="F51" s="40">
        <v>0</v>
      </c>
      <c r="H51" s="40">
        <v>-61050</v>
      </c>
      <c r="J51" s="40">
        <v>0</v>
      </c>
    </row>
    <row r="52" spans="1:10" ht="19.649999999999999" customHeight="1" x14ac:dyDescent="0.25">
      <c r="A52" s="23" t="s">
        <v>166</v>
      </c>
      <c r="B52" s="31">
        <v>6</v>
      </c>
      <c r="C52" s="2"/>
      <c r="D52" s="40">
        <v>-604</v>
      </c>
      <c r="F52" s="40">
        <v>0</v>
      </c>
      <c r="H52" s="40">
        <v>-604</v>
      </c>
      <c r="J52" s="40">
        <v>0</v>
      </c>
    </row>
    <row r="53" spans="1:10" ht="19.649999999999999" customHeight="1" x14ac:dyDescent="0.25">
      <c r="A53" s="23" t="s">
        <v>167</v>
      </c>
      <c r="B53" s="31"/>
      <c r="C53" s="2"/>
      <c r="D53" s="51">
        <v>0</v>
      </c>
      <c r="F53" s="51">
        <v>1250</v>
      </c>
      <c r="H53" s="40">
        <v>0</v>
      </c>
      <c r="J53" s="40">
        <v>1250</v>
      </c>
    </row>
    <row r="54" spans="1:10" ht="19.649999999999999" customHeight="1" x14ac:dyDescent="0.25">
      <c r="A54" s="23" t="s">
        <v>168</v>
      </c>
      <c r="B54" s="31"/>
      <c r="C54" s="2"/>
      <c r="D54" s="51">
        <v>-1282</v>
      </c>
      <c r="F54" s="51">
        <v>-2573</v>
      </c>
      <c r="H54" s="40">
        <v>-491</v>
      </c>
      <c r="J54" s="40">
        <v>-306</v>
      </c>
    </row>
    <row r="55" spans="1:10" ht="19.649999999999999" customHeight="1" x14ac:dyDescent="0.25">
      <c r="A55" s="23" t="s">
        <v>169</v>
      </c>
      <c r="B55" s="31"/>
      <c r="C55" s="2"/>
      <c r="D55" s="51">
        <v>-775</v>
      </c>
      <c r="F55" s="51">
        <v>-97</v>
      </c>
      <c r="H55" s="40">
        <v>0</v>
      </c>
      <c r="J55" s="40">
        <v>0</v>
      </c>
    </row>
    <row r="56" spans="1:10" ht="19.649999999999999" customHeight="1" x14ac:dyDescent="0.25">
      <c r="A56" s="23" t="s">
        <v>170</v>
      </c>
      <c r="B56" s="31"/>
      <c r="C56" s="2"/>
      <c r="D56" s="23"/>
      <c r="E56" s="23"/>
      <c r="F56" s="23"/>
      <c r="G56" s="23"/>
      <c r="H56" s="23"/>
      <c r="I56" s="23"/>
      <c r="J56" s="23"/>
    </row>
    <row r="57" spans="1:10" ht="19.649999999999999" customHeight="1" x14ac:dyDescent="0.25">
      <c r="A57" s="23" t="s">
        <v>171</v>
      </c>
      <c r="B57" s="31"/>
      <c r="C57" s="2"/>
      <c r="D57" s="51">
        <v>0</v>
      </c>
      <c r="F57" s="51">
        <v>0</v>
      </c>
      <c r="H57" s="40">
        <v>142325</v>
      </c>
      <c r="J57" s="40">
        <v>20000</v>
      </c>
    </row>
    <row r="58" spans="1:10" ht="19.649999999999999" customHeight="1" x14ac:dyDescent="0.25">
      <c r="A58" s="23" t="s">
        <v>172</v>
      </c>
      <c r="B58" s="31"/>
      <c r="C58" s="2"/>
      <c r="D58" s="51">
        <v>0</v>
      </c>
      <c r="F58" s="51">
        <v>0</v>
      </c>
      <c r="H58" s="40">
        <v>0</v>
      </c>
      <c r="J58" s="40">
        <v>-71306</v>
      </c>
    </row>
    <row r="59" spans="1:10" ht="19.649999999999999" customHeight="1" x14ac:dyDescent="0.25">
      <c r="A59" s="23" t="s">
        <v>173</v>
      </c>
      <c r="B59" s="31"/>
      <c r="C59" s="2"/>
      <c r="F59" s="51"/>
    </row>
    <row r="60" spans="1:10" ht="19.649999999999999" customHeight="1" x14ac:dyDescent="0.25">
      <c r="A60" s="3" t="s">
        <v>174</v>
      </c>
      <c r="B60" s="31"/>
      <c r="C60" s="2"/>
      <c r="D60" s="51">
        <v>0</v>
      </c>
      <c r="F60" s="51">
        <v>-9198</v>
      </c>
      <c r="H60" s="40">
        <v>0</v>
      </c>
      <c r="J60" s="40">
        <v>-7000</v>
      </c>
    </row>
    <row r="61" spans="1:10" ht="19.649999999999999" customHeight="1" x14ac:dyDescent="0.25">
      <c r="A61" s="3" t="s">
        <v>175</v>
      </c>
      <c r="B61" s="31"/>
      <c r="C61" s="2"/>
      <c r="D61" s="51">
        <v>0</v>
      </c>
      <c r="F61" s="51">
        <v>0</v>
      </c>
      <c r="H61" s="40">
        <v>45500</v>
      </c>
      <c r="J61" s="40">
        <v>30600</v>
      </c>
    </row>
    <row r="62" spans="1:10" ht="19.649999999999999" customHeight="1" x14ac:dyDescent="0.25">
      <c r="A62" s="23" t="s">
        <v>176</v>
      </c>
      <c r="B62" s="31"/>
      <c r="C62" s="2"/>
      <c r="D62" s="51">
        <v>1484</v>
      </c>
      <c r="F62" s="51">
        <v>1511</v>
      </c>
      <c r="H62" s="40">
        <v>2258</v>
      </c>
      <c r="J62" s="40">
        <v>486</v>
      </c>
    </row>
    <row r="63" spans="1:10" ht="19.649999999999999" customHeight="1" x14ac:dyDescent="0.25">
      <c r="A63" s="22" t="s">
        <v>177</v>
      </c>
      <c r="B63" s="31"/>
      <c r="C63" s="2"/>
      <c r="D63" s="25">
        <f>SUM(D51:D62)</f>
        <v>-62227</v>
      </c>
      <c r="E63" s="42"/>
      <c r="F63" s="25">
        <f>SUM(F51:F62)</f>
        <v>-9107</v>
      </c>
      <c r="G63" s="42"/>
      <c r="H63" s="25">
        <f>SUM(H51:H62)</f>
        <v>127938</v>
      </c>
      <c r="I63" s="42"/>
      <c r="J63" s="25">
        <f>SUM(J51:J62)</f>
        <v>-26276</v>
      </c>
    </row>
    <row r="64" spans="1:10" ht="19.649999999999999" customHeight="1" x14ac:dyDescent="0.25">
      <c r="A64" s="1"/>
      <c r="B64" s="31"/>
      <c r="C64" s="2"/>
      <c r="D64" s="24"/>
      <c r="E64" s="42"/>
      <c r="F64" s="24"/>
      <c r="G64" s="42"/>
      <c r="H64" s="44"/>
      <c r="I64" s="42"/>
      <c r="J64" s="44"/>
    </row>
    <row r="65" spans="1:10" ht="19.649999999999999" customHeight="1" x14ac:dyDescent="0.3">
      <c r="A65" s="26" t="s">
        <v>178</v>
      </c>
      <c r="B65" s="31"/>
      <c r="C65" s="2"/>
      <c r="F65" s="51"/>
    </row>
    <row r="66" spans="1:10" ht="19.649999999999999" customHeight="1" x14ac:dyDescent="0.25">
      <c r="A66" s="23" t="s">
        <v>181</v>
      </c>
      <c r="B66" s="31"/>
      <c r="C66" s="2"/>
      <c r="D66" s="23"/>
      <c r="E66" s="23"/>
      <c r="F66" s="23"/>
      <c r="G66" s="23"/>
      <c r="H66" s="23"/>
      <c r="I66" s="23"/>
      <c r="J66" s="23"/>
    </row>
    <row r="67" spans="1:10" ht="19.649999999999999" customHeight="1" x14ac:dyDescent="0.25">
      <c r="A67" s="23" t="s">
        <v>180</v>
      </c>
      <c r="B67" s="31"/>
      <c r="C67" s="2"/>
      <c r="D67" s="51">
        <v>196226</v>
      </c>
      <c r="F67" s="51">
        <v>370000</v>
      </c>
      <c r="H67" s="40">
        <v>196226</v>
      </c>
      <c r="J67" s="40">
        <v>370000</v>
      </c>
    </row>
    <row r="68" spans="1:10" ht="19.649999999999999" customHeight="1" x14ac:dyDescent="0.25">
      <c r="A68" s="23" t="s">
        <v>179</v>
      </c>
      <c r="B68" s="31"/>
      <c r="C68" s="2"/>
      <c r="F68" s="51"/>
    </row>
    <row r="69" spans="1:10" ht="19.649999999999999" customHeight="1" x14ac:dyDescent="0.25">
      <c r="A69" s="23" t="s">
        <v>180</v>
      </c>
      <c r="B69" s="31"/>
      <c r="C69" s="2"/>
      <c r="D69" s="51">
        <v>-289472</v>
      </c>
      <c r="F69" s="51">
        <v>-300000</v>
      </c>
      <c r="H69" s="40">
        <v>-289472</v>
      </c>
      <c r="J69" s="40">
        <v>-300000</v>
      </c>
    </row>
    <row r="70" spans="1:10" ht="19.649999999999999" customHeight="1" x14ac:dyDescent="0.25">
      <c r="A70" s="23" t="s">
        <v>182</v>
      </c>
      <c r="B70" s="31"/>
      <c r="C70" s="2"/>
      <c r="D70" s="51">
        <v>-620</v>
      </c>
      <c r="F70" s="51">
        <v>-3141</v>
      </c>
      <c r="H70" s="40">
        <v>0</v>
      </c>
      <c r="J70" s="40">
        <v>0</v>
      </c>
    </row>
    <row r="71" spans="1:10" ht="19.649999999999999" customHeight="1" x14ac:dyDescent="0.25">
      <c r="A71" s="23" t="s">
        <v>183</v>
      </c>
      <c r="B71" s="31"/>
      <c r="C71" s="2"/>
      <c r="D71" s="51">
        <v>-7776</v>
      </c>
      <c r="F71" s="51">
        <v>-3514</v>
      </c>
      <c r="H71" s="40">
        <v>-1683</v>
      </c>
      <c r="J71" s="40">
        <v>-185</v>
      </c>
    </row>
    <row r="72" spans="1:10" ht="19.649999999999999" customHeight="1" x14ac:dyDescent="0.25">
      <c r="A72" s="23" t="s">
        <v>184</v>
      </c>
      <c r="B72" s="31"/>
      <c r="C72" s="2"/>
      <c r="D72" s="51">
        <v>-30000</v>
      </c>
      <c r="F72" s="51">
        <v>-48000</v>
      </c>
      <c r="H72" s="40">
        <v>-30000</v>
      </c>
      <c r="J72" s="40">
        <v>-48000</v>
      </c>
    </row>
    <row r="73" spans="1:10" ht="19.649999999999999" customHeight="1" x14ac:dyDescent="0.25">
      <c r="A73" s="79" t="s">
        <v>185</v>
      </c>
      <c r="B73" s="31"/>
      <c r="C73" s="2"/>
      <c r="F73" s="51"/>
    </row>
    <row r="74" spans="1:10" ht="19.649999999999999" customHeight="1" x14ac:dyDescent="0.25">
      <c r="A74" s="79" t="s">
        <v>186</v>
      </c>
      <c r="B74" s="31"/>
      <c r="C74" s="2"/>
      <c r="D74" s="51">
        <v>-24500</v>
      </c>
      <c r="F74" s="51">
        <v>-29400</v>
      </c>
      <c r="H74" s="40">
        <v>0</v>
      </c>
      <c r="J74" s="40">
        <v>0</v>
      </c>
    </row>
    <row r="75" spans="1:10" ht="19.649999999999999" customHeight="1" x14ac:dyDescent="0.25">
      <c r="A75" s="23" t="s">
        <v>187</v>
      </c>
      <c r="B75" s="31"/>
      <c r="C75" s="2"/>
      <c r="D75" s="51">
        <v>-2365</v>
      </c>
      <c r="F75" s="51">
        <v>-366</v>
      </c>
      <c r="H75" s="40">
        <v>-2034</v>
      </c>
      <c r="J75" s="40">
        <v>-357</v>
      </c>
    </row>
    <row r="76" spans="1:10" ht="19.649999999999999" customHeight="1" x14ac:dyDescent="0.25">
      <c r="A76" s="22" t="s">
        <v>188</v>
      </c>
      <c r="B76" s="31"/>
      <c r="C76" s="2"/>
      <c r="D76" s="25">
        <f>SUM(D67:D75)</f>
        <v>-158507</v>
      </c>
      <c r="E76" s="42"/>
      <c r="F76" s="25">
        <f t="shared" ref="F76" si="3">SUM(F67:F75)</f>
        <v>-14421</v>
      </c>
      <c r="G76" s="42"/>
      <c r="H76" s="25">
        <f t="shared" ref="H76" si="4">SUM(H67:H75)</f>
        <v>-126963</v>
      </c>
      <c r="I76" s="42"/>
      <c r="J76" s="25">
        <f t="shared" ref="J76" si="5">SUM(J67:J75)</f>
        <v>21458</v>
      </c>
    </row>
    <row r="77" spans="1:10" ht="19.649999999999999" customHeight="1" x14ac:dyDescent="0.25">
      <c r="A77" s="22"/>
      <c r="B77" s="31"/>
      <c r="C77" s="2"/>
      <c r="D77" s="24"/>
      <c r="E77" s="42"/>
      <c r="F77" s="24"/>
      <c r="G77" s="42"/>
      <c r="H77" s="44"/>
      <c r="I77" s="42"/>
      <c r="J77" s="44"/>
    </row>
    <row r="78" spans="1:10" s="8" customFormat="1" ht="19.649999999999999" customHeight="1" x14ac:dyDescent="0.35">
      <c r="A78" s="9" t="s">
        <v>0</v>
      </c>
      <c r="B78" s="14"/>
      <c r="D78" s="38"/>
      <c r="E78" s="38"/>
      <c r="F78" s="38"/>
      <c r="G78" s="38"/>
      <c r="H78" s="38"/>
      <c r="I78" s="38"/>
      <c r="J78" s="38"/>
    </row>
    <row r="79" spans="1:10" s="10" customFormat="1" ht="19.649999999999999" customHeight="1" x14ac:dyDescent="0.3">
      <c r="A79" s="76" t="s">
        <v>142</v>
      </c>
      <c r="B79" s="13"/>
      <c r="D79" s="39"/>
      <c r="E79" s="39"/>
      <c r="F79" s="39"/>
      <c r="G79" s="39"/>
      <c r="H79" s="39"/>
      <c r="I79" s="39"/>
      <c r="J79" s="39"/>
    </row>
    <row r="80" spans="1:10" s="10" customFormat="1" ht="19.649999999999999" customHeight="1" x14ac:dyDescent="0.3">
      <c r="A80" s="76"/>
      <c r="B80" s="13"/>
      <c r="D80" s="39"/>
      <c r="E80" s="39"/>
      <c r="F80" s="39"/>
      <c r="G80" s="39"/>
      <c r="H80" s="39"/>
      <c r="I80" s="39"/>
      <c r="J80" s="39"/>
    </row>
    <row r="81" spans="1:10" ht="19.649999999999999" customHeight="1" x14ac:dyDescent="0.25">
      <c r="A81" s="1"/>
      <c r="D81" s="110" t="s">
        <v>2</v>
      </c>
      <c r="E81" s="110"/>
      <c r="F81" s="110"/>
      <c r="H81" s="110" t="s">
        <v>3</v>
      </c>
      <c r="I81" s="110"/>
      <c r="J81" s="110"/>
    </row>
    <row r="82" spans="1:10" ht="19.649999999999999" customHeight="1" x14ac:dyDescent="0.25">
      <c r="A82" s="3"/>
      <c r="B82" s="31"/>
      <c r="C82" s="2"/>
      <c r="D82" s="110" t="s">
        <v>4</v>
      </c>
      <c r="E82" s="110"/>
      <c r="F82" s="110"/>
      <c r="G82" s="100"/>
      <c r="H82" s="110" t="s">
        <v>4</v>
      </c>
      <c r="I82" s="110"/>
      <c r="J82" s="110"/>
    </row>
    <row r="83" spans="1:10" ht="19.649999999999999" customHeight="1" x14ac:dyDescent="0.25">
      <c r="A83" s="3"/>
      <c r="B83" s="31"/>
      <c r="C83" s="2"/>
      <c r="D83" s="113" t="s">
        <v>95</v>
      </c>
      <c r="E83" s="113"/>
      <c r="F83" s="113"/>
      <c r="G83" s="100"/>
      <c r="H83" s="113" t="s">
        <v>95</v>
      </c>
      <c r="I83" s="113"/>
      <c r="J83" s="113"/>
    </row>
    <row r="84" spans="1:10" ht="19.649999999999999" customHeight="1" x14ac:dyDescent="0.25">
      <c r="A84" s="3"/>
      <c r="B84" s="31"/>
      <c r="C84" s="2"/>
      <c r="D84" s="112" t="s">
        <v>5</v>
      </c>
      <c r="E84" s="112"/>
      <c r="F84" s="112"/>
      <c r="G84" s="100"/>
      <c r="H84" s="112" t="s">
        <v>5</v>
      </c>
      <c r="I84" s="112"/>
      <c r="J84" s="112"/>
    </row>
    <row r="85" spans="1:10" ht="19.649999999999999" customHeight="1" x14ac:dyDescent="0.25">
      <c r="A85" s="1"/>
      <c r="B85" s="31" t="s">
        <v>8</v>
      </c>
      <c r="C85" s="31"/>
      <c r="D85" s="47">
        <v>2021</v>
      </c>
      <c r="E85" s="47"/>
      <c r="F85" s="47">
        <v>2020</v>
      </c>
      <c r="G85" s="47"/>
      <c r="H85" s="47">
        <v>2021</v>
      </c>
      <c r="I85" s="47"/>
      <c r="J85" s="47">
        <v>2020</v>
      </c>
    </row>
    <row r="86" spans="1:10" ht="19.649999999999999" customHeight="1" x14ac:dyDescent="0.25">
      <c r="A86" s="3"/>
      <c r="B86" s="31"/>
      <c r="C86" s="2"/>
      <c r="D86" s="111" t="s">
        <v>10</v>
      </c>
      <c r="E86" s="111"/>
      <c r="F86" s="111"/>
      <c r="G86" s="111"/>
      <c r="H86" s="111"/>
      <c r="I86" s="111"/>
      <c r="J86" s="111"/>
    </row>
    <row r="87" spans="1:10" ht="19.649999999999999" customHeight="1" x14ac:dyDescent="0.25">
      <c r="A87" s="23" t="s">
        <v>189</v>
      </c>
      <c r="B87" s="31"/>
      <c r="C87" s="2"/>
      <c r="D87" s="59"/>
      <c r="F87" s="59"/>
      <c r="H87" s="45"/>
      <c r="J87" s="45"/>
    </row>
    <row r="88" spans="1:10" ht="19.649999999999999" customHeight="1" x14ac:dyDescent="0.25">
      <c r="A88" s="23" t="s">
        <v>190</v>
      </c>
      <c r="B88" s="31"/>
      <c r="C88" s="2"/>
      <c r="D88" s="20">
        <v>-129170</v>
      </c>
      <c r="F88" s="20">
        <v>-40833</v>
      </c>
      <c r="G88" s="20"/>
      <c r="H88" s="20">
        <v>23992</v>
      </c>
      <c r="I88" s="20"/>
      <c r="J88" s="20">
        <v>13108</v>
      </c>
    </row>
    <row r="89" spans="1:10" ht="19.649999999999999" customHeight="1" x14ac:dyDescent="0.25">
      <c r="A89" s="23" t="s">
        <v>191</v>
      </c>
      <c r="B89" s="31"/>
      <c r="C89" s="2"/>
      <c r="D89" s="18"/>
      <c r="E89" s="42"/>
      <c r="F89" s="18"/>
      <c r="G89" s="18"/>
      <c r="H89" s="18"/>
      <c r="I89" s="18"/>
      <c r="J89" s="18"/>
    </row>
    <row r="90" spans="1:10" ht="19.649999999999999" customHeight="1" x14ac:dyDescent="0.25">
      <c r="A90" s="23" t="s">
        <v>192</v>
      </c>
      <c r="B90" s="31"/>
      <c r="C90" s="2"/>
      <c r="D90" s="19">
        <v>225</v>
      </c>
      <c r="E90" s="42"/>
      <c r="F90" s="19">
        <v>566</v>
      </c>
      <c r="G90" s="18"/>
      <c r="H90" s="19">
        <v>194</v>
      </c>
      <c r="I90" s="18"/>
      <c r="J90" s="19">
        <v>-93</v>
      </c>
    </row>
    <row r="91" spans="1:10" ht="19.649999999999999" customHeight="1" x14ac:dyDescent="0.25">
      <c r="A91" s="22" t="s">
        <v>193</v>
      </c>
      <c r="B91" s="31"/>
      <c r="C91" s="2"/>
      <c r="D91" s="20"/>
      <c r="E91" s="42"/>
      <c r="F91" s="20"/>
      <c r="G91" s="18"/>
      <c r="H91" s="20"/>
      <c r="I91" s="18"/>
      <c r="J91" s="20"/>
    </row>
    <row r="92" spans="1:10" ht="19.649999999999999" customHeight="1" x14ac:dyDescent="0.25">
      <c r="A92" s="22" t="s">
        <v>194</v>
      </c>
      <c r="B92" s="31"/>
      <c r="C92" s="2"/>
      <c r="D92" s="18">
        <f>SUM(D88:D90)</f>
        <v>-128945</v>
      </c>
      <c r="E92" s="42"/>
      <c r="F92" s="18">
        <f>SUM(F88:F90)</f>
        <v>-40267</v>
      </c>
      <c r="G92" s="18"/>
      <c r="H92" s="18">
        <f>SUM(H88:H90)</f>
        <v>24186</v>
      </c>
      <c r="I92" s="18"/>
      <c r="J92" s="18">
        <f>SUM(J88:J90)</f>
        <v>13015</v>
      </c>
    </row>
    <row r="93" spans="1:10" ht="19.649999999999999" customHeight="1" x14ac:dyDescent="0.25">
      <c r="A93" s="23" t="s">
        <v>195</v>
      </c>
      <c r="B93" s="31"/>
      <c r="C93" s="2"/>
      <c r="D93" s="20">
        <v>284986</v>
      </c>
      <c r="E93" s="20"/>
      <c r="F93" s="20">
        <v>260737</v>
      </c>
      <c r="G93" s="20"/>
      <c r="H93" s="20">
        <v>32579</v>
      </c>
      <c r="I93" s="20"/>
      <c r="J93" s="20">
        <v>124707</v>
      </c>
    </row>
    <row r="94" spans="1:10" ht="19.649999999999999" customHeight="1" thickBot="1" x14ac:dyDescent="0.3">
      <c r="A94" s="22" t="s">
        <v>196</v>
      </c>
      <c r="B94" s="31"/>
      <c r="C94" s="2"/>
      <c r="D94" s="60">
        <f>SUM(D92:D93)</f>
        <v>156041</v>
      </c>
      <c r="E94" s="42"/>
      <c r="F94" s="60">
        <f>SUM(F92:F93)</f>
        <v>220470</v>
      </c>
      <c r="G94" s="42"/>
      <c r="H94" s="60">
        <f>SUM(H92:H93)</f>
        <v>56765</v>
      </c>
      <c r="I94" s="42"/>
      <c r="J94" s="60">
        <f>SUM(J92:J93)</f>
        <v>137722</v>
      </c>
    </row>
    <row r="95" spans="1:10" ht="19.649999999999999" customHeight="1" thickTop="1" x14ac:dyDescent="0.25">
      <c r="A95" s="1"/>
      <c r="D95" s="40"/>
    </row>
    <row r="96" spans="1:10" ht="19.649999999999999" customHeight="1" x14ac:dyDescent="0.3">
      <c r="A96" s="26" t="s">
        <v>197</v>
      </c>
      <c r="F96" s="51"/>
    </row>
    <row r="97" spans="1:10" ht="19.649999999999999" customHeight="1" x14ac:dyDescent="0.25">
      <c r="A97" s="23" t="s">
        <v>198</v>
      </c>
      <c r="D97" s="51">
        <v>188</v>
      </c>
      <c r="F97" s="51">
        <v>463</v>
      </c>
      <c r="H97" s="40">
        <v>81</v>
      </c>
      <c r="J97" s="40">
        <v>48</v>
      </c>
    </row>
    <row r="98" spans="1:10" ht="19.649999999999999" customHeight="1" x14ac:dyDescent="0.25">
      <c r="A98" s="23" t="s">
        <v>36</v>
      </c>
      <c r="D98" s="51">
        <v>0</v>
      </c>
      <c r="F98" s="51">
        <v>1288</v>
      </c>
      <c r="H98" s="51">
        <v>0</v>
      </c>
      <c r="J98" s="40">
        <v>1288</v>
      </c>
    </row>
    <row r="99" spans="1:10" ht="19.649999999999999" customHeight="1" x14ac:dyDescent="0.25">
      <c r="A99" s="23" t="s">
        <v>199</v>
      </c>
      <c r="D99" s="51">
        <v>5696</v>
      </c>
      <c r="F99" s="51">
        <v>21036</v>
      </c>
      <c r="H99" s="40">
        <v>2944</v>
      </c>
      <c r="J99" s="40">
        <v>0</v>
      </c>
    </row>
    <row r="100" spans="1:10" ht="19.649999999999999" customHeight="1" x14ac:dyDescent="0.25">
      <c r="A100" s="23" t="s">
        <v>213</v>
      </c>
    </row>
    <row r="101" spans="1:10" ht="19.649999999999999" customHeight="1" x14ac:dyDescent="0.25">
      <c r="A101" s="23" t="s">
        <v>200</v>
      </c>
      <c r="B101" s="31">
        <v>6</v>
      </c>
      <c r="D101" s="51">
        <v>40000</v>
      </c>
      <c r="F101" s="51">
        <v>0</v>
      </c>
      <c r="H101" s="40">
        <v>40000</v>
      </c>
      <c r="J101" s="40">
        <v>0</v>
      </c>
    </row>
  </sheetData>
  <mergeCells count="27">
    <mergeCell ref="D84:F84"/>
    <mergeCell ref="H84:J84"/>
    <mergeCell ref="D86:J86"/>
    <mergeCell ref="D81:F81"/>
    <mergeCell ref="H81:J81"/>
    <mergeCell ref="D82:F82"/>
    <mergeCell ref="H82:J82"/>
    <mergeCell ref="D83:F83"/>
    <mergeCell ref="H83:J83"/>
    <mergeCell ref="D46:F46"/>
    <mergeCell ref="H46:J46"/>
    <mergeCell ref="D49:J49"/>
    <mergeCell ref="D45:F45"/>
    <mergeCell ref="H45:J45"/>
    <mergeCell ref="D47:F47"/>
    <mergeCell ref="H47:J47"/>
    <mergeCell ref="D4:F4"/>
    <mergeCell ref="H4:J4"/>
    <mergeCell ref="D44:F44"/>
    <mergeCell ref="H44:J44"/>
    <mergeCell ref="D5:F5"/>
    <mergeCell ref="H5:J5"/>
    <mergeCell ref="D9:J9"/>
    <mergeCell ref="D6:F6"/>
    <mergeCell ref="H6:J6"/>
    <mergeCell ref="D7:F7"/>
    <mergeCell ref="H7:J7"/>
  </mergeCells>
  <phoneticPr fontId="0" type="noConversion"/>
  <pageMargins left="0.8" right="0.8" top="0.48" bottom="0.5" header="0.5" footer="0.5"/>
  <pageSetup paperSize="9" scale="90" firstPageNumber="13" orientation="portrait" useFirstPageNumber="1" r:id="rId1"/>
  <headerFooter>
    <oddFooter>&amp;L&amp;"Times New Roman,Regular"&amp;11  The accompanying notes form an integral part of the interim financial statements.
&amp;C&amp;"Times New Roman,Regular"&amp;11&amp;P</oddFooter>
  </headerFooter>
  <rowBreaks count="2" manualBreakCount="2">
    <brk id="40" max="16383" man="1"/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SOFP 2-4</vt:lpstr>
      <vt:lpstr>SOCI 5-8</vt:lpstr>
      <vt:lpstr>SCE-Conso 9-10</vt:lpstr>
      <vt:lpstr>SCE-Separate 11-12</vt:lpstr>
      <vt:lpstr>CF 13-15</vt:lpstr>
      <vt:lpstr>'CF 13-15'!_Hlk120336604</vt:lpstr>
      <vt:lpstr>'CF 13-15'!Print_Area</vt:lpstr>
      <vt:lpstr>'SCE-Conso 9-10'!Print_Area</vt:lpstr>
      <vt:lpstr>'SCE-Separate 11-12'!Print_Area</vt:lpstr>
      <vt:lpstr>'SOCI 5-8'!Print_Area</vt:lpstr>
      <vt:lpstr>'SOFP 2-4'!Print_Area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Mukda, Tantipisankul</dc:creator>
  <cp:keywords/>
  <dc:description/>
  <cp:lastModifiedBy>Mukda, Tantipisankul</cp:lastModifiedBy>
  <cp:revision/>
  <cp:lastPrinted>2021-08-10T20:05:33Z</cp:lastPrinted>
  <dcterms:created xsi:type="dcterms:W3CDTF">2006-01-06T08:39:44Z</dcterms:created>
  <dcterms:modified xsi:type="dcterms:W3CDTF">2021-08-11T09:57:53Z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