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June2021'Q2\"/>
    </mc:Choice>
  </mc:AlternateContent>
  <xr:revisionPtr revIDLastSave="0" documentId="13_ncr:1_{5E4DCA2E-51BE-4FA5-B099-76DFB8003BC7}" xr6:coauthVersionLast="45" xr6:coauthVersionMax="45" xr10:uidLastSave="{00000000-0000-0000-0000-000000000000}"/>
  <bookViews>
    <workbookView xWindow="-120" yWindow="-120" windowWidth="21840" windowHeight="13140" activeTab="5" xr2:uid="{5C25910F-2A77-4ADC-A5C9-32EB1F22FE8C}"/>
  </bookViews>
  <sheets>
    <sheet name="2-4 PAE " sheetId="7" r:id="rId1"/>
    <sheet name="(3M)5 PL" sheetId="4" r:id="rId2"/>
    <sheet name="(6M)6 PL" sheetId="8" r:id="rId3"/>
    <sheet name="7 CONSO" sheetId="3" r:id="rId4"/>
    <sheet name="8 COM" sheetId="5" r:id="rId5"/>
    <sheet name="9-10 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0" i="5" l="1"/>
  <c r="Q14" i="5" l="1"/>
  <c r="Q13" i="5"/>
  <c r="Q12" i="5"/>
  <c r="W24" i="3"/>
  <c r="U14" i="3"/>
  <c r="U15" i="3"/>
  <c r="W15" i="3" s="1"/>
  <c r="U16" i="3"/>
  <c r="W16" i="3" s="1"/>
  <c r="U17" i="3"/>
  <c r="W17" i="3" s="1"/>
  <c r="K46" i="8"/>
  <c r="I46" i="8"/>
  <c r="G46" i="8"/>
  <c r="K40" i="8"/>
  <c r="I40" i="8"/>
  <c r="G40" i="8"/>
  <c r="M32" i="8"/>
  <c r="I32" i="8"/>
  <c r="M12" i="8"/>
  <c r="M20" i="8" s="1"/>
  <c r="M23" i="8" s="1"/>
  <c r="K12" i="8"/>
  <c r="K20" i="8" s="1"/>
  <c r="K23" i="8" s="1"/>
  <c r="K34" i="8" s="1"/>
  <c r="I12" i="8"/>
  <c r="I20" i="8" s="1"/>
  <c r="I23" i="8" s="1"/>
  <c r="G12" i="8"/>
  <c r="G20" i="8" s="1"/>
  <c r="G23" i="8" s="1"/>
  <c r="G34" i="8" s="1"/>
  <c r="M34" i="8" l="1"/>
  <c r="M43" i="8" s="1"/>
  <c r="M46" i="8" s="1"/>
  <c r="M37" i="8"/>
  <c r="M40" i="8" s="1"/>
  <c r="I34" i="8"/>
  <c r="G16" i="5"/>
  <c r="K37" i="6" l="1"/>
  <c r="K37" i="4" l="1"/>
  <c r="I31" i="4"/>
  <c r="K67" i="6" l="1"/>
  <c r="G67" i="6"/>
  <c r="I23" i="5"/>
  <c r="K23" i="5"/>
  <c r="O23" i="5"/>
  <c r="W26" i="3"/>
  <c r="O25" i="3"/>
  <c r="W25" i="3" s="1"/>
  <c r="U27" i="3"/>
  <c r="W27" i="3" s="1"/>
  <c r="U26" i="3"/>
  <c r="U25" i="3"/>
  <c r="G23" i="5" l="1"/>
  <c r="K114" i="7" l="1"/>
  <c r="K117" i="7" s="1"/>
  <c r="M114" i="7"/>
  <c r="M117" i="7" s="1"/>
  <c r="I114" i="7"/>
  <c r="I117" i="7" s="1"/>
  <c r="G114" i="7"/>
  <c r="G117" i="7" s="1"/>
  <c r="A88" i="7"/>
  <c r="A85" i="7"/>
  <c r="A126" i="7" s="1"/>
  <c r="M78" i="7"/>
  <c r="K78" i="7"/>
  <c r="I78" i="7"/>
  <c r="G78" i="7"/>
  <c r="M68" i="7"/>
  <c r="K68" i="7"/>
  <c r="I68" i="7"/>
  <c r="G68" i="7"/>
  <c r="A47" i="7"/>
  <c r="A45" i="7"/>
  <c r="A86" i="7" s="1"/>
  <c r="M37" i="7"/>
  <c r="K37" i="7"/>
  <c r="I37" i="7"/>
  <c r="G37" i="7"/>
  <c r="M22" i="7"/>
  <c r="K22" i="7"/>
  <c r="I22" i="7"/>
  <c r="G22" i="7"/>
  <c r="I39" i="7" l="1"/>
  <c r="I80" i="7"/>
  <c r="I119" i="7" s="1"/>
  <c r="M80" i="7"/>
  <c r="M119" i="7" s="1"/>
  <c r="K80" i="7"/>
  <c r="K119" i="7" s="1"/>
  <c r="M39" i="7"/>
  <c r="G80" i="7"/>
  <c r="G119" i="7" s="1"/>
  <c r="K39" i="7"/>
  <c r="G39" i="7"/>
  <c r="A3" i="5" l="1"/>
  <c r="M77" i="6"/>
  <c r="M67" i="6"/>
  <c r="I77" i="6"/>
  <c r="I67" i="6"/>
  <c r="M37" i="6"/>
  <c r="M42" i="6" s="1"/>
  <c r="I37" i="6"/>
  <c r="I42" i="6" s="1"/>
  <c r="O16" i="5"/>
  <c r="M16" i="5"/>
  <c r="K16" i="5"/>
  <c r="I16" i="5"/>
  <c r="Q11" i="5"/>
  <c r="Y20" i="3"/>
  <c r="S20" i="3"/>
  <c r="Q20" i="3"/>
  <c r="O20" i="3"/>
  <c r="M20" i="3"/>
  <c r="K20" i="3"/>
  <c r="I20" i="3"/>
  <c r="G20" i="3"/>
  <c r="AA17" i="3"/>
  <c r="AA16" i="3"/>
  <c r="AA15" i="3"/>
  <c r="U20" i="3"/>
  <c r="M37" i="4"/>
  <c r="M12" i="4"/>
  <c r="M20" i="4" s="1"/>
  <c r="M23" i="4" s="1"/>
  <c r="M25" i="4" s="1"/>
  <c r="I37" i="4"/>
  <c r="I12" i="4"/>
  <c r="I20" i="4" s="1"/>
  <c r="I23" i="4" s="1"/>
  <c r="I25" i="4" s="1"/>
  <c r="Q16" i="5" l="1"/>
  <c r="M79" i="6"/>
  <c r="M82" i="6" s="1"/>
  <c r="I79" i="6"/>
  <c r="I82" i="6" s="1"/>
  <c r="M31" i="4"/>
  <c r="W14" i="3"/>
  <c r="W20" i="3" s="1"/>
  <c r="AA14" i="3" l="1"/>
  <c r="AA20" i="3" s="1"/>
  <c r="A33" i="3" l="1"/>
  <c r="A28" i="5" s="1"/>
  <c r="A46" i="6" s="1"/>
  <c r="K77" i="6" l="1"/>
  <c r="G77" i="6"/>
  <c r="A96" i="6"/>
  <c r="K42" i="6"/>
  <c r="G37" i="6"/>
  <c r="G42" i="6" s="1"/>
  <c r="M23" i="5"/>
  <c r="Q21" i="5"/>
  <c r="Q19" i="5"/>
  <c r="S30" i="3"/>
  <c r="Q30" i="3"/>
  <c r="M30" i="3"/>
  <c r="K30" i="3"/>
  <c r="I30" i="3"/>
  <c r="G30" i="3"/>
  <c r="Y30" i="3"/>
  <c r="AA27" i="3"/>
  <c r="AA26" i="3"/>
  <c r="AA25" i="3"/>
  <c r="U30" i="3"/>
  <c r="G37" i="4"/>
  <c r="K31" i="4"/>
  <c r="G31" i="4"/>
  <c r="K12" i="4"/>
  <c r="K20" i="4" s="1"/>
  <c r="K23" i="4" s="1"/>
  <c r="K25" i="4" s="1"/>
  <c r="G12" i="4"/>
  <c r="G20" i="4" s="1"/>
  <c r="G23" i="4" s="1"/>
  <c r="G25" i="4" s="1"/>
  <c r="K79" i="6" l="1"/>
  <c r="K82" i="6" s="1"/>
  <c r="G79" i="6"/>
  <c r="G82" i="6" s="1"/>
  <c r="Q23" i="5"/>
  <c r="O30" i="3"/>
  <c r="W30" i="3" l="1"/>
  <c r="AA30" i="3"/>
</calcChain>
</file>

<file path=xl/sharedStrings.xml><?xml version="1.0" encoding="utf-8"?>
<sst xmlns="http://schemas.openxmlformats.org/spreadsheetml/2006/main" count="407" uniqueCount="204">
  <si>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</si>
  <si>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</si>
  <si>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</si>
  <si>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</si>
  <si>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</si>
  <si>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</si>
  <si>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</si>
  <si>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</si>
  <si>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</si>
  <si>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</si>
  <si>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</si>
  <si>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</si>
  <si>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</si>
  <si>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</si>
  <si>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</si>
  <si>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</si>
  <si>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</si>
  <si>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</si>
  <si>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</si>
  <si>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</si>
  <si>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</si>
  <si>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</si>
  <si>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</si>
  <si>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</si>
  <si>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</si>
  <si>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</si>
  <si>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</si>
  <si>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</si>
  <si>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</si>
  <si>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</si>
  <si>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</si>
  <si>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</si>
  <si>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</si>
  <si>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</si>
  <si>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</si>
  <si>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</si>
  <si>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</si>
  <si>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</si>
  <si>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</si>
  <si>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</si>
  <si>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</si>
  <si>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</si>
  <si>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</si>
  <si>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</si>
  <si>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580,000,000 หุ้น </t>
  </si>
  <si>
    <t>มูลค่าที่ตราไว้หุ้นละ 0.50 บาท</t>
  </si>
  <si>
    <t>ทุนที่ออกและชำระแล้ว</t>
  </si>
  <si>
    <t>หุ้นสามัญ จำนวน 550,000,000 หุ้น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</si>
  <si>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</si>
  <si>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</si>
  <si>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</si>
  <si>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</si>
  <si>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</si>
  <si>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</si>
  <si>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</si>
  <si>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</si>
  <si>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</si>
  <si>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</si>
  <si>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</si>
  <si>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</si>
  <si>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</si>
  <si>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</si>
  <si>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</si>
  <si>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</si>
  <si>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</si>
  <si>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</si>
  <si>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</si>
  <si>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</si>
  <si>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</si>
  <si>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</si>
  <si>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</si>
  <si>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</si>
  <si>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</si>
  <si>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</si>
  <si>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</si>
  <si>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</si>
  <si>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</si>
  <si>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</si>
  <si>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</si>
  <si>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</si>
  <si>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</si>
  <si>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</si>
  <si>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</si>
  <si>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</si>
  <si>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</si>
  <si>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</si>
  <si>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</si>
  <si>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</si>
  <si>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</si>
  <si>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</si>
  <si>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</si>
  <si>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</si>
  <si>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</si>
  <si>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</si>
  <si>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</si>
  <si>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</si>
  <si>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</si>
  <si>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</si>
  <si>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</si>
  <si>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</si>
  <si>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   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</si>
  <si>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</si>
  <si>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</si>
  <si>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</si>
  <si>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</si>
  <si>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2563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</si>
  <si>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</si>
  <si>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</si>
  <si>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</si>
  <si>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</si>
  <si>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</si>
  <si>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</si>
  <si>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ดอกเบี้ยรับ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</si>
  <si>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</si>
  <si>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</si>
  <si>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</si>
  <si>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</si>
  <si>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</si>
  <si>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</si>
  <si>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เงินสดจ่ายซื้อที่ดิน อาคาร อุปกรณ์และสินทรัพย์ไม่มีตัวตน</t>
  </si>
  <si>
    <t>เงินสดรับจากการจำหน่ายอุปกรณ์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</si>
  <si>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</si>
  <si>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</si>
  <si>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</si>
  <si>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</si>
  <si>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</si>
  <si>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</si>
  <si>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</si>
  <si>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</si>
  <si>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</si>
  <si>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</si>
  <si>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</si>
  <si>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2564</t>
  </si>
  <si>
    <t>ยอดคงเหลือ ณ วันที่ 1 มกราคม พ.ศ. 2564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</si>
  <si>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</si>
  <si>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</si>
  <si>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</si>
  <si>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</si>
  <si>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ลูกหนี้สัญญาเช่าเงินทุน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</si>
  <si>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</si>
  <si>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</si>
  <si>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</si>
  <si>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</si>
  <si>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</si>
  <si>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</si>
  <si>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</si>
  <si>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      (2555: หุ้นสามัญ 606,900,000 หุ้น มูลค่าหุ้นละ 1 บาท)</t>
  </si>
  <si>
    <t>จัดสรรแล้ว - ทุนสำรองตามกฎหมาย</t>
  </si>
  <si>
    <t xml:space="preserve">ยังไม่ได้จัดสรร </t>
  </si>
  <si>
    <t>ส่วนของทุน</t>
  </si>
  <si>
    <t>โดยใช้หุ้น</t>
  </si>
  <si>
    <t>เป็นเกณฑ์</t>
  </si>
  <si>
    <t>เงินปันผล</t>
  </si>
  <si>
    <t>ทุนสำรองตามกฎหมาย</t>
  </si>
  <si>
    <t>เงินสดรับจากการจำหน่ายสินทรัพย์ทางการเงิน</t>
  </si>
  <si>
    <t>กำไรขาดทุนเบ็ดเสร็จอื่น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</si>
  <si>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</si>
  <si>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</si>
  <si>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</t>
  </si>
  <si>
    <t>ดอกเบี้ยค้างรับจากเงินให้กู้ยืมระยะสั้นแก่บุคคลอื่น</t>
  </si>
  <si>
    <t>เงินสดรับจากเงินกู้ยืมระยะยาวจากสถาบันการเงิน</t>
  </si>
  <si>
    <t>รายการปรับกระทบกำไรจากการดำเนินงาน :</t>
  </si>
  <si>
    <t>ค่าใช้จ่ายผลประโยชน์พนักงาน</t>
  </si>
  <si>
    <t>การเปลี่ยนแปลงในเงินทุนหมุนเวียน :</t>
  </si>
  <si>
    <t>เงินสดสุทธิได้มาจาก (ใช้ไปใน) กิจกรรมจัดหาเงิน</t>
  </si>
  <si>
    <t>เงินสดรับจากการให้กู้ยืมระยะสั้นแก่บุคคลอื่น</t>
  </si>
  <si>
    <t>รายได้ดอกเบี้ยที่คำนวณตามวิธีอัตราดอกเบี้ยที่แท้จริง</t>
  </si>
  <si>
    <t>รับดอกเบี้ยจากเงินให้กู้ยืมระยะสั้นแก่บุคคลอื่น</t>
  </si>
  <si>
    <t>การเพิ่มขึ้นของสินทรัพย์สิทธิการใช้ตามสัญญาเช่า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</si>
  <si>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</si>
  <si>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</si>
  <si>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หนี้สินภาษีเงินได้รอการตัดบัญชี</t>
  </si>
  <si>
    <t xml:space="preserve">ยอดคงเหลือ  </t>
  </si>
  <si>
    <t>ณ วันที่ 1 มกราคม พ.ศ. 2563</t>
  </si>
  <si>
    <t xml:space="preserve">ยอดคงเหลือ </t>
  </si>
  <si>
    <t>ณ วันที่ 1 มกราคม พ.ศ. 2564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</si>
  <si>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</si>
  <si>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</si>
  <si>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</si>
  <si>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ณ วันที่ 30 มิถุนายน พ.ศ. 2563</t>
  </si>
  <si>
    <t>ยอดคงเหลือ ณ วันที่ 30 มิถุนายน พ.ศ. 2563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</si>
  <si>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</si>
  <si>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</si>
  <si>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</si>
  <si>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เงินปันผลจ่าย</t>
  </si>
  <si>
    <t>กำไรต่อหุ้นปรับลด</t>
  </si>
  <si>
    <t>ส่วนแบ่งกำไรจากบริษัทร่วมตามวิธีส่วนได้เสีย</t>
  </si>
  <si>
    <t>เงินปันผลจ่ายให้แก่ผู้ถือหุ้นของบริษัท</t>
  </si>
  <si>
    <t>เงินสดรับ (จ่ายคืน) เงินกู้ยืมระยะสั้นจากสถาบันการเงิน (สุทธิ)</t>
  </si>
  <si>
    <t>ต้นทุนการให้บริการ</t>
  </si>
  <si>
    <t>กำไรจากการจำหน่ายอุปกรณ์</t>
  </si>
  <si>
    <t>กำไรที่ยังไม่เกิดขึ้นจริงจากอัตราแลกเปลี่ยน</t>
  </si>
  <si>
    <t>เงินสดได้มาจาก (ใช้ไปใน) กิจกรรมการดำเนินงาน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</si>
  <si>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</si>
  <si>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</si>
  <si>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การซื้ออุปกรณ์โดยยังไม่ได้ชำระเงิน</t>
  </si>
  <si>
    <t>จากการด้อยค่าของเงินลงทุนในบริษัทร่วม</t>
  </si>
  <si>
    <t>การกลับรายการผลขาดทุน</t>
  </si>
  <si>
    <t>ขาดทุนจากการจำหน่ายสินทรัพย์ทางการเงินที่วัดมูลค่า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</si>
  <si>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</si>
  <si>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(การกลับรายการ) ผลขาดทุนด้านเครดิต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</si>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</sst>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;\(#,##0.00\);&quot;-&quot;;@"/>
    <numFmt numFmtId="171" formatCode="#,##0.00;\ \(#,##0.00\);\-"/>
    <numFmt numFmtId="172" formatCode="_(* #,##0_);_(* \(#,##0\);_(* &quot;-&quot;??_);_(@_)"/>
    <numFmt numFmtId="173" formatCode="_-* #,##0_-;\-* #,##0_-;_-* &quot;-&quot;??_-;_-@_-"/>
    <numFmt numFmtId="174" formatCode="#,##0;\(#,##0\);&quot;-&quot;;@"/>
    <numFmt numFmtId="175" formatCode="#,##0.000;\(#,##0.000\);&quot;-&quot;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7F7FF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3">
    <xf numFmtId="0" fontId="0" fillId="0" borderId="0" xfId="0"/>
    <xf numFmtId="0" fontId="6" fillId="0" borderId="0" xfId="2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Continuous" vertical="center"/>
    </xf>
    <xf numFmtId="167" fontId="7" fillId="0" borderId="0" xfId="1" applyNumberFormat="1" applyFont="1" applyAlignment="1">
      <alignment horizontal="centerContinuous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Continuous" vertical="center"/>
    </xf>
    <xf numFmtId="167" fontId="7" fillId="0" borderId="1" xfId="1" applyNumberFormat="1" applyFont="1" applyBorder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3" borderId="0" xfId="2" applyNumberFormat="1" applyFont="1" applyFill="1" applyAlignment="1">
      <alignment horizontal="right" vertical="center"/>
    </xf>
    <xf numFmtId="164" fontId="6" fillId="3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6" applyNumberFormat="1" applyFont="1" applyAlignment="1">
      <alignment horizontal="right" vertical="center"/>
    </xf>
    <xf numFmtId="165" fontId="7" fillId="3" borderId="0" xfId="7" applyNumberFormat="1" applyFont="1" applyFill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5" fontId="7" fillId="3" borderId="0" xfId="8" applyNumberFormat="1" applyFont="1" applyFill="1" applyAlignment="1">
      <alignment horizontal="right" vertical="center"/>
    </xf>
    <xf numFmtId="165" fontId="7" fillId="3" borderId="3" xfId="7" applyNumberFormat="1" applyFont="1" applyFill="1" applyBorder="1" applyAlignment="1">
      <alignment horizontal="right" vertical="center"/>
    </xf>
    <xf numFmtId="165" fontId="7" fillId="0" borderId="0" xfId="8" applyNumberFormat="1" applyFont="1" applyAlignment="1">
      <alignment horizontal="center" vertical="center"/>
    </xf>
    <xf numFmtId="165" fontId="7" fillId="3" borderId="3" xfId="8" applyNumberFormat="1" applyFont="1" applyFill="1" applyBorder="1" applyAlignment="1">
      <alignment horizontal="right" vertical="center"/>
    </xf>
    <xf numFmtId="165" fontId="7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1" applyFont="1" applyAlignment="1">
      <alignment vertical="center"/>
    </xf>
    <xf numFmtId="168" fontId="7" fillId="0" borderId="0" xfId="1" applyNumberFormat="1" applyFont="1" applyAlignment="1">
      <alignment horizontal="center" vertical="center"/>
    </xf>
    <xf numFmtId="165" fontId="7" fillId="3" borderId="0" xfId="9" applyNumberFormat="1" applyFont="1" applyFill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7" applyNumberFormat="1" applyFont="1" applyAlignment="1">
      <alignment vertical="center"/>
    </xf>
    <xf numFmtId="165" fontId="7" fillId="3" borderId="2" xfId="6" applyNumberFormat="1" applyFont="1" applyFill="1" applyBorder="1" applyAlignment="1">
      <alignment horizontal="right" vertical="center"/>
    </xf>
    <xf numFmtId="43" fontId="7" fillId="3" borderId="0" xfId="10" applyFont="1" applyFill="1" applyAlignment="1">
      <alignment horizontal="right" vertical="center"/>
    </xf>
    <xf numFmtId="165" fontId="7" fillId="3" borderId="0" xfId="1" applyNumberFormat="1" applyFont="1" applyFill="1" applyAlignment="1">
      <alignment vertical="center"/>
    </xf>
    <xf numFmtId="165" fontId="7" fillId="3" borderId="0" xfId="6" applyNumberFormat="1" applyFont="1" applyFill="1" applyAlignment="1">
      <alignment horizontal="right" vertical="center"/>
    </xf>
    <xf numFmtId="0" fontId="7" fillId="0" borderId="0" xfId="3" quotePrefix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3" quotePrefix="1" applyFont="1" applyAlignment="1">
      <alignment vertical="center"/>
    </xf>
    <xf numFmtId="0" fontId="7" fillId="3" borderId="0" xfId="1" applyFont="1" applyFill="1" applyAlignment="1">
      <alignment vertical="center"/>
    </xf>
    <xf numFmtId="169" fontId="7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2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16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1" applyNumberFormat="1" applyFont="1" applyBorder="1" applyAlignment="1">
      <alignment vertical="center"/>
    </xf>
    <xf numFmtId="0" fontId="6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1" xfId="12" applyFont="1" applyBorder="1" applyAlignment="1">
      <alignment horizontal="left" vertical="center"/>
    </xf>
    <xf numFmtId="0" fontId="7" fillId="0" borderId="1" xfId="12" applyFont="1" applyBorder="1" applyAlignment="1">
      <alignment vertical="center"/>
    </xf>
    <xf numFmtId="165" fontId="7" fillId="0" borderId="1" xfId="12" applyNumberFormat="1" applyFont="1" applyBorder="1" applyAlignment="1">
      <alignment horizontal="right" vertical="center"/>
    </xf>
    <xf numFmtId="165" fontId="7" fillId="0" borderId="1" xfId="12" applyNumberFormat="1" applyFont="1" applyBorder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Alignment="1">
      <alignment horizontal="center" vertical="center"/>
    </xf>
    <xf numFmtId="165" fontId="6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5" fontId="6" fillId="0" borderId="0" xfId="12" applyNumberFormat="1" applyFont="1" applyAlignment="1">
      <alignment vertical="center"/>
    </xf>
    <xf numFmtId="165" fontId="6" fillId="0" borderId="1" xfId="12" applyNumberFormat="1" applyFont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165" fontId="7" fillId="2" borderId="0" xfId="12" applyNumberFormat="1" applyFont="1" applyFill="1" applyAlignment="1">
      <alignment horizontal="right" vertical="center"/>
    </xf>
    <xf numFmtId="165" fontId="7" fillId="3" borderId="0" xfId="12" applyNumberFormat="1" applyFont="1" applyFill="1" applyAlignment="1">
      <alignment horizontal="right" vertical="center"/>
    </xf>
    <xf numFmtId="165" fontId="7" fillId="2" borderId="1" xfId="12" applyNumberFormat="1" applyFont="1" applyFill="1" applyBorder="1" applyAlignment="1">
      <alignment horizontal="right" vertical="center"/>
    </xf>
    <xf numFmtId="165" fontId="7" fillId="3" borderId="3" xfId="12" applyNumberFormat="1" applyFont="1" applyFill="1" applyBorder="1" applyAlignment="1">
      <alignment horizontal="right" vertical="center"/>
    </xf>
    <xf numFmtId="165" fontId="7" fillId="2" borderId="2" xfId="12" applyNumberFormat="1" applyFont="1" applyFill="1" applyBorder="1" applyAlignment="1">
      <alignment horizontal="right" vertical="center"/>
    </xf>
    <xf numFmtId="0" fontId="6" fillId="0" borderId="1" xfId="12" applyFont="1" applyBorder="1" applyAlignment="1">
      <alignment vertical="center"/>
    </xf>
    <xf numFmtId="165" fontId="6" fillId="0" borderId="1" xfId="12" applyNumberFormat="1" applyFont="1" applyBorder="1" applyAlignment="1">
      <alignment vertical="center"/>
    </xf>
    <xf numFmtId="167" fontId="7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vertical="center"/>
    </xf>
    <xf numFmtId="167" fontId="7" fillId="0" borderId="1" xfId="12" applyNumberFormat="1" applyFont="1" applyBorder="1" applyAlignment="1">
      <alignment horizontal="right" vertical="center"/>
    </xf>
    <xf numFmtId="167" fontId="7" fillId="0" borderId="1" xfId="12" applyNumberFormat="1" applyFont="1" applyBorder="1" applyAlignment="1">
      <alignment vertical="center"/>
    </xf>
    <xf numFmtId="164" fontId="7" fillId="0" borderId="0" xfId="12" applyNumberFormat="1" applyFont="1" applyAlignment="1">
      <alignment horizontal="center" vertical="center" wrapText="1"/>
    </xf>
    <xf numFmtId="164" fontId="6" fillId="0" borderId="0" xfId="12" applyNumberFormat="1" applyFont="1" applyAlignment="1">
      <alignment horizontal="right" vertical="center"/>
    </xf>
    <xf numFmtId="164" fontId="6" fillId="0" borderId="0" xfId="12" applyNumberFormat="1" applyFont="1" applyAlignment="1">
      <alignment horizontal="right" vertical="center" wrapText="1"/>
    </xf>
    <xf numFmtId="0" fontId="6" fillId="0" borderId="0" xfId="12" applyFont="1" applyAlignment="1">
      <alignment horizontal="right" vertical="center"/>
    </xf>
    <xf numFmtId="164" fontId="6" fillId="0" borderId="1" xfId="12" applyNumberFormat="1" applyFont="1" applyBorder="1" applyAlignment="1">
      <alignment horizontal="right" vertical="center"/>
    </xf>
    <xf numFmtId="164" fontId="6" fillId="0" borderId="1" xfId="12" applyNumberFormat="1" applyFont="1" applyBorder="1" applyAlignment="1">
      <alignment horizontal="right" vertical="center" wrapText="1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right" vertical="center" wrapText="1"/>
    </xf>
    <xf numFmtId="167" fontId="6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horizontal="center" vertical="center"/>
    </xf>
    <xf numFmtId="167" fontId="7" fillId="3" borderId="0" xfId="12" applyNumberFormat="1" applyFont="1" applyFill="1" applyAlignment="1">
      <alignment horizontal="right" vertical="center"/>
    </xf>
    <xf numFmtId="167" fontId="7" fillId="3" borderId="1" xfId="12" applyNumberFormat="1" applyFont="1" applyFill="1" applyBorder="1" applyAlignment="1">
      <alignment horizontal="right" vertical="center"/>
    </xf>
    <xf numFmtId="167" fontId="7" fillId="3" borderId="2" xfId="12" applyNumberFormat="1" applyFont="1" applyFill="1" applyBorder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71" fontId="7" fillId="0" borderId="1" xfId="1" applyNumberFormat="1" applyFont="1" applyBorder="1" applyAlignment="1">
      <alignment horizontal="center" vertical="center"/>
    </xf>
    <xf numFmtId="171" fontId="7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centerContinuous" vertical="center"/>
    </xf>
    <xf numFmtId="171" fontId="7" fillId="0" borderId="1" xfId="1" applyNumberFormat="1" applyFont="1" applyBorder="1" applyAlignment="1">
      <alignment horizontal="centerContinuous" vertical="center"/>
    </xf>
    <xf numFmtId="0" fontId="7" fillId="0" borderId="3" xfId="3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171" fontId="7" fillId="0" borderId="3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right" vertical="center"/>
    </xf>
    <xf numFmtId="171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165" fontId="7" fillId="0" borderId="3" xfId="7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9" applyNumberFormat="1" applyFont="1" applyFill="1" applyAlignment="1">
      <alignment horizontal="right" vertical="center"/>
    </xf>
    <xf numFmtId="165" fontId="7" fillId="0" borderId="3" xfId="8" applyNumberFormat="1" applyFont="1" applyFill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43" fontId="7" fillId="0" borderId="0" xfId="10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167" fontId="7" fillId="0" borderId="0" xfId="1" applyNumberFormat="1" applyFont="1" applyFill="1" applyAlignment="1">
      <alignment horizontal="centerContinuous" vertical="center"/>
    </xf>
    <xf numFmtId="167" fontId="7" fillId="0" borderId="1" xfId="1" applyNumberFormat="1" applyFont="1" applyFill="1" applyBorder="1" applyAlignment="1">
      <alignment horizontal="centerContinuous" vertical="center"/>
    </xf>
    <xf numFmtId="164" fontId="6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0" fontId="6" fillId="0" borderId="0" xfId="12" applyFont="1" applyFill="1" applyAlignment="1">
      <alignment horizontal="left" vertical="center"/>
    </xf>
    <xf numFmtId="0" fontId="7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15" fontId="6" fillId="0" borderId="0" xfId="12" applyNumberFormat="1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165" fontId="7" fillId="0" borderId="0" xfId="12" applyNumberFormat="1" applyFont="1" applyFill="1" applyAlignment="1">
      <alignment horizontal="right" vertical="center"/>
    </xf>
    <xf numFmtId="165" fontId="6" fillId="0" borderId="0" xfId="12" applyNumberFormat="1" applyFont="1" applyFill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165" fontId="7" fillId="0" borderId="1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Alignment="1">
      <alignment vertical="center"/>
    </xf>
    <xf numFmtId="165" fontId="7" fillId="0" borderId="3" xfId="12" applyNumberFormat="1" applyFont="1" applyFill="1" applyBorder="1" applyAlignment="1">
      <alignment horizontal="right" vertical="center"/>
    </xf>
    <xf numFmtId="167" fontId="7" fillId="0" borderId="0" xfId="12" applyNumberFormat="1" applyFont="1" applyFill="1" applyAlignment="1">
      <alignment horizontal="center" vertical="center"/>
    </xf>
    <xf numFmtId="167" fontId="7" fillId="0" borderId="0" xfId="12" applyNumberFormat="1" applyFont="1" applyFill="1" applyAlignment="1">
      <alignment horizontal="right" vertical="center"/>
    </xf>
    <xf numFmtId="167" fontId="6" fillId="0" borderId="0" xfId="12" applyNumberFormat="1" applyFont="1" applyFill="1" applyAlignment="1">
      <alignment horizontal="right" vertical="center"/>
    </xf>
    <xf numFmtId="167" fontId="7" fillId="0" borderId="1" xfId="12" applyNumberFormat="1" applyFont="1" applyFill="1" applyBorder="1" applyAlignment="1">
      <alignment horizontal="right" vertical="center"/>
    </xf>
    <xf numFmtId="167" fontId="7" fillId="0" borderId="0" xfId="12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1" xfId="1" applyNumberFormat="1" applyFont="1" applyFill="1" applyBorder="1" applyAlignment="1">
      <alignment horizontal="right" vertical="center"/>
    </xf>
    <xf numFmtId="171" fontId="7" fillId="0" borderId="1" xfId="1" applyNumberFormat="1" applyFont="1" applyFill="1" applyBorder="1" applyAlignment="1">
      <alignment horizontal="center" vertical="center"/>
    </xf>
    <xf numFmtId="171" fontId="7" fillId="0" borderId="3" xfId="1" applyNumberFormat="1" applyFont="1" applyFill="1" applyBorder="1" applyAlignment="1">
      <alignment horizontal="center" vertical="center"/>
    </xf>
    <xf numFmtId="171" fontId="7" fillId="0" borderId="0" xfId="4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5" fontId="7" fillId="0" borderId="2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Border="1" applyAlignment="1">
      <alignment horizontal="right" vertical="center"/>
    </xf>
    <xf numFmtId="167" fontId="7" fillId="0" borderId="2" xfId="12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4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7" fillId="3" borderId="0" xfId="0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74" fontId="7" fillId="3" borderId="0" xfId="14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3" borderId="0" xfId="0" applyNumberFormat="1" applyFont="1" applyFill="1" applyAlignment="1">
      <alignment horizontal="right" vertical="center"/>
    </xf>
    <xf numFmtId="165" fontId="7" fillId="3" borderId="6" xfId="0" applyNumberFormat="1" applyFont="1" applyFill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3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7" fillId="3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3" borderId="0" xfId="0" applyNumberFormat="1" applyFont="1" applyFill="1" applyAlignment="1">
      <alignment vertical="center"/>
    </xf>
    <xf numFmtId="165" fontId="7" fillId="3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3" borderId="0" xfId="15" quotePrefix="1" applyNumberFormat="1" applyFont="1" applyFill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7" fillId="3" borderId="0" xfId="0" quotePrefix="1" applyNumberFormat="1" applyFont="1" applyFill="1" applyAlignment="1">
      <alignment horizontal="right" vertical="center"/>
    </xf>
    <xf numFmtId="3" fontId="7" fillId="0" borderId="0" xfId="0" applyNumberFormat="1" applyFont="1" applyAlignment="1">
      <alignment vertical="center"/>
    </xf>
    <xf numFmtId="165" fontId="6" fillId="3" borderId="0" xfId="0" quotePrefix="1" applyNumberFormat="1" applyFont="1" applyFill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3" borderId="3" xfId="0" quotePrefix="1" applyNumberFormat="1" applyFont="1" applyFill="1" applyBorder="1" applyAlignment="1">
      <alignment horizontal="right" vertical="center"/>
    </xf>
    <xf numFmtId="165" fontId="7" fillId="0" borderId="3" xfId="0" quotePrefix="1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3" borderId="0" xfId="0" applyNumberFormat="1" applyFont="1" applyFill="1" applyAlignment="1">
      <alignment horizontal="right" vertical="center" wrapText="1"/>
    </xf>
    <xf numFmtId="164" fontId="7" fillId="3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3" borderId="3" xfId="0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74" fontId="7" fillId="3" borderId="3" xfId="14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>
      <alignment vertical="center"/>
    </xf>
    <xf numFmtId="165" fontId="7" fillId="3" borderId="3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43" fontId="7" fillId="3" borderId="0" xfId="10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3" borderId="0" xfId="1" applyNumberFormat="1" applyFont="1" applyFill="1" applyBorder="1" applyAlignment="1">
      <alignment vertical="center"/>
    </xf>
    <xf numFmtId="3" fontId="7" fillId="0" borderId="0" xfId="1" applyNumberFormat="1" applyFont="1" applyAlignment="1">
      <alignment vertical="center"/>
    </xf>
    <xf numFmtId="165" fontId="7" fillId="3" borderId="0" xfId="12" applyNumberFormat="1" applyFont="1" applyFill="1" applyBorder="1" applyAlignment="1">
      <alignment horizontal="right" vertical="center"/>
    </xf>
    <xf numFmtId="165" fontId="7" fillId="2" borderId="0" xfId="12" applyNumberFormat="1" applyFont="1" applyFill="1" applyBorder="1" applyAlignment="1">
      <alignment horizontal="right" vertical="center"/>
    </xf>
    <xf numFmtId="165" fontId="7" fillId="2" borderId="3" xfId="12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169" fontId="7" fillId="0" borderId="0" xfId="1" applyNumberFormat="1" applyFont="1" applyFill="1" applyAlignment="1">
      <alignment vertical="center"/>
    </xf>
    <xf numFmtId="173" fontId="7" fillId="0" borderId="0" xfId="16" applyNumberFormat="1" applyFont="1" applyAlignment="1">
      <alignment vertical="center"/>
    </xf>
    <xf numFmtId="173" fontId="7" fillId="0" borderId="0" xfId="1" applyNumberFormat="1" applyFont="1" applyAlignment="1">
      <alignment vertical="center"/>
    </xf>
    <xf numFmtId="175" fontId="7" fillId="3" borderId="0" xfId="8" applyNumberFormat="1" applyFont="1" applyFill="1" applyBorder="1" applyAlignment="1">
      <alignment vertical="center"/>
    </xf>
    <xf numFmtId="170" fontId="7" fillId="0" borderId="0" xfId="8" applyNumberFormat="1" applyFont="1" applyBorder="1" applyAlignment="1">
      <alignment vertical="center"/>
    </xf>
    <xf numFmtId="175" fontId="7" fillId="0" borderId="0" xfId="8" applyNumberFormat="1" applyFont="1" applyFill="1" applyBorder="1" applyAlignment="1">
      <alignment vertical="center"/>
    </xf>
    <xf numFmtId="170" fontId="7" fillId="0" borderId="0" xfId="8" applyNumberFormat="1" applyFont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175" fontId="7" fillId="0" borderId="0" xfId="1" applyNumberFormat="1" applyFont="1" applyFill="1" applyAlignment="1">
      <alignment vertical="center"/>
    </xf>
    <xf numFmtId="165" fontId="6" fillId="0" borderId="0" xfId="12" applyNumberFormat="1" applyFont="1" applyBorder="1" applyAlignment="1">
      <alignment horizontal="right" vertical="center"/>
    </xf>
    <xf numFmtId="0" fontId="7" fillId="0" borderId="0" xfId="16" applyNumberFormat="1" applyFont="1" applyAlignment="1">
      <alignment horizontal="center" vertical="center"/>
    </xf>
    <xf numFmtId="165" fontId="6" fillId="0" borderId="1" xfId="12" applyNumberFormat="1" applyFont="1" applyBorder="1" applyAlignment="1">
      <alignment horizontal="center" vertical="center"/>
    </xf>
    <xf numFmtId="165" fontId="7" fillId="3" borderId="0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Alignment="1">
      <alignment horizontal="center" vertical="center"/>
    </xf>
    <xf numFmtId="167" fontId="6" fillId="3" borderId="0" xfId="8" applyNumberFormat="1" applyFont="1" applyFill="1" applyAlignment="1">
      <alignment horizontal="right" vertical="center"/>
    </xf>
    <xf numFmtId="171" fontId="6" fillId="0" borderId="0" xfId="8" applyNumberFormat="1" applyFont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7" fontId="7" fillId="0" borderId="0" xfId="8" applyNumberFormat="1" applyFont="1" applyAlignment="1">
      <alignment vertical="center"/>
    </xf>
    <xf numFmtId="172" fontId="6" fillId="3" borderId="0" xfId="8" applyNumberFormat="1" applyFont="1" applyFill="1" applyAlignment="1">
      <alignment horizontal="right" vertical="center"/>
    </xf>
    <xf numFmtId="172" fontId="6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7" fillId="3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7" fontId="7" fillId="3" borderId="0" xfId="8" applyNumberFormat="1" applyFont="1" applyFill="1" applyAlignment="1">
      <alignment vertical="center"/>
    </xf>
    <xf numFmtId="167" fontId="7" fillId="0" borderId="0" xfId="8" applyNumberFormat="1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13" applyFont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164" fontId="6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0" fontId="7" fillId="0" borderId="0" xfId="8" applyFont="1" applyAlignment="1">
      <alignment horizontal="center" vertical="center"/>
    </xf>
    <xf numFmtId="167" fontId="6" fillId="3" borderId="0" xfId="8" applyNumberFormat="1" applyFont="1" applyFill="1" applyAlignment="1">
      <alignment horizontal="right" vertical="center" wrapText="1"/>
    </xf>
    <xf numFmtId="167" fontId="6" fillId="0" borderId="0" xfId="8" applyNumberFormat="1" applyFont="1" applyAlignment="1">
      <alignment horizontal="right" vertical="center" wrapText="1"/>
    </xf>
    <xf numFmtId="167" fontId="6" fillId="0" borderId="0" xfId="8" applyNumberFormat="1" applyFont="1" applyFill="1" applyAlignment="1">
      <alignment horizontal="right" vertical="center" wrapText="1"/>
    </xf>
    <xf numFmtId="167" fontId="6" fillId="0" borderId="0" xfId="8" applyNumberFormat="1" applyFont="1" applyAlignment="1">
      <alignment horizontal="center" vertical="center"/>
    </xf>
    <xf numFmtId="172" fontId="6" fillId="3" borderId="0" xfId="8" applyNumberFormat="1" applyFont="1" applyFill="1" applyAlignment="1">
      <alignment horizontal="right" vertical="center" wrapText="1"/>
    </xf>
    <xf numFmtId="167" fontId="7" fillId="0" borderId="0" xfId="8" applyNumberFormat="1" applyFont="1" applyAlignment="1">
      <alignment horizontal="center" vertical="center"/>
    </xf>
    <xf numFmtId="172" fontId="6" fillId="0" borderId="0" xfId="8" applyNumberFormat="1" applyFont="1" applyFill="1" applyAlignment="1">
      <alignment horizontal="right" vertical="center" wrapText="1"/>
    </xf>
    <xf numFmtId="172" fontId="7" fillId="3" borderId="0" xfId="8" applyNumberFormat="1" applyFont="1" applyFill="1" applyAlignment="1">
      <alignment vertical="center"/>
    </xf>
    <xf numFmtId="172" fontId="7" fillId="0" borderId="0" xfId="8" applyNumberFormat="1" applyFont="1" applyFill="1" applyAlignment="1">
      <alignment vertical="center"/>
    </xf>
    <xf numFmtId="164" fontId="7" fillId="0" borderId="0" xfId="8" quotePrefix="1" applyNumberFormat="1" applyFont="1" applyAlignment="1">
      <alignment vertical="center"/>
    </xf>
    <xf numFmtId="0" fontId="7" fillId="0" borderId="0" xfId="8" quotePrefix="1" applyFont="1" applyAlignment="1">
      <alignment vertical="center"/>
    </xf>
    <xf numFmtId="167" fontId="7" fillId="3" borderId="3" xfId="8" applyNumberFormat="1" applyFont="1" applyFill="1" applyBorder="1" applyAlignment="1">
      <alignment horizontal="right" vertical="center"/>
    </xf>
    <xf numFmtId="167" fontId="7" fillId="0" borderId="3" xfId="8" applyNumberFormat="1" applyFont="1" applyFill="1" applyBorder="1" applyAlignment="1">
      <alignment horizontal="right" vertical="center"/>
    </xf>
    <xf numFmtId="0" fontId="7" fillId="0" borderId="0" xfId="8" applyFont="1" applyAlignment="1">
      <alignment horizontal="left" vertical="center"/>
    </xf>
    <xf numFmtId="0" fontId="7" fillId="0" borderId="0" xfId="8" quotePrefix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1" fontId="7" fillId="0" borderId="0" xfId="8" applyNumberFormat="1" applyFont="1" applyAlignment="1">
      <alignment horizontal="right" vertical="center"/>
    </xf>
    <xf numFmtId="164" fontId="7" fillId="0" borderId="0" xfId="8" quotePrefix="1" applyNumberFormat="1" applyFont="1" applyFill="1" applyAlignment="1">
      <alignment vertical="center"/>
    </xf>
    <xf numFmtId="164" fontId="7" fillId="0" borderId="0" xfId="8" applyNumberFormat="1" applyFont="1" applyFill="1" applyAlignment="1">
      <alignment vertical="center"/>
    </xf>
    <xf numFmtId="0" fontId="7" fillId="0" borderId="0" xfId="8" quotePrefix="1" applyFont="1" applyFill="1" applyAlignment="1">
      <alignment vertical="center"/>
    </xf>
    <xf numFmtId="167" fontId="7" fillId="3" borderId="3" xfId="8" applyNumberFormat="1" applyFont="1" applyFill="1" applyBorder="1" applyAlignment="1">
      <alignment vertical="center"/>
    </xf>
    <xf numFmtId="167" fontId="7" fillId="0" borderId="3" xfId="8" applyNumberFormat="1" applyFont="1" applyFill="1" applyBorder="1" applyAlignment="1">
      <alignment vertical="center"/>
    </xf>
    <xf numFmtId="0" fontId="6" fillId="0" borderId="0" xfId="8" applyFont="1" applyFill="1" applyAlignment="1">
      <alignment vertical="center"/>
    </xf>
    <xf numFmtId="0" fontId="6" fillId="3" borderId="0" xfId="8" applyFont="1" applyFill="1" applyAlignment="1">
      <alignment vertical="center" wrapText="1"/>
    </xf>
    <xf numFmtId="0" fontId="6" fillId="0" borderId="0" xfId="8" applyFont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8" applyFont="1" applyAlignment="1">
      <alignment horizontal="center" vertical="center" wrapText="1"/>
    </xf>
    <xf numFmtId="167" fontId="7" fillId="3" borderId="4" xfId="8" applyNumberFormat="1" applyFont="1" applyFill="1" applyBorder="1" applyAlignment="1">
      <alignment horizontal="right" vertical="center"/>
    </xf>
    <xf numFmtId="167" fontId="7" fillId="0" borderId="4" xfId="8" applyNumberFormat="1" applyFont="1" applyFill="1" applyBorder="1" applyAlignment="1">
      <alignment horizontal="right" vertical="center"/>
    </xf>
    <xf numFmtId="172" fontId="7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left" vertical="center"/>
    </xf>
    <xf numFmtId="173" fontId="7" fillId="0" borderId="0" xfId="8" applyNumberFormat="1" applyFont="1" applyFill="1" applyAlignment="1">
      <alignment vertical="center"/>
    </xf>
    <xf numFmtId="173" fontId="7" fillId="0" borderId="0" xfId="8" applyNumberFormat="1" applyFont="1" applyAlignment="1">
      <alignment vertical="center"/>
    </xf>
    <xf numFmtId="164" fontId="7" fillId="0" borderId="0" xfId="8" applyNumberFormat="1" applyFont="1" applyAlignment="1">
      <alignment horizontal="left" vertical="center"/>
    </xf>
    <xf numFmtId="173" fontId="7" fillId="0" borderId="0" xfId="8" applyNumberFormat="1" applyFont="1" applyFill="1" applyAlignment="1">
      <alignment horizontal="right" vertical="center" wrapText="1"/>
    </xf>
    <xf numFmtId="173" fontId="7" fillId="0" borderId="0" xfId="8" applyNumberFormat="1" applyFont="1" applyAlignment="1">
      <alignment horizontal="right" vertical="center" wrapText="1"/>
    </xf>
    <xf numFmtId="167" fontId="7" fillId="0" borderId="0" xfId="8" applyNumberFormat="1" applyFont="1" applyAlignment="1">
      <alignment horizontal="right" vertical="center" wrapText="1"/>
    </xf>
    <xf numFmtId="174" fontId="7" fillId="0" borderId="0" xfId="8" applyNumberFormat="1" applyFont="1" applyAlignment="1">
      <alignment vertical="center"/>
    </xf>
    <xf numFmtId="167" fontId="7" fillId="0" borderId="0" xfId="8" applyNumberFormat="1" applyFont="1" applyFill="1" applyAlignment="1">
      <alignment horizontal="right" vertical="center" wrapText="1"/>
    </xf>
    <xf numFmtId="172" fontId="7" fillId="0" borderId="0" xfId="8" applyNumberFormat="1" applyFont="1" applyAlignment="1">
      <alignment horizontal="right" vertical="center" wrapText="1"/>
    </xf>
    <xf numFmtId="172" fontId="7" fillId="0" borderId="0" xfId="8" applyNumberFormat="1" applyFont="1" applyFill="1" applyAlignment="1">
      <alignment horizontal="right" vertical="center" wrapText="1"/>
    </xf>
    <xf numFmtId="164" fontId="6" fillId="0" borderId="0" xfId="8" applyNumberFormat="1" applyFont="1" applyAlignment="1">
      <alignment horizontal="center" vertical="center"/>
    </xf>
    <xf numFmtId="167" fontId="6" fillId="0" borderId="3" xfId="8" applyNumberFormat="1" applyFont="1" applyBorder="1" applyAlignment="1">
      <alignment horizontal="right" vertical="center" wrapText="1"/>
    </xf>
    <xf numFmtId="171" fontId="6" fillId="0" borderId="0" xfId="8" applyNumberFormat="1" applyFont="1" applyAlignment="1">
      <alignment horizontal="right" vertical="center" wrapText="1"/>
    </xf>
    <xf numFmtId="167" fontId="6" fillId="0" borderId="3" xfId="8" applyNumberFormat="1" applyFont="1" applyFill="1" applyBorder="1" applyAlignment="1">
      <alignment horizontal="right" vertical="center" wrapText="1"/>
    </xf>
    <xf numFmtId="172" fontId="6" fillId="0" borderId="3" xfId="8" applyNumberFormat="1" applyFont="1" applyBorder="1" applyAlignment="1">
      <alignment horizontal="right" vertical="center" wrapText="1"/>
    </xf>
    <xf numFmtId="172" fontId="6" fillId="0" borderId="3" xfId="8" applyNumberFormat="1" applyFont="1" applyFill="1" applyBorder="1" applyAlignment="1">
      <alignment horizontal="right" vertical="center" wrapText="1"/>
    </xf>
    <xf numFmtId="0" fontId="6" fillId="0" borderId="0" xfId="8" applyFont="1" applyAlignment="1">
      <alignment horizontal="right" vertical="center" wrapText="1"/>
    </xf>
    <xf numFmtId="171" fontId="7" fillId="0" borderId="0" xfId="8" applyNumberFormat="1" applyFont="1" applyFill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top"/>
    </xf>
    <xf numFmtId="165" fontId="6" fillId="0" borderId="5" xfId="12" applyNumberFormat="1" applyFont="1" applyBorder="1" applyAlignment="1">
      <alignment horizontal="center" vertical="center"/>
    </xf>
    <xf numFmtId="165" fontId="6" fillId="0" borderId="1" xfId="12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top"/>
    </xf>
    <xf numFmtId="164" fontId="6" fillId="0" borderId="1" xfId="12" applyNumberFormat="1" applyFont="1" applyBorder="1" applyAlignment="1">
      <alignment horizontal="center" vertical="center" wrapText="1"/>
    </xf>
    <xf numFmtId="15" fontId="6" fillId="0" borderId="7" xfId="0" quotePrefix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164" fontId="6" fillId="0" borderId="3" xfId="8" applyNumberFormat="1" applyFont="1" applyBorder="1" applyAlignment="1">
      <alignment horizontal="center" vertical="center"/>
    </xf>
  </cellXfs>
  <cellStyles count="17">
    <cellStyle name="Comma" xfId="16" builtinId="3"/>
    <cellStyle name="Comma 150" xfId="4" xr:uid="{12A27C97-DB69-450E-B2DA-D5AB1756172D}"/>
    <cellStyle name="Comma 2" xfId="10" xr:uid="{30194D1A-E304-46B1-8815-0D2036B920A2}"/>
    <cellStyle name="Comma 73" xfId="11" xr:uid="{76E0BBFA-37D4-4910-96B4-6A8FC3C6FBC5}"/>
    <cellStyle name="Comma 9 2 2" xfId="5" xr:uid="{C73C159C-F1CD-4A5F-85C5-26D269CAFA8C}"/>
    <cellStyle name="Comma_Akara 2010 2 3" xfId="14" xr:uid="{C2C26791-8AE6-46E5-88BF-6D7B271CCE5B}"/>
    <cellStyle name="Normal" xfId="0" builtinId="0"/>
    <cellStyle name="Normal 10 3 2" xfId="9" xr:uid="{81ACDA1E-EFF9-4A82-ADA8-88D28A9C575F}"/>
    <cellStyle name="Normal 108" xfId="12" xr:uid="{8934C0E0-FDD0-4BE9-BEA9-171201A80AF8}"/>
    <cellStyle name="Normal 15 5" xfId="15" xr:uid="{64C464D6-A6AC-4C4C-9802-55CA38F2CDBC}"/>
    <cellStyle name="Normal 158" xfId="1" xr:uid="{71A6F105-C9A4-4B83-AB2A-78F83E797CE6}"/>
    <cellStyle name="Normal 2" xfId="3" xr:uid="{E9597140-C3B1-4A46-83FB-69E0ECF8F749}"/>
    <cellStyle name="Normal 2 2" xfId="8" xr:uid="{5DAE897C-7BDF-429A-8F0E-13F239E782EF}"/>
    <cellStyle name="Normal 5" xfId="13" xr:uid="{4253246B-7E0F-49E9-A548-319643236412}"/>
    <cellStyle name="Normal_Akara_3 years FS_Eng_v 19 March" xfId="7" xr:uid="{224FED61-99A4-4954-A29A-5CB550A25737}"/>
    <cellStyle name="Normal_Akara_June Eng09" xfId="2" xr:uid="{62E0123D-DD14-4DB6-B151-D4126B49C9B3}"/>
    <cellStyle name="Normal_SPRCstatement01-Eng" xfId="6" xr:uid="{63E74113-2149-43FB-AE2E-400CD9835458}"/>
  </cellStyles>
  <dxfs count="0"/>
  <tableStyles count="0" defaultTableStyle="TableStyleMedium2" defaultPivotStyle="PivotStyleLight16"/>
  <colors>
    <mruColors>
      <color rgb="FFFF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CB25-2E23-43C0-A3FC-76C755B0C4F6}">
  <dimension ref="A1:M133"/>
  <sheetViews>
    <sheetView topLeftCell="A40" zoomScaleNormal="100" zoomScaleSheetLayoutView="100" workbookViewId="0">
      <selection activeCell="D20" sqref="D20"/>
    </sheetView>
  </sheetViews>
  <sheetFormatPr defaultColWidth="9.42578125" defaultRowHeight="21.75" customHeight="1"/>
  <cols>
    <col min="1" max="3" width="1.7109375" style="163" customWidth="1"/>
    <col min="4" max="4" width="24.42578125" style="163" customWidth="1"/>
    <col min="5" max="5" width="7.5703125" style="163" customWidth="1"/>
    <col min="6" max="6" width="0.5703125" style="163" customWidth="1"/>
    <col min="7" max="7" width="13.42578125" style="163" customWidth="1"/>
    <col min="8" max="8" width="0.5703125" style="163" customWidth="1"/>
    <col min="9" max="9" width="11.7109375" style="163" customWidth="1"/>
    <col min="10" max="10" width="0.5703125" style="212" customWidth="1"/>
    <col min="11" max="11" width="13.42578125" style="212" customWidth="1"/>
    <col min="12" max="12" width="0.5703125" style="212" customWidth="1"/>
    <col min="13" max="13" width="11.7109375" style="212" customWidth="1"/>
    <col min="14" max="16384" width="9.42578125" style="163"/>
  </cols>
  <sheetData>
    <row r="1" spans="1:13" ht="21.75" customHeight="1">
      <c r="A1" s="160" t="s">
        <v>0</v>
      </c>
      <c r="B1" s="161"/>
      <c r="C1" s="162"/>
      <c r="D1" s="162"/>
      <c r="F1" s="162"/>
      <c r="G1" s="162"/>
      <c r="H1" s="162"/>
      <c r="I1" s="162"/>
      <c r="J1" s="164"/>
      <c r="K1" s="164"/>
      <c r="L1" s="164"/>
      <c r="M1" s="164"/>
    </row>
    <row r="2" spans="1:13" ht="21.75" customHeight="1">
      <c r="A2" s="165" t="s">
        <v>1</v>
      </c>
      <c r="B2" s="161"/>
      <c r="C2" s="162"/>
      <c r="D2" s="162"/>
      <c r="E2" s="166"/>
      <c r="F2" s="162"/>
      <c r="G2" s="162"/>
      <c r="H2" s="162"/>
      <c r="I2" s="162"/>
      <c r="J2" s="164"/>
      <c r="K2" s="164"/>
      <c r="L2" s="164"/>
      <c r="M2" s="164"/>
    </row>
    <row r="3" spans="1:13" ht="21.75" customHeight="1">
      <c r="A3" s="167" t="s">
        <v>176</v>
      </c>
      <c r="B3" s="168"/>
      <c r="C3" s="169"/>
      <c r="D3" s="169"/>
      <c r="E3" s="170"/>
      <c r="F3" s="169"/>
      <c r="G3" s="169"/>
      <c r="H3" s="169"/>
      <c r="I3" s="169"/>
      <c r="J3" s="256"/>
      <c r="K3" s="256"/>
      <c r="L3" s="256"/>
      <c r="M3" s="256"/>
    </row>
    <row r="4" spans="1:13" ht="21.75" customHeight="1">
      <c r="A4" s="161"/>
      <c r="B4" s="161"/>
      <c r="C4" s="162"/>
      <c r="D4" s="162"/>
      <c r="E4" s="166"/>
      <c r="F4" s="162"/>
      <c r="G4" s="162"/>
      <c r="H4" s="162"/>
      <c r="I4" s="162"/>
      <c r="J4" s="164"/>
      <c r="K4" s="164"/>
      <c r="L4" s="164"/>
      <c r="M4" s="164"/>
    </row>
    <row r="5" spans="1:13" ht="20.100000000000001" customHeight="1">
      <c r="A5" s="161"/>
      <c r="B5" s="161"/>
      <c r="C5" s="162"/>
      <c r="D5" s="162"/>
      <c r="E5" s="162"/>
      <c r="F5" s="162"/>
      <c r="G5" s="332" t="s">
        <v>2</v>
      </c>
      <c r="H5" s="332"/>
      <c r="I5" s="332"/>
      <c r="J5" s="164"/>
      <c r="K5" s="332" t="s">
        <v>3</v>
      </c>
      <c r="L5" s="332"/>
      <c r="M5" s="332"/>
    </row>
    <row r="6" spans="1:13" ht="20.100000000000001" customHeight="1">
      <c r="A6" s="161"/>
      <c r="B6" s="161"/>
      <c r="C6" s="162"/>
      <c r="D6" s="162"/>
      <c r="E6" s="162"/>
      <c r="F6" s="162"/>
      <c r="G6" s="110" t="s">
        <v>4</v>
      </c>
      <c r="H6" s="110"/>
      <c r="I6" s="110" t="s">
        <v>5</v>
      </c>
      <c r="J6" s="164"/>
      <c r="K6" s="110" t="s">
        <v>4</v>
      </c>
      <c r="L6" s="110"/>
      <c r="M6" s="110" t="s">
        <v>5</v>
      </c>
    </row>
    <row r="7" spans="1:13" ht="20.100000000000001" customHeight="1">
      <c r="A7" s="161"/>
      <c r="B7" s="161"/>
      <c r="C7" s="162"/>
      <c r="D7" s="162"/>
      <c r="E7" s="162"/>
      <c r="F7" s="162"/>
      <c r="G7" s="110" t="s">
        <v>177</v>
      </c>
      <c r="H7" s="110"/>
      <c r="I7" s="110" t="s">
        <v>6</v>
      </c>
      <c r="J7" s="164"/>
      <c r="K7" s="110" t="s">
        <v>177</v>
      </c>
      <c r="L7" s="110"/>
      <c r="M7" s="110" t="s">
        <v>6</v>
      </c>
    </row>
    <row r="8" spans="1:13" ht="20.100000000000001" customHeight="1">
      <c r="E8" s="162"/>
      <c r="F8" s="162"/>
      <c r="G8" s="171" t="s">
        <v>132</v>
      </c>
      <c r="H8" s="257"/>
      <c r="I8" s="171" t="s">
        <v>7</v>
      </c>
      <c r="J8" s="171"/>
      <c r="K8" s="171" t="s">
        <v>132</v>
      </c>
      <c r="L8" s="257"/>
      <c r="M8" s="171" t="s">
        <v>7</v>
      </c>
    </row>
    <row r="9" spans="1:13" ht="20.100000000000001" customHeight="1">
      <c r="A9" s="257"/>
      <c r="B9" s="257"/>
      <c r="C9" s="257"/>
      <c r="D9" s="257"/>
      <c r="E9" s="169" t="s">
        <v>8</v>
      </c>
      <c r="F9" s="257"/>
      <c r="G9" s="172" t="s">
        <v>9</v>
      </c>
      <c r="H9" s="257"/>
      <c r="I9" s="172" t="s">
        <v>9</v>
      </c>
      <c r="J9" s="171"/>
      <c r="K9" s="172" t="s">
        <v>9</v>
      </c>
      <c r="L9" s="257"/>
      <c r="M9" s="172" t="s">
        <v>9</v>
      </c>
    </row>
    <row r="10" spans="1:13" ht="20.100000000000001" customHeight="1">
      <c r="A10" s="161" t="s">
        <v>10</v>
      </c>
      <c r="B10" s="160"/>
      <c r="G10" s="173"/>
      <c r="J10" s="163"/>
      <c r="K10" s="174"/>
      <c r="L10" s="175"/>
      <c r="M10" s="175"/>
    </row>
    <row r="11" spans="1:13" ht="6" customHeight="1">
      <c r="A11" s="111"/>
      <c r="B11" s="160"/>
      <c r="E11" s="257"/>
      <c r="G11" s="173"/>
      <c r="J11" s="163"/>
      <c r="K11" s="174"/>
      <c r="L11" s="175"/>
      <c r="M11" s="175"/>
    </row>
    <row r="12" spans="1:13" ht="20.100000000000001" customHeight="1">
      <c r="A12" s="161" t="s">
        <v>11</v>
      </c>
      <c r="B12" s="160"/>
      <c r="E12" s="257"/>
      <c r="G12" s="173"/>
      <c r="J12" s="163"/>
      <c r="K12" s="174"/>
      <c r="L12" s="175"/>
      <c r="M12" s="175"/>
    </row>
    <row r="13" spans="1:13" ht="6" customHeight="1">
      <c r="B13" s="160"/>
      <c r="G13" s="173"/>
      <c r="J13" s="163"/>
      <c r="K13" s="174"/>
      <c r="L13" s="175"/>
      <c r="M13" s="175"/>
    </row>
    <row r="14" spans="1:13" ht="20.100000000000001" customHeight="1">
      <c r="A14" s="111" t="s">
        <v>12</v>
      </c>
      <c r="B14" s="160"/>
      <c r="E14" s="257"/>
      <c r="F14" s="176"/>
      <c r="G14" s="177">
        <v>60482953</v>
      </c>
      <c r="H14" s="178"/>
      <c r="I14" s="178">
        <v>107660308</v>
      </c>
      <c r="J14" s="178"/>
      <c r="K14" s="179">
        <v>27420627</v>
      </c>
      <c r="L14" s="178"/>
      <c r="M14" s="178">
        <v>71306215</v>
      </c>
    </row>
    <row r="15" spans="1:13" ht="20.100000000000001" customHeight="1">
      <c r="A15" s="111" t="s">
        <v>134</v>
      </c>
      <c r="E15" s="221">
        <v>6</v>
      </c>
      <c r="F15" s="176"/>
      <c r="G15" s="177">
        <v>486170942</v>
      </c>
      <c r="H15" s="178"/>
      <c r="I15" s="178">
        <v>317834543</v>
      </c>
      <c r="J15" s="178"/>
      <c r="K15" s="179">
        <v>327583825</v>
      </c>
      <c r="L15" s="178"/>
      <c r="M15" s="178">
        <v>232055063</v>
      </c>
    </row>
    <row r="16" spans="1:13" ht="20.100000000000001" customHeight="1">
      <c r="A16" s="111" t="s">
        <v>135</v>
      </c>
      <c r="B16" s="111"/>
      <c r="C16" s="111"/>
      <c r="D16" s="111"/>
      <c r="E16" s="257"/>
      <c r="F16" s="176"/>
      <c r="G16" s="177">
        <v>8022283</v>
      </c>
      <c r="H16" s="178"/>
      <c r="I16" s="178">
        <v>6199079</v>
      </c>
      <c r="J16" s="178"/>
      <c r="K16" s="179">
        <v>4163316</v>
      </c>
      <c r="L16" s="178"/>
      <c r="M16" s="178">
        <v>2241921</v>
      </c>
    </row>
    <row r="17" spans="1:13" ht="20.100000000000001" customHeight="1">
      <c r="A17" s="258" t="s">
        <v>136</v>
      </c>
      <c r="B17" s="111"/>
      <c r="C17" s="111"/>
      <c r="D17" s="111"/>
      <c r="E17" s="257"/>
      <c r="F17" s="176"/>
      <c r="G17" s="179">
        <v>1314949</v>
      </c>
      <c r="H17" s="178"/>
      <c r="I17" s="178">
        <v>1011453</v>
      </c>
      <c r="J17" s="178"/>
      <c r="K17" s="179">
        <v>1314949</v>
      </c>
      <c r="L17" s="178"/>
      <c r="M17" s="178">
        <v>1011453</v>
      </c>
    </row>
    <row r="18" spans="1:13" ht="20.100000000000001" customHeight="1">
      <c r="A18" s="111" t="s">
        <v>137</v>
      </c>
      <c r="B18" s="111"/>
      <c r="C18" s="111"/>
      <c r="D18" s="111"/>
      <c r="E18" s="257"/>
      <c r="F18" s="176"/>
      <c r="G18" s="179"/>
      <c r="H18" s="178"/>
      <c r="I18" s="178"/>
      <c r="J18" s="178"/>
      <c r="K18" s="179"/>
      <c r="L18" s="178"/>
      <c r="M18" s="178"/>
    </row>
    <row r="19" spans="1:13" ht="20.100000000000001" customHeight="1">
      <c r="A19" s="111"/>
      <c r="B19" s="111" t="s">
        <v>13</v>
      </c>
      <c r="C19" s="111"/>
      <c r="D19" s="111"/>
      <c r="E19" s="221">
        <v>7</v>
      </c>
      <c r="F19" s="176"/>
      <c r="G19" s="179">
        <v>12453256</v>
      </c>
      <c r="H19" s="178"/>
      <c r="I19" s="178">
        <v>3213787</v>
      </c>
      <c r="J19" s="178"/>
      <c r="K19" s="179">
        <v>12453256</v>
      </c>
      <c r="L19" s="178"/>
      <c r="M19" s="178">
        <v>3213787</v>
      </c>
    </row>
    <row r="20" spans="1:13" ht="20.100000000000001" customHeight="1">
      <c r="A20" s="111" t="s">
        <v>14</v>
      </c>
      <c r="B20" s="111"/>
      <c r="C20" s="111"/>
      <c r="D20" s="111"/>
      <c r="E20" s="257"/>
      <c r="F20" s="176"/>
      <c r="G20" s="179">
        <v>7484784</v>
      </c>
      <c r="I20" s="178">
        <v>3196605</v>
      </c>
      <c r="J20" s="163"/>
      <c r="K20" s="179">
        <v>6597345</v>
      </c>
      <c r="L20" s="178"/>
      <c r="M20" s="178">
        <v>2895562</v>
      </c>
    </row>
    <row r="21" spans="1:13" ht="6" customHeight="1">
      <c r="E21" s="257"/>
      <c r="F21" s="176"/>
      <c r="G21" s="180"/>
      <c r="H21" s="178"/>
      <c r="I21" s="181"/>
      <c r="J21" s="178"/>
      <c r="K21" s="180"/>
      <c r="L21" s="178"/>
      <c r="M21" s="181"/>
    </row>
    <row r="22" spans="1:13" ht="20.100000000000001" customHeight="1">
      <c r="A22" s="161" t="s">
        <v>15</v>
      </c>
      <c r="E22" s="162"/>
      <c r="F22" s="176"/>
      <c r="G22" s="182">
        <f>SUM(G14:G21)</f>
        <v>575929167</v>
      </c>
      <c r="H22" s="178"/>
      <c r="I22" s="183">
        <f>SUM(I14:I21)</f>
        <v>439115775</v>
      </c>
      <c r="J22" s="178"/>
      <c r="K22" s="182">
        <f>SUM(K14:K21)</f>
        <v>379533318</v>
      </c>
      <c r="L22" s="178"/>
      <c r="M22" s="183">
        <f>SUM(M14:M21)</f>
        <v>312724001</v>
      </c>
    </row>
    <row r="23" spans="1:13" ht="18" customHeight="1">
      <c r="F23" s="176"/>
      <c r="G23" s="179"/>
      <c r="H23" s="178"/>
      <c r="I23" s="178"/>
      <c r="J23" s="178"/>
      <c r="K23" s="179"/>
      <c r="L23" s="178"/>
      <c r="M23" s="178"/>
    </row>
    <row r="24" spans="1:13" ht="20.100000000000001" customHeight="1">
      <c r="A24" s="161" t="s">
        <v>16</v>
      </c>
      <c r="E24" s="257"/>
      <c r="F24" s="176"/>
      <c r="G24" s="179"/>
      <c r="H24" s="178"/>
      <c r="I24" s="178"/>
      <c r="J24" s="178"/>
      <c r="K24" s="179"/>
      <c r="L24" s="178"/>
      <c r="M24" s="178"/>
    </row>
    <row r="25" spans="1:13" ht="6" customHeight="1">
      <c r="F25" s="176"/>
      <c r="G25" s="179"/>
      <c r="H25" s="178"/>
      <c r="I25" s="178"/>
      <c r="J25" s="178"/>
      <c r="K25" s="179"/>
      <c r="L25" s="178"/>
      <c r="M25" s="178"/>
    </row>
    <row r="26" spans="1:13" ht="20.100000000000001" customHeight="1">
      <c r="A26" s="111" t="s">
        <v>138</v>
      </c>
      <c r="E26" s="221">
        <v>7</v>
      </c>
      <c r="F26" s="176"/>
      <c r="G26" s="179">
        <v>70137765</v>
      </c>
      <c r="I26" s="178">
        <v>18920481</v>
      </c>
      <c r="J26" s="163"/>
      <c r="K26" s="179">
        <v>70137765</v>
      </c>
      <c r="L26" s="178"/>
      <c r="M26" s="178">
        <v>18920481</v>
      </c>
    </row>
    <row r="27" spans="1:13" ht="20.100000000000001" customHeight="1">
      <c r="A27" s="111" t="s">
        <v>17</v>
      </c>
      <c r="E27" s="221">
        <v>8</v>
      </c>
      <c r="F27" s="176"/>
      <c r="G27" s="179">
        <v>0</v>
      </c>
      <c r="I27" s="178">
        <v>0</v>
      </c>
      <c r="J27" s="163"/>
      <c r="K27" s="179">
        <v>28204903</v>
      </c>
      <c r="L27" s="178"/>
      <c r="M27" s="178">
        <v>27284853</v>
      </c>
    </row>
    <row r="28" spans="1:13" ht="20.100000000000001" customHeight="1">
      <c r="A28" s="111" t="s">
        <v>139</v>
      </c>
      <c r="E28" s="257"/>
      <c r="F28" s="176"/>
      <c r="G28" s="179"/>
      <c r="I28" s="178"/>
      <c r="J28" s="163"/>
      <c r="K28" s="179"/>
      <c r="L28" s="178"/>
      <c r="M28" s="178"/>
    </row>
    <row r="29" spans="1:13" ht="20.100000000000001" customHeight="1">
      <c r="A29" s="111"/>
      <c r="B29" s="163" t="s">
        <v>140</v>
      </c>
      <c r="E29" s="257"/>
      <c r="F29" s="176"/>
      <c r="G29" s="179"/>
      <c r="I29" s="178"/>
      <c r="J29" s="163"/>
      <c r="K29" s="179"/>
      <c r="L29" s="178"/>
      <c r="M29" s="178"/>
    </row>
    <row r="30" spans="1:13" ht="20.100000000000001" customHeight="1">
      <c r="A30" s="111"/>
      <c r="B30" s="111" t="s">
        <v>141</v>
      </c>
      <c r="C30" s="162"/>
      <c r="D30" s="162"/>
      <c r="E30" s="257"/>
      <c r="F30" s="162"/>
      <c r="G30" s="179">
        <v>50000</v>
      </c>
      <c r="H30" s="184"/>
      <c r="I30" s="178">
        <v>50000</v>
      </c>
      <c r="J30" s="184"/>
      <c r="K30" s="179">
        <v>50000</v>
      </c>
      <c r="L30" s="178"/>
      <c r="M30" s="178">
        <v>50000</v>
      </c>
    </row>
    <row r="31" spans="1:13" ht="20.100000000000001" customHeight="1">
      <c r="A31" s="111" t="s">
        <v>142</v>
      </c>
      <c r="E31" s="221">
        <v>9</v>
      </c>
      <c r="F31" s="176"/>
      <c r="G31" s="179">
        <v>468092777</v>
      </c>
      <c r="I31" s="178">
        <v>472306428</v>
      </c>
      <c r="J31" s="163"/>
      <c r="K31" s="179">
        <v>455205965</v>
      </c>
      <c r="L31" s="178"/>
      <c r="M31" s="178">
        <v>459404162</v>
      </c>
    </row>
    <row r="32" spans="1:13" ht="20.100000000000001" customHeight="1">
      <c r="A32" s="111" t="s">
        <v>143</v>
      </c>
      <c r="E32" s="221">
        <v>9</v>
      </c>
      <c r="F32" s="176"/>
      <c r="G32" s="179">
        <v>78743420</v>
      </c>
      <c r="I32" s="178">
        <v>81681877</v>
      </c>
      <c r="J32" s="163"/>
      <c r="K32" s="179">
        <v>73977771</v>
      </c>
      <c r="L32" s="178"/>
      <c r="M32" s="178">
        <v>76971234</v>
      </c>
    </row>
    <row r="33" spans="1:13" ht="20.100000000000001" customHeight="1">
      <c r="A33" s="111" t="s">
        <v>144</v>
      </c>
      <c r="E33" s="221">
        <v>9</v>
      </c>
      <c r="F33" s="176"/>
      <c r="G33" s="179">
        <v>760332</v>
      </c>
      <c r="I33" s="178">
        <v>607630</v>
      </c>
      <c r="J33" s="163"/>
      <c r="K33" s="179">
        <v>409971</v>
      </c>
      <c r="L33" s="178"/>
      <c r="M33" s="178">
        <v>187795</v>
      </c>
    </row>
    <row r="34" spans="1:13" ht="20.100000000000001" customHeight="1">
      <c r="A34" s="111" t="s">
        <v>145</v>
      </c>
      <c r="E34" s="257"/>
      <c r="F34" s="176"/>
      <c r="G34" s="179">
        <v>816412</v>
      </c>
      <c r="I34" s="178">
        <v>886089</v>
      </c>
      <c r="J34" s="163"/>
      <c r="K34" s="179">
        <v>0</v>
      </c>
      <c r="L34" s="178"/>
      <c r="M34" s="178">
        <v>0</v>
      </c>
    </row>
    <row r="35" spans="1:13" ht="20.100000000000001" customHeight="1">
      <c r="A35" s="111" t="s">
        <v>19</v>
      </c>
      <c r="B35" s="175"/>
      <c r="E35" s="257"/>
      <c r="F35" s="176"/>
      <c r="G35" s="182">
        <v>13506301</v>
      </c>
      <c r="I35" s="183">
        <v>13540917</v>
      </c>
      <c r="J35" s="163"/>
      <c r="K35" s="182">
        <v>13189801</v>
      </c>
      <c r="L35" s="178"/>
      <c r="M35" s="183">
        <v>13189801</v>
      </c>
    </row>
    <row r="36" spans="1:13" ht="6" customHeight="1">
      <c r="A36" s="111"/>
      <c r="F36" s="176"/>
      <c r="G36" s="180"/>
      <c r="I36" s="181"/>
      <c r="J36" s="163"/>
      <c r="K36" s="180"/>
      <c r="L36" s="178"/>
      <c r="M36" s="181"/>
    </row>
    <row r="37" spans="1:13" ht="20.100000000000001" customHeight="1">
      <c r="A37" s="161" t="s">
        <v>20</v>
      </c>
      <c r="E37" s="162"/>
      <c r="F37" s="176"/>
      <c r="G37" s="182">
        <f>SUM(G26:G36)</f>
        <v>632107007</v>
      </c>
      <c r="I37" s="183">
        <f>SUM(I26:I36)</f>
        <v>587993422</v>
      </c>
      <c r="J37" s="163"/>
      <c r="K37" s="182">
        <f>SUM(K26:K36)</f>
        <v>641176176</v>
      </c>
      <c r="L37" s="178"/>
      <c r="M37" s="183">
        <f>SUM(M26:M36)</f>
        <v>596008326</v>
      </c>
    </row>
    <row r="38" spans="1:13" ht="6" customHeight="1">
      <c r="A38" s="111"/>
      <c r="F38" s="176"/>
      <c r="G38" s="179"/>
      <c r="I38" s="178"/>
      <c r="J38" s="163"/>
      <c r="K38" s="179"/>
      <c r="L38" s="178"/>
      <c r="M38" s="178"/>
    </row>
    <row r="39" spans="1:13" ht="20.100000000000001" customHeight="1" thickBot="1">
      <c r="A39" s="161" t="s">
        <v>21</v>
      </c>
      <c r="F39" s="176"/>
      <c r="G39" s="185">
        <f>SUM(G37,G22)</f>
        <v>1208036174</v>
      </c>
      <c r="I39" s="186">
        <f>SUM(I37,I22)</f>
        <v>1027109197</v>
      </c>
      <c r="J39" s="163"/>
      <c r="K39" s="185">
        <f>SUM(K37,K22)</f>
        <v>1020709494</v>
      </c>
      <c r="L39" s="178"/>
      <c r="M39" s="186">
        <f>SUM(M37,M22)</f>
        <v>908732327</v>
      </c>
    </row>
    <row r="40" spans="1:13" ht="20.100000000000001" customHeight="1" thickTop="1">
      <c r="A40" s="111"/>
      <c r="F40" s="176"/>
      <c r="G40" s="178"/>
      <c r="I40" s="178"/>
      <c r="J40" s="163"/>
      <c r="K40" s="178"/>
      <c r="L40" s="178"/>
      <c r="M40" s="178"/>
    </row>
    <row r="41" spans="1:13" ht="20.100000000000001" customHeight="1">
      <c r="A41" s="111"/>
      <c r="F41" s="176"/>
      <c r="G41" s="178"/>
      <c r="I41" s="178"/>
      <c r="J41" s="163"/>
      <c r="K41" s="178"/>
      <c r="L41" s="178"/>
      <c r="M41" s="178"/>
    </row>
    <row r="42" spans="1:13" ht="20.100000000000001" customHeight="1">
      <c r="A42" s="333" t="s">
        <v>22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</row>
    <row r="43" spans="1:13" ht="9.75" customHeight="1"/>
    <row r="44" spans="1:13" ht="21.95" customHeight="1">
      <c r="A44" s="187" t="s">
        <v>23</v>
      </c>
      <c r="B44" s="187"/>
      <c r="C44" s="187"/>
      <c r="D44" s="187"/>
      <c r="E44" s="169"/>
      <c r="F44" s="188"/>
      <c r="G44" s="188"/>
      <c r="H44" s="188"/>
      <c r="I44" s="188"/>
      <c r="J44" s="189"/>
      <c r="K44" s="189"/>
      <c r="L44" s="189"/>
      <c r="M44" s="189"/>
    </row>
    <row r="45" spans="1:13" ht="21.75" customHeight="1">
      <c r="A45" s="160" t="str">
        <f>A1</f>
        <v>บริษัท โซนิค อินเตอร์เฟรท จำกัด (มหาชน)</v>
      </c>
      <c r="B45" s="161"/>
      <c r="C45" s="162"/>
      <c r="D45" s="162"/>
      <c r="F45" s="162"/>
      <c r="G45" s="162"/>
      <c r="H45" s="162"/>
      <c r="I45" s="162"/>
      <c r="J45" s="164"/>
      <c r="K45" s="164"/>
      <c r="L45" s="164"/>
      <c r="M45" s="164"/>
    </row>
    <row r="46" spans="1:13" ht="21.75" customHeight="1">
      <c r="A46" s="165" t="s">
        <v>130</v>
      </c>
      <c r="B46" s="161"/>
      <c r="C46" s="162"/>
      <c r="D46" s="162"/>
      <c r="E46" s="190"/>
      <c r="F46" s="162"/>
      <c r="G46" s="162"/>
      <c r="H46" s="162"/>
      <c r="I46" s="162"/>
      <c r="J46" s="164"/>
      <c r="K46" s="164"/>
      <c r="L46" s="164"/>
      <c r="M46" s="164"/>
    </row>
    <row r="47" spans="1:13" ht="21.75" customHeight="1">
      <c r="A47" s="167" t="str">
        <f>A3</f>
        <v>ณ วันที่ 30 มิถุนายน พ.ศ. 2564</v>
      </c>
      <c r="B47" s="168"/>
      <c r="C47" s="169"/>
      <c r="D47" s="169"/>
      <c r="E47" s="188"/>
      <c r="F47" s="169"/>
      <c r="G47" s="169"/>
      <c r="H47" s="169"/>
      <c r="I47" s="169"/>
      <c r="J47" s="256"/>
      <c r="K47" s="256"/>
      <c r="L47" s="256"/>
      <c r="M47" s="256"/>
    </row>
    <row r="48" spans="1:13" ht="21.75" customHeight="1">
      <c r="A48" s="161"/>
      <c r="B48" s="161"/>
      <c r="C48" s="162"/>
      <c r="D48" s="162"/>
      <c r="E48" s="257"/>
      <c r="F48" s="162"/>
      <c r="G48" s="162"/>
      <c r="H48" s="162"/>
      <c r="I48" s="162"/>
      <c r="J48" s="164"/>
      <c r="K48" s="164"/>
      <c r="L48" s="164"/>
      <c r="M48" s="164"/>
    </row>
    <row r="49" spans="1:13" ht="21.75" customHeight="1">
      <c r="A49" s="161"/>
      <c r="B49" s="161"/>
      <c r="C49" s="162"/>
      <c r="D49" s="162"/>
      <c r="E49" s="257"/>
      <c r="F49" s="162"/>
      <c r="G49" s="332" t="s">
        <v>2</v>
      </c>
      <c r="H49" s="332"/>
      <c r="I49" s="332"/>
      <c r="J49" s="164"/>
      <c r="K49" s="332" t="s">
        <v>3</v>
      </c>
      <c r="L49" s="332"/>
      <c r="M49" s="332"/>
    </row>
    <row r="50" spans="1:13" ht="21.75" customHeight="1">
      <c r="A50" s="161"/>
      <c r="B50" s="161"/>
      <c r="C50" s="162"/>
      <c r="D50" s="162"/>
      <c r="E50" s="257"/>
      <c r="F50" s="162"/>
      <c r="G50" s="110" t="s">
        <v>4</v>
      </c>
      <c r="H50" s="110"/>
      <c r="I50" s="110" t="s">
        <v>5</v>
      </c>
      <c r="J50" s="164"/>
      <c r="K50" s="110" t="s">
        <v>4</v>
      </c>
      <c r="L50" s="110"/>
      <c r="M50" s="110" t="s">
        <v>5</v>
      </c>
    </row>
    <row r="51" spans="1:13" ht="21.75" customHeight="1">
      <c r="A51" s="161"/>
      <c r="B51" s="161"/>
      <c r="C51" s="162"/>
      <c r="D51" s="162"/>
      <c r="E51" s="257"/>
      <c r="F51" s="162"/>
      <c r="G51" s="220" t="s">
        <v>177</v>
      </c>
      <c r="H51" s="220"/>
      <c r="I51" s="220" t="s">
        <v>6</v>
      </c>
      <c r="J51" s="184"/>
      <c r="K51" s="110" t="s">
        <v>177</v>
      </c>
      <c r="L51" s="110"/>
      <c r="M51" s="110" t="s">
        <v>6</v>
      </c>
    </row>
    <row r="52" spans="1:13" ht="21.75" customHeight="1">
      <c r="E52" s="257"/>
      <c r="F52" s="162"/>
      <c r="G52" s="171" t="s">
        <v>132</v>
      </c>
      <c r="H52" s="257"/>
      <c r="I52" s="171" t="s">
        <v>7</v>
      </c>
      <c r="J52" s="171"/>
      <c r="K52" s="14" t="s">
        <v>132</v>
      </c>
      <c r="L52" s="13"/>
      <c r="M52" s="14" t="s">
        <v>7</v>
      </c>
    </row>
    <row r="53" spans="1:13" ht="21.75" customHeight="1">
      <c r="A53" s="257"/>
      <c r="B53" s="257"/>
      <c r="C53" s="257"/>
      <c r="D53" s="257"/>
      <c r="E53" s="169" t="s">
        <v>8</v>
      </c>
      <c r="F53" s="257"/>
      <c r="G53" s="172" t="s">
        <v>9</v>
      </c>
      <c r="H53" s="257"/>
      <c r="I53" s="172" t="s">
        <v>9</v>
      </c>
      <c r="J53" s="171"/>
      <c r="K53" s="172" t="s">
        <v>9</v>
      </c>
      <c r="L53" s="257"/>
      <c r="M53" s="172" t="s">
        <v>9</v>
      </c>
    </row>
    <row r="54" spans="1:13" ht="21.75" customHeight="1">
      <c r="A54" s="161" t="s">
        <v>24</v>
      </c>
      <c r="D54" s="195"/>
      <c r="E54" s="257"/>
      <c r="F54" s="195"/>
      <c r="G54" s="196"/>
      <c r="H54" s="195"/>
      <c r="I54" s="195"/>
      <c r="J54" s="195"/>
      <c r="K54" s="196"/>
      <c r="L54" s="195"/>
      <c r="M54" s="195"/>
    </row>
    <row r="55" spans="1:13" ht="6" customHeight="1">
      <c r="A55" s="111"/>
      <c r="B55" s="111"/>
      <c r="C55" s="257"/>
      <c r="D55" s="191"/>
      <c r="E55" s="257"/>
      <c r="F55" s="191"/>
      <c r="G55" s="192"/>
      <c r="H55" s="191"/>
      <c r="I55" s="191"/>
      <c r="J55" s="191"/>
      <c r="K55" s="193"/>
      <c r="L55" s="194"/>
      <c r="M55" s="194"/>
    </row>
    <row r="56" spans="1:13" ht="21.75" customHeight="1">
      <c r="A56" s="161" t="s">
        <v>25</v>
      </c>
      <c r="D56" s="195"/>
      <c r="E56" s="257"/>
      <c r="F56" s="191"/>
      <c r="G56" s="192"/>
      <c r="H56" s="191"/>
      <c r="I56" s="191"/>
      <c r="J56" s="191"/>
      <c r="K56" s="192"/>
      <c r="L56" s="191"/>
      <c r="M56" s="191"/>
    </row>
    <row r="57" spans="1:13" ht="6" customHeight="1">
      <c r="A57" s="111"/>
      <c r="D57" s="195"/>
      <c r="E57" s="257"/>
      <c r="F57" s="191"/>
      <c r="G57" s="197"/>
      <c r="H57" s="191"/>
      <c r="I57" s="198"/>
      <c r="J57" s="198"/>
      <c r="K57" s="192"/>
      <c r="L57" s="191"/>
      <c r="M57" s="191"/>
    </row>
    <row r="58" spans="1:13" ht="21.75" customHeight="1">
      <c r="A58" s="163" t="s">
        <v>26</v>
      </c>
      <c r="D58" s="195"/>
      <c r="E58" s="257"/>
      <c r="F58" s="198"/>
      <c r="G58" s="199">
        <v>121000000</v>
      </c>
      <c r="H58" s="178"/>
      <c r="I58" s="200">
        <v>108000000</v>
      </c>
      <c r="J58" s="178"/>
      <c r="K58" s="201">
        <v>107000000</v>
      </c>
      <c r="L58" s="200"/>
      <c r="M58" s="200">
        <v>108000000</v>
      </c>
    </row>
    <row r="59" spans="1:13" ht="21.75" customHeight="1">
      <c r="A59" s="163" t="s">
        <v>27</v>
      </c>
      <c r="E59" s="257"/>
      <c r="F59" s="198"/>
      <c r="G59" s="199">
        <v>128788917</v>
      </c>
      <c r="H59" s="178"/>
      <c r="I59" s="178">
        <v>94600640</v>
      </c>
      <c r="J59" s="178"/>
      <c r="K59" s="179">
        <v>84625200</v>
      </c>
      <c r="L59" s="202"/>
      <c r="M59" s="178">
        <v>66052006</v>
      </c>
    </row>
    <row r="60" spans="1:13" ht="21.75" customHeight="1">
      <c r="A60" s="163" t="s">
        <v>28</v>
      </c>
      <c r="E60" s="257"/>
      <c r="F60" s="198"/>
      <c r="G60" s="179"/>
      <c r="H60" s="178"/>
      <c r="I60" s="178"/>
      <c r="J60" s="178"/>
      <c r="K60" s="179"/>
      <c r="L60" s="200"/>
      <c r="M60" s="178"/>
    </row>
    <row r="61" spans="1:13" ht="21.75" customHeight="1">
      <c r="B61" s="163" t="s">
        <v>29</v>
      </c>
      <c r="E61" s="257"/>
      <c r="F61" s="198"/>
      <c r="G61" s="179"/>
      <c r="H61" s="178"/>
      <c r="I61" s="178"/>
      <c r="J61" s="178"/>
      <c r="K61" s="179"/>
      <c r="L61" s="200"/>
      <c r="M61" s="178"/>
    </row>
    <row r="62" spans="1:13" ht="21.75" customHeight="1">
      <c r="B62" s="163" t="s">
        <v>13</v>
      </c>
      <c r="E62" s="221">
        <v>10</v>
      </c>
      <c r="F62" s="198"/>
      <c r="G62" s="179">
        <v>35783473</v>
      </c>
      <c r="H62" s="178"/>
      <c r="I62" s="178">
        <v>18600172</v>
      </c>
      <c r="J62" s="178"/>
      <c r="K62" s="179">
        <v>35783473</v>
      </c>
      <c r="L62" s="200"/>
      <c r="M62" s="178">
        <v>18600172</v>
      </c>
    </row>
    <row r="63" spans="1:13" ht="21.75" customHeight="1">
      <c r="A63" s="163" t="s">
        <v>30</v>
      </c>
      <c r="E63" s="222"/>
      <c r="F63" s="198"/>
      <c r="G63" s="201"/>
      <c r="H63" s="178"/>
      <c r="I63" s="200"/>
      <c r="J63" s="178"/>
      <c r="K63" s="201"/>
      <c r="L63" s="200"/>
      <c r="M63" s="200"/>
    </row>
    <row r="64" spans="1:13" ht="21.75" customHeight="1">
      <c r="B64" s="163" t="s">
        <v>13</v>
      </c>
      <c r="E64" s="221"/>
      <c r="F64" s="198"/>
      <c r="G64" s="201">
        <v>17868458</v>
      </c>
      <c r="H64" s="178"/>
      <c r="I64" s="200">
        <v>17467757</v>
      </c>
      <c r="J64" s="178"/>
      <c r="K64" s="201">
        <v>18357628</v>
      </c>
      <c r="L64" s="200"/>
      <c r="M64" s="200">
        <v>17949933</v>
      </c>
    </row>
    <row r="65" spans="1:13" ht="21.75" customHeight="1">
      <c r="A65" s="163" t="s">
        <v>31</v>
      </c>
      <c r="E65" s="221"/>
      <c r="F65" s="198"/>
      <c r="G65" s="179">
        <v>8696106</v>
      </c>
      <c r="H65" s="178"/>
      <c r="I65" s="178">
        <v>1753092</v>
      </c>
      <c r="J65" s="178"/>
      <c r="K65" s="179">
        <v>846269</v>
      </c>
      <c r="L65" s="200"/>
      <c r="M65" s="178">
        <v>0</v>
      </c>
    </row>
    <row r="66" spans="1:13" ht="21.75" customHeight="1">
      <c r="A66" s="163" t="s">
        <v>32</v>
      </c>
      <c r="E66" s="221"/>
      <c r="F66" s="198"/>
      <c r="G66" s="182">
        <v>34689449</v>
      </c>
      <c r="H66" s="178"/>
      <c r="I66" s="183">
        <v>23645210</v>
      </c>
      <c r="J66" s="178"/>
      <c r="K66" s="182">
        <v>23805467</v>
      </c>
      <c r="L66" s="200"/>
      <c r="M66" s="183">
        <v>16276818</v>
      </c>
    </row>
    <row r="67" spans="1:13" ht="6" customHeight="1">
      <c r="D67" s="195"/>
      <c r="E67" s="221"/>
      <c r="F67" s="198"/>
      <c r="G67" s="203"/>
      <c r="H67" s="178"/>
      <c r="I67" s="204"/>
      <c r="J67" s="178"/>
      <c r="K67" s="203"/>
      <c r="L67" s="204"/>
      <c r="M67" s="204"/>
    </row>
    <row r="68" spans="1:13" ht="21.75" customHeight="1">
      <c r="A68" s="161" t="s">
        <v>33</v>
      </c>
      <c r="D68" s="195"/>
      <c r="E68" s="221"/>
      <c r="F68" s="198"/>
      <c r="G68" s="205">
        <f>SUM(G58:G66)</f>
        <v>346826403</v>
      </c>
      <c r="H68" s="200"/>
      <c r="I68" s="206">
        <f>SUM(I58:I66)</f>
        <v>264066871</v>
      </c>
      <c r="J68" s="200"/>
      <c r="K68" s="205">
        <f>SUM(K58:K66)</f>
        <v>270418037</v>
      </c>
      <c r="L68" s="200"/>
      <c r="M68" s="206">
        <f>SUM(M58:M66)</f>
        <v>226878929</v>
      </c>
    </row>
    <row r="69" spans="1:13" ht="21.75" customHeight="1">
      <c r="D69" s="195"/>
      <c r="E69" s="221"/>
      <c r="F69" s="198"/>
      <c r="G69" s="179"/>
      <c r="H69" s="178"/>
      <c r="I69" s="178"/>
      <c r="J69" s="178"/>
      <c r="K69" s="179"/>
      <c r="L69" s="178"/>
      <c r="M69" s="178"/>
    </row>
    <row r="70" spans="1:13" ht="21.75" customHeight="1">
      <c r="A70" s="161" t="s">
        <v>34</v>
      </c>
      <c r="D70" s="195"/>
      <c r="E70" s="223"/>
      <c r="F70" s="198"/>
      <c r="G70" s="179"/>
      <c r="H70" s="178"/>
      <c r="I70" s="178"/>
      <c r="J70" s="178"/>
      <c r="K70" s="179"/>
      <c r="L70" s="178"/>
      <c r="M70" s="178"/>
    </row>
    <row r="71" spans="1:13" ht="6" customHeight="1">
      <c r="A71" s="161"/>
      <c r="D71" s="195"/>
      <c r="E71" s="222"/>
      <c r="F71" s="198"/>
      <c r="G71" s="179"/>
      <c r="H71" s="178"/>
      <c r="I71" s="178"/>
      <c r="J71" s="178"/>
      <c r="K71" s="179"/>
      <c r="L71" s="178"/>
      <c r="M71" s="178"/>
    </row>
    <row r="72" spans="1:13" ht="21.75" customHeight="1">
      <c r="A72" s="163" t="s">
        <v>35</v>
      </c>
      <c r="E72" s="221">
        <v>10</v>
      </c>
      <c r="F72" s="198"/>
      <c r="G72" s="201">
        <v>125143513</v>
      </c>
      <c r="H72" s="178"/>
      <c r="I72" s="200">
        <v>75458155</v>
      </c>
      <c r="J72" s="178"/>
      <c r="K72" s="201">
        <v>125143513</v>
      </c>
      <c r="L72" s="178"/>
      <c r="M72" s="200">
        <v>75458155</v>
      </c>
    </row>
    <row r="73" spans="1:13" ht="21.75" customHeight="1">
      <c r="A73" s="163" t="s">
        <v>36</v>
      </c>
      <c r="E73" s="221"/>
      <c r="F73" s="198"/>
      <c r="G73" s="179">
        <v>17068702</v>
      </c>
      <c r="H73" s="178"/>
      <c r="I73" s="178">
        <v>26106755</v>
      </c>
      <c r="J73" s="178"/>
      <c r="K73" s="179">
        <v>16586259</v>
      </c>
      <c r="L73" s="178"/>
      <c r="M73" s="178">
        <v>25870658</v>
      </c>
    </row>
    <row r="74" spans="1:13" ht="21.75" customHeight="1">
      <c r="A74" s="111" t="s">
        <v>37</v>
      </c>
      <c r="B74" s="111"/>
      <c r="D74" s="195"/>
      <c r="E74" s="221"/>
      <c r="F74" s="198"/>
      <c r="G74" s="179">
        <v>9124888</v>
      </c>
      <c r="H74" s="178"/>
      <c r="I74" s="178">
        <v>8696878</v>
      </c>
      <c r="J74" s="178"/>
      <c r="K74" s="179">
        <v>7326016</v>
      </c>
      <c r="L74" s="178"/>
      <c r="M74" s="178">
        <v>6992908</v>
      </c>
    </row>
    <row r="75" spans="1:13" ht="21.75" customHeight="1">
      <c r="A75" s="111" t="s">
        <v>171</v>
      </c>
      <c r="B75" s="111"/>
      <c r="D75" s="195"/>
      <c r="E75" s="221"/>
      <c r="F75" s="198"/>
      <c r="G75" s="179">
        <v>1929530</v>
      </c>
      <c r="H75" s="178"/>
      <c r="I75" s="178">
        <v>1490689</v>
      </c>
      <c r="J75" s="178"/>
      <c r="K75" s="179">
        <v>1929530</v>
      </c>
      <c r="L75" s="178"/>
      <c r="M75" s="178">
        <v>1490689</v>
      </c>
    </row>
    <row r="76" spans="1:13" ht="21.75" customHeight="1">
      <c r="A76" s="163" t="s">
        <v>38</v>
      </c>
      <c r="D76" s="195"/>
      <c r="E76" s="257"/>
      <c r="F76" s="198"/>
      <c r="G76" s="182">
        <v>1436778</v>
      </c>
      <c r="H76" s="178"/>
      <c r="I76" s="183">
        <v>1015909</v>
      </c>
      <c r="J76" s="178"/>
      <c r="K76" s="182">
        <v>1076152</v>
      </c>
      <c r="L76" s="178"/>
      <c r="M76" s="183">
        <v>515049</v>
      </c>
    </row>
    <row r="77" spans="1:13" ht="6" customHeight="1">
      <c r="D77" s="195"/>
      <c r="F77" s="198"/>
      <c r="G77" s="180"/>
      <c r="H77" s="178"/>
      <c r="I77" s="181"/>
      <c r="J77" s="178"/>
      <c r="K77" s="180"/>
      <c r="L77" s="178"/>
      <c r="M77" s="181"/>
    </row>
    <row r="78" spans="1:13" ht="21.75" customHeight="1">
      <c r="A78" s="161" t="s">
        <v>39</v>
      </c>
      <c r="D78" s="195"/>
      <c r="E78" s="162"/>
      <c r="F78" s="198"/>
      <c r="G78" s="182">
        <f>SUM(G72:G77)</f>
        <v>154703411</v>
      </c>
      <c r="H78" s="178"/>
      <c r="I78" s="183">
        <f>SUM(I72:I77)</f>
        <v>112768386</v>
      </c>
      <c r="J78" s="178"/>
      <c r="K78" s="182">
        <f>SUM(K72:K77)</f>
        <v>152061470</v>
      </c>
      <c r="L78" s="178"/>
      <c r="M78" s="183">
        <f>SUM(M72:M77)</f>
        <v>110327459</v>
      </c>
    </row>
    <row r="79" spans="1:13" ht="6" customHeight="1">
      <c r="A79" s="161"/>
      <c r="D79" s="195"/>
      <c r="E79" s="257"/>
      <c r="F79" s="198"/>
      <c r="G79" s="179"/>
      <c r="H79" s="178"/>
      <c r="I79" s="178"/>
      <c r="J79" s="178"/>
      <c r="K79" s="179"/>
      <c r="L79" s="178"/>
      <c r="M79" s="178"/>
    </row>
    <row r="80" spans="1:13" ht="21.75" customHeight="1">
      <c r="A80" s="161" t="s">
        <v>40</v>
      </c>
      <c r="D80" s="195"/>
      <c r="F80" s="198"/>
      <c r="G80" s="182">
        <f>SUM(G78,G68)</f>
        <v>501529814</v>
      </c>
      <c r="H80" s="178"/>
      <c r="I80" s="183">
        <f>SUM(I78,I68)</f>
        <v>376835257</v>
      </c>
      <c r="J80" s="178"/>
      <c r="K80" s="182">
        <f>SUM(K78,K68)</f>
        <v>422479507</v>
      </c>
      <c r="L80" s="178"/>
      <c r="M80" s="183">
        <f>SUM(M78,M68)</f>
        <v>337206388</v>
      </c>
    </row>
    <row r="81" spans="1:13" ht="21.75" customHeight="1">
      <c r="D81" s="195"/>
      <c r="E81" s="257"/>
      <c r="F81" s="198"/>
      <c r="G81" s="178"/>
      <c r="H81" s="178"/>
      <c r="I81" s="178"/>
      <c r="J81" s="178"/>
      <c r="K81" s="178"/>
      <c r="L81" s="178"/>
      <c r="M81" s="178"/>
    </row>
    <row r="82" spans="1:13" ht="21.75" customHeight="1">
      <c r="D82" s="195"/>
      <c r="E82" s="257"/>
      <c r="F82" s="198"/>
      <c r="G82" s="178"/>
      <c r="H82" s="178"/>
      <c r="I82" s="178"/>
      <c r="J82" s="178"/>
      <c r="K82" s="178"/>
      <c r="L82" s="178"/>
      <c r="M82" s="178"/>
    </row>
    <row r="83" spans="1:13" ht="21.75" customHeight="1">
      <c r="D83" s="195"/>
      <c r="E83" s="257"/>
      <c r="F83" s="198"/>
      <c r="G83" s="178"/>
      <c r="H83" s="178"/>
      <c r="I83" s="178"/>
      <c r="J83" s="178"/>
      <c r="K83" s="178"/>
      <c r="L83" s="178"/>
      <c r="M83" s="178"/>
    </row>
    <row r="84" spans="1:13" ht="18.75" customHeight="1">
      <c r="D84" s="195"/>
      <c r="E84" s="257"/>
      <c r="F84" s="198"/>
      <c r="G84" s="178"/>
      <c r="H84" s="178"/>
      <c r="I84" s="178"/>
      <c r="J84" s="178"/>
      <c r="K84" s="178"/>
      <c r="L84" s="178"/>
      <c r="M84" s="178"/>
    </row>
    <row r="85" spans="1:13" ht="21.95" customHeight="1">
      <c r="A85" s="187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5" s="187"/>
      <c r="C85" s="187"/>
      <c r="D85" s="187"/>
      <c r="E85" s="187"/>
      <c r="F85" s="187"/>
      <c r="G85" s="187"/>
      <c r="H85" s="183"/>
      <c r="I85" s="187"/>
      <c r="J85" s="183"/>
      <c r="K85" s="183"/>
      <c r="L85" s="207"/>
      <c r="M85" s="183"/>
    </row>
    <row r="86" spans="1:13" ht="21.75" customHeight="1">
      <c r="A86" s="208" t="str">
        <f>A45</f>
        <v>บริษัท โซนิค อินเตอร์เฟรท จำกัด (มหาชน)</v>
      </c>
      <c r="B86" s="161"/>
      <c r="C86" s="162"/>
      <c r="D86" s="162"/>
      <c r="F86" s="162"/>
      <c r="G86" s="162"/>
      <c r="H86" s="162"/>
      <c r="I86" s="162"/>
      <c r="J86" s="164"/>
      <c r="K86" s="164"/>
      <c r="L86" s="164"/>
      <c r="M86" s="164"/>
    </row>
    <row r="87" spans="1:13" ht="21.75" customHeight="1">
      <c r="A87" s="165" t="s">
        <v>130</v>
      </c>
      <c r="B87" s="161"/>
      <c r="C87" s="162"/>
      <c r="D87" s="162"/>
      <c r="F87" s="162"/>
      <c r="G87" s="162"/>
      <c r="H87" s="162"/>
      <c r="I87" s="162"/>
      <c r="J87" s="164"/>
      <c r="K87" s="164"/>
      <c r="L87" s="164"/>
      <c r="M87" s="164"/>
    </row>
    <row r="88" spans="1:13" ht="21.75" customHeight="1">
      <c r="A88" s="209" t="str">
        <f>A3</f>
        <v>ณ วันที่ 30 มิถุนายน พ.ศ. 2564</v>
      </c>
      <c r="B88" s="168"/>
      <c r="C88" s="169"/>
      <c r="D88" s="169"/>
      <c r="E88" s="187"/>
      <c r="F88" s="169"/>
      <c r="G88" s="169"/>
      <c r="H88" s="169"/>
      <c r="I88" s="169"/>
      <c r="J88" s="256"/>
      <c r="K88" s="256"/>
      <c r="L88" s="256"/>
      <c r="M88" s="256"/>
    </row>
    <row r="89" spans="1:13" ht="21.75" customHeight="1">
      <c r="A89" s="161"/>
      <c r="B89" s="161"/>
      <c r="C89" s="162"/>
      <c r="D89" s="162"/>
      <c r="F89" s="162"/>
      <c r="G89" s="162"/>
      <c r="H89" s="162"/>
      <c r="I89" s="162"/>
      <c r="J89" s="164"/>
      <c r="K89" s="164"/>
      <c r="L89" s="164"/>
      <c r="M89" s="164"/>
    </row>
    <row r="90" spans="1:13" ht="21.75" customHeight="1">
      <c r="A90" s="161"/>
      <c r="B90" s="161"/>
      <c r="C90" s="162"/>
      <c r="D90" s="162"/>
      <c r="F90" s="162"/>
      <c r="G90" s="332" t="s">
        <v>2</v>
      </c>
      <c r="H90" s="332"/>
      <c r="I90" s="332"/>
      <c r="J90" s="164"/>
      <c r="K90" s="332" t="s">
        <v>3</v>
      </c>
      <c r="L90" s="332"/>
      <c r="M90" s="332"/>
    </row>
    <row r="91" spans="1:13" ht="21.75" customHeight="1">
      <c r="A91" s="161"/>
      <c r="B91" s="161"/>
      <c r="C91" s="162"/>
      <c r="D91" s="162"/>
      <c r="F91" s="162"/>
      <c r="G91" s="110" t="s">
        <v>4</v>
      </c>
      <c r="H91" s="110"/>
      <c r="I91" s="110" t="s">
        <v>5</v>
      </c>
      <c r="J91" s="164"/>
      <c r="K91" s="110" t="s">
        <v>4</v>
      </c>
      <c r="L91" s="110"/>
      <c r="M91" s="110" t="s">
        <v>5</v>
      </c>
    </row>
    <row r="92" spans="1:13" ht="21.75" customHeight="1">
      <c r="A92" s="161"/>
      <c r="B92" s="161"/>
      <c r="C92" s="162"/>
      <c r="D92" s="162"/>
      <c r="F92" s="162"/>
      <c r="G92" s="220" t="s">
        <v>177</v>
      </c>
      <c r="H92" s="220"/>
      <c r="I92" s="220" t="s">
        <v>6</v>
      </c>
      <c r="J92" s="164"/>
      <c r="K92" s="110" t="s">
        <v>177</v>
      </c>
      <c r="L92" s="110"/>
      <c r="M92" s="110" t="s">
        <v>6</v>
      </c>
    </row>
    <row r="93" spans="1:13" ht="21.75" customHeight="1">
      <c r="F93" s="162"/>
      <c r="G93" s="171" t="s">
        <v>132</v>
      </c>
      <c r="H93" s="257"/>
      <c r="I93" s="171" t="s">
        <v>7</v>
      </c>
      <c r="J93" s="171"/>
      <c r="K93" s="14" t="s">
        <v>132</v>
      </c>
      <c r="L93" s="13"/>
      <c r="M93" s="14" t="s">
        <v>7</v>
      </c>
    </row>
    <row r="94" spans="1:13" ht="21.75" customHeight="1">
      <c r="A94" s="257"/>
      <c r="B94" s="257"/>
      <c r="C94" s="257"/>
      <c r="D94" s="257"/>
      <c r="E94" s="240"/>
      <c r="F94" s="257"/>
      <c r="G94" s="172" t="s">
        <v>9</v>
      </c>
      <c r="H94" s="257"/>
      <c r="I94" s="172" t="s">
        <v>9</v>
      </c>
      <c r="J94" s="171"/>
      <c r="K94" s="172" t="s">
        <v>9</v>
      </c>
      <c r="L94" s="257"/>
      <c r="M94" s="172" t="s">
        <v>9</v>
      </c>
    </row>
    <row r="95" spans="1:13" ht="21.75" customHeight="1">
      <c r="A95" s="161" t="s">
        <v>131</v>
      </c>
      <c r="B95" s="257"/>
      <c r="C95" s="257"/>
      <c r="D95" s="257"/>
      <c r="F95" s="257"/>
      <c r="G95" s="210"/>
      <c r="H95" s="257"/>
      <c r="I95" s="171"/>
      <c r="J95" s="171"/>
      <c r="K95" s="210"/>
      <c r="L95" s="257"/>
      <c r="M95" s="171"/>
    </row>
    <row r="96" spans="1:13" ht="6" customHeight="1">
      <c r="D96" s="195"/>
      <c r="F96" s="198"/>
      <c r="G96" s="179"/>
      <c r="H96" s="178"/>
      <c r="I96" s="178"/>
      <c r="J96" s="178"/>
      <c r="K96" s="179"/>
      <c r="L96" s="191"/>
      <c r="M96" s="178"/>
    </row>
    <row r="97" spans="1:13" ht="21.75" customHeight="1">
      <c r="A97" s="161" t="s">
        <v>41</v>
      </c>
      <c r="D97" s="195"/>
      <c r="F97" s="198"/>
      <c r="G97" s="179"/>
      <c r="H97" s="178"/>
      <c r="I97" s="178"/>
      <c r="J97" s="178"/>
      <c r="K97" s="179"/>
      <c r="L97" s="191"/>
      <c r="M97" s="178"/>
    </row>
    <row r="98" spans="1:13" ht="6" customHeight="1">
      <c r="D98" s="195"/>
      <c r="F98" s="198"/>
      <c r="G98" s="179"/>
      <c r="H98" s="178"/>
      <c r="I98" s="178"/>
      <c r="J98" s="178"/>
      <c r="K98" s="179"/>
      <c r="L98" s="191"/>
      <c r="M98" s="178"/>
    </row>
    <row r="99" spans="1:13" ht="21.75" customHeight="1">
      <c r="A99" s="111" t="s">
        <v>42</v>
      </c>
      <c r="D99" s="195"/>
      <c r="F99" s="198"/>
      <c r="G99" s="179"/>
      <c r="H99" s="178"/>
      <c r="I99" s="178"/>
      <c r="J99" s="178"/>
      <c r="K99" s="179"/>
      <c r="L99" s="191"/>
      <c r="M99" s="178"/>
    </row>
    <row r="100" spans="1:13" ht="21.75" customHeight="1">
      <c r="B100" s="111" t="s">
        <v>43</v>
      </c>
      <c r="D100" s="195"/>
      <c r="F100" s="198"/>
      <c r="G100" s="179"/>
      <c r="H100" s="178"/>
      <c r="I100" s="178"/>
      <c r="J100" s="178"/>
      <c r="K100" s="179"/>
      <c r="L100" s="191"/>
      <c r="M100" s="178"/>
    </row>
    <row r="101" spans="1:13" ht="21.75" customHeight="1">
      <c r="B101" s="111"/>
      <c r="C101" s="163" t="s">
        <v>44</v>
      </c>
      <c r="D101" s="195"/>
      <c r="F101" s="198"/>
      <c r="G101" s="173"/>
      <c r="J101" s="163"/>
      <c r="K101" s="173"/>
      <c r="L101" s="163"/>
      <c r="M101" s="163"/>
    </row>
    <row r="102" spans="1:13" ht="21.75" customHeight="1" thickBot="1">
      <c r="B102" s="111"/>
      <c r="C102" s="163" t="s">
        <v>146</v>
      </c>
      <c r="D102" s="195" t="s">
        <v>45</v>
      </c>
      <c r="E102" s="257"/>
      <c r="F102" s="198"/>
      <c r="G102" s="185">
        <v>290000000</v>
      </c>
      <c r="H102" s="178"/>
      <c r="I102" s="186">
        <v>290000000</v>
      </c>
      <c r="J102" s="178"/>
      <c r="K102" s="185">
        <v>290000000</v>
      </c>
      <c r="L102" s="178"/>
      <c r="M102" s="186">
        <v>290000000</v>
      </c>
    </row>
    <row r="103" spans="1:13" ht="6" customHeight="1" thickTop="1">
      <c r="D103" s="195"/>
      <c r="F103" s="198"/>
      <c r="G103" s="173"/>
      <c r="J103" s="163"/>
      <c r="K103" s="173"/>
      <c r="L103" s="163"/>
      <c r="M103" s="163"/>
    </row>
    <row r="104" spans="1:13" ht="21.75" customHeight="1">
      <c r="B104" s="111" t="s">
        <v>46</v>
      </c>
      <c r="D104" s="195"/>
      <c r="F104" s="198"/>
      <c r="G104" s="179"/>
      <c r="H104" s="178"/>
      <c r="I104" s="178"/>
      <c r="J104" s="178"/>
      <c r="K104" s="179"/>
      <c r="L104" s="178"/>
      <c r="M104" s="178"/>
    </row>
    <row r="105" spans="1:13" ht="21.75" customHeight="1">
      <c r="B105" s="111"/>
      <c r="C105" s="163" t="s">
        <v>47</v>
      </c>
      <c r="D105" s="195"/>
      <c r="F105" s="198"/>
      <c r="G105" s="173"/>
      <c r="J105" s="163"/>
      <c r="K105" s="173"/>
      <c r="L105" s="163"/>
      <c r="M105" s="163"/>
    </row>
    <row r="106" spans="1:13" ht="21.75" customHeight="1">
      <c r="B106" s="111"/>
      <c r="D106" s="195" t="s">
        <v>48</v>
      </c>
      <c r="E106" s="257"/>
      <c r="F106" s="198"/>
      <c r="G106" s="211">
        <v>275000000</v>
      </c>
      <c r="H106" s="178"/>
      <c r="I106" s="212">
        <v>275000000</v>
      </c>
      <c r="J106" s="178"/>
      <c r="K106" s="211">
        <v>275000000</v>
      </c>
      <c r="M106" s="212">
        <v>275000000</v>
      </c>
    </row>
    <row r="107" spans="1:13" ht="21.75" customHeight="1">
      <c r="A107" s="163" t="s">
        <v>49</v>
      </c>
      <c r="B107" s="111"/>
      <c r="E107" s="257"/>
      <c r="F107" s="198"/>
      <c r="G107" s="211">
        <v>208135263</v>
      </c>
      <c r="H107" s="178"/>
      <c r="I107" s="212">
        <v>208135263</v>
      </c>
      <c r="J107" s="178"/>
      <c r="K107" s="211">
        <v>208135263</v>
      </c>
      <c r="M107" s="212">
        <v>208135263</v>
      </c>
    </row>
    <row r="108" spans="1:13" ht="21.75" customHeight="1">
      <c r="A108" s="163" t="s">
        <v>50</v>
      </c>
      <c r="B108" s="111"/>
      <c r="E108" s="257"/>
      <c r="F108" s="198"/>
      <c r="G108" s="211">
        <v>12986452</v>
      </c>
      <c r="H108" s="178"/>
      <c r="I108" s="212">
        <v>10941896</v>
      </c>
      <c r="J108" s="178"/>
      <c r="K108" s="211">
        <v>12986452</v>
      </c>
      <c r="M108" s="212">
        <v>10941896</v>
      </c>
    </row>
    <row r="109" spans="1:13" ht="21.75" customHeight="1">
      <c r="A109" s="163" t="s">
        <v>51</v>
      </c>
      <c r="B109" s="111"/>
      <c r="D109" s="195"/>
      <c r="F109" s="198"/>
      <c r="G109" s="211"/>
      <c r="H109" s="178"/>
      <c r="I109" s="212"/>
      <c r="J109" s="178"/>
      <c r="K109" s="211"/>
    </row>
    <row r="110" spans="1:13" ht="21.75" customHeight="1">
      <c r="A110" s="111"/>
      <c r="B110" s="163" t="s">
        <v>147</v>
      </c>
      <c r="C110" s="111"/>
      <c r="D110" s="195"/>
      <c r="E110" s="257"/>
      <c r="F110" s="198"/>
      <c r="G110" s="211">
        <v>13364008</v>
      </c>
      <c r="I110" s="212">
        <v>13364008</v>
      </c>
      <c r="J110" s="163"/>
      <c r="K110" s="211">
        <v>13364008</v>
      </c>
      <c r="M110" s="212">
        <v>13364008</v>
      </c>
    </row>
    <row r="111" spans="1:13" ht="21.75" customHeight="1">
      <c r="A111" s="111"/>
      <c r="B111" s="163" t="s">
        <v>148</v>
      </c>
      <c r="D111" s="195"/>
      <c r="F111" s="198"/>
      <c r="G111" s="179">
        <v>144775188</v>
      </c>
      <c r="H111" s="178"/>
      <c r="I111" s="178">
        <v>92483259</v>
      </c>
      <c r="J111" s="178"/>
      <c r="K111" s="179">
        <v>88744264</v>
      </c>
      <c r="L111" s="178"/>
      <c r="M111" s="178">
        <v>64084772</v>
      </c>
    </row>
    <row r="112" spans="1:13" ht="21.75" customHeight="1">
      <c r="A112" s="258" t="s">
        <v>52</v>
      </c>
      <c r="D112" s="195"/>
      <c r="F112" s="198"/>
      <c r="G112" s="213">
        <v>43688310</v>
      </c>
      <c r="I112" s="214">
        <v>43688310</v>
      </c>
      <c r="J112" s="163"/>
      <c r="K112" s="182" t="s">
        <v>18</v>
      </c>
      <c r="L112" s="175"/>
      <c r="M112" s="183">
        <v>0</v>
      </c>
    </row>
    <row r="113" spans="1:13" ht="6" customHeight="1">
      <c r="A113" s="111"/>
      <c r="D113" s="195"/>
      <c r="F113" s="198"/>
      <c r="G113" s="174"/>
      <c r="I113" s="175"/>
      <c r="J113" s="163"/>
      <c r="K113" s="174"/>
      <c r="L113" s="175"/>
      <c r="M113" s="175"/>
    </row>
    <row r="114" spans="1:13" ht="21.75" customHeight="1">
      <c r="A114" s="161" t="s">
        <v>53</v>
      </c>
      <c r="D114" s="195"/>
      <c r="F114" s="198"/>
      <c r="G114" s="179">
        <f>SUM(G106:G108,G110:G112)</f>
        <v>697949221</v>
      </c>
      <c r="H114" s="178"/>
      <c r="I114" s="178">
        <f>SUM(I106:I108,I110:I112)</f>
        <v>643612736</v>
      </c>
      <c r="J114" s="178"/>
      <c r="K114" s="179">
        <f>SUM(K106:K108,K110:K112)</f>
        <v>598229987</v>
      </c>
      <c r="L114" s="178"/>
      <c r="M114" s="178">
        <f>SUM(M106:M108,M110:M112)</f>
        <v>571525939</v>
      </c>
    </row>
    <row r="115" spans="1:13" ht="21.75" customHeight="1">
      <c r="A115" s="163" t="s">
        <v>54</v>
      </c>
      <c r="B115" s="111"/>
      <c r="D115" s="195"/>
      <c r="F115" s="198"/>
      <c r="G115" s="215">
        <v>8557139</v>
      </c>
      <c r="H115" s="178"/>
      <c r="I115" s="183">
        <v>6661204</v>
      </c>
      <c r="J115" s="178"/>
      <c r="K115" s="182">
        <v>0</v>
      </c>
      <c r="L115" s="178"/>
      <c r="M115" s="183">
        <v>0</v>
      </c>
    </row>
    <row r="116" spans="1:13" ht="6" customHeight="1">
      <c r="A116" s="111"/>
      <c r="D116" s="195"/>
      <c r="F116" s="198"/>
      <c r="G116" s="179"/>
      <c r="H116" s="178"/>
      <c r="I116" s="178"/>
      <c r="J116" s="178"/>
      <c r="K116" s="179"/>
      <c r="L116" s="178"/>
      <c r="M116" s="178"/>
    </row>
    <row r="117" spans="1:13" ht="21.75" customHeight="1">
      <c r="A117" s="161" t="s">
        <v>55</v>
      </c>
      <c r="B117" s="111"/>
      <c r="D117" s="195"/>
      <c r="F117" s="198"/>
      <c r="G117" s="182">
        <f>SUM(G114:G115)</f>
        <v>706506360</v>
      </c>
      <c r="H117" s="178"/>
      <c r="I117" s="183">
        <f>SUM(I114:I115)</f>
        <v>650273940</v>
      </c>
      <c r="J117" s="178"/>
      <c r="K117" s="182">
        <f>SUM(K114:K115)</f>
        <v>598229987</v>
      </c>
      <c r="L117" s="178"/>
      <c r="M117" s="183">
        <f>SUM(M114:M115)</f>
        <v>571525939</v>
      </c>
    </row>
    <row r="118" spans="1:13" ht="6" customHeight="1">
      <c r="A118" s="111"/>
      <c r="D118" s="195"/>
      <c r="F118" s="198"/>
      <c r="G118" s="179"/>
      <c r="H118" s="178"/>
      <c r="I118" s="178"/>
      <c r="J118" s="178"/>
      <c r="K118" s="179"/>
      <c r="L118" s="178"/>
      <c r="M118" s="178"/>
    </row>
    <row r="119" spans="1:13" ht="21.75" customHeight="1" thickBot="1">
      <c r="A119" s="161" t="s">
        <v>56</v>
      </c>
      <c r="D119" s="195"/>
      <c r="F119" s="198"/>
      <c r="G119" s="185">
        <f>SUM(G80,G117)</f>
        <v>1208036174</v>
      </c>
      <c r="H119" s="178"/>
      <c r="I119" s="186">
        <f>SUM(I80,I117)</f>
        <v>1027109197</v>
      </c>
      <c r="J119" s="178"/>
      <c r="K119" s="185">
        <f>SUM(K80,K117)</f>
        <v>1020709494</v>
      </c>
      <c r="L119" s="178"/>
      <c r="M119" s="186">
        <f>SUM(M80,M117)</f>
        <v>908732327</v>
      </c>
    </row>
    <row r="120" spans="1:13" ht="21.75" customHeight="1" thickTop="1">
      <c r="A120" s="161"/>
      <c r="D120" s="195"/>
      <c r="F120" s="198"/>
      <c r="G120" s="178"/>
      <c r="H120" s="178"/>
      <c r="I120" s="178"/>
      <c r="J120" s="178"/>
      <c r="K120" s="178"/>
      <c r="L120" s="178"/>
      <c r="M120" s="178"/>
    </row>
    <row r="121" spans="1:13" ht="21.75" customHeight="1">
      <c r="B121" s="111"/>
      <c r="D121" s="195"/>
      <c r="F121" s="198"/>
      <c r="J121" s="163"/>
      <c r="K121" s="163"/>
      <c r="L121" s="163"/>
      <c r="M121" s="195"/>
    </row>
    <row r="122" spans="1:13" ht="21.75" customHeight="1">
      <c r="B122" s="111"/>
      <c r="D122" s="195"/>
      <c r="F122" s="198"/>
      <c r="J122" s="163"/>
      <c r="K122" s="163"/>
      <c r="L122" s="163"/>
      <c r="M122" s="195"/>
    </row>
    <row r="123" spans="1:13" ht="21.75" customHeight="1">
      <c r="B123" s="111"/>
      <c r="D123" s="195"/>
      <c r="F123" s="198"/>
      <c r="J123" s="163"/>
      <c r="K123" s="163"/>
      <c r="L123" s="163"/>
      <c r="M123" s="195"/>
    </row>
    <row r="124" spans="1:13" ht="21.75" customHeight="1">
      <c r="B124" s="111"/>
      <c r="D124" s="195"/>
      <c r="F124" s="198"/>
      <c r="J124" s="163"/>
      <c r="K124" s="163"/>
      <c r="L124" s="163"/>
      <c r="M124" s="195"/>
    </row>
    <row r="125" spans="1:13" ht="18.75" customHeight="1">
      <c r="B125" s="111"/>
      <c r="D125" s="195"/>
      <c r="F125" s="198"/>
      <c r="J125" s="163"/>
      <c r="K125" s="163"/>
      <c r="L125" s="163"/>
      <c r="M125" s="195"/>
    </row>
    <row r="126" spans="1:13" ht="21.95" customHeight="1">
      <c r="A126" s="187" t="str">
        <f>+A85</f>
        <v>หมายเหตุประกอบข้อมูลทางการเงินเป็นส่วนหนึ่งของข้อมูลทางการเงินระหว่างกาลนี้</v>
      </c>
      <c r="B126" s="216"/>
      <c r="C126" s="216"/>
      <c r="D126" s="217"/>
      <c r="E126" s="187"/>
      <c r="F126" s="207"/>
      <c r="G126" s="218"/>
      <c r="H126" s="218"/>
      <c r="I126" s="218"/>
      <c r="J126" s="218"/>
      <c r="K126" s="218"/>
      <c r="L126" s="217"/>
      <c r="M126" s="218"/>
    </row>
    <row r="130" spans="7:13" ht="21.75" customHeight="1">
      <c r="G130" s="219"/>
      <c r="I130" s="219"/>
      <c r="K130" s="195"/>
      <c r="M130" s="195"/>
    </row>
    <row r="131" spans="7:13" ht="21.75" customHeight="1">
      <c r="G131" s="219"/>
      <c r="I131" s="219"/>
    </row>
    <row r="132" spans="7:13" ht="21.75" customHeight="1">
      <c r="G132" s="219"/>
      <c r="I132" s="219"/>
    </row>
    <row r="133" spans="7:13" ht="21.75" customHeight="1">
      <c r="G133" s="219"/>
      <c r="I133" s="219"/>
    </row>
  </sheetData>
  <mergeCells count="7">
    <mergeCell ref="G90:I90"/>
    <mergeCell ref="K90:M90"/>
    <mergeCell ref="G5:I5"/>
    <mergeCell ref="K5:M5"/>
    <mergeCell ref="A42:M42"/>
    <mergeCell ref="G49:I49"/>
    <mergeCell ref="K49:M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39A6-F754-4F13-B4D2-7E84D8A33FFE}">
  <dimension ref="A1:O45"/>
  <sheetViews>
    <sheetView topLeftCell="A40" zoomScaleNormal="100" zoomScaleSheetLayoutView="100" workbookViewId="0">
      <selection activeCell="D51" sqref="D51"/>
    </sheetView>
  </sheetViews>
  <sheetFormatPr defaultColWidth="9.42578125" defaultRowHeight="21.75" customHeight="1"/>
  <cols>
    <col min="1" max="3" width="1.7109375" style="6" customWidth="1"/>
    <col min="4" max="4" width="32.5703125" style="6" customWidth="1"/>
    <col min="5" max="5" width="7.5703125" style="6" customWidth="1"/>
    <col min="6" max="6" width="0.5703125" style="6" customWidth="1"/>
    <col min="7" max="7" width="11.7109375" style="6" customWidth="1"/>
    <col min="8" max="8" width="0.5703125" style="6" customWidth="1"/>
    <col min="9" max="9" width="11.7109375" style="127" customWidth="1"/>
    <col min="10" max="10" width="0.5703125" style="6" customWidth="1"/>
    <col min="11" max="11" width="11.7109375" style="47" customWidth="1"/>
    <col min="12" max="12" width="0.5703125" style="47" customWidth="1"/>
    <col min="13" max="13" width="11.7109375" style="131" customWidth="1"/>
    <col min="14" max="16384" width="9.42578125" style="6"/>
  </cols>
  <sheetData>
    <row r="1" spans="1:15" ht="21.75" customHeight="1">
      <c r="A1" s="1" t="s">
        <v>0</v>
      </c>
      <c r="B1" s="2"/>
      <c r="C1" s="3"/>
      <c r="D1" s="3"/>
      <c r="E1" s="3"/>
      <c r="F1" s="3"/>
      <c r="G1" s="3"/>
      <c r="H1" s="3"/>
      <c r="I1" s="112"/>
      <c r="J1" s="3"/>
      <c r="K1" s="4"/>
      <c r="L1" s="4"/>
      <c r="M1" s="128"/>
    </row>
    <row r="2" spans="1:15" ht="21.75" customHeight="1">
      <c r="A2" s="1" t="s">
        <v>57</v>
      </c>
      <c r="B2" s="2"/>
      <c r="C2" s="3"/>
      <c r="D2" s="3"/>
      <c r="E2" s="3"/>
      <c r="F2" s="3"/>
      <c r="G2" s="3"/>
      <c r="H2" s="3"/>
      <c r="I2" s="112"/>
      <c r="J2" s="3"/>
      <c r="K2" s="4"/>
      <c r="L2" s="4"/>
      <c r="M2" s="128"/>
    </row>
    <row r="3" spans="1:15" ht="21.75" customHeight="1">
      <c r="A3" s="7" t="s">
        <v>178</v>
      </c>
      <c r="B3" s="8"/>
      <c r="C3" s="9"/>
      <c r="D3" s="9"/>
      <c r="E3" s="9"/>
      <c r="F3" s="9"/>
      <c r="G3" s="9"/>
      <c r="H3" s="9"/>
      <c r="I3" s="113"/>
      <c r="J3" s="9"/>
      <c r="K3" s="10"/>
      <c r="L3" s="10"/>
      <c r="M3" s="129"/>
    </row>
    <row r="4" spans="1:15" ht="21.75" customHeight="1">
      <c r="A4" s="2"/>
      <c r="B4" s="2"/>
      <c r="C4" s="3"/>
      <c r="D4" s="3"/>
      <c r="E4" s="3"/>
      <c r="F4" s="3"/>
      <c r="G4" s="3"/>
      <c r="H4" s="3"/>
      <c r="I4" s="112"/>
      <c r="J4" s="3"/>
      <c r="K4" s="4"/>
      <c r="L4" s="4"/>
      <c r="M4" s="128"/>
    </row>
    <row r="5" spans="1:15" ht="21.75" customHeight="1">
      <c r="A5" s="3"/>
      <c r="B5" s="3"/>
      <c r="C5" s="3"/>
      <c r="D5" s="3"/>
      <c r="E5" s="11"/>
      <c r="F5" s="12"/>
      <c r="G5" s="332" t="s">
        <v>2</v>
      </c>
      <c r="H5" s="332"/>
      <c r="I5" s="332"/>
      <c r="J5" s="3"/>
      <c r="K5" s="332" t="s">
        <v>3</v>
      </c>
      <c r="L5" s="332"/>
      <c r="M5" s="332"/>
    </row>
    <row r="6" spans="1:15" ht="21.75" customHeight="1">
      <c r="E6" s="13"/>
      <c r="F6" s="14"/>
      <c r="G6" s="14" t="s">
        <v>132</v>
      </c>
      <c r="H6" s="13"/>
      <c r="I6" s="114" t="s">
        <v>7</v>
      </c>
      <c r="J6" s="14"/>
      <c r="K6" s="14" t="s">
        <v>132</v>
      </c>
      <c r="L6" s="13"/>
      <c r="M6" s="114" t="s">
        <v>7</v>
      </c>
    </row>
    <row r="7" spans="1:15" ht="21.75" customHeight="1">
      <c r="E7" s="15" t="s">
        <v>8</v>
      </c>
      <c r="F7" s="14"/>
      <c r="G7" s="15" t="s">
        <v>9</v>
      </c>
      <c r="H7" s="14"/>
      <c r="I7" s="115" t="s">
        <v>9</v>
      </c>
      <c r="J7" s="13"/>
      <c r="K7" s="15" t="s">
        <v>9</v>
      </c>
      <c r="L7" s="14"/>
      <c r="M7" s="115" t="s">
        <v>9</v>
      </c>
    </row>
    <row r="8" spans="1:15" ht="6" customHeight="1">
      <c r="E8" s="11"/>
      <c r="F8" s="14"/>
      <c r="G8" s="16"/>
      <c r="H8" s="14"/>
      <c r="I8" s="114"/>
      <c r="J8" s="13"/>
      <c r="K8" s="17"/>
      <c r="L8" s="18"/>
      <c r="M8" s="130"/>
    </row>
    <row r="9" spans="1:15" ht="21.75" customHeight="1">
      <c r="A9" s="19" t="s">
        <v>58</v>
      </c>
      <c r="B9" s="20"/>
      <c r="C9" s="20"/>
      <c r="E9" s="13"/>
      <c r="F9" s="21"/>
      <c r="G9" s="22">
        <v>674952719</v>
      </c>
      <c r="H9" s="23"/>
      <c r="I9" s="116">
        <v>285761874</v>
      </c>
      <c r="J9" s="24"/>
      <c r="K9" s="25">
        <v>428254403</v>
      </c>
      <c r="L9" s="24"/>
      <c r="M9" s="124">
        <v>172618988</v>
      </c>
      <c r="N9" s="30"/>
      <c r="O9" s="30"/>
    </row>
    <row r="10" spans="1:15" ht="21.75" customHeight="1">
      <c r="A10" s="19" t="s">
        <v>189</v>
      </c>
      <c r="B10" s="20"/>
      <c r="C10" s="20"/>
      <c r="E10" s="13"/>
      <c r="F10" s="21"/>
      <c r="G10" s="26">
        <v>-563852937</v>
      </c>
      <c r="H10" s="23"/>
      <c r="I10" s="117">
        <v>-230356265</v>
      </c>
      <c r="J10" s="27"/>
      <c r="K10" s="28">
        <v>-364435672</v>
      </c>
      <c r="L10" s="24"/>
      <c r="M10" s="120">
        <v>-138989527</v>
      </c>
      <c r="N10" s="30"/>
      <c r="O10" s="30"/>
    </row>
    <row r="11" spans="1:15" ht="6" customHeight="1">
      <c r="A11" s="19"/>
      <c r="B11" s="20"/>
      <c r="C11" s="20"/>
      <c r="F11" s="5"/>
      <c r="G11" s="29"/>
      <c r="H11" s="5"/>
      <c r="I11" s="118"/>
      <c r="J11" s="30"/>
      <c r="K11" s="29"/>
      <c r="L11" s="30"/>
      <c r="M11" s="118"/>
    </row>
    <row r="12" spans="1:15" s="32" customFormat="1" ht="21.75" customHeight="1">
      <c r="A12" s="1" t="s">
        <v>59</v>
      </c>
      <c r="B12" s="31"/>
      <c r="C12" s="31"/>
      <c r="E12" s="33"/>
      <c r="F12" s="5"/>
      <c r="G12" s="29">
        <f>G9+G10</f>
        <v>111099782</v>
      </c>
      <c r="H12" s="5"/>
      <c r="I12" s="118">
        <f>I9+I10</f>
        <v>55405609</v>
      </c>
      <c r="J12" s="30"/>
      <c r="K12" s="29">
        <f>K9+K10</f>
        <v>63818731</v>
      </c>
      <c r="L12" s="5"/>
      <c r="M12" s="118">
        <f>M9+M10</f>
        <v>33629461</v>
      </c>
      <c r="N12" s="30"/>
      <c r="O12" s="30"/>
    </row>
    <row r="13" spans="1:15" s="32" customFormat="1" ht="21.75" customHeight="1">
      <c r="A13" s="19" t="s">
        <v>166</v>
      </c>
      <c r="B13" s="20"/>
      <c r="C13" s="31"/>
      <c r="E13" s="33"/>
      <c r="F13" s="5"/>
      <c r="G13" s="29">
        <v>1518426</v>
      </c>
      <c r="H13" s="5"/>
      <c r="I13" s="118">
        <v>0</v>
      </c>
      <c r="J13" s="30"/>
      <c r="K13" s="29">
        <v>1518426</v>
      </c>
      <c r="L13" s="5"/>
      <c r="M13" s="118">
        <v>0</v>
      </c>
      <c r="N13" s="30"/>
      <c r="O13" s="30"/>
    </row>
    <row r="14" spans="1:15" ht="21.75" customHeight="1">
      <c r="A14" s="19" t="s">
        <v>60</v>
      </c>
      <c r="C14" s="20"/>
      <c r="E14" s="13"/>
      <c r="F14" s="5"/>
      <c r="G14" s="34">
        <v>2416917</v>
      </c>
      <c r="H14" s="23"/>
      <c r="I14" s="119">
        <v>458865</v>
      </c>
      <c r="J14" s="23"/>
      <c r="K14" s="25">
        <v>937359</v>
      </c>
      <c r="L14" s="23"/>
      <c r="M14" s="124">
        <v>1479995</v>
      </c>
      <c r="N14" s="30"/>
      <c r="O14" s="30"/>
    </row>
    <row r="15" spans="1:15" ht="21.75" customHeight="1">
      <c r="A15" s="19" t="s">
        <v>61</v>
      </c>
      <c r="B15" s="20"/>
      <c r="C15" s="20"/>
      <c r="E15" s="36"/>
      <c r="F15" s="35"/>
      <c r="G15" s="22">
        <v>-31511889</v>
      </c>
      <c r="H15" s="23"/>
      <c r="I15" s="116">
        <v>-19162926</v>
      </c>
      <c r="J15" s="23"/>
      <c r="K15" s="25">
        <v>-19594664</v>
      </c>
      <c r="L15" s="23"/>
      <c r="M15" s="124">
        <v>-10545480</v>
      </c>
      <c r="N15" s="30"/>
      <c r="O15" s="30"/>
    </row>
    <row r="16" spans="1:15" ht="21.75" customHeight="1">
      <c r="A16" s="19" t="s">
        <v>62</v>
      </c>
      <c r="B16" s="20"/>
      <c r="C16" s="20"/>
      <c r="F16" s="35"/>
      <c r="G16" s="22">
        <v>-27367655</v>
      </c>
      <c r="H16" s="23"/>
      <c r="I16" s="116">
        <v>-25975626</v>
      </c>
      <c r="J16" s="24"/>
      <c r="K16" s="25">
        <v>-21305841</v>
      </c>
      <c r="L16" s="23"/>
      <c r="M16" s="124">
        <v>-19798644</v>
      </c>
      <c r="N16" s="30"/>
      <c r="O16" s="30"/>
    </row>
    <row r="17" spans="1:15" ht="21.75" customHeight="1">
      <c r="A17" s="19" t="s">
        <v>63</v>
      </c>
      <c r="B17" s="20"/>
      <c r="C17" s="20"/>
      <c r="E17" s="13"/>
      <c r="F17" s="35"/>
      <c r="G17" s="22">
        <v>-1980077</v>
      </c>
      <c r="H17" s="23"/>
      <c r="I17" s="116">
        <v>-1713203</v>
      </c>
      <c r="J17" s="24"/>
      <c r="K17" s="25">
        <v>-1972214</v>
      </c>
      <c r="L17" s="23"/>
      <c r="M17" s="124">
        <v>-1713509</v>
      </c>
      <c r="N17" s="30"/>
      <c r="O17" s="30"/>
    </row>
    <row r="18" spans="1:15" s="32" customFormat="1" ht="21.75" customHeight="1">
      <c r="A18" s="19" t="s">
        <v>186</v>
      </c>
      <c r="B18" s="20"/>
      <c r="C18" s="20"/>
      <c r="D18" s="6"/>
      <c r="E18" s="13"/>
      <c r="F18" s="5"/>
      <c r="G18" s="26">
        <v>0</v>
      </c>
      <c r="H18" s="23"/>
      <c r="I18" s="117">
        <v>52931</v>
      </c>
      <c r="J18" s="27"/>
      <c r="K18" s="28">
        <v>0</v>
      </c>
      <c r="L18" s="27"/>
      <c r="M18" s="120">
        <v>0</v>
      </c>
      <c r="N18" s="30"/>
      <c r="O18" s="30"/>
    </row>
    <row r="19" spans="1:15" ht="6" customHeight="1">
      <c r="B19" s="1"/>
      <c r="C19" s="31"/>
      <c r="E19" s="13"/>
      <c r="F19" s="35"/>
      <c r="G19" s="22"/>
      <c r="H19" s="35"/>
      <c r="I19" s="116"/>
      <c r="J19" s="36"/>
      <c r="K19" s="22"/>
      <c r="L19" s="37"/>
      <c r="M19" s="116"/>
    </row>
    <row r="20" spans="1:15" ht="21.75" customHeight="1">
      <c r="A20" s="1" t="s">
        <v>64</v>
      </c>
      <c r="B20" s="1"/>
      <c r="C20" s="31"/>
      <c r="E20" s="13"/>
      <c r="F20" s="5"/>
      <c r="G20" s="29">
        <f>SUM(G12:G18)</f>
        <v>54175504</v>
      </c>
      <c r="H20" s="5"/>
      <c r="I20" s="118">
        <f>SUM(I12:I18)</f>
        <v>9065650</v>
      </c>
      <c r="J20" s="36"/>
      <c r="K20" s="29">
        <f>SUM(K12:K18)</f>
        <v>23401797</v>
      </c>
      <c r="L20" s="30"/>
      <c r="M20" s="118">
        <f>SUM(M12:M18)</f>
        <v>3051823</v>
      </c>
    </row>
    <row r="21" spans="1:15" ht="21.75" customHeight="1">
      <c r="A21" s="19" t="s">
        <v>65</v>
      </c>
      <c r="B21" s="20"/>
      <c r="C21" s="20"/>
      <c r="E21" s="33"/>
      <c r="F21" s="35"/>
      <c r="G21" s="28">
        <v>-10827939</v>
      </c>
      <c r="H21" s="23"/>
      <c r="I21" s="120">
        <v>-2067258</v>
      </c>
      <c r="J21" s="27"/>
      <c r="K21" s="28">
        <v>-4519134</v>
      </c>
      <c r="L21" s="24"/>
      <c r="M21" s="120">
        <v>-707798</v>
      </c>
    </row>
    <row r="22" spans="1:15" ht="6" customHeight="1">
      <c r="A22" s="19"/>
      <c r="B22" s="1"/>
      <c r="C22" s="31"/>
      <c r="E22" s="33"/>
      <c r="F22" s="5"/>
      <c r="G22" s="29"/>
      <c r="H22" s="5"/>
      <c r="I22" s="118"/>
      <c r="J22" s="36"/>
      <c r="K22" s="29"/>
      <c r="L22" s="30"/>
      <c r="M22" s="118"/>
    </row>
    <row r="23" spans="1:15" ht="21.75" customHeight="1" thickBot="1">
      <c r="A23" s="1" t="s">
        <v>66</v>
      </c>
      <c r="B23" s="19"/>
      <c r="C23" s="31"/>
      <c r="E23" s="13"/>
      <c r="F23" s="21"/>
      <c r="G23" s="38">
        <f>SUM(G20:G21)</f>
        <v>43347565</v>
      </c>
      <c r="H23" s="21"/>
      <c r="I23" s="121">
        <f>SUM(I20:I21)</f>
        <v>6998392</v>
      </c>
      <c r="J23" s="36"/>
      <c r="K23" s="38">
        <f>SUM(K20:K21)</f>
        <v>18882663</v>
      </c>
      <c r="L23" s="30"/>
      <c r="M23" s="121">
        <f>SUM(M20:M21)</f>
        <v>2344025</v>
      </c>
    </row>
    <row r="24" spans="1:15" ht="6" customHeight="1" thickTop="1">
      <c r="A24" s="1"/>
      <c r="B24" s="19"/>
      <c r="C24" s="20"/>
      <c r="E24" s="13"/>
      <c r="F24" s="21"/>
      <c r="G24" s="39"/>
      <c r="H24" s="21"/>
      <c r="I24" s="122"/>
      <c r="J24" s="36"/>
      <c r="K24" s="40"/>
      <c r="L24" s="30"/>
      <c r="M24" s="125"/>
    </row>
    <row r="25" spans="1:15" ht="21.75" customHeight="1" thickBot="1">
      <c r="A25" s="1" t="s">
        <v>67</v>
      </c>
      <c r="B25" s="19"/>
      <c r="C25" s="20"/>
      <c r="E25" s="13"/>
      <c r="F25" s="21"/>
      <c r="G25" s="38">
        <f>SUM(G23)</f>
        <v>43347565</v>
      </c>
      <c r="H25" s="21"/>
      <c r="I25" s="121">
        <f>SUM(I23)</f>
        <v>6998392</v>
      </c>
      <c r="J25" s="36"/>
      <c r="K25" s="38">
        <f>SUM(K23)</f>
        <v>18882663</v>
      </c>
      <c r="L25" s="21"/>
      <c r="M25" s="121">
        <f>SUM(M23)</f>
        <v>2344025</v>
      </c>
    </row>
    <row r="26" spans="1:15" ht="21.75" customHeight="1" thickTop="1">
      <c r="A26" s="1"/>
      <c r="B26" s="19"/>
      <c r="C26" s="20"/>
      <c r="E26" s="13"/>
      <c r="F26" s="21"/>
      <c r="G26" s="39"/>
      <c r="H26" s="21"/>
      <c r="I26" s="122"/>
      <c r="J26" s="36"/>
      <c r="K26" s="40"/>
      <c r="L26" s="30"/>
      <c r="M26" s="125"/>
    </row>
    <row r="27" spans="1:15" ht="21.75" customHeight="1">
      <c r="A27" s="32" t="s">
        <v>68</v>
      </c>
      <c r="B27" s="31"/>
      <c r="C27" s="20"/>
      <c r="E27" s="13"/>
      <c r="F27" s="21"/>
      <c r="G27" s="41"/>
      <c r="H27" s="21"/>
      <c r="I27" s="123"/>
      <c r="J27" s="36"/>
      <c r="K27" s="41"/>
      <c r="L27" s="30"/>
      <c r="M27" s="123"/>
    </row>
    <row r="28" spans="1:15" ht="21.75" customHeight="1">
      <c r="A28" s="6" t="s">
        <v>69</v>
      </c>
      <c r="B28" s="42"/>
      <c r="C28" s="19"/>
      <c r="D28" s="43"/>
      <c r="E28" s="36"/>
      <c r="F28" s="21"/>
      <c r="G28" s="25">
        <v>41794597</v>
      </c>
      <c r="H28" s="23"/>
      <c r="I28" s="124">
        <v>6682994</v>
      </c>
      <c r="J28" s="27"/>
      <c r="K28" s="25">
        <v>18882663</v>
      </c>
      <c r="L28" s="23"/>
      <c r="M28" s="124">
        <v>2344025</v>
      </c>
    </row>
    <row r="29" spans="1:15" ht="21.75" customHeight="1">
      <c r="A29" s="6" t="s">
        <v>70</v>
      </c>
      <c r="B29" s="44"/>
      <c r="C29" s="19"/>
      <c r="D29" s="43"/>
      <c r="E29" s="13"/>
      <c r="F29" s="21"/>
      <c r="G29" s="28">
        <v>1552968</v>
      </c>
      <c r="H29" s="23"/>
      <c r="I29" s="120">
        <v>315398</v>
      </c>
      <c r="J29" s="27"/>
      <c r="K29" s="230">
        <v>0</v>
      </c>
      <c r="L29" s="24"/>
      <c r="M29" s="120">
        <v>0</v>
      </c>
    </row>
    <row r="30" spans="1:15" ht="6" customHeight="1">
      <c r="A30" s="19"/>
      <c r="B30" s="31"/>
      <c r="C30" s="20"/>
      <c r="E30" s="13"/>
      <c r="F30" s="21"/>
      <c r="G30" s="41"/>
      <c r="H30" s="21"/>
      <c r="I30" s="123"/>
      <c r="J30" s="36"/>
      <c r="K30" s="41"/>
      <c r="L30" s="30"/>
      <c r="M30" s="123"/>
    </row>
    <row r="31" spans="1:15" ht="21.75" customHeight="1" thickBot="1">
      <c r="A31" s="19"/>
      <c r="B31" s="31"/>
      <c r="C31" s="20"/>
      <c r="E31" s="13"/>
      <c r="F31" s="21"/>
      <c r="G31" s="38">
        <f>SUM(G28:G29)</f>
        <v>43347565</v>
      </c>
      <c r="H31" s="21"/>
      <c r="I31" s="121">
        <f>SUM(I28:I30)</f>
        <v>6998392</v>
      </c>
      <c r="J31" s="36"/>
      <c r="K31" s="38">
        <f>SUM(K28:K29)</f>
        <v>18882663</v>
      </c>
      <c r="L31" s="30"/>
      <c r="M31" s="121">
        <f>SUM(M28:M29)</f>
        <v>2344025</v>
      </c>
    </row>
    <row r="32" spans="1:15" ht="21.75" customHeight="1" thickTop="1">
      <c r="A32" s="1"/>
      <c r="B32" s="19"/>
      <c r="C32" s="20"/>
      <c r="E32" s="13"/>
      <c r="F32" s="21"/>
      <c r="G32" s="39"/>
      <c r="H32" s="21"/>
      <c r="I32" s="122"/>
      <c r="J32" s="36"/>
      <c r="K32" s="40"/>
      <c r="L32" s="30"/>
      <c r="M32" s="125"/>
    </row>
    <row r="33" spans="1:15" ht="21.75" customHeight="1">
      <c r="A33" s="1" t="s">
        <v>71</v>
      </c>
      <c r="B33" s="19"/>
      <c r="C33" s="20"/>
      <c r="E33" s="13"/>
      <c r="F33" s="21"/>
      <c r="G33" s="41"/>
      <c r="H33" s="21"/>
      <c r="I33" s="123"/>
      <c r="J33" s="36"/>
      <c r="K33" s="41"/>
      <c r="L33" s="30"/>
      <c r="M33" s="123"/>
    </row>
    <row r="34" spans="1:15" ht="21.75" customHeight="1">
      <c r="A34" s="6" t="s">
        <v>69</v>
      </c>
      <c r="B34" s="42"/>
      <c r="C34" s="19"/>
      <c r="D34" s="43"/>
      <c r="E34" s="13"/>
      <c r="F34" s="21"/>
      <c r="G34" s="25">
        <v>41794597</v>
      </c>
      <c r="H34" s="23"/>
      <c r="I34" s="124">
        <v>6682994</v>
      </c>
      <c r="J34" s="23"/>
      <c r="K34" s="25">
        <v>18882663</v>
      </c>
      <c r="L34" s="23"/>
      <c r="M34" s="124">
        <v>2344025</v>
      </c>
    </row>
    <row r="35" spans="1:15" ht="21.75" customHeight="1">
      <c r="A35" s="6" t="s">
        <v>70</v>
      </c>
      <c r="B35" s="44"/>
      <c r="C35" s="19"/>
      <c r="D35" s="43"/>
      <c r="E35" s="13"/>
      <c r="F35" s="21"/>
      <c r="G35" s="28">
        <v>1552968</v>
      </c>
      <c r="H35" s="23"/>
      <c r="I35" s="120">
        <v>315398</v>
      </c>
      <c r="J35" s="23"/>
      <c r="K35" s="230">
        <v>0</v>
      </c>
      <c r="L35" s="23"/>
      <c r="M35" s="120">
        <v>0</v>
      </c>
    </row>
    <row r="36" spans="1:15" ht="6" customHeight="1">
      <c r="B36" s="19"/>
      <c r="C36" s="20"/>
      <c r="E36" s="13"/>
      <c r="F36" s="21"/>
      <c r="G36" s="41"/>
      <c r="H36" s="21"/>
      <c r="I36" s="123"/>
      <c r="J36" s="36"/>
      <c r="K36" s="41"/>
      <c r="L36" s="30"/>
      <c r="M36" s="123"/>
    </row>
    <row r="37" spans="1:15" ht="21.75" customHeight="1" thickBot="1">
      <c r="B37" s="31"/>
      <c r="C37" s="20"/>
      <c r="E37" s="13"/>
      <c r="F37" s="5"/>
      <c r="G37" s="38">
        <f>SUM(G34:G35)</f>
        <v>43347565</v>
      </c>
      <c r="H37" s="21"/>
      <c r="I37" s="121">
        <f>SUM(I34:I35)</f>
        <v>6998392</v>
      </c>
      <c r="J37" s="36"/>
      <c r="K37" s="38">
        <f>SUM(K34:K35)</f>
        <v>18882663</v>
      </c>
      <c r="L37" s="30"/>
      <c r="M37" s="121">
        <f>SUM(M34:M35)</f>
        <v>2344025</v>
      </c>
    </row>
    <row r="38" spans="1:15" ht="21.75" customHeight="1" thickTop="1">
      <c r="A38" s="1" t="s">
        <v>72</v>
      </c>
      <c r="B38" s="19"/>
      <c r="C38" s="20"/>
      <c r="E38" s="13"/>
      <c r="F38" s="21"/>
      <c r="G38" s="39"/>
      <c r="H38" s="21"/>
      <c r="I38" s="122"/>
      <c r="J38" s="36"/>
      <c r="K38" s="40"/>
      <c r="L38" s="30"/>
      <c r="M38" s="125"/>
    </row>
    <row r="39" spans="1:15" ht="6" customHeight="1">
      <c r="A39" s="2"/>
      <c r="B39" s="19"/>
      <c r="C39" s="20"/>
      <c r="F39" s="30"/>
      <c r="G39" s="40"/>
      <c r="H39" s="30"/>
      <c r="I39" s="125"/>
      <c r="K39" s="45"/>
      <c r="L39" s="6"/>
      <c r="M39" s="127"/>
    </row>
    <row r="40" spans="1:15" ht="21.75" customHeight="1">
      <c r="A40" s="19" t="s">
        <v>73</v>
      </c>
      <c r="B40" s="19"/>
      <c r="C40" s="19"/>
      <c r="D40" s="19"/>
      <c r="E40" s="13">
        <v>11</v>
      </c>
      <c r="F40" s="46"/>
      <c r="G40" s="245">
        <v>7.5999999999999998E-2</v>
      </c>
      <c r="H40" s="246"/>
      <c r="I40" s="247">
        <v>1.0999999999999999E-2</v>
      </c>
      <c r="J40" s="248"/>
      <c r="K40" s="245">
        <v>3.4000000000000002E-2</v>
      </c>
      <c r="L40" s="246"/>
      <c r="M40" s="247">
        <v>4.0000000000000001E-3</v>
      </c>
    </row>
    <row r="41" spans="1:15" s="127" customFormat="1" ht="6" customHeight="1">
      <c r="A41" s="241"/>
      <c r="B41" s="241"/>
      <c r="C41" s="241"/>
      <c r="D41" s="241"/>
      <c r="E41" s="225"/>
      <c r="F41" s="242"/>
      <c r="G41" s="41"/>
      <c r="H41" s="234"/>
      <c r="I41" s="234"/>
      <c r="J41" s="249"/>
      <c r="K41" s="41"/>
      <c r="L41" s="249"/>
      <c r="M41" s="249"/>
    </row>
    <row r="42" spans="1:15" s="127" customFormat="1" ht="21.75" customHeight="1">
      <c r="A42" s="241" t="s">
        <v>185</v>
      </c>
      <c r="B42" s="241"/>
      <c r="C42" s="241"/>
      <c r="D42" s="241"/>
      <c r="E42" s="225">
        <v>11</v>
      </c>
      <c r="F42" s="242"/>
      <c r="G42" s="245">
        <v>5.8000000000000003E-2</v>
      </c>
      <c r="H42" s="234"/>
      <c r="I42" s="247">
        <v>1.0999999999999999E-2</v>
      </c>
      <c r="J42" s="248"/>
      <c r="K42" s="245">
        <v>2.5999999999999999E-2</v>
      </c>
      <c r="L42" s="246"/>
      <c r="M42" s="247">
        <v>4.0000000000000001E-3</v>
      </c>
      <c r="O42" s="250"/>
    </row>
    <row r="43" spans="1:15" s="127" customFormat="1" ht="21.75" customHeight="1">
      <c r="A43" s="241"/>
      <c r="B43" s="241"/>
      <c r="C43" s="241"/>
      <c r="D43" s="241"/>
      <c r="E43" s="225"/>
      <c r="F43" s="242"/>
      <c r="G43" s="125"/>
      <c r="H43" s="125"/>
      <c r="I43" s="125"/>
    </row>
    <row r="44" spans="1:15" s="127" customFormat="1" ht="20.25" customHeight="1">
      <c r="A44" s="241"/>
      <c r="B44" s="241"/>
      <c r="C44" s="241"/>
      <c r="D44" s="241"/>
      <c r="E44" s="225"/>
      <c r="F44" s="242"/>
      <c r="G44" s="125"/>
      <c r="H44" s="125"/>
      <c r="I44" s="125"/>
    </row>
    <row r="45" spans="1:15" ht="21.95" customHeight="1">
      <c r="A45" s="48" t="s">
        <v>23</v>
      </c>
      <c r="B45" s="49"/>
      <c r="C45" s="49"/>
      <c r="D45" s="49"/>
      <c r="E45" s="50"/>
      <c r="F45" s="51"/>
      <c r="G45" s="51"/>
      <c r="H45" s="51"/>
      <c r="I45" s="126"/>
      <c r="J45" s="52"/>
      <c r="K45" s="51"/>
      <c r="L45" s="53"/>
      <c r="M45" s="126"/>
    </row>
  </sheetData>
  <mergeCells count="2">
    <mergeCell ref="G5:I5"/>
    <mergeCell ref="K5:M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D714-BA99-4BF1-9CC4-C2B185EF04F4}">
  <dimension ref="A1:Q53"/>
  <sheetViews>
    <sheetView topLeftCell="A13" zoomScaleNormal="100" zoomScaleSheetLayoutView="100" workbookViewId="0">
      <selection activeCell="K11" sqref="K11"/>
    </sheetView>
  </sheetViews>
  <sheetFormatPr defaultColWidth="9.42578125" defaultRowHeight="21.75" customHeight="1"/>
  <cols>
    <col min="1" max="3" width="1.42578125" style="6" customWidth="1"/>
    <col min="4" max="4" width="31.140625" style="6" customWidth="1"/>
    <col min="5" max="5" width="8.140625" style="6" bestFit="1" customWidth="1"/>
    <col min="6" max="6" width="0.5703125" style="6" customWidth="1"/>
    <col min="7" max="7" width="12.140625" style="6" customWidth="1"/>
    <col min="8" max="8" width="0.5703125" style="6" customWidth="1"/>
    <col min="9" max="9" width="12.140625" style="127" customWidth="1"/>
    <col min="10" max="10" width="0.5703125" style="6" customWidth="1"/>
    <col min="11" max="11" width="12.140625" style="47" customWidth="1"/>
    <col min="12" max="12" width="0.5703125" style="47" customWidth="1"/>
    <col min="13" max="13" width="12.140625" style="131" customWidth="1"/>
    <col min="14" max="15" width="9.42578125" style="6"/>
    <col min="16" max="17" width="9.85546875" style="6" bestFit="1" customWidth="1"/>
    <col min="18" max="16384" width="9.42578125" style="6"/>
  </cols>
  <sheetData>
    <row r="1" spans="1:17" ht="21.75" customHeight="1">
      <c r="A1" s="1" t="s">
        <v>0</v>
      </c>
      <c r="B1" s="2"/>
      <c r="C1" s="3"/>
      <c r="D1" s="3"/>
      <c r="E1" s="3"/>
      <c r="F1" s="3"/>
      <c r="G1" s="3"/>
      <c r="H1" s="3"/>
      <c r="I1" s="112"/>
      <c r="J1" s="3"/>
      <c r="K1" s="4"/>
      <c r="L1" s="4"/>
      <c r="M1" s="128"/>
    </row>
    <row r="2" spans="1:17" ht="21.75" customHeight="1">
      <c r="A2" s="1" t="s">
        <v>57</v>
      </c>
      <c r="B2" s="2"/>
      <c r="C2" s="3"/>
      <c r="D2" s="3"/>
      <c r="E2" s="3"/>
      <c r="F2" s="3"/>
      <c r="G2" s="3"/>
      <c r="H2" s="3"/>
      <c r="I2" s="112"/>
      <c r="J2" s="3"/>
      <c r="K2" s="4"/>
      <c r="L2" s="4"/>
      <c r="M2" s="128"/>
    </row>
    <row r="3" spans="1:17" ht="21.75" customHeight="1">
      <c r="A3" s="7" t="s">
        <v>182</v>
      </c>
      <c r="B3" s="8"/>
      <c r="C3" s="9"/>
      <c r="D3" s="9"/>
      <c r="E3" s="9"/>
      <c r="F3" s="9"/>
      <c r="G3" s="9"/>
      <c r="H3" s="9"/>
      <c r="I3" s="113"/>
      <c r="J3" s="9"/>
      <c r="K3" s="10"/>
      <c r="L3" s="10"/>
      <c r="M3" s="129"/>
    </row>
    <row r="4" spans="1:17" ht="18.600000000000001" customHeight="1">
      <c r="A4" s="2"/>
      <c r="B4" s="2"/>
      <c r="C4" s="3"/>
      <c r="D4" s="3"/>
      <c r="E4" s="3"/>
      <c r="F4" s="3"/>
      <c r="G4" s="3"/>
      <c r="H4" s="3"/>
      <c r="I4" s="112"/>
      <c r="J4" s="3"/>
      <c r="K4" s="4"/>
      <c r="L4" s="4"/>
      <c r="M4" s="128"/>
    </row>
    <row r="5" spans="1:17" ht="18.600000000000001" customHeight="1">
      <c r="A5" s="3"/>
      <c r="B5" s="3"/>
      <c r="C5" s="3"/>
      <c r="D5" s="3"/>
      <c r="E5" s="11"/>
      <c r="F5" s="12"/>
      <c r="G5" s="332" t="s">
        <v>2</v>
      </c>
      <c r="H5" s="332"/>
      <c r="I5" s="332"/>
      <c r="J5" s="3"/>
      <c r="K5" s="332" t="s">
        <v>3</v>
      </c>
      <c r="L5" s="332"/>
      <c r="M5" s="332"/>
    </row>
    <row r="6" spans="1:17" ht="18.600000000000001" customHeight="1">
      <c r="E6" s="13"/>
      <c r="F6" s="14"/>
      <c r="G6" s="14" t="s">
        <v>132</v>
      </c>
      <c r="H6" s="13"/>
      <c r="I6" s="114" t="s">
        <v>7</v>
      </c>
      <c r="J6" s="14"/>
      <c r="K6" s="14" t="s">
        <v>132</v>
      </c>
      <c r="L6" s="13"/>
      <c r="M6" s="114" t="s">
        <v>7</v>
      </c>
    </row>
    <row r="7" spans="1:17" ht="18.600000000000001" customHeight="1">
      <c r="E7" s="169" t="s">
        <v>8</v>
      </c>
      <c r="F7" s="14"/>
      <c r="G7" s="15" t="s">
        <v>9</v>
      </c>
      <c r="H7" s="14"/>
      <c r="I7" s="115" t="s">
        <v>9</v>
      </c>
      <c r="J7" s="13"/>
      <c r="K7" s="15" t="s">
        <v>9</v>
      </c>
      <c r="L7" s="14"/>
      <c r="M7" s="115" t="s">
        <v>9</v>
      </c>
    </row>
    <row r="8" spans="1:17" ht="5.0999999999999996" customHeight="1">
      <c r="E8" s="11"/>
      <c r="F8" s="14"/>
      <c r="G8" s="16"/>
      <c r="H8" s="14"/>
      <c r="I8" s="114"/>
      <c r="J8" s="13"/>
      <c r="K8" s="17"/>
      <c r="L8" s="18"/>
      <c r="M8" s="130"/>
    </row>
    <row r="9" spans="1:17" ht="18.600000000000001" customHeight="1">
      <c r="A9" s="19" t="s">
        <v>58</v>
      </c>
      <c r="B9" s="20"/>
      <c r="C9" s="20"/>
      <c r="E9" s="13"/>
      <c r="F9" s="21"/>
      <c r="G9" s="22">
        <v>1279788786</v>
      </c>
      <c r="H9" s="23"/>
      <c r="I9" s="116">
        <v>596904276</v>
      </c>
      <c r="J9" s="24"/>
      <c r="K9" s="25">
        <v>810301067</v>
      </c>
      <c r="L9" s="24"/>
      <c r="M9" s="124">
        <v>367470199</v>
      </c>
      <c r="N9" s="30"/>
      <c r="O9" s="30"/>
    </row>
    <row r="10" spans="1:17" ht="18.600000000000001" customHeight="1">
      <c r="A10" s="19" t="s">
        <v>189</v>
      </c>
      <c r="B10" s="20"/>
      <c r="C10" s="20"/>
      <c r="E10" s="13"/>
      <c r="F10" s="21"/>
      <c r="G10" s="26">
        <v>-1059870840</v>
      </c>
      <c r="H10" s="23"/>
      <c r="I10" s="117">
        <v>-483041822</v>
      </c>
      <c r="J10" s="27"/>
      <c r="K10" s="28">
        <v>-681229443</v>
      </c>
      <c r="L10" s="24"/>
      <c r="M10" s="120">
        <v>-298393706</v>
      </c>
      <c r="N10" s="30"/>
      <c r="O10" s="30"/>
    </row>
    <row r="11" spans="1:17" ht="5.0999999999999996" customHeight="1">
      <c r="A11" s="19"/>
      <c r="B11" s="20"/>
      <c r="C11" s="20"/>
      <c r="F11" s="5"/>
      <c r="G11" s="29"/>
      <c r="H11" s="5"/>
      <c r="I11" s="118"/>
      <c r="J11" s="30"/>
      <c r="K11" s="29"/>
      <c r="L11" s="30"/>
      <c r="M11" s="118"/>
    </row>
    <row r="12" spans="1:17" s="32" customFormat="1" ht="18.600000000000001" customHeight="1">
      <c r="A12" s="1" t="s">
        <v>59</v>
      </c>
      <c r="B12" s="31"/>
      <c r="C12" s="31"/>
      <c r="E12" s="33"/>
      <c r="F12" s="5"/>
      <c r="G12" s="29">
        <f>G9+G10</f>
        <v>219917946</v>
      </c>
      <c r="H12" s="5"/>
      <c r="I12" s="118">
        <f>I9+I10</f>
        <v>113862454</v>
      </c>
      <c r="J12" s="30"/>
      <c r="K12" s="29">
        <f>K9+K10</f>
        <v>129071624</v>
      </c>
      <c r="L12" s="5"/>
      <c r="M12" s="118">
        <f>M9+M10</f>
        <v>69076493</v>
      </c>
      <c r="N12" s="30"/>
      <c r="O12" s="30"/>
    </row>
    <row r="13" spans="1:17" s="32" customFormat="1" ht="18.600000000000001" customHeight="1">
      <c r="A13" s="19" t="s">
        <v>166</v>
      </c>
      <c r="B13" s="31"/>
      <c r="C13" s="31"/>
      <c r="E13" s="33"/>
      <c r="F13" s="5"/>
      <c r="G13" s="29">
        <v>2299722</v>
      </c>
      <c r="H13" s="5"/>
      <c r="I13" s="118">
        <v>0</v>
      </c>
      <c r="J13" s="30"/>
      <c r="K13" s="29">
        <v>2299722</v>
      </c>
      <c r="L13" s="5"/>
      <c r="M13" s="118">
        <v>0</v>
      </c>
      <c r="N13" s="30"/>
      <c r="O13" s="30"/>
    </row>
    <row r="14" spans="1:17" ht="18.600000000000001" customHeight="1">
      <c r="A14" s="19" t="s">
        <v>60</v>
      </c>
      <c r="C14" s="20"/>
      <c r="E14" s="13"/>
      <c r="F14" s="5"/>
      <c r="G14" s="34">
        <v>3878670</v>
      </c>
      <c r="H14" s="23"/>
      <c r="I14" s="119">
        <v>5338602</v>
      </c>
      <c r="J14" s="23"/>
      <c r="K14" s="25">
        <v>16823140</v>
      </c>
      <c r="L14" s="23"/>
      <c r="M14" s="124">
        <v>17704102</v>
      </c>
      <c r="N14" s="30"/>
      <c r="O14" s="30"/>
    </row>
    <row r="15" spans="1:17" ht="18.600000000000001" customHeight="1">
      <c r="A15" s="19" t="s">
        <v>61</v>
      </c>
      <c r="B15" s="20"/>
      <c r="C15" s="20"/>
      <c r="E15" s="36"/>
      <c r="F15" s="35"/>
      <c r="G15" s="22">
        <v>-61205670</v>
      </c>
      <c r="H15" s="23"/>
      <c r="I15" s="116">
        <v>-38381800</v>
      </c>
      <c r="J15" s="23"/>
      <c r="K15" s="25">
        <v>-38868026</v>
      </c>
      <c r="L15" s="23"/>
      <c r="M15" s="124">
        <v>-20893037</v>
      </c>
      <c r="N15" s="30"/>
      <c r="O15" s="30"/>
      <c r="P15" s="32"/>
      <c r="Q15" s="32"/>
    </row>
    <row r="16" spans="1:17" ht="18.600000000000001" customHeight="1">
      <c r="A16" s="19" t="s">
        <v>62</v>
      </c>
      <c r="B16" s="20"/>
      <c r="C16" s="20"/>
      <c r="F16" s="35"/>
      <c r="G16" s="22">
        <v>-53878661</v>
      </c>
      <c r="H16" s="23"/>
      <c r="I16" s="116">
        <v>-51831894</v>
      </c>
      <c r="J16" s="24"/>
      <c r="K16" s="25">
        <v>-40835516</v>
      </c>
      <c r="L16" s="23"/>
      <c r="M16" s="124">
        <v>-38997961</v>
      </c>
      <c r="N16" s="30"/>
      <c r="O16" s="30"/>
      <c r="P16" s="30"/>
      <c r="Q16" s="30"/>
    </row>
    <row r="17" spans="1:15" ht="18.600000000000001" customHeight="1">
      <c r="A17" s="19" t="s">
        <v>63</v>
      </c>
      <c r="B17" s="20"/>
      <c r="C17" s="20"/>
      <c r="E17" s="13"/>
      <c r="F17" s="35"/>
      <c r="G17" s="22">
        <v>-4110184</v>
      </c>
      <c r="H17" s="23"/>
      <c r="I17" s="116">
        <v>-3592535</v>
      </c>
      <c r="J17" s="24"/>
      <c r="K17" s="25">
        <v>-4100076</v>
      </c>
      <c r="L17" s="23"/>
      <c r="M17" s="124">
        <v>-3593975</v>
      </c>
      <c r="N17" s="30"/>
      <c r="O17" s="30"/>
    </row>
    <row r="18" spans="1:15" s="32" customFormat="1" ht="18.600000000000001" customHeight="1">
      <c r="A18" s="19" t="s">
        <v>186</v>
      </c>
      <c r="B18" s="20"/>
      <c r="C18" s="20"/>
      <c r="D18" s="6"/>
      <c r="E18" s="13"/>
      <c r="F18" s="5"/>
      <c r="G18" s="26">
        <v>0</v>
      </c>
      <c r="H18" s="23"/>
      <c r="I18" s="117">
        <v>24600</v>
      </c>
      <c r="J18" s="27"/>
      <c r="K18" s="28">
        <v>0</v>
      </c>
      <c r="L18" s="27"/>
      <c r="M18" s="120">
        <v>0</v>
      </c>
      <c r="N18" s="30"/>
      <c r="O18" s="30"/>
    </row>
    <row r="19" spans="1:15" ht="5.0999999999999996" customHeight="1">
      <c r="B19" s="1"/>
      <c r="C19" s="31"/>
      <c r="E19" s="13"/>
      <c r="F19" s="35"/>
      <c r="G19" s="22"/>
      <c r="H19" s="35"/>
      <c r="I19" s="116"/>
      <c r="J19" s="36"/>
      <c r="K19" s="22"/>
      <c r="L19" s="37"/>
      <c r="M19" s="116"/>
    </row>
    <row r="20" spans="1:15" ht="18.600000000000001" customHeight="1">
      <c r="A20" s="1" t="s">
        <v>64</v>
      </c>
      <c r="B20" s="1"/>
      <c r="C20" s="31"/>
      <c r="E20" s="13"/>
      <c r="F20" s="5"/>
      <c r="G20" s="29">
        <f>SUM(G12:G18)</f>
        <v>106901823</v>
      </c>
      <c r="H20" s="5"/>
      <c r="I20" s="118">
        <f>SUM(I12:I18)</f>
        <v>25419427</v>
      </c>
      <c r="J20" s="36"/>
      <c r="K20" s="29">
        <f>SUM(K12:K18)</f>
        <v>64390868</v>
      </c>
      <c r="L20" s="30"/>
      <c r="M20" s="118">
        <f>SUM(M12:M18)</f>
        <v>23295622</v>
      </c>
    </row>
    <row r="21" spans="1:15" ht="18.600000000000001" customHeight="1">
      <c r="A21" s="19" t="s">
        <v>65</v>
      </c>
      <c r="B21" s="20"/>
      <c r="C21" s="20"/>
      <c r="E21" s="33"/>
      <c r="F21" s="35"/>
      <c r="G21" s="28">
        <v>-21430108</v>
      </c>
      <c r="H21" s="23"/>
      <c r="I21" s="120">
        <v>-4516533</v>
      </c>
      <c r="J21" s="27"/>
      <c r="K21" s="28">
        <v>-9481926</v>
      </c>
      <c r="L21" s="24"/>
      <c r="M21" s="120">
        <v>-1540227</v>
      </c>
    </row>
    <row r="22" spans="1:15" ht="5.0999999999999996" customHeight="1">
      <c r="A22" s="19"/>
      <c r="B22" s="1"/>
      <c r="C22" s="31"/>
      <c r="E22" s="33"/>
      <c r="F22" s="5"/>
      <c r="G22" s="29"/>
      <c r="H22" s="5"/>
      <c r="I22" s="118"/>
      <c r="J22" s="36"/>
      <c r="K22" s="29"/>
      <c r="L22" s="30"/>
      <c r="M22" s="118"/>
    </row>
    <row r="23" spans="1:15" ht="18.600000000000001" customHeight="1" thickBot="1">
      <c r="A23" s="1" t="s">
        <v>66</v>
      </c>
      <c r="B23" s="19"/>
      <c r="C23" s="31"/>
      <c r="E23" s="13"/>
      <c r="F23" s="21"/>
      <c r="G23" s="38">
        <f>SUM(G20:G21)</f>
        <v>85471715</v>
      </c>
      <c r="H23" s="21"/>
      <c r="I23" s="121">
        <f>SUM(I20:I21)</f>
        <v>20902894</v>
      </c>
      <c r="J23" s="36"/>
      <c r="K23" s="38">
        <f>SUM(K20:K21)</f>
        <v>54908942</v>
      </c>
      <c r="L23" s="30"/>
      <c r="M23" s="121">
        <f>SUM(M20:M21)</f>
        <v>21755395</v>
      </c>
    </row>
    <row r="24" spans="1:15" ht="12" customHeight="1" thickTop="1">
      <c r="A24" s="19"/>
      <c r="B24" s="1"/>
      <c r="C24" s="31"/>
      <c r="E24" s="33"/>
      <c r="F24" s="5"/>
      <c r="G24" s="29"/>
      <c r="H24" s="5"/>
      <c r="I24" s="118"/>
      <c r="J24" s="36"/>
      <c r="K24" s="29"/>
      <c r="L24" s="30"/>
      <c r="M24" s="118"/>
    </row>
    <row r="25" spans="1:15" ht="18.600000000000001" customHeight="1">
      <c r="A25" s="1" t="s">
        <v>155</v>
      </c>
      <c r="B25" s="19"/>
      <c r="C25" s="20"/>
      <c r="E25" s="13"/>
      <c r="F25" s="21"/>
      <c r="G25" s="39"/>
      <c r="H25" s="21"/>
      <c r="I25" s="122"/>
      <c r="J25" s="36"/>
      <c r="K25" s="40"/>
      <c r="L25" s="30"/>
      <c r="M25" s="125"/>
    </row>
    <row r="26" spans="1:15" ht="18.600000000000001" customHeight="1">
      <c r="A26" s="231" t="s">
        <v>156</v>
      </c>
      <c r="B26" s="231"/>
      <c r="C26" s="20"/>
      <c r="E26" s="13"/>
      <c r="F26" s="21"/>
      <c r="G26" s="39"/>
      <c r="H26" s="21"/>
      <c r="I26" s="122"/>
      <c r="J26" s="36"/>
      <c r="K26" s="40"/>
      <c r="L26" s="30"/>
      <c r="M26" s="125"/>
    </row>
    <row r="27" spans="1:15" ht="18.600000000000001" customHeight="1">
      <c r="A27" s="232"/>
      <c r="B27" s="231" t="s">
        <v>157</v>
      </c>
      <c r="C27" s="20"/>
      <c r="E27" s="13"/>
      <c r="F27" s="21"/>
      <c r="G27" s="39"/>
      <c r="H27" s="21"/>
      <c r="I27" s="122"/>
      <c r="J27" s="36"/>
      <c r="K27" s="40"/>
      <c r="L27" s="30"/>
      <c r="M27" s="125"/>
    </row>
    <row r="28" spans="1:15" ht="18.600000000000001" customHeight="1">
      <c r="A28" s="1"/>
      <c r="C28" s="19" t="s">
        <v>198</v>
      </c>
      <c r="E28" s="13"/>
      <c r="F28" s="21"/>
      <c r="G28" s="39"/>
      <c r="H28" s="21"/>
      <c r="I28" s="122"/>
      <c r="J28" s="36"/>
      <c r="K28" s="40"/>
      <c r="L28" s="30"/>
      <c r="M28" s="125"/>
    </row>
    <row r="29" spans="1:15" ht="18.600000000000001" customHeight="1">
      <c r="A29" s="1"/>
      <c r="B29" s="19"/>
      <c r="D29" s="20" t="s">
        <v>199</v>
      </c>
      <c r="E29" s="13"/>
      <c r="F29" s="21"/>
      <c r="G29" s="230">
        <v>0</v>
      </c>
      <c r="H29" s="21"/>
      <c r="I29" s="229">
        <v>-96430</v>
      </c>
      <c r="J29" s="36"/>
      <c r="K29" s="230">
        <v>0</v>
      </c>
      <c r="L29" s="30"/>
      <c r="M29" s="229">
        <v>-96430</v>
      </c>
    </row>
    <row r="30" spans="1:15" ht="5.0999999999999996" customHeight="1">
      <c r="A30" s="1"/>
      <c r="B30" s="19"/>
      <c r="C30" s="20"/>
      <c r="E30" s="13"/>
      <c r="F30" s="21"/>
      <c r="G30" s="39"/>
      <c r="H30" s="21"/>
      <c r="I30" s="122"/>
      <c r="J30" s="36"/>
      <c r="K30" s="40"/>
      <c r="L30" s="30"/>
      <c r="M30" s="125"/>
    </row>
    <row r="31" spans="1:15" ht="18.600000000000001" customHeight="1">
      <c r="A31" s="1"/>
      <c r="B31" s="19" t="s">
        <v>158</v>
      </c>
      <c r="C31" s="20"/>
      <c r="E31" s="13"/>
      <c r="F31" s="21"/>
      <c r="G31" s="233"/>
      <c r="H31" s="21"/>
      <c r="I31" s="234"/>
      <c r="J31" s="36"/>
      <c r="K31" s="235"/>
      <c r="L31" s="30"/>
      <c r="M31" s="234"/>
    </row>
    <row r="32" spans="1:15" ht="18.600000000000001" customHeight="1">
      <c r="A32" s="1"/>
      <c r="B32" s="19"/>
      <c r="C32" s="20" t="s">
        <v>157</v>
      </c>
      <c r="E32" s="13"/>
      <c r="F32" s="21"/>
      <c r="G32" s="230">
        <v>0</v>
      </c>
      <c r="H32" s="21"/>
      <c r="I32" s="229">
        <f>I29</f>
        <v>-96430</v>
      </c>
      <c r="J32" s="36"/>
      <c r="K32" s="230">
        <v>0</v>
      </c>
      <c r="L32" s="30"/>
      <c r="M32" s="229">
        <f>M29</f>
        <v>-96430</v>
      </c>
    </row>
    <row r="33" spans="1:16" ht="5.0999999999999996" customHeight="1">
      <c r="A33" s="1"/>
      <c r="B33" s="19"/>
      <c r="C33" s="20"/>
      <c r="E33" s="13"/>
      <c r="F33" s="21"/>
      <c r="G33" s="39"/>
      <c r="H33" s="21"/>
      <c r="I33" s="122"/>
      <c r="J33" s="36"/>
      <c r="K33" s="40"/>
      <c r="L33" s="30"/>
      <c r="M33" s="125"/>
    </row>
    <row r="34" spans="1:16" ht="18.600000000000001" customHeight="1" thickBot="1">
      <c r="A34" s="1" t="s">
        <v>67</v>
      </c>
      <c r="B34" s="19"/>
      <c r="C34" s="20"/>
      <c r="E34" s="13"/>
      <c r="F34" s="21"/>
      <c r="G34" s="38">
        <f>SUM(G23,G32)</f>
        <v>85471715</v>
      </c>
      <c r="H34" s="21"/>
      <c r="I34" s="121">
        <f>SUM(I23,I32)</f>
        <v>20806464</v>
      </c>
      <c r="J34" s="36"/>
      <c r="K34" s="38">
        <f>SUM(K23,K32)</f>
        <v>54908942</v>
      </c>
      <c r="L34" s="30"/>
      <c r="M34" s="121">
        <f>SUM(M23,M32)</f>
        <v>21658965</v>
      </c>
    </row>
    <row r="35" spans="1:16" ht="12" customHeight="1" thickTop="1">
      <c r="A35" s="1"/>
      <c r="B35" s="19"/>
      <c r="C35" s="20"/>
      <c r="E35" s="13"/>
      <c r="F35" s="21"/>
      <c r="G35" s="39"/>
      <c r="H35" s="21"/>
      <c r="I35" s="122"/>
      <c r="J35" s="36"/>
      <c r="K35" s="40"/>
      <c r="L35" s="30"/>
      <c r="M35" s="125"/>
    </row>
    <row r="36" spans="1:16" ht="18.600000000000001" customHeight="1">
      <c r="A36" s="32" t="s">
        <v>68</v>
      </c>
      <c r="B36" s="31"/>
      <c r="C36" s="20"/>
      <c r="E36" s="13"/>
      <c r="F36" s="21"/>
      <c r="G36" s="41"/>
      <c r="H36" s="21"/>
      <c r="I36" s="123"/>
      <c r="J36" s="36"/>
      <c r="K36" s="41"/>
      <c r="L36" s="30"/>
      <c r="M36" s="123"/>
    </row>
    <row r="37" spans="1:16" ht="18.600000000000001" customHeight="1">
      <c r="A37" s="6" t="s">
        <v>69</v>
      </c>
      <c r="B37" s="42"/>
      <c r="C37" s="19"/>
      <c r="D37" s="43"/>
      <c r="E37" s="36"/>
      <c r="F37" s="21"/>
      <c r="G37" s="25">
        <v>82541379</v>
      </c>
      <c r="H37" s="23"/>
      <c r="I37" s="124">
        <v>20183819</v>
      </c>
      <c r="J37" s="27"/>
      <c r="K37" s="25">
        <v>54908942</v>
      </c>
      <c r="L37" s="23"/>
      <c r="M37" s="124">
        <f>M23</f>
        <v>21755395</v>
      </c>
      <c r="O37" s="30"/>
    </row>
    <row r="38" spans="1:16" ht="18.600000000000001" customHeight="1">
      <c r="A38" s="6" t="s">
        <v>70</v>
      </c>
      <c r="B38" s="44"/>
      <c r="C38" s="19"/>
      <c r="D38" s="43"/>
      <c r="E38" s="13"/>
      <c r="F38" s="21"/>
      <c r="G38" s="28">
        <v>2930336</v>
      </c>
      <c r="H38" s="23"/>
      <c r="I38" s="120">
        <v>719075</v>
      </c>
      <c r="J38" s="27"/>
      <c r="K38" s="230">
        <v>0</v>
      </c>
      <c r="L38" s="24"/>
      <c r="M38" s="120">
        <v>0</v>
      </c>
      <c r="P38" s="30"/>
    </row>
    <row r="39" spans="1:16" ht="5.0999999999999996" customHeight="1">
      <c r="A39" s="19"/>
      <c r="B39" s="31"/>
      <c r="C39" s="20"/>
      <c r="E39" s="13"/>
      <c r="F39" s="21"/>
      <c r="G39" s="41"/>
      <c r="H39" s="21"/>
      <c r="I39" s="123"/>
      <c r="J39" s="36"/>
      <c r="K39" s="41"/>
      <c r="L39" s="30"/>
      <c r="M39" s="123"/>
    </row>
    <row r="40" spans="1:16" ht="18.600000000000001" customHeight="1" thickBot="1">
      <c r="A40" s="19"/>
      <c r="B40" s="31"/>
      <c r="C40" s="20"/>
      <c r="E40" s="13"/>
      <c r="F40" s="21"/>
      <c r="G40" s="38">
        <f>SUM(G37:G38)</f>
        <v>85471715</v>
      </c>
      <c r="H40" s="21"/>
      <c r="I40" s="121">
        <f>SUM(I37:I39)</f>
        <v>20902894</v>
      </c>
      <c r="J40" s="36"/>
      <c r="K40" s="38">
        <f>SUM(K37:K38)</f>
        <v>54908942</v>
      </c>
      <c r="L40" s="30"/>
      <c r="M40" s="121">
        <f>SUM(M37:M38)</f>
        <v>21755395</v>
      </c>
    </row>
    <row r="41" spans="1:16" ht="12" customHeight="1" thickTop="1">
      <c r="A41" s="1"/>
      <c r="B41" s="19"/>
      <c r="C41" s="20"/>
      <c r="E41" s="13"/>
      <c r="F41" s="21"/>
      <c r="G41" s="39"/>
      <c r="H41" s="21"/>
      <c r="I41" s="122"/>
      <c r="J41" s="36"/>
      <c r="K41" s="40"/>
      <c r="L41" s="30"/>
      <c r="M41" s="125"/>
    </row>
    <row r="42" spans="1:16" ht="18.600000000000001" customHeight="1">
      <c r="A42" s="1" t="s">
        <v>71</v>
      </c>
      <c r="B42" s="19"/>
      <c r="C42" s="20"/>
      <c r="E42" s="13"/>
      <c r="F42" s="21"/>
      <c r="G42" s="41"/>
      <c r="H42" s="21"/>
      <c r="I42" s="123"/>
      <c r="J42" s="36"/>
      <c r="K42" s="41"/>
      <c r="L42" s="30"/>
      <c r="M42" s="123"/>
    </row>
    <row r="43" spans="1:16" ht="18.600000000000001" customHeight="1">
      <c r="A43" s="6" t="s">
        <v>69</v>
      </c>
      <c r="B43" s="42"/>
      <c r="C43" s="19"/>
      <c r="D43" s="43"/>
      <c r="E43" s="13"/>
      <c r="F43" s="21"/>
      <c r="G43" s="25">
        <v>82541379</v>
      </c>
      <c r="H43" s="23"/>
      <c r="I43" s="124">
        <v>19990959</v>
      </c>
      <c r="J43" s="23"/>
      <c r="K43" s="25">
        <v>54908942</v>
      </c>
      <c r="L43" s="23"/>
      <c r="M43" s="124">
        <f>M34</f>
        <v>21658965</v>
      </c>
    </row>
    <row r="44" spans="1:16" ht="18.600000000000001" customHeight="1">
      <c r="A44" s="6" t="s">
        <v>70</v>
      </c>
      <c r="B44" s="44"/>
      <c r="C44" s="19"/>
      <c r="D44" s="43"/>
      <c r="E44" s="13"/>
      <c r="F44" s="21"/>
      <c r="G44" s="28">
        <v>2930336</v>
      </c>
      <c r="H44" s="23"/>
      <c r="I44" s="120">
        <v>815505</v>
      </c>
      <c r="J44" s="23"/>
      <c r="K44" s="230">
        <v>0</v>
      </c>
      <c r="L44" s="23"/>
      <c r="M44" s="120">
        <v>0</v>
      </c>
    </row>
    <row r="45" spans="1:16" ht="5.0999999999999996" customHeight="1">
      <c r="B45" s="19"/>
      <c r="C45" s="20"/>
      <c r="E45" s="13"/>
      <c r="F45" s="21"/>
      <c r="G45" s="41"/>
      <c r="H45" s="21"/>
      <c r="I45" s="123"/>
      <c r="J45" s="36"/>
      <c r="K45" s="41"/>
      <c r="L45" s="30"/>
      <c r="M45" s="123"/>
    </row>
    <row r="46" spans="1:16" ht="18.600000000000001" customHeight="1" thickBot="1">
      <c r="B46" s="31"/>
      <c r="C46" s="20"/>
      <c r="E46" s="13"/>
      <c r="F46" s="5"/>
      <c r="G46" s="38">
        <f>SUM(G43:G44)</f>
        <v>85471715</v>
      </c>
      <c r="H46" s="21"/>
      <c r="I46" s="121">
        <f>SUM(I43:I44)</f>
        <v>20806464</v>
      </c>
      <c r="J46" s="36"/>
      <c r="K46" s="38">
        <f>SUM(K43:K44)</f>
        <v>54908942</v>
      </c>
      <c r="L46" s="30"/>
      <c r="M46" s="121">
        <f>SUM(M43:M44)</f>
        <v>21658965</v>
      </c>
    </row>
    <row r="47" spans="1:16" ht="12" customHeight="1" thickTop="1">
      <c r="B47" s="31"/>
      <c r="C47" s="20"/>
      <c r="E47" s="13"/>
      <c r="F47" s="5"/>
      <c r="G47" s="254"/>
      <c r="H47" s="21"/>
      <c r="I47" s="255"/>
      <c r="J47" s="36"/>
      <c r="K47" s="254"/>
      <c r="L47" s="30"/>
      <c r="M47" s="255"/>
    </row>
    <row r="48" spans="1:16" ht="18.600000000000001" customHeight="1">
      <c r="A48" s="1" t="s">
        <v>72</v>
      </c>
      <c r="B48" s="19"/>
      <c r="C48" s="20"/>
      <c r="E48" s="13"/>
      <c r="F48" s="21"/>
      <c r="G48" s="39"/>
      <c r="H48" s="21"/>
      <c r="I48" s="122"/>
      <c r="J48" s="36"/>
      <c r="K48" s="40"/>
      <c r="L48" s="30"/>
      <c r="M48" s="125"/>
    </row>
    <row r="49" spans="1:13" ht="5.0999999999999996" customHeight="1">
      <c r="A49" s="2"/>
      <c r="B49" s="19"/>
      <c r="C49" s="20"/>
      <c r="F49" s="30"/>
      <c r="G49" s="40"/>
      <c r="H49" s="30"/>
      <c r="I49" s="125"/>
      <c r="K49" s="45"/>
      <c r="L49" s="6"/>
      <c r="M49" s="127"/>
    </row>
    <row r="50" spans="1:13" ht="18.600000000000001" customHeight="1">
      <c r="A50" s="19" t="s">
        <v>73</v>
      </c>
      <c r="B50" s="19"/>
      <c r="C50" s="19"/>
      <c r="D50" s="19"/>
      <c r="E50" s="13">
        <v>11</v>
      </c>
      <c r="F50" s="46"/>
      <c r="G50" s="245">
        <v>0.15</v>
      </c>
      <c r="H50" s="246"/>
      <c r="I50" s="247">
        <v>3.5999999999999997E-2</v>
      </c>
      <c r="J50" s="248"/>
      <c r="K50" s="245">
        <v>0.1</v>
      </c>
      <c r="L50" s="246"/>
      <c r="M50" s="247">
        <v>3.9E-2</v>
      </c>
    </row>
    <row r="51" spans="1:13" s="127" customFormat="1" ht="18.600000000000001" customHeight="1">
      <c r="A51" s="241" t="s">
        <v>185</v>
      </c>
      <c r="B51" s="241"/>
      <c r="C51" s="241"/>
      <c r="D51" s="241"/>
      <c r="E51" s="225">
        <v>11</v>
      </c>
      <c r="F51" s="242"/>
      <c r="G51" s="245">
        <v>0.129</v>
      </c>
      <c r="H51" s="246"/>
      <c r="I51" s="247">
        <v>3.5999999999999997E-2</v>
      </c>
      <c r="J51" s="248"/>
      <c r="K51" s="245">
        <v>8.5999999999999993E-2</v>
      </c>
      <c r="L51" s="246"/>
      <c r="M51" s="247">
        <v>3.9E-2</v>
      </c>
    </row>
    <row r="52" spans="1:13" s="127" customFormat="1" ht="6.75" customHeight="1">
      <c r="A52" s="241"/>
      <c r="B52" s="241"/>
      <c r="C52" s="241"/>
      <c r="D52" s="241"/>
      <c r="E52" s="225"/>
      <c r="F52" s="242"/>
      <c r="G52" s="125"/>
      <c r="H52" s="125"/>
      <c r="I52" s="125"/>
    </row>
    <row r="53" spans="1:13" ht="21.95" customHeight="1">
      <c r="A53" s="48" t="s">
        <v>23</v>
      </c>
      <c r="B53" s="49"/>
      <c r="C53" s="49"/>
      <c r="D53" s="49"/>
      <c r="E53" s="50"/>
      <c r="F53" s="51"/>
      <c r="G53" s="51"/>
      <c r="H53" s="51"/>
      <c r="I53" s="126"/>
      <c r="J53" s="52"/>
      <c r="K53" s="51"/>
      <c r="L53" s="53"/>
      <c r="M53" s="126"/>
    </row>
  </sheetData>
  <mergeCells count="2">
    <mergeCell ref="G5:I5"/>
    <mergeCell ref="K5:M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B77F-E12E-4FE8-B5C5-38491A8A3054}">
  <dimension ref="A1:AA33"/>
  <sheetViews>
    <sheetView zoomScale="85" zoomScaleNormal="85" zoomScaleSheetLayoutView="102" workbookViewId="0">
      <selection activeCell="K34" sqref="K34"/>
    </sheetView>
  </sheetViews>
  <sheetFormatPr defaultColWidth="9.140625" defaultRowHeight="21.75" customHeight="1"/>
  <cols>
    <col min="1" max="3" width="1.7109375" style="55" customWidth="1"/>
    <col min="4" max="4" width="19.42578125" style="55" customWidth="1"/>
    <col min="5" max="5" width="7.5703125" style="55" customWidth="1"/>
    <col min="6" max="6" width="0.5703125" style="55" customWidth="1"/>
    <col min="7" max="7" width="10.28515625" style="56" customWidth="1"/>
    <col min="8" max="8" width="0.42578125" style="57" customWidth="1"/>
    <col min="9" max="9" width="10.85546875" style="57" customWidth="1"/>
    <col min="10" max="10" width="0.42578125" style="57" customWidth="1"/>
    <col min="11" max="11" width="11.42578125" style="57" customWidth="1"/>
    <col min="12" max="12" width="0.42578125" style="57" customWidth="1"/>
    <col min="13" max="13" width="10.5703125" style="56" customWidth="1"/>
    <col min="14" max="14" width="0.42578125" style="57" customWidth="1"/>
    <col min="15" max="15" width="10.85546875" style="56" customWidth="1"/>
    <col min="16" max="16" width="0.42578125" style="56" customWidth="1"/>
    <col min="17" max="17" width="15.28515625" style="56" customWidth="1"/>
    <col min="18" max="18" width="0.42578125" style="56" customWidth="1"/>
    <col min="19" max="19" width="15.85546875" style="56" customWidth="1"/>
    <col min="20" max="20" width="0.42578125" style="57" customWidth="1"/>
    <col min="21" max="21" width="15" style="57" customWidth="1"/>
    <col min="22" max="22" width="0.42578125" style="57" customWidth="1"/>
    <col min="23" max="23" width="10.7109375" style="56" customWidth="1"/>
    <col min="24" max="24" width="0.42578125" style="57" customWidth="1"/>
    <col min="25" max="25" width="10" style="56" customWidth="1"/>
    <col min="26" max="26" width="0.42578125" style="57" customWidth="1"/>
    <col min="27" max="27" width="10.28515625" style="56" customWidth="1"/>
    <col min="28" max="16384" width="9.140625" style="55"/>
  </cols>
  <sheetData>
    <row r="1" spans="1:27" ht="21.75" customHeight="1">
      <c r="A1" s="54" t="s">
        <v>0</v>
      </c>
    </row>
    <row r="2" spans="1:27" ht="21.75" customHeight="1">
      <c r="A2" s="58" t="s">
        <v>74</v>
      </c>
    </row>
    <row r="3" spans="1:27" ht="21.75" customHeight="1">
      <c r="A3" s="59" t="s">
        <v>182</v>
      </c>
      <c r="B3" s="60"/>
      <c r="C3" s="60"/>
      <c r="D3" s="60"/>
      <c r="E3" s="60"/>
      <c r="F3" s="60"/>
      <c r="G3" s="61"/>
      <c r="H3" s="62"/>
      <c r="I3" s="62"/>
      <c r="J3" s="62"/>
      <c r="K3" s="62"/>
      <c r="L3" s="62"/>
      <c r="M3" s="61"/>
      <c r="N3" s="62"/>
      <c r="O3" s="61"/>
      <c r="P3" s="61"/>
      <c r="Q3" s="61"/>
      <c r="R3" s="61"/>
      <c r="S3" s="61"/>
      <c r="T3" s="62"/>
      <c r="U3" s="62"/>
      <c r="V3" s="62"/>
      <c r="W3" s="61"/>
      <c r="X3" s="62"/>
      <c r="Y3" s="61"/>
      <c r="Z3" s="62"/>
      <c r="AA3" s="61"/>
    </row>
    <row r="4" spans="1:27" ht="21.75" customHeight="1">
      <c r="A4" s="58"/>
    </row>
    <row r="5" spans="1:27" ht="20.100000000000001" customHeight="1">
      <c r="G5" s="334" t="s">
        <v>2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</row>
    <row r="6" spans="1:27" ht="20.100000000000001" customHeight="1">
      <c r="G6" s="335" t="s">
        <v>75</v>
      </c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63"/>
      <c r="Y6" s="63"/>
      <c r="Z6" s="64"/>
      <c r="AA6" s="64"/>
    </row>
    <row r="7" spans="1:27" s="58" customFormat="1" ht="20.100000000000001" customHeight="1">
      <c r="G7" s="337" t="s">
        <v>149</v>
      </c>
      <c r="H7" s="337"/>
      <c r="I7" s="337"/>
      <c r="J7" s="337"/>
      <c r="K7" s="337"/>
      <c r="L7" s="65"/>
      <c r="M7" s="336" t="s">
        <v>51</v>
      </c>
      <c r="N7" s="336"/>
      <c r="O7" s="336"/>
      <c r="P7" s="66"/>
      <c r="Q7" s="337" t="s">
        <v>52</v>
      </c>
      <c r="R7" s="337"/>
      <c r="S7" s="337"/>
      <c r="T7" s="337"/>
      <c r="U7" s="337"/>
      <c r="V7" s="63"/>
      <c r="W7" s="63"/>
      <c r="X7" s="63"/>
      <c r="Y7" s="63"/>
      <c r="Z7" s="63"/>
      <c r="AA7" s="63"/>
    </row>
    <row r="8" spans="1:27" s="58" customFormat="1" ht="20.100000000000001" customHeight="1">
      <c r="B8" s="67"/>
      <c r="C8" s="67"/>
      <c r="D8" s="67"/>
      <c r="E8" s="67"/>
      <c r="F8" s="67"/>
      <c r="G8" s="63"/>
      <c r="H8" s="65"/>
      <c r="I8" s="65"/>
      <c r="J8" s="65"/>
      <c r="K8" s="65" t="s">
        <v>102</v>
      </c>
      <c r="L8" s="65"/>
      <c r="M8" s="65" t="s">
        <v>76</v>
      </c>
      <c r="N8" s="65"/>
      <c r="O8" s="65"/>
      <c r="P8" s="65"/>
      <c r="Q8" s="65" t="s">
        <v>77</v>
      </c>
      <c r="R8" s="65"/>
      <c r="S8" s="65" t="s">
        <v>78</v>
      </c>
      <c r="T8" s="65"/>
      <c r="U8" s="65" t="s">
        <v>79</v>
      </c>
      <c r="V8" s="65"/>
      <c r="W8" s="65" t="s">
        <v>80</v>
      </c>
      <c r="X8" s="65"/>
      <c r="Y8" s="65" t="s">
        <v>81</v>
      </c>
      <c r="Z8" s="65"/>
      <c r="AA8" s="65"/>
    </row>
    <row r="9" spans="1:27" s="58" customFormat="1" ht="20.100000000000001" customHeight="1">
      <c r="B9" s="67"/>
      <c r="C9" s="67"/>
      <c r="D9" s="67"/>
      <c r="E9" s="67"/>
      <c r="F9" s="67"/>
      <c r="G9" s="65" t="s">
        <v>82</v>
      </c>
      <c r="H9" s="65"/>
      <c r="I9" s="65" t="s">
        <v>83</v>
      </c>
      <c r="J9" s="65"/>
      <c r="K9" s="65" t="s">
        <v>150</v>
      </c>
      <c r="L9" s="65"/>
      <c r="M9" s="65" t="s">
        <v>84</v>
      </c>
      <c r="N9" s="65"/>
      <c r="O9" s="65" t="s">
        <v>85</v>
      </c>
      <c r="P9" s="65"/>
      <c r="Q9" s="65" t="s">
        <v>86</v>
      </c>
      <c r="R9" s="65"/>
      <c r="S9" s="65" t="s">
        <v>87</v>
      </c>
      <c r="T9" s="65"/>
      <c r="U9" s="65" t="s">
        <v>88</v>
      </c>
      <c r="V9" s="65"/>
      <c r="W9" s="65" t="s">
        <v>89</v>
      </c>
      <c r="X9" s="65"/>
      <c r="Y9" s="65" t="s">
        <v>90</v>
      </c>
      <c r="Z9" s="65"/>
      <c r="AA9" s="65" t="s">
        <v>80</v>
      </c>
    </row>
    <row r="10" spans="1:27" s="58" customFormat="1" ht="20.100000000000001" customHeight="1">
      <c r="A10" s="54"/>
      <c r="B10" s="55"/>
      <c r="C10" s="55"/>
      <c r="D10" s="55"/>
      <c r="E10" s="55"/>
      <c r="F10" s="55"/>
      <c r="G10" s="65" t="s">
        <v>91</v>
      </c>
      <c r="H10" s="65"/>
      <c r="I10" s="65" t="s">
        <v>92</v>
      </c>
      <c r="J10" s="65"/>
      <c r="K10" s="65" t="s">
        <v>151</v>
      </c>
      <c r="L10" s="65"/>
      <c r="M10" s="65" t="s">
        <v>93</v>
      </c>
      <c r="N10" s="65"/>
      <c r="O10" s="65" t="s">
        <v>94</v>
      </c>
      <c r="P10" s="65"/>
      <c r="Q10" s="65" t="s">
        <v>95</v>
      </c>
      <c r="R10" s="56"/>
      <c r="S10" s="65" t="s">
        <v>96</v>
      </c>
      <c r="T10" s="65"/>
      <c r="U10" s="65" t="s">
        <v>41</v>
      </c>
      <c r="V10" s="65"/>
      <c r="W10" s="65" t="s">
        <v>97</v>
      </c>
      <c r="X10" s="65"/>
      <c r="Y10" s="65" t="s">
        <v>98</v>
      </c>
      <c r="Z10" s="65"/>
      <c r="AA10" s="65" t="s">
        <v>99</v>
      </c>
    </row>
    <row r="11" spans="1:27" s="58" customFormat="1" ht="20.100000000000001" customHeight="1">
      <c r="A11" s="54"/>
      <c r="B11" s="55"/>
      <c r="C11" s="55"/>
      <c r="D11" s="55"/>
      <c r="E11" s="253" t="s">
        <v>8</v>
      </c>
      <c r="F11" s="251"/>
      <c r="G11" s="68" t="s">
        <v>9</v>
      </c>
      <c r="H11" s="65"/>
      <c r="I11" s="68" t="s">
        <v>9</v>
      </c>
      <c r="J11" s="65"/>
      <c r="K11" s="68" t="s">
        <v>9</v>
      </c>
      <c r="L11" s="65"/>
      <c r="M11" s="68" t="s">
        <v>9</v>
      </c>
      <c r="N11" s="65"/>
      <c r="O11" s="68" t="s">
        <v>9</v>
      </c>
      <c r="P11" s="65"/>
      <c r="Q11" s="68" t="s">
        <v>9</v>
      </c>
      <c r="R11" s="56"/>
      <c r="S11" s="68" t="s">
        <v>9</v>
      </c>
      <c r="T11" s="65"/>
      <c r="U11" s="68" t="s">
        <v>9</v>
      </c>
      <c r="V11" s="65"/>
      <c r="W11" s="68" t="s">
        <v>9</v>
      </c>
      <c r="X11" s="65"/>
      <c r="Y11" s="68" t="s">
        <v>9</v>
      </c>
      <c r="Z11" s="65"/>
      <c r="AA11" s="68" t="s">
        <v>9</v>
      </c>
    </row>
    <row r="12" spans="1:27" s="58" customFormat="1" ht="6" customHeight="1">
      <c r="C12" s="55"/>
      <c r="D12" s="55"/>
      <c r="E12" s="55"/>
      <c r="F12" s="55"/>
      <c r="G12" s="56"/>
      <c r="H12" s="57"/>
      <c r="I12" s="57"/>
      <c r="J12" s="57"/>
      <c r="K12" s="57"/>
      <c r="L12" s="57"/>
      <c r="M12" s="56"/>
      <c r="N12" s="57"/>
      <c r="O12" s="56"/>
      <c r="P12" s="56"/>
      <c r="Q12" s="56"/>
      <c r="R12" s="56"/>
      <c r="S12" s="56"/>
      <c r="T12" s="57"/>
      <c r="U12" s="57"/>
      <c r="V12" s="57"/>
      <c r="W12" s="56"/>
      <c r="X12" s="57"/>
      <c r="Y12" s="56"/>
      <c r="Z12" s="57"/>
      <c r="AA12" s="56"/>
    </row>
    <row r="13" spans="1:27" s="134" customFormat="1" ht="20.100000000000001" customHeight="1">
      <c r="A13" s="132" t="s">
        <v>172</v>
      </c>
      <c r="B13" s="133"/>
      <c r="D13" s="135"/>
      <c r="E13" s="135"/>
      <c r="F13" s="135"/>
      <c r="G13" s="137"/>
      <c r="H13" s="138"/>
      <c r="I13" s="137"/>
      <c r="J13" s="138"/>
      <c r="K13" s="137"/>
      <c r="L13" s="138"/>
      <c r="M13" s="137"/>
      <c r="N13" s="138"/>
      <c r="O13" s="137"/>
      <c r="P13" s="137"/>
      <c r="Q13" s="137"/>
      <c r="R13" s="137"/>
      <c r="S13" s="137"/>
      <c r="T13" s="138"/>
      <c r="U13" s="137"/>
      <c r="V13" s="138"/>
      <c r="W13" s="137"/>
      <c r="X13" s="138"/>
      <c r="Y13" s="137"/>
      <c r="Z13" s="138"/>
      <c r="AA13" s="137"/>
    </row>
    <row r="14" spans="1:27" s="134" customFormat="1" ht="20.100000000000001" customHeight="1">
      <c r="A14" s="132"/>
      <c r="B14" s="134" t="s">
        <v>173</v>
      </c>
      <c r="D14" s="135"/>
      <c r="E14" s="135"/>
      <c r="F14" s="135"/>
      <c r="G14" s="137">
        <v>275000000</v>
      </c>
      <c r="H14" s="138"/>
      <c r="I14" s="137">
        <v>208135263</v>
      </c>
      <c r="J14" s="138"/>
      <c r="K14" s="137">
        <v>6074645</v>
      </c>
      <c r="L14" s="138"/>
      <c r="M14" s="137">
        <v>11077753</v>
      </c>
      <c r="N14" s="138"/>
      <c r="O14" s="137">
        <v>62529098</v>
      </c>
      <c r="P14" s="137"/>
      <c r="Q14" s="137">
        <v>43513161</v>
      </c>
      <c r="R14" s="137"/>
      <c r="S14" s="137">
        <v>175149</v>
      </c>
      <c r="T14" s="138"/>
      <c r="U14" s="137">
        <f>SUM(Q14,S14)</f>
        <v>43688310</v>
      </c>
      <c r="V14" s="138"/>
      <c r="W14" s="137">
        <f>SUM(G14,I14,K14,M14,O14,U14)</f>
        <v>606505069</v>
      </c>
      <c r="X14" s="138"/>
      <c r="Y14" s="137">
        <v>5639071</v>
      </c>
      <c r="Z14" s="138"/>
      <c r="AA14" s="137">
        <f>SUM(W14,Y14)</f>
        <v>612144140</v>
      </c>
    </row>
    <row r="15" spans="1:27" s="134" customFormat="1" ht="20.100000000000001" customHeight="1">
      <c r="A15" s="139" t="s">
        <v>50</v>
      </c>
      <c r="B15" s="133"/>
      <c r="D15" s="135"/>
      <c r="E15" s="135"/>
      <c r="F15" s="135"/>
      <c r="G15" s="137">
        <v>0</v>
      </c>
      <c r="H15" s="138"/>
      <c r="I15" s="137">
        <v>0</v>
      </c>
      <c r="J15" s="138"/>
      <c r="K15" s="137">
        <v>2512694</v>
      </c>
      <c r="L15" s="138"/>
      <c r="M15" s="137">
        <v>0</v>
      </c>
      <c r="N15" s="138"/>
      <c r="O15" s="137">
        <v>0</v>
      </c>
      <c r="P15" s="137"/>
      <c r="Q15" s="137">
        <v>0</v>
      </c>
      <c r="R15" s="137"/>
      <c r="S15" s="137">
        <v>0</v>
      </c>
      <c r="T15" s="138"/>
      <c r="U15" s="137">
        <f>SUM(Q15,S15)</f>
        <v>0</v>
      </c>
      <c r="V15" s="138"/>
      <c r="W15" s="137">
        <f>SUM(G15,I15,K15,M15,O15,U15)</f>
        <v>2512694</v>
      </c>
      <c r="X15" s="138"/>
      <c r="Y15" s="137">
        <v>0</v>
      </c>
      <c r="Z15" s="138"/>
      <c r="AA15" s="137">
        <f>SUM(W15,Y15)</f>
        <v>2512694</v>
      </c>
    </row>
    <row r="16" spans="1:27" s="134" customFormat="1" ht="20.100000000000001" customHeight="1">
      <c r="A16" s="139" t="s">
        <v>152</v>
      </c>
      <c r="B16" s="133"/>
      <c r="D16" s="135"/>
      <c r="E16" s="135"/>
      <c r="F16" s="135"/>
      <c r="G16" s="137">
        <v>0</v>
      </c>
      <c r="H16" s="138"/>
      <c r="I16" s="137">
        <v>0</v>
      </c>
      <c r="J16" s="138"/>
      <c r="K16" s="137">
        <v>0</v>
      </c>
      <c r="L16" s="138"/>
      <c r="M16" s="137">
        <v>0</v>
      </c>
      <c r="N16" s="138"/>
      <c r="O16" s="137">
        <v>-27500000</v>
      </c>
      <c r="P16" s="137"/>
      <c r="Q16" s="137">
        <v>0</v>
      </c>
      <c r="R16" s="137"/>
      <c r="S16" s="137">
        <v>0</v>
      </c>
      <c r="T16" s="138"/>
      <c r="U16" s="137">
        <f t="shared" ref="U16:U17" si="0">SUM(Q16,S16)</f>
        <v>0</v>
      </c>
      <c r="V16" s="138"/>
      <c r="W16" s="137">
        <f t="shared" ref="W16:W17" si="1">SUM(G16,I16,K16,M16,O16,U16)</f>
        <v>-27500000</v>
      </c>
      <c r="X16" s="138"/>
      <c r="Y16" s="137">
        <v>-878262</v>
      </c>
      <c r="Z16" s="138"/>
      <c r="AA16" s="137">
        <f>SUM(W16,Y16)</f>
        <v>-28378262</v>
      </c>
    </row>
    <row r="17" spans="1:27" s="134" customFormat="1" ht="20.100000000000001" customHeight="1">
      <c r="A17" s="133" t="s">
        <v>67</v>
      </c>
      <c r="B17" s="133"/>
      <c r="C17" s="133"/>
      <c r="D17" s="133"/>
      <c r="E17" s="133"/>
      <c r="F17" s="133"/>
      <c r="G17" s="140">
        <v>0</v>
      </c>
      <c r="H17" s="141"/>
      <c r="I17" s="140">
        <v>0</v>
      </c>
      <c r="J17" s="141"/>
      <c r="K17" s="140">
        <v>0</v>
      </c>
      <c r="L17" s="141"/>
      <c r="M17" s="140">
        <v>0</v>
      </c>
      <c r="N17" s="141"/>
      <c r="O17" s="140">
        <v>19990959</v>
      </c>
      <c r="P17" s="137"/>
      <c r="Q17" s="140">
        <v>0</v>
      </c>
      <c r="R17" s="137"/>
      <c r="S17" s="140">
        <v>0</v>
      </c>
      <c r="T17" s="137"/>
      <c r="U17" s="142">
        <f t="shared" si="0"/>
        <v>0</v>
      </c>
      <c r="V17" s="137"/>
      <c r="W17" s="142">
        <f t="shared" si="1"/>
        <v>19990959</v>
      </c>
      <c r="X17" s="137"/>
      <c r="Y17" s="140">
        <v>815505</v>
      </c>
      <c r="Z17" s="137"/>
      <c r="AA17" s="140">
        <f>SUM(W17,Y17)</f>
        <v>20806464</v>
      </c>
    </row>
    <row r="18" spans="1:27" s="134" customFormat="1" ht="6" customHeight="1">
      <c r="A18" s="139" t="s">
        <v>100</v>
      </c>
      <c r="B18" s="133"/>
      <c r="C18" s="133"/>
      <c r="D18" s="133"/>
      <c r="E18" s="133"/>
      <c r="F18" s="133"/>
      <c r="G18" s="137"/>
      <c r="H18" s="141"/>
      <c r="I18" s="137"/>
      <c r="J18" s="141"/>
      <c r="K18" s="137"/>
      <c r="L18" s="141"/>
      <c r="M18" s="137"/>
      <c r="N18" s="141"/>
      <c r="O18" s="137"/>
      <c r="P18" s="137"/>
      <c r="Q18" s="137"/>
      <c r="R18" s="137"/>
      <c r="S18" s="137"/>
      <c r="T18" s="141"/>
      <c r="U18" s="137"/>
      <c r="V18" s="141"/>
      <c r="W18" s="137"/>
      <c r="X18" s="141"/>
      <c r="Y18" s="137"/>
      <c r="Z18" s="141"/>
      <c r="AA18" s="137"/>
    </row>
    <row r="19" spans="1:27" s="134" customFormat="1" ht="20.100000000000001" customHeight="1">
      <c r="A19" s="132" t="s">
        <v>174</v>
      </c>
      <c r="B19" s="133"/>
      <c r="C19" s="133"/>
      <c r="D19" s="133"/>
      <c r="E19" s="133"/>
      <c r="F19" s="133"/>
      <c r="G19" s="137"/>
      <c r="H19" s="141"/>
      <c r="I19" s="137"/>
      <c r="J19" s="141"/>
      <c r="K19" s="137"/>
      <c r="L19" s="141"/>
      <c r="M19" s="137"/>
      <c r="N19" s="141"/>
      <c r="O19" s="137"/>
      <c r="P19" s="137"/>
      <c r="Q19" s="137"/>
      <c r="R19" s="137"/>
      <c r="S19" s="137"/>
      <c r="T19" s="141"/>
      <c r="U19" s="137"/>
      <c r="V19" s="141"/>
      <c r="W19" s="137"/>
      <c r="X19" s="141"/>
      <c r="Y19" s="137"/>
      <c r="Z19" s="141"/>
      <c r="AA19" s="137"/>
    </row>
    <row r="20" spans="1:27" s="134" customFormat="1" ht="20.100000000000001" customHeight="1" thickBot="1">
      <c r="B20" s="134" t="s">
        <v>179</v>
      </c>
      <c r="G20" s="157">
        <f>SUM(G14:G17)</f>
        <v>275000000</v>
      </c>
      <c r="H20" s="141"/>
      <c r="I20" s="157">
        <f>SUM(I14:I17)</f>
        <v>208135263</v>
      </c>
      <c r="J20" s="141"/>
      <c r="K20" s="157">
        <f>SUM(K14:K17)</f>
        <v>8587339</v>
      </c>
      <c r="L20" s="141"/>
      <c r="M20" s="157">
        <f>SUM(M14:M17)</f>
        <v>11077753</v>
      </c>
      <c r="N20" s="141"/>
      <c r="O20" s="157">
        <f>SUM(O14:O17)</f>
        <v>55020057</v>
      </c>
      <c r="P20" s="137"/>
      <c r="Q20" s="157">
        <f>SUM(Q14:Q17)</f>
        <v>43513161</v>
      </c>
      <c r="R20" s="137"/>
      <c r="S20" s="157">
        <f>SUM(S14:S17)</f>
        <v>175149</v>
      </c>
      <c r="T20" s="141"/>
      <c r="U20" s="157">
        <f>SUM(U14:U17)</f>
        <v>43688310</v>
      </c>
      <c r="V20" s="141"/>
      <c r="W20" s="157">
        <f>SUM(W14:W17)</f>
        <v>601508722</v>
      </c>
      <c r="X20" s="141"/>
      <c r="Y20" s="157">
        <f>SUM(Y14:Y17)</f>
        <v>5576314</v>
      </c>
      <c r="Z20" s="141"/>
      <c r="AA20" s="157">
        <f>SUM(AA14:AA17)</f>
        <v>607085036</v>
      </c>
    </row>
    <row r="21" spans="1:27" s="58" customFormat="1" ht="20.100000000000001" customHeight="1" thickTop="1">
      <c r="G21" s="56"/>
      <c r="H21" s="57"/>
      <c r="I21" s="56"/>
      <c r="J21" s="57"/>
      <c r="K21" s="56"/>
      <c r="L21" s="57"/>
      <c r="M21" s="56"/>
      <c r="N21" s="57"/>
      <c r="O21" s="56"/>
      <c r="P21" s="56"/>
      <c r="Q21" s="56"/>
      <c r="R21" s="56"/>
      <c r="S21" s="56"/>
      <c r="T21" s="57"/>
      <c r="U21" s="56"/>
      <c r="V21" s="57"/>
      <c r="W21" s="56"/>
      <c r="X21" s="57"/>
      <c r="Y21" s="56"/>
      <c r="Z21" s="57"/>
      <c r="AA21" s="56"/>
    </row>
    <row r="22" spans="1:27" s="58" customFormat="1" ht="20.100000000000001" customHeight="1">
      <c r="G22" s="56"/>
      <c r="H22" s="57"/>
      <c r="I22" s="56"/>
      <c r="J22" s="57"/>
      <c r="K22" s="56"/>
      <c r="L22" s="57"/>
      <c r="M22" s="56"/>
      <c r="N22" s="57"/>
      <c r="O22" s="56"/>
      <c r="P22" s="56"/>
      <c r="Q22" s="56"/>
      <c r="R22" s="56"/>
      <c r="S22" s="56"/>
      <c r="T22" s="57"/>
      <c r="U22" s="56"/>
      <c r="V22" s="57"/>
      <c r="W22" s="56"/>
      <c r="X22" s="57"/>
      <c r="Y22" s="56"/>
      <c r="Z22" s="57"/>
      <c r="AA22" s="56"/>
    </row>
    <row r="23" spans="1:27" s="58" customFormat="1" ht="20.100000000000001" customHeight="1">
      <c r="A23" s="54" t="s">
        <v>174</v>
      </c>
      <c r="B23" s="55"/>
      <c r="D23" s="67"/>
      <c r="E23" s="67"/>
      <c r="F23" s="67"/>
      <c r="G23" s="71"/>
      <c r="H23" s="65"/>
      <c r="I23" s="71"/>
      <c r="J23" s="65"/>
      <c r="K23" s="71"/>
      <c r="L23" s="65"/>
      <c r="M23" s="71"/>
      <c r="N23" s="65"/>
      <c r="O23" s="71"/>
      <c r="P23" s="56"/>
      <c r="Q23" s="71"/>
      <c r="R23" s="56"/>
      <c r="S23" s="71"/>
      <c r="T23" s="65"/>
      <c r="U23" s="72"/>
      <c r="V23" s="65"/>
      <c r="W23" s="71"/>
      <c r="X23" s="65"/>
      <c r="Y23" s="71"/>
      <c r="Z23" s="65"/>
      <c r="AA23" s="71"/>
    </row>
    <row r="24" spans="1:27" s="58" customFormat="1" ht="20.100000000000001" customHeight="1">
      <c r="A24" s="54"/>
      <c r="B24" s="58" t="s">
        <v>175</v>
      </c>
      <c r="D24" s="67"/>
      <c r="E24" s="67"/>
      <c r="F24" s="67"/>
      <c r="G24" s="71">
        <v>275000000</v>
      </c>
      <c r="H24" s="65"/>
      <c r="I24" s="71">
        <v>208135263</v>
      </c>
      <c r="J24" s="65"/>
      <c r="K24" s="71">
        <v>10941896</v>
      </c>
      <c r="L24" s="65"/>
      <c r="M24" s="71">
        <v>13364008</v>
      </c>
      <c r="N24" s="65"/>
      <c r="O24" s="71">
        <v>92483259</v>
      </c>
      <c r="P24" s="56"/>
      <c r="Q24" s="71">
        <v>43513161</v>
      </c>
      <c r="R24" s="56"/>
      <c r="S24" s="71">
        <v>175149</v>
      </c>
      <c r="T24" s="65"/>
      <c r="U24" s="71">
        <v>43688310</v>
      </c>
      <c r="V24" s="65"/>
      <c r="W24" s="71">
        <f>SUM(G24,I24,K24,M24,O24,U24)</f>
        <v>643612736</v>
      </c>
      <c r="X24" s="65"/>
      <c r="Y24" s="71">
        <v>6661204</v>
      </c>
      <c r="Z24" s="65"/>
      <c r="AA24" s="72">
        <v>650273940</v>
      </c>
    </row>
    <row r="25" spans="1:27" s="58" customFormat="1" ht="20.100000000000001" customHeight="1">
      <c r="A25" s="70" t="s">
        <v>50</v>
      </c>
      <c r="B25" s="55"/>
      <c r="D25" s="67"/>
      <c r="E25" s="67"/>
      <c r="F25" s="67"/>
      <c r="G25" s="71">
        <v>0</v>
      </c>
      <c r="H25" s="65"/>
      <c r="I25" s="71">
        <v>0</v>
      </c>
      <c r="J25" s="65"/>
      <c r="K25" s="71">
        <v>2044556</v>
      </c>
      <c r="L25" s="65"/>
      <c r="M25" s="71">
        <v>0</v>
      </c>
      <c r="N25" s="65"/>
      <c r="O25" s="71">
        <f>SUM(M25)</f>
        <v>0</v>
      </c>
      <c r="P25" s="56"/>
      <c r="Q25" s="71">
        <v>0</v>
      </c>
      <c r="R25" s="56"/>
      <c r="S25" s="71">
        <v>0</v>
      </c>
      <c r="T25" s="65"/>
      <c r="U25" s="72">
        <f>SUM(Q25,S25)</f>
        <v>0</v>
      </c>
      <c r="V25" s="65"/>
      <c r="W25" s="71">
        <f t="shared" ref="W25:W27" si="2">SUM(G25,I25,K25,M25,O25,U25)</f>
        <v>2044556</v>
      </c>
      <c r="X25" s="65"/>
      <c r="Y25" s="71">
        <v>0</v>
      </c>
      <c r="Z25" s="65"/>
      <c r="AA25" s="72">
        <f>SUM(W25,Y25)</f>
        <v>2044556</v>
      </c>
    </row>
    <row r="26" spans="1:27" s="58" customFormat="1" ht="20.100000000000001" customHeight="1">
      <c r="A26" s="70" t="s">
        <v>152</v>
      </c>
      <c r="B26" s="55"/>
      <c r="D26" s="67"/>
      <c r="E26" s="252">
        <v>12</v>
      </c>
      <c r="F26" s="67"/>
      <c r="G26" s="71">
        <v>0</v>
      </c>
      <c r="H26" s="65"/>
      <c r="I26" s="71">
        <v>0</v>
      </c>
      <c r="J26" s="65"/>
      <c r="K26" s="71">
        <v>0</v>
      </c>
      <c r="L26" s="65"/>
      <c r="M26" s="71">
        <v>0</v>
      </c>
      <c r="N26" s="65"/>
      <c r="O26" s="238">
        <v>-30249450</v>
      </c>
      <c r="P26" s="56"/>
      <c r="Q26" s="71">
        <v>0</v>
      </c>
      <c r="R26" s="56"/>
      <c r="S26" s="71">
        <v>0</v>
      </c>
      <c r="T26" s="65"/>
      <c r="U26" s="237">
        <f t="shared" ref="U26:U27" si="3">SUM(Q26,S26)</f>
        <v>0</v>
      </c>
      <c r="V26" s="65"/>
      <c r="W26" s="71">
        <f t="shared" si="2"/>
        <v>-30249450</v>
      </c>
      <c r="X26" s="65"/>
      <c r="Y26" s="71">
        <v>-1034401</v>
      </c>
      <c r="Z26" s="65"/>
      <c r="AA26" s="72">
        <f>SUM(W26,Y26)</f>
        <v>-31283851</v>
      </c>
    </row>
    <row r="27" spans="1:27" s="58" customFormat="1" ht="20.100000000000001" customHeight="1">
      <c r="A27" s="55" t="s">
        <v>67</v>
      </c>
      <c r="B27" s="55"/>
      <c r="C27" s="55"/>
      <c r="D27" s="55"/>
      <c r="E27" s="55"/>
      <c r="F27" s="55"/>
      <c r="G27" s="73">
        <v>0</v>
      </c>
      <c r="H27" s="57"/>
      <c r="I27" s="73">
        <v>0</v>
      </c>
      <c r="J27" s="57"/>
      <c r="K27" s="73">
        <v>0</v>
      </c>
      <c r="L27" s="57"/>
      <c r="M27" s="73">
        <v>0</v>
      </c>
      <c r="N27" s="57"/>
      <c r="O27" s="239">
        <v>82541379</v>
      </c>
      <c r="P27" s="56"/>
      <c r="Q27" s="73">
        <v>0</v>
      </c>
      <c r="R27" s="56"/>
      <c r="S27" s="73">
        <v>0</v>
      </c>
      <c r="T27" s="56"/>
      <c r="U27" s="74">
        <f t="shared" si="3"/>
        <v>0</v>
      </c>
      <c r="V27" s="56"/>
      <c r="W27" s="239">
        <f t="shared" si="2"/>
        <v>82541379</v>
      </c>
      <c r="X27" s="56"/>
      <c r="Y27" s="73">
        <v>2930336</v>
      </c>
      <c r="Z27" s="56"/>
      <c r="AA27" s="73">
        <f>SUM(W27,Y27)</f>
        <v>85471715</v>
      </c>
    </row>
    <row r="28" spans="1:27" s="58" customFormat="1" ht="6" customHeight="1">
      <c r="A28" s="70" t="s">
        <v>100</v>
      </c>
      <c r="B28" s="55"/>
      <c r="C28" s="55"/>
      <c r="D28" s="55"/>
      <c r="E28" s="55"/>
      <c r="F28" s="55"/>
      <c r="G28" s="71"/>
      <c r="H28" s="57"/>
      <c r="I28" s="71"/>
      <c r="J28" s="57"/>
      <c r="K28" s="71"/>
      <c r="L28" s="57"/>
      <c r="M28" s="71"/>
      <c r="N28" s="57"/>
      <c r="O28" s="71"/>
      <c r="P28" s="56"/>
      <c r="Q28" s="71"/>
      <c r="R28" s="56"/>
      <c r="S28" s="71"/>
      <c r="T28" s="57"/>
      <c r="U28" s="71"/>
      <c r="V28" s="57"/>
      <c r="W28" s="71"/>
      <c r="X28" s="57"/>
      <c r="Y28" s="71"/>
      <c r="Z28" s="57"/>
      <c r="AA28" s="71"/>
    </row>
    <row r="29" spans="1:27" s="58" customFormat="1" ht="20.100000000000001" customHeight="1">
      <c r="A29" s="54" t="s">
        <v>172</v>
      </c>
      <c r="B29" s="55"/>
      <c r="C29" s="55"/>
      <c r="D29" s="55"/>
      <c r="E29" s="55"/>
      <c r="F29" s="55"/>
      <c r="G29" s="71"/>
      <c r="H29" s="57"/>
      <c r="I29" s="71"/>
      <c r="J29" s="57"/>
      <c r="K29" s="71"/>
      <c r="L29" s="57"/>
      <c r="M29" s="71"/>
      <c r="N29" s="57"/>
      <c r="O29" s="71"/>
      <c r="P29" s="56"/>
      <c r="Q29" s="71"/>
      <c r="R29" s="56"/>
      <c r="S29" s="71"/>
      <c r="T29" s="57"/>
      <c r="U29" s="71"/>
      <c r="V29" s="57"/>
      <c r="W29" s="71"/>
      <c r="X29" s="57"/>
      <c r="Y29" s="71"/>
      <c r="Z29" s="57"/>
      <c r="AA29" s="71"/>
    </row>
    <row r="30" spans="1:27" s="58" customFormat="1" ht="20.100000000000001" customHeight="1" thickBot="1">
      <c r="B30" s="58" t="s">
        <v>176</v>
      </c>
      <c r="G30" s="75">
        <f>SUM(G24:G27)</f>
        <v>275000000</v>
      </c>
      <c r="H30" s="57"/>
      <c r="I30" s="75">
        <f>SUM(I24:I27)</f>
        <v>208135263</v>
      </c>
      <c r="J30" s="57"/>
      <c r="K30" s="75">
        <f>SUM(K24:K27)</f>
        <v>12986452</v>
      </c>
      <c r="L30" s="57"/>
      <c r="M30" s="75">
        <f>SUM(M24:M27)</f>
        <v>13364008</v>
      </c>
      <c r="N30" s="57"/>
      <c r="O30" s="75">
        <f>SUM(O24:O27)</f>
        <v>144775188</v>
      </c>
      <c r="P30" s="56"/>
      <c r="Q30" s="75">
        <f>SUM(Q24:Q27)</f>
        <v>43513161</v>
      </c>
      <c r="R30" s="56"/>
      <c r="S30" s="75">
        <f>SUM(S24:S27)</f>
        <v>175149</v>
      </c>
      <c r="T30" s="57"/>
      <c r="U30" s="75">
        <f>SUM(U24:U27)</f>
        <v>43688310</v>
      </c>
      <c r="V30" s="57"/>
      <c r="W30" s="75">
        <f>SUM(W24:W27)</f>
        <v>697949221</v>
      </c>
      <c r="X30" s="57"/>
      <c r="Y30" s="75">
        <f>SUM(Y24:Y27)</f>
        <v>8557139</v>
      </c>
      <c r="Z30" s="57"/>
      <c r="AA30" s="75">
        <f>SUM(AA24:AA27)</f>
        <v>706506360</v>
      </c>
    </row>
    <row r="31" spans="1:27" s="134" customFormat="1" ht="20.100000000000001" customHeight="1" thickTop="1">
      <c r="G31" s="158"/>
      <c r="H31" s="141"/>
      <c r="I31" s="158"/>
      <c r="J31" s="141"/>
      <c r="K31" s="158"/>
      <c r="L31" s="141"/>
      <c r="M31" s="158"/>
      <c r="N31" s="141"/>
      <c r="O31" s="158"/>
      <c r="P31" s="137"/>
      <c r="Q31" s="158"/>
      <c r="R31" s="137"/>
      <c r="S31" s="158"/>
      <c r="T31" s="141"/>
      <c r="U31" s="158"/>
      <c r="V31" s="141"/>
      <c r="W31" s="158"/>
      <c r="X31" s="141"/>
      <c r="Y31" s="158"/>
      <c r="Z31" s="141"/>
      <c r="AA31" s="158"/>
    </row>
    <row r="32" spans="1:27" s="134" customFormat="1" ht="23.25" customHeight="1">
      <c r="G32" s="158"/>
      <c r="H32" s="141"/>
      <c r="I32" s="158"/>
      <c r="J32" s="141"/>
      <c r="K32" s="158"/>
      <c r="L32" s="141"/>
      <c r="M32" s="158"/>
      <c r="N32" s="141"/>
      <c r="O32" s="158"/>
      <c r="P32" s="137"/>
      <c r="Q32" s="158"/>
      <c r="R32" s="137"/>
      <c r="S32" s="158"/>
      <c r="T32" s="141"/>
      <c r="U32" s="158"/>
      <c r="V32" s="141"/>
      <c r="W32" s="158"/>
      <c r="X32" s="141"/>
      <c r="Y32" s="158"/>
      <c r="Z32" s="141"/>
      <c r="AA32" s="158"/>
    </row>
    <row r="33" spans="1:27" s="58" customFormat="1" ht="21.95" customHeight="1">
      <c r="A33" s="60" t="str">
        <f>'(3M)5 PL'!A45</f>
        <v>หมายเหตุประกอบข้อมูลทางการเงินเป็นส่วนหนึ่งของข้อมูลทางการเงินระหว่างกาลนี้</v>
      </c>
      <c r="B33" s="76"/>
      <c r="C33" s="76"/>
      <c r="D33" s="76"/>
      <c r="E33" s="76"/>
      <c r="F33" s="76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</row>
  </sheetData>
  <mergeCells count="5">
    <mergeCell ref="G5:AA5"/>
    <mergeCell ref="G6:W6"/>
    <mergeCell ref="M7:O7"/>
    <mergeCell ref="Q7:U7"/>
    <mergeCell ref="G7:K7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CB27-35E5-46EE-A2AA-AE678A55AFB6}">
  <dimension ref="A1:Q28"/>
  <sheetViews>
    <sheetView topLeftCell="A19" zoomScaleNormal="100" zoomScaleSheetLayoutView="100" workbookViewId="0">
      <selection activeCell="D35" sqref="D35"/>
    </sheetView>
  </sheetViews>
  <sheetFormatPr defaultColWidth="9.140625" defaultRowHeight="21.75" customHeight="1"/>
  <cols>
    <col min="1" max="3" width="1.7109375" style="55" customWidth="1"/>
    <col min="4" max="4" width="31.5703125" style="55" customWidth="1"/>
    <col min="5" max="5" width="8.140625" style="55" customWidth="1"/>
    <col min="6" max="6" width="0.85546875" style="55" customWidth="1"/>
    <col min="7" max="7" width="11.85546875" style="78" customWidth="1"/>
    <col min="8" max="8" width="0.85546875" style="79" customWidth="1"/>
    <col min="9" max="9" width="11.7109375" style="79" customWidth="1"/>
    <col min="10" max="10" width="0.85546875" style="78" customWidth="1"/>
    <col min="11" max="11" width="15.28515625" style="78" customWidth="1"/>
    <col min="12" max="12" width="0.85546875" style="79" customWidth="1"/>
    <col min="13" max="13" width="17.5703125" style="78" customWidth="1"/>
    <col min="14" max="14" width="0.85546875" style="79" customWidth="1"/>
    <col min="15" max="15" width="11.7109375" style="78" customWidth="1"/>
    <col min="16" max="16" width="0.85546875" style="78" customWidth="1"/>
    <col min="17" max="17" width="11.85546875" style="78" customWidth="1"/>
    <col min="18" max="16384" width="9.140625" style="55"/>
  </cols>
  <sheetData>
    <row r="1" spans="1:17" ht="21.75" customHeight="1">
      <c r="A1" s="54" t="s">
        <v>0</v>
      </c>
    </row>
    <row r="2" spans="1:17" ht="21.75" customHeight="1">
      <c r="A2" s="58" t="s">
        <v>101</v>
      </c>
    </row>
    <row r="3" spans="1:17" ht="21.75" customHeight="1">
      <c r="A3" s="59" t="str">
        <f>'7 CONSO'!A3</f>
        <v>สำหรับงวดหกเดือนสิ้นสุดวันที่ 30 มิถุนายน พ.ศ. 2564</v>
      </c>
      <c r="B3" s="60"/>
      <c r="C3" s="60"/>
      <c r="D3" s="60"/>
      <c r="E3" s="60"/>
      <c r="F3" s="60"/>
      <c r="G3" s="80"/>
      <c r="H3" s="81"/>
      <c r="I3" s="81"/>
      <c r="J3" s="80"/>
      <c r="K3" s="80"/>
      <c r="L3" s="81"/>
      <c r="M3" s="80"/>
      <c r="N3" s="81"/>
      <c r="O3" s="80"/>
      <c r="P3" s="80"/>
      <c r="Q3" s="80"/>
    </row>
    <row r="5" spans="1:17" ht="20.100000000000001" customHeight="1">
      <c r="G5" s="332" t="s">
        <v>3</v>
      </c>
      <c r="H5" s="332"/>
      <c r="I5" s="332"/>
      <c r="J5" s="332"/>
      <c r="K5" s="332"/>
      <c r="L5" s="332"/>
      <c r="M5" s="332"/>
      <c r="N5" s="332"/>
      <c r="O5" s="332"/>
      <c r="P5" s="332"/>
      <c r="Q5" s="332"/>
    </row>
    <row r="6" spans="1:17" s="58" customFormat="1" ht="20.100000000000001" customHeight="1">
      <c r="B6" s="67"/>
      <c r="C6" s="67"/>
      <c r="D6" s="67"/>
      <c r="G6" s="339" t="s">
        <v>149</v>
      </c>
      <c r="H6" s="339"/>
      <c r="I6" s="339"/>
      <c r="J6" s="339"/>
      <c r="K6" s="339"/>
      <c r="L6" s="69"/>
      <c r="M6" s="338" t="s">
        <v>51</v>
      </c>
      <c r="N6" s="338"/>
      <c r="O6" s="338"/>
      <c r="P6" s="82"/>
      <c r="Q6" s="78"/>
    </row>
    <row r="7" spans="1:17" s="58" customFormat="1" ht="20.100000000000001" customHeight="1">
      <c r="B7" s="67"/>
      <c r="C7" s="67"/>
      <c r="D7" s="67"/>
      <c r="F7" s="67"/>
      <c r="G7" s="83" t="s">
        <v>82</v>
      </c>
      <c r="H7" s="83"/>
      <c r="I7" s="184" t="s">
        <v>83</v>
      </c>
      <c r="J7" s="84"/>
      <c r="K7" s="184" t="s">
        <v>102</v>
      </c>
      <c r="L7" s="83"/>
      <c r="M7" s="184" t="s">
        <v>76</v>
      </c>
      <c r="N7" s="83"/>
      <c r="P7" s="84"/>
      <c r="Q7" s="85" t="s">
        <v>80</v>
      </c>
    </row>
    <row r="8" spans="1:17" s="58" customFormat="1" ht="20.100000000000001" customHeight="1">
      <c r="B8" s="67"/>
      <c r="C8" s="67"/>
      <c r="D8" s="67"/>
      <c r="F8" s="67"/>
      <c r="G8" s="83" t="s">
        <v>91</v>
      </c>
      <c r="H8" s="83"/>
      <c r="I8" s="184" t="s">
        <v>92</v>
      </c>
      <c r="J8" s="84"/>
      <c r="K8" s="184" t="s">
        <v>103</v>
      </c>
      <c r="L8" s="83"/>
      <c r="M8" s="184" t="s">
        <v>153</v>
      </c>
      <c r="N8" s="83"/>
      <c r="O8" s="84" t="s">
        <v>104</v>
      </c>
      <c r="P8" s="84"/>
      <c r="Q8" s="65" t="s">
        <v>99</v>
      </c>
    </row>
    <row r="9" spans="1:17" s="58" customFormat="1" ht="20.100000000000001" customHeight="1">
      <c r="B9" s="67"/>
      <c r="C9" s="67"/>
      <c r="D9" s="67"/>
      <c r="E9" s="68" t="s">
        <v>8</v>
      </c>
      <c r="F9" s="67"/>
      <c r="G9" s="86" t="s">
        <v>9</v>
      </c>
      <c r="H9" s="83"/>
      <c r="I9" s="86" t="s">
        <v>9</v>
      </c>
      <c r="J9" s="84"/>
      <c r="K9" s="87" t="s">
        <v>9</v>
      </c>
      <c r="L9" s="83"/>
      <c r="M9" s="86" t="s">
        <v>9</v>
      </c>
      <c r="N9" s="83"/>
      <c r="O9" s="87" t="s">
        <v>9</v>
      </c>
      <c r="P9" s="84"/>
      <c r="Q9" s="68" t="s">
        <v>9</v>
      </c>
    </row>
    <row r="10" spans="1:17" s="58" customFormat="1" ht="20.100000000000001" customHeight="1">
      <c r="F10" s="88"/>
      <c r="G10" s="89"/>
      <c r="H10" s="90"/>
      <c r="I10" s="90"/>
      <c r="J10" s="89"/>
      <c r="K10" s="89"/>
      <c r="L10" s="90"/>
      <c r="M10" s="89"/>
      <c r="N10" s="90"/>
      <c r="O10" s="89"/>
      <c r="P10" s="89"/>
      <c r="Q10" s="89"/>
    </row>
    <row r="11" spans="1:17" s="134" customFormat="1" ht="20.100000000000001" customHeight="1">
      <c r="A11" s="132" t="s">
        <v>105</v>
      </c>
      <c r="B11" s="135"/>
      <c r="D11" s="135"/>
      <c r="E11" s="143"/>
      <c r="F11" s="136"/>
      <c r="G11" s="144">
        <v>275000000</v>
      </c>
      <c r="H11" s="145"/>
      <c r="I11" s="144">
        <v>208135263</v>
      </c>
      <c r="J11" s="144"/>
      <c r="K11" s="144">
        <v>6074645</v>
      </c>
      <c r="L11" s="145"/>
      <c r="M11" s="144">
        <v>11077753</v>
      </c>
      <c r="N11" s="145"/>
      <c r="O11" s="144">
        <v>48145939</v>
      </c>
      <c r="P11" s="144"/>
      <c r="Q11" s="137">
        <f>SUM(G11:O11)</f>
        <v>548433600</v>
      </c>
    </row>
    <row r="12" spans="1:17" s="134" customFormat="1" ht="20.100000000000001" customHeight="1">
      <c r="A12" s="70" t="s">
        <v>50</v>
      </c>
      <c r="B12" s="70"/>
      <c r="C12" s="70"/>
      <c r="D12" s="135"/>
      <c r="E12" s="143"/>
      <c r="F12" s="136"/>
      <c r="G12" s="144">
        <v>0</v>
      </c>
      <c r="H12" s="145"/>
      <c r="I12" s="144">
        <v>0</v>
      </c>
      <c r="J12" s="144"/>
      <c r="K12" s="144">
        <v>2512694</v>
      </c>
      <c r="L12" s="145"/>
      <c r="M12" s="144">
        <v>0</v>
      </c>
      <c r="N12" s="145"/>
      <c r="O12" s="144">
        <v>0</v>
      </c>
      <c r="P12" s="144"/>
      <c r="Q12" s="137">
        <f t="shared" ref="Q12" si="0">SUM(G12:O12)</f>
        <v>2512694</v>
      </c>
    </row>
    <row r="13" spans="1:17" s="134" customFormat="1" ht="20.100000000000001" customHeight="1">
      <c r="A13" s="70" t="s">
        <v>184</v>
      </c>
      <c r="B13" s="70"/>
      <c r="C13" s="70"/>
      <c r="D13" s="135"/>
      <c r="E13" s="143"/>
      <c r="F13" s="136"/>
      <c r="G13" s="144">
        <v>0</v>
      </c>
      <c r="H13" s="145"/>
      <c r="I13" s="144">
        <v>0</v>
      </c>
      <c r="J13" s="144"/>
      <c r="K13" s="144">
        <v>0</v>
      </c>
      <c r="L13" s="145"/>
      <c r="M13" s="144">
        <v>0</v>
      </c>
      <c r="N13" s="145"/>
      <c r="O13" s="144">
        <v>-27500000</v>
      </c>
      <c r="P13" s="144"/>
      <c r="Q13" s="137">
        <f>SUM(G13:O13)</f>
        <v>-27500000</v>
      </c>
    </row>
    <row r="14" spans="1:17" s="134" customFormat="1" ht="20.100000000000001" customHeight="1">
      <c r="A14" s="70" t="s">
        <v>67</v>
      </c>
      <c r="B14" s="70"/>
      <c r="C14" s="70"/>
      <c r="D14" s="135"/>
      <c r="E14" s="136"/>
      <c r="F14" s="136"/>
      <c r="G14" s="146" t="s">
        <v>18</v>
      </c>
      <c r="H14" s="145"/>
      <c r="I14" s="146" t="s">
        <v>18</v>
      </c>
      <c r="J14" s="144"/>
      <c r="K14" s="146">
        <v>0</v>
      </c>
      <c r="L14" s="145"/>
      <c r="M14" s="146">
        <v>0</v>
      </c>
      <c r="N14" s="145"/>
      <c r="O14" s="146">
        <v>21658965</v>
      </c>
      <c r="P14" s="144"/>
      <c r="Q14" s="142">
        <f>SUM(G14:O14)</f>
        <v>21658965</v>
      </c>
    </row>
    <row r="15" spans="1:17" s="134" customFormat="1" ht="6" customHeight="1">
      <c r="A15" s="139"/>
      <c r="B15" s="133"/>
      <c r="C15" s="133"/>
      <c r="D15" s="133"/>
      <c r="E15" s="136"/>
      <c r="F15" s="133"/>
      <c r="G15" s="144"/>
      <c r="H15" s="147"/>
      <c r="I15" s="144"/>
      <c r="J15" s="144"/>
      <c r="K15" s="144"/>
      <c r="L15" s="147"/>
      <c r="M15" s="144"/>
      <c r="N15" s="147"/>
      <c r="O15" s="144"/>
      <c r="P15" s="144"/>
      <c r="Q15" s="144"/>
    </row>
    <row r="16" spans="1:17" s="134" customFormat="1" ht="20.100000000000001" customHeight="1" thickBot="1">
      <c r="A16" s="132" t="s">
        <v>180</v>
      </c>
      <c r="B16" s="133"/>
      <c r="C16" s="133"/>
      <c r="D16" s="133"/>
      <c r="E16" s="136"/>
      <c r="F16" s="133"/>
      <c r="G16" s="159">
        <f>SUM(G11:G15)</f>
        <v>275000000</v>
      </c>
      <c r="H16" s="144"/>
      <c r="I16" s="159">
        <f>SUM(I11:I14)</f>
        <v>208135263</v>
      </c>
      <c r="J16" s="144"/>
      <c r="K16" s="159">
        <f>SUM(K11:K14)</f>
        <v>8587339</v>
      </c>
      <c r="L16" s="144"/>
      <c r="M16" s="159">
        <f>SUM(M11:M14)</f>
        <v>11077753</v>
      </c>
      <c r="N16" s="144"/>
      <c r="O16" s="159">
        <f>SUM(O11:O14)</f>
        <v>42304904</v>
      </c>
      <c r="P16" s="144"/>
      <c r="Q16" s="159">
        <f>SUM(G16:O16)</f>
        <v>545105259</v>
      </c>
    </row>
    <row r="17" spans="1:17" s="58" customFormat="1" ht="20.100000000000001" customHeight="1" thickTop="1">
      <c r="B17" s="67"/>
      <c r="C17" s="67"/>
      <c r="D17" s="67"/>
      <c r="G17" s="67"/>
      <c r="H17" s="69"/>
      <c r="I17" s="69"/>
      <c r="J17" s="78"/>
      <c r="K17" s="78"/>
      <c r="L17" s="69"/>
      <c r="M17" s="78"/>
      <c r="N17" s="90"/>
      <c r="O17" s="78"/>
      <c r="P17" s="78"/>
      <c r="Q17" s="78"/>
    </row>
    <row r="18" spans="1:17" s="58" customFormat="1" ht="20.100000000000001" customHeight="1">
      <c r="A18" s="54" t="s">
        <v>133</v>
      </c>
      <c r="B18" s="67"/>
      <c r="D18" s="67"/>
      <c r="E18" s="91"/>
      <c r="F18" s="69"/>
      <c r="G18" s="92">
        <v>275000000</v>
      </c>
      <c r="H18" s="90"/>
      <c r="I18" s="92">
        <v>208135263</v>
      </c>
      <c r="J18" s="78"/>
      <c r="K18" s="92">
        <v>10941896</v>
      </c>
      <c r="L18" s="90"/>
      <c r="M18" s="92">
        <v>13364008</v>
      </c>
      <c r="N18" s="90"/>
      <c r="O18" s="92">
        <v>64084772</v>
      </c>
      <c r="P18" s="78"/>
      <c r="Q18" s="72">
        <v>571525939</v>
      </c>
    </row>
    <row r="19" spans="1:17" s="58" customFormat="1" ht="20.100000000000001" customHeight="1">
      <c r="A19" s="70" t="s">
        <v>50</v>
      </c>
      <c r="B19" s="67"/>
      <c r="D19" s="67"/>
      <c r="E19" s="91"/>
      <c r="F19" s="69"/>
      <c r="G19" s="92">
        <v>0</v>
      </c>
      <c r="H19" s="90"/>
      <c r="I19" s="92">
        <v>0</v>
      </c>
      <c r="J19" s="78"/>
      <c r="K19" s="92">
        <v>2044556</v>
      </c>
      <c r="L19" s="90"/>
      <c r="M19" s="92">
        <v>0</v>
      </c>
      <c r="N19" s="90"/>
      <c r="O19" s="92">
        <v>0</v>
      </c>
      <c r="P19" s="78"/>
      <c r="Q19" s="72">
        <f>SUM(G19:O19)</f>
        <v>2044556</v>
      </c>
    </row>
    <row r="20" spans="1:17" s="58" customFormat="1" ht="20.100000000000001" customHeight="1">
      <c r="A20" s="70" t="s">
        <v>184</v>
      </c>
      <c r="B20" s="67"/>
      <c r="D20" s="67"/>
      <c r="E20" s="91">
        <v>12</v>
      </c>
      <c r="F20" s="69"/>
      <c r="G20" s="92">
        <v>0</v>
      </c>
      <c r="H20" s="90"/>
      <c r="I20" s="92">
        <v>0</v>
      </c>
      <c r="J20" s="78"/>
      <c r="K20" s="92">
        <v>0</v>
      </c>
      <c r="L20" s="90"/>
      <c r="M20" s="92">
        <v>0</v>
      </c>
      <c r="N20" s="90"/>
      <c r="O20" s="92">
        <v>-30249450</v>
      </c>
      <c r="P20" s="78"/>
      <c r="Q20" s="72">
        <f>SUM(G20:O20)</f>
        <v>-30249450</v>
      </c>
    </row>
    <row r="21" spans="1:17" s="58" customFormat="1" ht="20.100000000000001" customHeight="1">
      <c r="A21" s="70" t="s">
        <v>67</v>
      </c>
      <c r="B21" s="67"/>
      <c r="D21" s="67"/>
      <c r="E21" s="69"/>
      <c r="F21" s="69"/>
      <c r="G21" s="93">
        <v>0</v>
      </c>
      <c r="H21" s="90"/>
      <c r="I21" s="93">
        <v>0</v>
      </c>
      <c r="J21" s="78"/>
      <c r="K21" s="93">
        <v>0</v>
      </c>
      <c r="L21" s="90"/>
      <c r="M21" s="93">
        <v>0</v>
      </c>
      <c r="N21" s="90"/>
      <c r="O21" s="93">
        <v>54908942</v>
      </c>
      <c r="P21" s="78"/>
      <c r="Q21" s="74">
        <f>SUM(G21:O21)</f>
        <v>54908942</v>
      </c>
    </row>
    <row r="22" spans="1:17" s="58" customFormat="1" ht="6" customHeight="1">
      <c r="A22" s="70"/>
      <c r="B22" s="55"/>
      <c r="C22" s="55"/>
      <c r="D22" s="55"/>
      <c r="E22" s="69"/>
      <c r="F22" s="55"/>
      <c r="G22" s="92"/>
      <c r="H22" s="79"/>
      <c r="I22" s="92"/>
      <c r="J22" s="78"/>
      <c r="K22" s="92"/>
      <c r="L22" s="79"/>
      <c r="M22" s="92"/>
      <c r="N22" s="79"/>
      <c r="O22" s="92"/>
      <c r="P22" s="78"/>
      <c r="Q22" s="92"/>
    </row>
    <row r="23" spans="1:17" s="58" customFormat="1" ht="20.100000000000001" customHeight="1" thickBot="1">
      <c r="A23" s="54" t="s">
        <v>181</v>
      </c>
      <c r="B23" s="55"/>
      <c r="C23" s="55"/>
      <c r="D23" s="55"/>
      <c r="E23" s="69"/>
      <c r="F23" s="55"/>
      <c r="G23" s="94">
        <f>SUM(G18:G21)</f>
        <v>275000000</v>
      </c>
      <c r="H23" s="78"/>
      <c r="I23" s="94">
        <f>SUM(I18:I21)</f>
        <v>208135263</v>
      </c>
      <c r="J23" s="78"/>
      <c r="K23" s="94">
        <f>SUM(K18:K21)</f>
        <v>12986452</v>
      </c>
      <c r="L23" s="78"/>
      <c r="M23" s="94">
        <f>SUM(M18:M21)</f>
        <v>13364008</v>
      </c>
      <c r="N23" s="78"/>
      <c r="O23" s="94">
        <f>SUM(O18:O21)</f>
        <v>88744264</v>
      </c>
      <c r="P23" s="78"/>
      <c r="Q23" s="94">
        <f>SUM(Q18:Q21)</f>
        <v>598229987</v>
      </c>
    </row>
    <row r="24" spans="1:17" s="58" customFormat="1" ht="20.100000000000001" customHeight="1" thickTop="1">
      <c r="B24" s="67"/>
      <c r="C24" s="67"/>
      <c r="D24" s="67"/>
      <c r="G24" s="67"/>
      <c r="H24" s="69"/>
      <c r="I24" s="69"/>
      <c r="J24" s="78"/>
      <c r="K24" s="78"/>
      <c r="L24" s="69"/>
      <c r="M24" s="78"/>
      <c r="N24" s="90"/>
      <c r="O24" s="78"/>
      <c r="P24" s="78"/>
      <c r="Q24" s="78"/>
    </row>
    <row r="25" spans="1:17" s="58" customFormat="1" ht="20.100000000000001" customHeight="1">
      <c r="B25" s="67"/>
      <c r="C25" s="67"/>
      <c r="D25" s="67"/>
      <c r="G25" s="67"/>
      <c r="H25" s="69"/>
      <c r="I25" s="69"/>
      <c r="J25" s="78"/>
      <c r="K25" s="78"/>
      <c r="L25" s="69"/>
      <c r="M25" s="78"/>
      <c r="N25" s="90"/>
      <c r="O25" s="78"/>
      <c r="P25" s="78"/>
      <c r="Q25" s="78"/>
    </row>
    <row r="26" spans="1:17" s="58" customFormat="1" ht="20.100000000000001" customHeight="1">
      <c r="B26" s="67"/>
      <c r="C26" s="67"/>
      <c r="D26" s="67"/>
      <c r="G26" s="67"/>
      <c r="H26" s="69"/>
      <c r="I26" s="69"/>
      <c r="J26" s="78"/>
      <c r="K26" s="78"/>
      <c r="L26" s="69"/>
      <c r="M26" s="78"/>
      <c r="N26" s="90"/>
      <c r="O26" s="78"/>
      <c r="P26" s="78"/>
      <c r="Q26" s="78"/>
    </row>
    <row r="27" spans="1:17" s="58" customFormat="1" ht="12.75" customHeight="1">
      <c r="B27" s="67"/>
      <c r="C27" s="67"/>
      <c r="D27" s="67"/>
      <c r="G27" s="67"/>
      <c r="H27" s="69"/>
      <c r="I27" s="69"/>
      <c r="J27" s="78"/>
      <c r="K27" s="78"/>
      <c r="L27" s="69"/>
      <c r="M27" s="78"/>
      <c r="N27" s="90"/>
      <c r="O27" s="78"/>
      <c r="P27" s="78"/>
      <c r="Q27" s="78"/>
    </row>
    <row r="28" spans="1:17" s="58" customFormat="1" ht="21.95" customHeight="1">
      <c r="A28" s="60" t="str">
        <f>'7 CONSO'!A33</f>
        <v>หมายเหตุประกอบข้อมูลทางการเงินเป็นส่วนหนึ่งของข้อมูลทางการเงินระหว่างกาลนี้</v>
      </c>
      <c r="B28" s="76"/>
      <c r="C28" s="76"/>
      <c r="D28" s="60"/>
      <c r="E28" s="76"/>
      <c r="F28" s="76"/>
      <c r="G28" s="80"/>
      <c r="H28" s="81"/>
      <c r="I28" s="81"/>
      <c r="J28" s="80"/>
      <c r="K28" s="80"/>
      <c r="L28" s="81"/>
      <c r="M28" s="80"/>
      <c r="N28" s="81"/>
      <c r="O28" s="80"/>
      <c r="P28" s="80"/>
      <c r="Q28" s="80"/>
    </row>
  </sheetData>
  <mergeCells count="3">
    <mergeCell ref="G5:Q5"/>
    <mergeCell ref="M6:O6"/>
    <mergeCell ref="G6:K6"/>
  </mergeCells>
  <conditionalFormatting sqref="G22 I22">
    <cfRule type="colorScale" priority="10">
      <colorScale>
        <cfvo type="min"/>
        <cfvo type="max"/>
        <color rgb="FFF7F7FF"/>
        <color rgb="FFF7F7FF"/>
      </colorScale>
    </cfRule>
  </conditionalFormatting>
  <conditionalFormatting sqref="K22">
    <cfRule type="colorScale" priority="9">
      <colorScale>
        <cfvo type="min"/>
        <cfvo type="max"/>
        <color rgb="FFF7F7FF"/>
        <color rgb="FFF7F7FF"/>
      </colorScale>
    </cfRule>
  </conditionalFormatting>
  <conditionalFormatting sqref="M22">
    <cfRule type="colorScale" priority="8">
      <colorScale>
        <cfvo type="min"/>
        <cfvo type="max"/>
        <color rgb="FFF7F7FF"/>
        <color rgb="FFF7F7FF"/>
      </colorScale>
    </cfRule>
  </conditionalFormatting>
  <conditionalFormatting sqref="O22">
    <cfRule type="colorScale" priority="7">
      <colorScale>
        <cfvo type="min"/>
        <cfvo type="max"/>
        <color rgb="FFF7F7FF"/>
        <color rgb="FFF7F7FF"/>
      </colorScale>
    </cfRule>
  </conditionalFormatting>
  <conditionalFormatting sqref="Q22">
    <cfRule type="colorScale" priority="6">
      <colorScale>
        <cfvo type="min"/>
        <cfvo type="max"/>
        <color rgb="FFF7F7FF"/>
        <color rgb="FFF7F7FF"/>
      </colorScale>
    </cfRule>
  </conditionalFormatting>
  <conditionalFormatting sqref="G15 I15">
    <cfRule type="colorScale" priority="5">
      <colorScale>
        <cfvo type="min"/>
        <cfvo type="max"/>
        <color rgb="FFF7F7FF"/>
        <color rgb="FFF7F7FF"/>
      </colorScale>
    </cfRule>
  </conditionalFormatting>
  <conditionalFormatting sqref="K15">
    <cfRule type="colorScale" priority="4">
      <colorScale>
        <cfvo type="min"/>
        <cfvo type="max"/>
        <color rgb="FFF7F7FF"/>
        <color rgb="FFF7F7FF"/>
      </colorScale>
    </cfRule>
  </conditionalFormatting>
  <conditionalFormatting sqref="M15">
    <cfRule type="colorScale" priority="3">
      <colorScale>
        <cfvo type="min"/>
        <cfvo type="max"/>
        <color rgb="FFF7F7FF"/>
        <color rgb="FFF7F7FF"/>
      </colorScale>
    </cfRule>
  </conditionalFormatting>
  <conditionalFormatting sqref="O15">
    <cfRule type="colorScale" priority="2">
      <colorScale>
        <cfvo type="min"/>
        <cfvo type="max"/>
        <color rgb="FFF7F7FF"/>
        <color rgb="FFF7F7FF"/>
      </colorScale>
    </cfRule>
  </conditionalFormatting>
  <conditionalFormatting sqref="Q15">
    <cfRule type="colorScale" priority="1">
      <colorScale>
        <cfvo type="min"/>
        <cfvo type="max"/>
        <color rgb="FFF7F7FF"/>
        <color rgb="FFF7F7FF"/>
      </colorScale>
    </cfRule>
  </conditionalFormatting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76BE-4F6E-4846-8DDD-4FA409C4A0ED}">
  <dimension ref="A1:R101"/>
  <sheetViews>
    <sheetView tabSelected="1" topLeftCell="A85" zoomScaleNormal="100" zoomScaleSheetLayoutView="100" workbookViewId="0">
      <selection activeCell="D6" sqref="D6"/>
    </sheetView>
  </sheetViews>
  <sheetFormatPr defaultColWidth="9.42578125" defaultRowHeight="21.75" customHeight="1"/>
  <cols>
    <col min="1" max="3" width="1.7109375" style="6" customWidth="1"/>
    <col min="4" max="4" width="37.85546875" style="6" customWidth="1"/>
    <col min="5" max="5" width="7.5703125" style="127" customWidth="1"/>
    <col min="6" max="6" width="0.5703125" style="6" customWidth="1"/>
    <col min="7" max="7" width="11.7109375" style="95" customWidth="1"/>
    <col min="8" max="8" width="0.5703125" style="95" customWidth="1"/>
    <col min="9" max="9" width="11.7109375" style="148" customWidth="1"/>
    <col min="10" max="10" width="0.5703125" style="47" customWidth="1"/>
    <col min="11" max="11" width="11.7109375" style="96" customWidth="1"/>
    <col min="12" max="12" width="0.5703125" style="47" customWidth="1"/>
    <col min="13" max="13" width="11.7109375" style="153" customWidth="1"/>
    <col min="14" max="16" width="9.42578125" style="6"/>
    <col min="17" max="17" width="9.85546875" style="6" bestFit="1" customWidth="1"/>
    <col min="18" max="16384" width="9.42578125" style="6"/>
  </cols>
  <sheetData>
    <row r="1" spans="1:18" ht="21.75" customHeight="1">
      <c r="A1" s="1" t="s">
        <v>0</v>
      </c>
    </row>
    <row r="2" spans="1:18" ht="21.75" customHeight="1">
      <c r="A2" s="1" t="s">
        <v>106</v>
      </c>
      <c r="B2" s="3"/>
      <c r="C2" s="3"/>
      <c r="D2" s="3"/>
      <c r="E2" s="112"/>
      <c r="F2" s="3"/>
      <c r="J2" s="4"/>
      <c r="L2" s="4"/>
    </row>
    <row r="3" spans="1:18" ht="21.75" customHeight="1">
      <c r="A3" s="7" t="s">
        <v>182</v>
      </c>
      <c r="B3" s="9"/>
      <c r="C3" s="9"/>
      <c r="D3" s="9"/>
      <c r="E3" s="113"/>
      <c r="F3" s="9"/>
      <c r="G3" s="97"/>
      <c r="H3" s="97"/>
      <c r="I3" s="149"/>
      <c r="J3" s="10"/>
      <c r="K3" s="98"/>
      <c r="L3" s="10"/>
      <c r="M3" s="154"/>
    </row>
    <row r="4" spans="1:18" ht="21.75" customHeight="1">
      <c r="A4" s="2"/>
      <c r="B4" s="3"/>
      <c r="C4" s="3"/>
      <c r="D4" s="3"/>
      <c r="E4" s="112"/>
      <c r="F4" s="3"/>
      <c r="I4" s="153"/>
      <c r="J4" s="4"/>
      <c r="L4" s="4"/>
    </row>
    <row r="5" spans="1:18" ht="20.100000000000001" customHeight="1">
      <c r="A5" s="3"/>
      <c r="B5" s="3"/>
      <c r="C5" s="3"/>
      <c r="D5" s="3"/>
      <c r="E5" s="224"/>
      <c r="F5" s="12"/>
      <c r="G5" s="332" t="s">
        <v>2</v>
      </c>
      <c r="H5" s="332"/>
      <c r="I5" s="332"/>
      <c r="J5" s="18"/>
      <c r="K5" s="332" t="s">
        <v>3</v>
      </c>
      <c r="L5" s="332"/>
      <c r="M5" s="332"/>
    </row>
    <row r="6" spans="1:18" ht="20.100000000000001" customHeight="1">
      <c r="E6" s="225"/>
      <c r="F6" s="11"/>
      <c r="G6" s="14" t="s">
        <v>132</v>
      </c>
      <c r="H6" s="13"/>
      <c r="I6" s="114" t="s">
        <v>7</v>
      </c>
      <c r="J6" s="14"/>
      <c r="K6" s="14" t="s">
        <v>132</v>
      </c>
      <c r="L6" s="13"/>
      <c r="M6" s="114" t="s">
        <v>7</v>
      </c>
    </row>
    <row r="7" spans="1:18" ht="20.100000000000001" customHeight="1">
      <c r="E7" s="226" t="s">
        <v>8</v>
      </c>
      <c r="F7" s="13"/>
      <c r="G7" s="15" t="s">
        <v>9</v>
      </c>
      <c r="H7" s="14"/>
      <c r="I7" s="115" t="s">
        <v>9</v>
      </c>
      <c r="J7" s="13"/>
      <c r="K7" s="15" t="s">
        <v>9</v>
      </c>
      <c r="L7" s="14"/>
      <c r="M7" s="115" t="s">
        <v>9</v>
      </c>
    </row>
    <row r="8" spans="1:18" ht="20.100000000000001" customHeight="1">
      <c r="A8" s="259" t="s">
        <v>107</v>
      </c>
      <c r="B8" s="260"/>
      <c r="C8" s="260"/>
      <c r="D8" s="260"/>
      <c r="E8" s="261"/>
      <c r="F8" s="262"/>
      <c r="G8" s="263"/>
      <c r="H8" s="264"/>
      <c r="I8" s="265"/>
      <c r="J8" s="266"/>
      <c r="K8" s="267"/>
      <c r="L8" s="266"/>
      <c r="M8" s="268"/>
    </row>
    <row r="9" spans="1:18" ht="20.100000000000001" customHeight="1">
      <c r="A9" s="260" t="s">
        <v>64</v>
      </c>
      <c r="B9" s="260"/>
      <c r="C9" s="260"/>
      <c r="D9" s="260"/>
      <c r="E9" s="269"/>
      <c r="F9" s="260"/>
      <c r="G9" s="270">
        <v>106901823</v>
      </c>
      <c r="H9" s="266"/>
      <c r="I9" s="271">
        <v>25419427</v>
      </c>
      <c r="J9" s="272"/>
      <c r="K9" s="270">
        <v>64390868</v>
      </c>
      <c r="L9" s="266"/>
      <c r="M9" s="271">
        <v>23295622</v>
      </c>
      <c r="O9" s="243"/>
      <c r="P9" s="47"/>
      <c r="Q9" s="244"/>
    </row>
    <row r="10" spans="1:18" ht="20.100000000000001" customHeight="1">
      <c r="A10" s="260" t="s">
        <v>161</v>
      </c>
      <c r="B10" s="260"/>
      <c r="C10" s="260"/>
      <c r="D10" s="260"/>
      <c r="E10" s="269"/>
      <c r="F10" s="260"/>
      <c r="G10" s="273"/>
      <c r="H10" s="266"/>
      <c r="I10" s="274"/>
      <c r="J10" s="272"/>
      <c r="K10" s="270"/>
      <c r="L10" s="266"/>
      <c r="M10" s="271"/>
    </row>
    <row r="11" spans="1:18" ht="20.100000000000001" customHeight="1">
      <c r="A11" s="260"/>
      <c r="B11" s="260" t="s">
        <v>108</v>
      </c>
      <c r="C11" s="260"/>
      <c r="D11" s="260"/>
      <c r="E11" s="275">
        <v>9</v>
      </c>
      <c r="F11" s="260"/>
      <c r="G11" s="270">
        <v>15988089</v>
      </c>
      <c r="H11" s="266"/>
      <c r="I11" s="271">
        <v>13789780</v>
      </c>
      <c r="J11" s="272"/>
      <c r="K11" s="270">
        <v>15224293</v>
      </c>
      <c r="L11" s="266"/>
      <c r="M11" s="271">
        <v>13174880</v>
      </c>
      <c r="O11" s="236"/>
      <c r="P11" s="236"/>
      <c r="Q11" s="236"/>
      <c r="R11" s="236"/>
    </row>
    <row r="12" spans="1:18" ht="20.100000000000001" customHeight="1">
      <c r="A12" s="260"/>
      <c r="B12" s="276" t="s">
        <v>200</v>
      </c>
      <c r="C12" s="260"/>
      <c r="D12" s="260"/>
      <c r="E12" s="275"/>
      <c r="F12" s="260"/>
      <c r="G12" s="270"/>
      <c r="H12" s="266"/>
      <c r="I12" s="271"/>
      <c r="J12" s="266"/>
      <c r="K12" s="270"/>
      <c r="L12" s="266"/>
      <c r="M12" s="271"/>
    </row>
    <row r="13" spans="1:18" ht="20.100000000000001" customHeight="1">
      <c r="A13" s="260"/>
      <c r="B13" s="276"/>
      <c r="C13" s="260" t="s">
        <v>201</v>
      </c>
      <c r="D13" s="260"/>
      <c r="E13" s="275"/>
      <c r="F13" s="260"/>
      <c r="G13" s="270">
        <v>1551804</v>
      </c>
      <c r="H13" s="266"/>
      <c r="I13" s="271">
        <v>494488</v>
      </c>
      <c r="J13" s="266"/>
      <c r="K13" s="270">
        <v>677748</v>
      </c>
      <c r="L13" s="266"/>
      <c r="M13" s="271">
        <v>-93962</v>
      </c>
    </row>
    <row r="14" spans="1:18" ht="20.100000000000001" customHeight="1">
      <c r="A14" s="260"/>
      <c r="B14" s="276" t="s">
        <v>197</v>
      </c>
      <c r="C14" s="260"/>
      <c r="D14" s="260"/>
      <c r="E14" s="275"/>
      <c r="F14" s="260"/>
      <c r="G14" s="270"/>
      <c r="H14" s="266"/>
      <c r="I14" s="271"/>
      <c r="J14" s="266"/>
      <c r="K14" s="270"/>
      <c r="L14" s="266"/>
      <c r="M14" s="271"/>
    </row>
    <row r="15" spans="1:18" ht="20.100000000000001" customHeight="1">
      <c r="A15" s="260"/>
      <c r="C15" s="277" t="s">
        <v>196</v>
      </c>
      <c r="D15" s="269"/>
      <c r="E15" s="275"/>
      <c r="F15" s="260"/>
      <c r="G15" s="270">
        <v>0</v>
      </c>
      <c r="H15" s="266"/>
      <c r="I15" s="271">
        <v>0</v>
      </c>
      <c r="J15" s="266"/>
      <c r="K15" s="270">
        <v>0</v>
      </c>
      <c r="L15" s="266"/>
      <c r="M15" s="271">
        <v>-24600</v>
      </c>
    </row>
    <row r="16" spans="1:18" ht="20.100000000000001" customHeight="1">
      <c r="A16" s="260"/>
      <c r="B16" s="278" t="s">
        <v>186</v>
      </c>
      <c r="C16" s="269"/>
      <c r="D16" s="269"/>
      <c r="E16" s="275"/>
      <c r="F16" s="260"/>
      <c r="G16" s="273">
        <v>0</v>
      </c>
      <c r="H16" s="266"/>
      <c r="I16" s="274">
        <v>-24600</v>
      </c>
      <c r="J16" s="266"/>
      <c r="K16" s="273">
        <v>0</v>
      </c>
      <c r="L16" s="266"/>
      <c r="M16" s="274">
        <v>0</v>
      </c>
    </row>
    <row r="17" spans="1:13" ht="20.100000000000001" customHeight="1">
      <c r="A17" s="279"/>
      <c r="B17" s="260" t="s">
        <v>109</v>
      </c>
      <c r="C17" s="280"/>
      <c r="D17" s="260"/>
      <c r="E17" s="275"/>
      <c r="F17" s="260"/>
      <c r="G17" s="273">
        <v>0</v>
      </c>
      <c r="H17" s="266"/>
      <c r="I17" s="274">
        <v>0</v>
      </c>
      <c r="J17" s="272"/>
      <c r="K17" s="270">
        <v>-15395599</v>
      </c>
      <c r="L17" s="266"/>
      <c r="M17" s="271">
        <v>-13071735</v>
      </c>
    </row>
    <row r="18" spans="1:13" ht="20.100000000000001" customHeight="1">
      <c r="A18" s="260"/>
      <c r="B18" s="260" t="s">
        <v>190</v>
      </c>
      <c r="C18" s="260"/>
      <c r="D18" s="260"/>
      <c r="E18" s="275"/>
      <c r="F18" s="260"/>
      <c r="G18" s="273">
        <v>-460657</v>
      </c>
      <c r="H18" s="266"/>
      <c r="I18" s="274">
        <v>-3347458</v>
      </c>
      <c r="J18" s="266"/>
      <c r="K18" s="270">
        <v>-460657</v>
      </c>
      <c r="L18" s="266"/>
      <c r="M18" s="271">
        <v>-3030276</v>
      </c>
    </row>
    <row r="19" spans="1:13" ht="20.100000000000001" customHeight="1">
      <c r="A19" s="260"/>
      <c r="B19" s="260" t="s">
        <v>110</v>
      </c>
      <c r="C19" s="260"/>
      <c r="D19" s="260"/>
      <c r="E19" s="275"/>
      <c r="F19" s="260"/>
      <c r="G19" s="273">
        <v>2044556</v>
      </c>
      <c r="H19" s="266"/>
      <c r="I19" s="274">
        <v>2512694</v>
      </c>
      <c r="J19" s="266"/>
      <c r="K19" s="270">
        <v>1124506</v>
      </c>
      <c r="L19" s="266"/>
      <c r="M19" s="271">
        <v>1381982</v>
      </c>
    </row>
    <row r="20" spans="1:13" ht="20.100000000000001" customHeight="1">
      <c r="A20" s="260"/>
      <c r="B20" s="260" t="s">
        <v>162</v>
      </c>
      <c r="C20" s="260"/>
      <c r="D20" s="260"/>
      <c r="E20" s="269"/>
      <c r="F20" s="260"/>
      <c r="G20" s="270">
        <v>428010</v>
      </c>
      <c r="H20" s="266"/>
      <c r="I20" s="271">
        <v>430230</v>
      </c>
      <c r="J20" s="266"/>
      <c r="K20" s="270">
        <v>333108</v>
      </c>
      <c r="L20" s="266"/>
      <c r="M20" s="271">
        <v>344256</v>
      </c>
    </row>
    <row r="21" spans="1:13" ht="20.100000000000001" customHeight="1">
      <c r="A21" s="279"/>
      <c r="B21" s="260" t="s">
        <v>191</v>
      </c>
      <c r="C21" s="280"/>
      <c r="D21" s="260"/>
      <c r="E21" s="275"/>
      <c r="F21" s="260"/>
      <c r="G21" s="270">
        <v>-1486335</v>
      </c>
      <c r="H21" s="266"/>
      <c r="I21" s="271">
        <v>-10052</v>
      </c>
      <c r="J21" s="272"/>
      <c r="K21" s="270">
        <v>-152370</v>
      </c>
      <c r="L21" s="266"/>
      <c r="M21" s="271">
        <v>-53158</v>
      </c>
    </row>
    <row r="22" spans="1:13" ht="20.100000000000001" customHeight="1">
      <c r="A22" s="279"/>
      <c r="B22" s="260" t="s">
        <v>202</v>
      </c>
      <c r="C22" s="280"/>
      <c r="D22" s="260"/>
      <c r="E22" s="275"/>
      <c r="F22" s="260"/>
      <c r="G22" s="270"/>
      <c r="H22" s="266"/>
      <c r="I22" s="271"/>
      <c r="J22" s="272"/>
      <c r="K22" s="270"/>
      <c r="L22" s="266"/>
      <c r="M22" s="271"/>
    </row>
    <row r="23" spans="1:13" ht="20.100000000000001" customHeight="1">
      <c r="A23" s="279"/>
      <c r="B23" s="260"/>
      <c r="C23" s="280" t="s">
        <v>203</v>
      </c>
      <c r="D23" s="260"/>
      <c r="E23" s="275">
        <v>10</v>
      </c>
      <c r="F23" s="260"/>
      <c r="G23" s="270">
        <v>51996</v>
      </c>
      <c r="H23" s="266"/>
      <c r="I23" s="271">
        <v>47633</v>
      </c>
      <c r="J23" s="272"/>
      <c r="K23" s="270">
        <v>51996</v>
      </c>
      <c r="L23" s="266"/>
      <c r="M23" s="271">
        <v>47633</v>
      </c>
    </row>
    <row r="24" spans="1:13" ht="20.100000000000001" customHeight="1">
      <c r="A24" s="279"/>
      <c r="B24" s="260" t="s">
        <v>111</v>
      </c>
      <c r="C24" s="280"/>
      <c r="D24" s="260"/>
      <c r="E24" s="275"/>
      <c r="F24" s="260"/>
      <c r="G24" s="270">
        <v>4058188</v>
      </c>
      <c r="H24" s="266"/>
      <c r="I24" s="271">
        <v>3544902</v>
      </c>
      <c r="J24" s="272"/>
      <c r="K24" s="270">
        <v>4048080</v>
      </c>
      <c r="L24" s="266"/>
      <c r="M24" s="271">
        <v>3546342</v>
      </c>
    </row>
    <row r="25" spans="1:13" ht="20.100000000000001" customHeight="1">
      <c r="A25" s="260"/>
      <c r="B25" s="260" t="s">
        <v>112</v>
      </c>
      <c r="C25" s="260"/>
      <c r="D25" s="260"/>
      <c r="E25" s="275"/>
      <c r="F25" s="260"/>
      <c r="G25" s="270">
        <v>-2409873</v>
      </c>
      <c r="H25" s="266"/>
      <c r="I25" s="271">
        <v>-1229852</v>
      </c>
      <c r="J25" s="266"/>
      <c r="K25" s="270">
        <v>-2391397</v>
      </c>
      <c r="L25" s="266"/>
      <c r="M25" s="271">
        <v>-1201916</v>
      </c>
    </row>
    <row r="26" spans="1:13" ht="6" customHeight="1">
      <c r="A26" s="260"/>
      <c r="B26" s="260"/>
      <c r="C26" s="260"/>
      <c r="D26" s="260"/>
      <c r="E26" s="261"/>
      <c r="F26" s="281"/>
      <c r="G26" s="282"/>
      <c r="H26" s="283"/>
      <c r="I26" s="284"/>
      <c r="J26" s="285"/>
      <c r="K26" s="286"/>
      <c r="L26" s="287"/>
      <c r="M26" s="288"/>
    </row>
    <row r="27" spans="1:13" ht="20.100000000000001" customHeight="1">
      <c r="A27" s="260" t="s">
        <v>163</v>
      </c>
      <c r="B27" s="260"/>
      <c r="C27" s="260"/>
      <c r="D27" s="260"/>
      <c r="E27" s="269"/>
      <c r="F27" s="260"/>
      <c r="G27" s="273"/>
      <c r="H27" s="266"/>
      <c r="I27" s="274"/>
      <c r="J27" s="266"/>
      <c r="K27" s="289"/>
      <c r="L27" s="266"/>
      <c r="M27" s="290"/>
    </row>
    <row r="28" spans="1:13" ht="20.100000000000001" customHeight="1">
      <c r="A28" s="260"/>
      <c r="B28" s="260"/>
      <c r="C28" s="291" t="s">
        <v>113</v>
      </c>
      <c r="D28" s="260"/>
      <c r="E28" s="269"/>
      <c r="F28" s="260"/>
      <c r="G28" s="270">
        <v>-167693458</v>
      </c>
      <c r="H28" s="266"/>
      <c r="I28" s="271">
        <v>13680263</v>
      </c>
      <c r="J28" s="272"/>
      <c r="K28" s="270">
        <v>-95792902</v>
      </c>
      <c r="L28" s="266"/>
      <c r="M28" s="271">
        <v>22575670</v>
      </c>
    </row>
    <row r="29" spans="1:13" ht="20.100000000000001" customHeight="1">
      <c r="A29" s="260"/>
      <c r="B29" s="260"/>
      <c r="C29" s="291" t="s">
        <v>135</v>
      </c>
      <c r="D29" s="260"/>
      <c r="E29" s="269"/>
      <c r="F29" s="260"/>
      <c r="G29" s="270">
        <v>-1823204</v>
      </c>
      <c r="H29" s="266"/>
      <c r="I29" s="271">
        <v>-504411</v>
      </c>
      <c r="J29" s="272"/>
      <c r="K29" s="270">
        <v>-1921395</v>
      </c>
      <c r="L29" s="266"/>
      <c r="M29" s="271">
        <v>-47904</v>
      </c>
    </row>
    <row r="30" spans="1:13" ht="20.100000000000001" customHeight="1">
      <c r="A30" s="260"/>
      <c r="B30" s="260"/>
      <c r="C30" s="291" t="s">
        <v>159</v>
      </c>
      <c r="D30" s="260"/>
      <c r="E30" s="269"/>
      <c r="F30" s="260"/>
      <c r="G30" s="270">
        <v>-103496</v>
      </c>
      <c r="H30" s="266"/>
      <c r="I30" s="271">
        <v>0</v>
      </c>
      <c r="J30" s="272"/>
      <c r="K30" s="270">
        <v>-103496</v>
      </c>
      <c r="L30" s="266"/>
      <c r="M30" s="271">
        <v>0</v>
      </c>
    </row>
    <row r="31" spans="1:13" ht="20.100000000000001" customHeight="1">
      <c r="A31" s="260"/>
      <c r="B31" s="260"/>
      <c r="C31" s="291" t="s">
        <v>14</v>
      </c>
      <c r="D31" s="260"/>
      <c r="E31" s="269"/>
      <c r="F31" s="260"/>
      <c r="G31" s="270">
        <v>-4288179</v>
      </c>
      <c r="H31" s="266"/>
      <c r="I31" s="271">
        <v>279142</v>
      </c>
      <c r="J31" s="272"/>
      <c r="K31" s="270">
        <v>-3701783</v>
      </c>
      <c r="L31" s="266"/>
      <c r="M31" s="271">
        <v>273286</v>
      </c>
    </row>
    <row r="32" spans="1:13" ht="20.100000000000001" customHeight="1">
      <c r="A32" s="260"/>
      <c r="B32" s="260"/>
      <c r="C32" s="291" t="s">
        <v>19</v>
      </c>
      <c r="D32" s="260"/>
      <c r="E32" s="269"/>
      <c r="F32" s="260"/>
      <c r="G32" s="270">
        <v>0</v>
      </c>
      <c r="H32" s="266"/>
      <c r="I32" s="271">
        <v>5000</v>
      </c>
      <c r="J32" s="272"/>
      <c r="K32" s="270">
        <v>0</v>
      </c>
      <c r="L32" s="266"/>
      <c r="M32" s="271">
        <v>5000</v>
      </c>
    </row>
    <row r="33" spans="1:16" ht="20.100000000000001" customHeight="1">
      <c r="A33" s="260"/>
      <c r="B33" s="260"/>
      <c r="C33" s="292" t="s">
        <v>27</v>
      </c>
      <c r="D33" s="260"/>
      <c r="E33" s="269"/>
      <c r="F33" s="260"/>
      <c r="G33" s="270">
        <v>33457976</v>
      </c>
      <c r="H33" s="266"/>
      <c r="I33" s="271">
        <v>3836608</v>
      </c>
      <c r="J33" s="272"/>
      <c r="K33" s="270">
        <v>18278276</v>
      </c>
      <c r="L33" s="266"/>
      <c r="M33" s="271">
        <v>2105654</v>
      </c>
    </row>
    <row r="34" spans="1:16" ht="20.100000000000001" customHeight="1">
      <c r="A34" s="279"/>
      <c r="B34" s="260"/>
      <c r="C34" s="292" t="s">
        <v>32</v>
      </c>
      <c r="D34" s="260"/>
      <c r="E34" s="269"/>
      <c r="F34" s="260"/>
      <c r="G34" s="270">
        <v>11044239</v>
      </c>
      <c r="H34" s="266"/>
      <c r="I34" s="271">
        <v>-1057172</v>
      </c>
      <c r="J34" s="272"/>
      <c r="K34" s="270">
        <v>7528649</v>
      </c>
      <c r="L34" s="266"/>
      <c r="M34" s="271">
        <v>-1378006</v>
      </c>
    </row>
    <row r="35" spans="1:16" ht="20.100000000000001" customHeight="1">
      <c r="A35" s="279"/>
      <c r="B35" s="260"/>
      <c r="C35" s="292" t="s">
        <v>38</v>
      </c>
      <c r="D35" s="260"/>
      <c r="E35" s="269"/>
      <c r="F35" s="260"/>
      <c r="G35" s="293">
        <v>407077</v>
      </c>
      <c r="H35" s="266"/>
      <c r="I35" s="294">
        <v>-73352</v>
      </c>
      <c r="J35" s="272"/>
      <c r="K35" s="293">
        <v>561103</v>
      </c>
      <c r="L35" s="266"/>
      <c r="M35" s="294">
        <v>-73546</v>
      </c>
    </row>
    <row r="36" spans="1:16" ht="6" customHeight="1">
      <c r="A36" s="260"/>
      <c r="B36" s="260"/>
      <c r="C36" s="260"/>
      <c r="D36" s="260"/>
      <c r="E36" s="261"/>
      <c r="F36" s="281"/>
      <c r="G36" s="282"/>
      <c r="H36" s="283"/>
      <c r="I36" s="284"/>
      <c r="J36" s="285"/>
      <c r="K36" s="286"/>
      <c r="L36" s="287"/>
      <c r="M36" s="288"/>
    </row>
    <row r="37" spans="1:16" ht="20.100000000000001" customHeight="1">
      <c r="A37" s="295" t="s">
        <v>192</v>
      </c>
      <c r="B37" s="260"/>
      <c r="C37" s="260"/>
      <c r="D37" s="260"/>
      <c r="E37" s="269"/>
      <c r="F37" s="260"/>
      <c r="G37" s="270">
        <f>SUM(G9:G35)</f>
        <v>-2331444</v>
      </c>
      <c r="H37" s="272"/>
      <c r="I37" s="271">
        <f>SUM(I9:I35)</f>
        <v>57793270</v>
      </c>
      <c r="J37" s="272"/>
      <c r="K37" s="270">
        <f>SUM(K9:K36)</f>
        <v>-7700972</v>
      </c>
      <c r="L37" s="266"/>
      <c r="M37" s="271">
        <f>SUM(M9:M36)</f>
        <v>47775222</v>
      </c>
      <c r="O37" s="236"/>
      <c r="P37" s="47"/>
    </row>
    <row r="38" spans="1:16" ht="20.100000000000001" customHeight="1">
      <c r="A38" s="295"/>
      <c r="B38" s="260"/>
      <c r="C38" s="296" t="s">
        <v>114</v>
      </c>
      <c r="D38" s="260"/>
      <c r="E38" s="269"/>
      <c r="F38" s="260"/>
      <c r="G38" s="270">
        <v>-4076930</v>
      </c>
      <c r="H38" s="266"/>
      <c r="I38" s="271">
        <v>-3551483</v>
      </c>
      <c r="J38" s="272"/>
      <c r="K38" s="270">
        <v>-4068724</v>
      </c>
      <c r="L38" s="266"/>
      <c r="M38" s="271">
        <v>-3552922</v>
      </c>
    </row>
    <row r="39" spans="1:16" ht="20.100000000000001" customHeight="1">
      <c r="A39" s="260"/>
      <c r="B39" s="260"/>
      <c r="C39" s="296" t="s">
        <v>115</v>
      </c>
      <c r="D39" s="260"/>
      <c r="E39" s="275"/>
      <c r="F39" s="260"/>
      <c r="G39" s="270">
        <v>2409958</v>
      </c>
      <c r="H39" s="266"/>
      <c r="I39" s="271">
        <v>1421064</v>
      </c>
      <c r="J39" s="272"/>
      <c r="K39" s="270">
        <v>2391381</v>
      </c>
      <c r="L39" s="297"/>
      <c r="M39" s="271">
        <v>1392817</v>
      </c>
    </row>
    <row r="40" spans="1:16" ht="20.100000000000001" customHeight="1">
      <c r="A40" s="260"/>
      <c r="B40" s="260"/>
      <c r="C40" s="296" t="s">
        <v>116</v>
      </c>
      <c r="D40" s="260"/>
      <c r="E40" s="269"/>
      <c r="F40" s="260"/>
      <c r="G40" s="293">
        <v>-13943961</v>
      </c>
      <c r="H40" s="266"/>
      <c r="I40" s="294">
        <v>-6457678</v>
      </c>
      <c r="J40" s="272"/>
      <c r="K40" s="293">
        <v>-8196817</v>
      </c>
      <c r="L40" s="266"/>
      <c r="M40" s="294">
        <v>-4195899</v>
      </c>
    </row>
    <row r="41" spans="1:16" ht="6" customHeight="1">
      <c r="A41" s="260"/>
      <c r="B41" s="260"/>
      <c r="C41" s="260"/>
      <c r="D41" s="260"/>
      <c r="E41" s="261"/>
      <c r="F41" s="281"/>
      <c r="G41" s="282"/>
      <c r="H41" s="283"/>
      <c r="I41" s="284"/>
      <c r="J41" s="285"/>
      <c r="K41" s="282"/>
      <c r="L41" s="287"/>
      <c r="M41" s="284"/>
    </row>
    <row r="42" spans="1:16" ht="20.100000000000001" customHeight="1">
      <c r="A42" s="259" t="s">
        <v>193</v>
      </c>
      <c r="B42" s="260"/>
      <c r="C42" s="260"/>
      <c r="D42" s="260"/>
      <c r="E42" s="269"/>
      <c r="F42" s="260"/>
      <c r="G42" s="293">
        <f>SUM(G37:G40)</f>
        <v>-17942377</v>
      </c>
      <c r="H42" s="272"/>
      <c r="I42" s="294">
        <f>SUM(I37:I40)</f>
        <v>49205173</v>
      </c>
      <c r="J42" s="272"/>
      <c r="K42" s="293">
        <f>SUM(K37:K40)</f>
        <v>-17575132</v>
      </c>
      <c r="L42" s="266"/>
      <c r="M42" s="294">
        <f>SUM(M37:M40)</f>
        <v>41419218</v>
      </c>
    </row>
    <row r="43" spans="1:16" ht="21.75" customHeight="1">
      <c r="A43" s="259"/>
      <c r="B43" s="260"/>
      <c r="C43" s="260"/>
      <c r="D43" s="260"/>
      <c r="E43" s="269"/>
      <c r="F43" s="260"/>
      <c r="G43" s="298"/>
      <c r="H43" s="271"/>
      <c r="I43" s="298"/>
      <c r="J43" s="271"/>
      <c r="K43" s="298"/>
      <c r="L43" s="266"/>
      <c r="M43" s="298"/>
    </row>
    <row r="44" spans="1:16" ht="21.75" customHeight="1">
      <c r="A44" s="259"/>
      <c r="B44" s="260"/>
      <c r="C44" s="260"/>
      <c r="D44" s="260"/>
      <c r="E44" s="269"/>
      <c r="F44" s="260"/>
      <c r="G44" s="298"/>
      <c r="H44" s="271"/>
      <c r="I44" s="298"/>
      <c r="J44" s="271"/>
      <c r="K44" s="298"/>
      <c r="L44" s="266"/>
      <c r="M44" s="298"/>
    </row>
    <row r="45" spans="1:16" ht="9" customHeight="1">
      <c r="A45" s="259"/>
      <c r="B45" s="260"/>
      <c r="C45" s="260"/>
      <c r="D45" s="260"/>
      <c r="E45" s="269"/>
      <c r="F45" s="260"/>
      <c r="G45" s="298"/>
      <c r="H45" s="271"/>
      <c r="I45" s="298"/>
      <c r="J45" s="271"/>
      <c r="K45" s="298"/>
      <c r="L45" s="266"/>
      <c r="M45" s="298"/>
    </row>
    <row r="46" spans="1:16" ht="21.95" customHeight="1">
      <c r="A46" s="50" t="str">
        <f>'8 COM'!A28</f>
        <v>หมายเหตุประกอบข้อมูลทางการเงินเป็นส่วนหนึ่งของข้อมูลทางการเงินระหว่างกาลนี้</v>
      </c>
      <c r="B46" s="50"/>
      <c r="C46" s="50"/>
      <c r="D46" s="50"/>
      <c r="E46" s="227"/>
      <c r="F46" s="50"/>
      <c r="G46" s="50"/>
      <c r="H46" s="99"/>
      <c r="I46" s="150"/>
      <c r="J46" s="52"/>
      <c r="K46" s="97"/>
      <c r="L46" s="97"/>
      <c r="M46" s="149"/>
    </row>
    <row r="47" spans="1:16" ht="21.75" customHeight="1">
      <c r="A47" s="2" t="s">
        <v>0</v>
      </c>
      <c r="K47" s="95"/>
      <c r="L47" s="100"/>
      <c r="M47" s="148"/>
    </row>
    <row r="48" spans="1:16" ht="21.75" customHeight="1">
      <c r="A48" s="2" t="s">
        <v>117</v>
      </c>
      <c r="B48" s="3"/>
      <c r="C48" s="3"/>
      <c r="D48" s="3"/>
      <c r="E48" s="112"/>
      <c r="F48" s="3"/>
      <c r="J48" s="4"/>
      <c r="K48" s="95"/>
      <c r="L48" s="101"/>
      <c r="M48" s="148"/>
    </row>
    <row r="49" spans="1:13" ht="21.75" customHeight="1">
      <c r="A49" s="7" t="s">
        <v>182</v>
      </c>
      <c r="B49" s="9"/>
      <c r="C49" s="9"/>
      <c r="D49" s="9"/>
      <c r="E49" s="113"/>
      <c r="F49" s="9"/>
      <c r="G49" s="97"/>
      <c r="H49" s="97"/>
      <c r="I49" s="149"/>
      <c r="J49" s="10"/>
      <c r="K49" s="97"/>
      <c r="L49" s="102"/>
      <c r="M49" s="149"/>
    </row>
    <row r="50" spans="1:13" ht="18.95" customHeight="1">
      <c r="A50" s="2"/>
      <c r="B50" s="3"/>
      <c r="C50" s="3"/>
      <c r="D50" s="3"/>
      <c r="E50" s="112"/>
      <c r="F50" s="3"/>
      <c r="J50" s="4"/>
      <c r="K50" s="95"/>
      <c r="L50" s="101"/>
      <c r="M50" s="148"/>
    </row>
    <row r="51" spans="1:13" ht="18.95" customHeight="1">
      <c r="A51" s="3"/>
      <c r="B51" s="3"/>
      <c r="C51" s="3"/>
      <c r="D51" s="3"/>
      <c r="E51" s="224"/>
      <c r="F51" s="12"/>
      <c r="G51" s="332" t="s">
        <v>2</v>
      </c>
      <c r="H51" s="332"/>
      <c r="I51" s="332"/>
      <c r="J51" s="18"/>
      <c r="K51" s="340" t="s">
        <v>3</v>
      </c>
      <c r="L51" s="340"/>
      <c r="M51" s="340"/>
    </row>
    <row r="52" spans="1:13" ht="18.95" customHeight="1">
      <c r="D52" s="3"/>
      <c r="E52" s="225"/>
      <c r="F52" s="11"/>
      <c r="G52" s="14" t="s">
        <v>132</v>
      </c>
      <c r="H52" s="13"/>
      <c r="I52" s="114" t="s">
        <v>7</v>
      </c>
      <c r="J52" s="14"/>
      <c r="K52" s="14" t="s">
        <v>132</v>
      </c>
      <c r="L52" s="13"/>
      <c r="M52" s="114" t="s">
        <v>7</v>
      </c>
    </row>
    <row r="53" spans="1:13" ht="18.95" customHeight="1">
      <c r="E53" s="226" t="s">
        <v>8</v>
      </c>
      <c r="F53" s="13"/>
      <c r="G53" s="15" t="s">
        <v>9</v>
      </c>
      <c r="H53" s="14"/>
      <c r="I53" s="115" t="s">
        <v>9</v>
      </c>
      <c r="J53" s="13"/>
      <c r="K53" s="15" t="s">
        <v>9</v>
      </c>
      <c r="L53" s="14"/>
      <c r="M53" s="115" t="s">
        <v>9</v>
      </c>
    </row>
    <row r="54" spans="1:13" ht="18.95" customHeight="1">
      <c r="A54" s="259" t="s">
        <v>118</v>
      </c>
      <c r="B54" s="260"/>
      <c r="C54" s="260"/>
      <c r="D54" s="260"/>
      <c r="E54" s="261"/>
      <c r="F54" s="262"/>
      <c r="G54" s="263"/>
      <c r="H54" s="264"/>
      <c r="I54" s="265"/>
      <c r="J54" s="266"/>
      <c r="K54" s="267"/>
      <c r="L54" s="266"/>
      <c r="M54" s="268"/>
    </row>
    <row r="55" spans="1:13" ht="18.95" customHeight="1">
      <c r="A55" s="260" t="s">
        <v>136</v>
      </c>
      <c r="B55" s="260"/>
      <c r="C55" s="260"/>
      <c r="D55" s="260"/>
      <c r="E55" s="275"/>
      <c r="F55" s="281"/>
      <c r="G55" s="270">
        <v>-1000000</v>
      </c>
      <c r="H55" s="299"/>
      <c r="I55" s="271">
        <v>0</v>
      </c>
      <c r="J55" s="266"/>
      <c r="K55" s="270">
        <v>-1000000</v>
      </c>
      <c r="L55" s="266"/>
      <c r="M55" s="271">
        <v>0</v>
      </c>
    </row>
    <row r="56" spans="1:13" ht="18.95" customHeight="1">
      <c r="A56" s="260" t="s">
        <v>165</v>
      </c>
      <c r="B56" s="260"/>
      <c r="C56" s="260"/>
      <c r="D56" s="260"/>
      <c r="E56" s="275"/>
      <c r="F56" s="281"/>
      <c r="G56" s="270">
        <v>725000</v>
      </c>
      <c r="H56" s="299"/>
      <c r="I56" s="271">
        <v>0</v>
      </c>
      <c r="J56" s="266"/>
      <c r="K56" s="270">
        <v>725000</v>
      </c>
      <c r="L56" s="266"/>
      <c r="M56" s="271">
        <v>0</v>
      </c>
    </row>
    <row r="57" spans="1:13" ht="18.95" customHeight="1">
      <c r="A57" s="260" t="s">
        <v>167</v>
      </c>
      <c r="B57" s="260"/>
      <c r="C57" s="260"/>
      <c r="D57" s="260"/>
      <c r="E57" s="275"/>
      <c r="F57" s="281"/>
      <c r="G57" s="270">
        <v>75000</v>
      </c>
      <c r="H57" s="299"/>
      <c r="I57" s="271">
        <v>0</v>
      </c>
      <c r="J57" s="266"/>
      <c r="K57" s="270">
        <v>75000</v>
      </c>
      <c r="L57" s="266"/>
      <c r="M57" s="271">
        <v>0</v>
      </c>
    </row>
    <row r="58" spans="1:13" ht="18.95" customHeight="1">
      <c r="A58" s="260" t="s">
        <v>119</v>
      </c>
      <c r="B58" s="260"/>
      <c r="C58" s="260"/>
      <c r="D58" s="260"/>
      <c r="E58" s="275"/>
      <c r="F58" s="260"/>
      <c r="G58" s="273">
        <v>-9258685</v>
      </c>
      <c r="H58" s="266"/>
      <c r="I58" s="274">
        <v>-58693168</v>
      </c>
      <c r="J58" s="266"/>
      <c r="K58" s="273">
        <v>-8524811</v>
      </c>
      <c r="L58" s="266"/>
      <c r="M58" s="274">
        <v>-57766780</v>
      </c>
    </row>
    <row r="59" spans="1:13" ht="18.95" customHeight="1">
      <c r="A59" s="260" t="s">
        <v>120</v>
      </c>
      <c r="B59" s="291"/>
      <c r="C59" s="260"/>
      <c r="D59" s="260"/>
      <c r="E59" s="269"/>
      <c r="F59" s="260"/>
      <c r="G59" s="270">
        <v>785000</v>
      </c>
      <c r="H59" s="266"/>
      <c r="I59" s="271">
        <v>4290934</v>
      </c>
      <c r="J59" s="272"/>
      <c r="K59" s="270">
        <v>785000</v>
      </c>
      <c r="L59" s="266"/>
      <c r="M59" s="271">
        <v>3863738</v>
      </c>
    </row>
    <row r="60" spans="1:13" ht="18.95" customHeight="1">
      <c r="A60" s="260" t="s">
        <v>169</v>
      </c>
      <c r="B60" s="291"/>
      <c r="C60" s="260"/>
      <c r="D60" s="260"/>
      <c r="E60" s="275">
        <v>7</v>
      </c>
      <c r="F60" s="260"/>
      <c r="G60" s="270">
        <v>-66378865</v>
      </c>
      <c r="H60" s="266"/>
      <c r="I60" s="271">
        <v>-6560747</v>
      </c>
      <c r="J60" s="272"/>
      <c r="K60" s="270">
        <v>-66378865</v>
      </c>
      <c r="L60" s="266"/>
      <c r="M60" s="271">
        <v>-6560747</v>
      </c>
    </row>
    <row r="61" spans="1:13" ht="18.95" customHeight="1">
      <c r="A61" s="260" t="s">
        <v>170</v>
      </c>
      <c r="B61" s="291"/>
      <c r="C61" s="260"/>
      <c r="D61" s="260"/>
      <c r="E61" s="275">
        <v>7</v>
      </c>
      <c r="F61" s="260"/>
      <c r="G61" s="270">
        <v>5922112</v>
      </c>
      <c r="H61" s="266"/>
      <c r="I61" s="271">
        <v>1405887</v>
      </c>
      <c r="J61" s="272"/>
      <c r="K61" s="270">
        <v>5922112</v>
      </c>
      <c r="L61" s="266"/>
      <c r="M61" s="271">
        <v>1405887</v>
      </c>
    </row>
    <row r="62" spans="1:13" ht="18.95" customHeight="1">
      <c r="A62" s="269" t="s">
        <v>154</v>
      </c>
      <c r="B62" s="300"/>
      <c r="C62" s="269"/>
      <c r="D62" s="269"/>
      <c r="E62" s="275"/>
      <c r="F62" s="260"/>
      <c r="G62" s="270"/>
      <c r="H62" s="266"/>
      <c r="I62" s="271"/>
      <c r="J62" s="272"/>
      <c r="K62" s="270"/>
      <c r="L62" s="266"/>
      <c r="M62" s="271"/>
    </row>
    <row r="63" spans="1:13" ht="18.95" customHeight="1">
      <c r="A63" s="269"/>
      <c r="B63" s="300" t="s">
        <v>140</v>
      </c>
      <c r="C63" s="269"/>
      <c r="D63" s="269"/>
      <c r="E63" s="275"/>
      <c r="F63" s="260"/>
      <c r="G63" s="270"/>
      <c r="H63" s="266"/>
      <c r="I63" s="271"/>
      <c r="J63" s="272"/>
      <c r="K63" s="270"/>
      <c r="L63" s="266"/>
      <c r="M63" s="271"/>
    </row>
    <row r="64" spans="1:13" ht="18.95" customHeight="1">
      <c r="A64" s="269"/>
      <c r="B64" s="300" t="s">
        <v>141</v>
      </c>
      <c r="C64" s="269"/>
      <c r="D64" s="269"/>
      <c r="E64" s="275"/>
      <c r="F64" s="260"/>
      <c r="G64" s="270">
        <v>0</v>
      </c>
      <c r="H64" s="266"/>
      <c r="I64" s="271">
        <v>3570</v>
      </c>
      <c r="J64" s="272"/>
      <c r="K64" s="270">
        <v>0</v>
      </c>
      <c r="L64" s="266"/>
      <c r="M64" s="271">
        <v>3570</v>
      </c>
    </row>
    <row r="65" spans="1:13" ht="18.95" customHeight="1">
      <c r="A65" s="301" t="s">
        <v>121</v>
      </c>
      <c r="B65" s="302"/>
      <c r="C65" s="269"/>
      <c r="D65" s="269"/>
      <c r="E65" s="275"/>
      <c r="F65" s="260"/>
      <c r="G65" s="303">
        <v>0</v>
      </c>
      <c r="H65" s="266"/>
      <c r="I65" s="304">
        <v>0</v>
      </c>
      <c r="J65" s="272"/>
      <c r="K65" s="293">
        <v>15395599</v>
      </c>
      <c r="L65" s="266"/>
      <c r="M65" s="294">
        <v>13071735</v>
      </c>
    </row>
    <row r="66" spans="1:13" ht="6" customHeight="1">
      <c r="A66" s="269"/>
      <c r="B66" s="269"/>
      <c r="C66" s="269"/>
      <c r="D66" s="269"/>
      <c r="E66" s="261"/>
      <c r="F66" s="281"/>
      <c r="G66" s="282"/>
      <c r="H66" s="283"/>
      <c r="I66" s="284"/>
      <c r="J66" s="285"/>
      <c r="K66" s="282"/>
      <c r="L66" s="287"/>
      <c r="M66" s="284"/>
    </row>
    <row r="67" spans="1:13" ht="18.95" customHeight="1">
      <c r="A67" s="305" t="s">
        <v>122</v>
      </c>
      <c r="B67" s="269"/>
      <c r="C67" s="269"/>
      <c r="D67" s="269"/>
      <c r="E67" s="275"/>
      <c r="F67" s="260"/>
      <c r="G67" s="293">
        <f>SUM(G55:G66)</f>
        <v>-69130438</v>
      </c>
      <c r="H67" s="272"/>
      <c r="I67" s="294">
        <f>SUM(I58:I66)</f>
        <v>-59553524</v>
      </c>
      <c r="J67" s="266"/>
      <c r="K67" s="293">
        <f>SUM(K55:K66)</f>
        <v>-53000965</v>
      </c>
      <c r="L67" s="266"/>
      <c r="M67" s="294">
        <f>SUM(M58:M66)</f>
        <v>-45982597</v>
      </c>
    </row>
    <row r="68" spans="1:13" ht="18.95" customHeight="1">
      <c r="A68" s="305"/>
      <c r="B68" s="269"/>
      <c r="C68" s="269"/>
      <c r="D68" s="269"/>
      <c r="E68" s="275"/>
      <c r="F68" s="260"/>
      <c r="G68" s="270"/>
      <c r="H68" s="272"/>
      <c r="I68" s="271"/>
      <c r="J68" s="266"/>
      <c r="K68" s="270"/>
      <c r="L68" s="266"/>
      <c r="M68" s="271"/>
    </row>
    <row r="69" spans="1:13" ht="18.95" customHeight="1">
      <c r="A69" s="305" t="s">
        <v>123</v>
      </c>
      <c r="B69" s="269"/>
      <c r="C69" s="269"/>
      <c r="D69" s="269"/>
      <c r="E69" s="275"/>
      <c r="F69" s="260"/>
      <c r="G69" s="270"/>
      <c r="H69" s="272"/>
      <c r="I69" s="271"/>
      <c r="J69" s="272"/>
      <c r="K69" s="289"/>
      <c r="L69" s="266"/>
      <c r="M69" s="290"/>
    </row>
    <row r="70" spans="1:13" ht="18.95" customHeight="1">
      <c r="A70" s="260" t="s">
        <v>188</v>
      </c>
      <c r="B70" s="260"/>
      <c r="C70" s="260"/>
      <c r="D70" s="260"/>
      <c r="E70" s="275"/>
      <c r="F70" s="260"/>
      <c r="G70" s="273">
        <v>13000000</v>
      </c>
      <c r="H70" s="272"/>
      <c r="I70" s="274">
        <v>29500000</v>
      </c>
      <c r="J70" s="272"/>
      <c r="K70" s="270">
        <v>-1000000</v>
      </c>
      <c r="L70" s="266"/>
      <c r="M70" s="271">
        <v>29500000</v>
      </c>
    </row>
    <row r="71" spans="1:13" ht="18.95" customHeight="1">
      <c r="A71" s="260" t="s">
        <v>160</v>
      </c>
      <c r="B71" s="260"/>
      <c r="C71" s="260"/>
      <c r="D71" s="260"/>
      <c r="E71" s="275">
        <v>10</v>
      </c>
      <c r="F71" s="260"/>
      <c r="G71" s="273">
        <v>77355000</v>
      </c>
      <c r="H71" s="272"/>
      <c r="I71" s="274">
        <v>0</v>
      </c>
      <c r="J71" s="272"/>
      <c r="K71" s="270">
        <v>77355000</v>
      </c>
      <c r="L71" s="266"/>
      <c r="M71" s="271">
        <v>0</v>
      </c>
    </row>
    <row r="72" spans="1:13" ht="18.95" customHeight="1">
      <c r="A72" s="260" t="s">
        <v>124</v>
      </c>
      <c r="B72" s="260"/>
      <c r="C72" s="260"/>
      <c r="D72" s="260"/>
      <c r="E72" s="275">
        <v>10</v>
      </c>
      <c r="F72" s="260"/>
      <c r="G72" s="273">
        <v>-10538337</v>
      </c>
      <c r="H72" s="272"/>
      <c r="I72" s="274">
        <v>-5994542</v>
      </c>
      <c r="J72" s="272"/>
      <c r="K72" s="270">
        <v>-10538337</v>
      </c>
      <c r="L72" s="266"/>
      <c r="M72" s="271">
        <v>-5994542</v>
      </c>
    </row>
    <row r="73" spans="1:13" ht="18.95" customHeight="1">
      <c r="A73" s="260" t="s">
        <v>125</v>
      </c>
      <c r="B73" s="260"/>
      <c r="C73" s="260"/>
      <c r="D73" s="260"/>
      <c r="E73" s="275"/>
      <c r="F73" s="260"/>
      <c r="G73" s="273">
        <v>-8637352</v>
      </c>
      <c r="H73" s="272"/>
      <c r="I73" s="271">
        <v>-8254612</v>
      </c>
      <c r="J73" s="272"/>
      <c r="K73" s="270">
        <v>-8876704</v>
      </c>
      <c r="L73" s="266"/>
      <c r="M73" s="271">
        <v>-8482972</v>
      </c>
    </row>
    <row r="74" spans="1:13" ht="18.95" customHeight="1">
      <c r="A74" s="260" t="s">
        <v>187</v>
      </c>
      <c r="B74" s="260"/>
      <c r="C74" s="260"/>
      <c r="D74" s="260"/>
      <c r="E74" s="275">
        <v>12</v>
      </c>
      <c r="F74" s="260"/>
      <c r="G74" s="273">
        <v>-30249450</v>
      </c>
      <c r="H74" s="272"/>
      <c r="I74" s="271">
        <v>-27500000</v>
      </c>
      <c r="J74" s="272"/>
      <c r="K74" s="270">
        <v>-30249450</v>
      </c>
      <c r="L74" s="266"/>
      <c r="M74" s="271">
        <v>-27500000</v>
      </c>
    </row>
    <row r="75" spans="1:13" ht="18.95" customHeight="1">
      <c r="A75" s="260" t="s">
        <v>126</v>
      </c>
      <c r="B75" s="260"/>
      <c r="C75" s="260"/>
      <c r="D75" s="260"/>
      <c r="E75" s="275"/>
      <c r="F75" s="260"/>
      <c r="G75" s="303">
        <v>-1034401</v>
      </c>
      <c r="H75" s="272"/>
      <c r="I75" s="304">
        <v>-878262</v>
      </c>
      <c r="J75" s="272"/>
      <c r="K75" s="293" t="s">
        <v>18</v>
      </c>
      <c r="L75" s="266"/>
      <c r="M75" s="294">
        <v>0</v>
      </c>
    </row>
    <row r="76" spans="1:13" ht="6" customHeight="1">
      <c r="A76" s="260"/>
      <c r="B76" s="260"/>
      <c r="C76" s="260"/>
      <c r="D76" s="260"/>
      <c r="E76" s="275"/>
      <c r="F76" s="260"/>
      <c r="G76" s="273"/>
      <c r="H76" s="266"/>
      <c r="I76" s="274"/>
      <c r="J76" s="272"/>
      <c r="K76" s="273"/>
      <c r="L76" s="266"/>
      <c r="M76" s="274"/>
    </row>
    <row r="77" spans="1:13" ht="18.95" customHeight="1">
      <c r="A77" s="259" t="s">
        <v>164</v>
      </c>
      <c r="B77" s="260"/>
      <c r="C77" s="260"/>
      <c r="D77" s="260"/>
      <c r="E77" s="275"/>
      <c r="F77" s="260"/>
      <c r="G77" s="293">
        <f>SUM(G70:G75)</f>
        <v>39895460</v>
      </c>
      <c r="H77" s="272"/>
      <c r="I77" s="294">
        <f>SUM(I70:I75)</f>
        <v>-13127416</v>
      </c>
      <c r="J77" s="272"/>
      <c r="K77" s="293">
        <f>SUM(K70:K75)</f>
        <v>26690509</v>
      </c>
      <c r="L77" s="266"/>
      <c r="M77" s="294">
        <f>SUM(M70:M75)</f>
        <v>-12477514</v>
      </c>
    </row>
    <row r="78" spans="1:13" ht="18.95" customHeight="1">
      <c r="A78" s="260"/>
      <c r="B78" s="260"/>
      <c r="C78" s="260"/>
      <c r="D78" s="260"/>
      <c r="E78" s="275"/>
      <c r="F78" s="260"/>
      <c r="G78" s="306"/>
      <c r="H78" s="307"/>
      <c r="I78" s="308"/>
      <c r="J78" s="309"/>
      <c r="K78" s="306"/>
      <c r="L78" s="307"/>
      <c r="M78" s="308"/>
    </row>
    <row r="79" spans="1:13" ht="18.95" customHeight="1">
      <c r="A79" s="259" t="s">
        <v>194</v>
      </c>
      <c r="B79" s="260"/>
      <c r="C79" s="260"/>
      <c r="D79" s="260"/>
      <c r="E79" s="275"/>
      <c r="F79" s="260"/>
      <c r="G79" s="273">
        <f>SUM(G42,G67,G77)</f>
        <v>-47177355</v>
      </c>
      <c r="H79" s="266"/>
      <c r="I79" s="274">
        <f>SUM(I42,I67,I77)</f>
        <v>-23475767</v>
      </c>
      <c r="J79" s="272"/>
      <c r="K79" s="273">
        <f>SUM(K42,K67,K77)</f>
        <v>-43885588</v>
      </c>
      <c r="L79" s="266"/>
      <c r="M79" s="274">
        <f>SUM(M42,M67,M77)</f>
        <v>-17040893</v>
      </c>
    </row>
    <row r="80" spans="1:13" ht="18.95" customHeight="1">
      <c r="A80" s="260" t="s">
        <v>127</v>
      </c>
      <c r="B80" s="260"/>
      <c r="C80" s="260"/>
      <c r="D80" s="260"/>
      <c r="E80" s="275"/>
      <c r="F80" s="260"/>
      <c r="G80" s="303">
        <v>107660308</v>
      </c>
      <c r="H80" s="266"/>
      <c r="I80" s="304">
        <v>130331685</v>
      </c>
      <c r="J80" s="272"/>
      <c r="K80" s="293">
        <v>71306215</v>
      </c>
      <c r="L80" s="266"/>
      <c r="M80" s="294">
        <v>88025175</v>
      </c>
    </row>
    <row r="81" spans="1:13" ht="6" customHeight="1">
      <c r="A81" s="260"/>
      <c r="B81" s="260"/>
      <c r="C81" s="260"/>
      <c r="D81" s="260"/>
      <c r="E81" s="275"/>
      <c r="F81" s="260"/>
      <c r="G81" s="273"/>
      <c r="H81" s="266"/>
      <c r="I81" s="274"/>
      <c r="J81" s="272"/>
      <c r="K81" s="270"/>
      <c r="L81" s="266"/>
      <c r="M81" s="271"/>
    </row>
    <row r="82" spans="1:13" ht="18.95" customHeight="1" thickBot="1">
      <c r="A82" s="259" t="s">
        <v>128</v>
      </c>
      <c r="B82" s="260"/>
      <c r="C82" s="260"/>
      <c r="D82" s="260"/>
      <c r="E82" s="275"/>
      <c r="F82" s="260"/>
      <c r="G82" s="310">
        <f>SUM(G79:G80)</f>
        <v>60482953</v>
      </c>
      <c r="H82" s="272"/>
      <c r="I82" s="311">
        <f>SUM(I79:I80)</f>
        <v>106855918</v>
      </c>
      <c r="J82" s="272"/>
      <c r="K82" s="310">
        <f>SUM(K79:K81)</f>
        <v>27420627</v>
      </c>
      <c r="L82" s="266"/>
      <c r="M82" s="311">
        <f>SUM(M79:M81)</f>
        <v>70984282</v>
      </c>
    </row>
    <row r="83" spans="1:13" ht="18.95" customHeight="1" thickTop="1">
      <c r="A83" s="260"/>
      <c r="B83" s="260"/>
      <c r="C83" s="260"/>
      <c r="D83" s="260"/>
      <c r="E83" s="275"/>
      <c r="F83" s="260"/>
      <c r="G83" s="266"/>
      <c r="H83" s="266"/>
      <c r="I83" s="274"/>
      <c r="J83" s="266"/>
      <c r="K83" s="312"/>
      <c r="L83" s="266"/>
      <c r="M83" s="290"/>
    </row>
    <row r="84" spans="1:13" ht="18.95" customHeight="1">
      <c r="A84" s="313" t="s">
        <v>129</v>
      </c>
      <c r="B84" s="260"/>
      <c r="C84" s="281"/>
      <c r="D84" s="260"/>
      <c r="E84" s="314"/>
      <c r="F84" s="315"/>
      <c r="G84" s="266"/>
      <c r="H84" s="315"/>
      <c r="I84" s="274"/>
      <c r="J84" s="272"/>
      <c r="K84" s="312"/>
      <c r="L84" s="272"/>
      <c r="M84" s="290"/>
    </row>
    <row r="85" spans="1:13" ht="6" customHeight="1">
      <c r="A85" s="313"/>
      <c r="B85" s="260"/>
      <c r="C85" s="281"/>
      <c r="D85" s="260"/>
      <c r="E85" s="314"/>
      <c r="F85" s="315"/>
      <c r="G85" s="266"/>
      <c r="H85" s="315"/>
      <c r="I85" s="274"/>
      <c r="J85" s="272"/>
      <c r="K85" s="312"/>
      <c r="L85" s="272"/>
      <c r="M85" s="290"/>
    </row>
    <row r="86" spans="1:13" ht="18.95" customHeight="1">
      <c r="A86" s="316" t="s">
        <v>183</v>
      </c>
      <c r="B86" s="260"/>
      <c r="C86" s="281"/>
      <c r="D86" s="260"/>
      <c r="E86" s="317"/>
      <c r="F86" s="318"/>
      <c r="G86" s="319"/>
      <c r="H86" s="320"/>
      <c r="I86" s="321"/>
      <c r="J86" s="272"/>
      <c r="K86" s="322"/>
      <c r="L86" s="260"/>
      <c r="M86" s="323"/>
    </row>
    <row r="87" spans="1:13" ht="6" customHeight="1">
      <c r="A87" s="316"/>
      <c r="B87" s="260"/>
      <c r="C87" s="281"/>
      <c r="D87" s="260"/>
      <c r="E87" s="317"/>
      <c r="F87" s="281"/>
      <c r="G87" s="319"/>
      <c r="H87" s="320"/>
      <c r="I87" s="321"/>
      <c r="J87" s="318"/>
      <c r="K87" s="322"/>
      <c r="L87" s="260"/>
      <c r="M87" s="323"/>
    </row>
    <row r="88" spans="1:13" ht="18.95" customHeight="1">
      <c r="A88" s="260"/>
      <c r="B88" s="260"/>
      <c r="C88" s="309"/>
      <c r="D88" s="309"/>
      <c r="E88" s="269"/>
      <c r="F88" s="260"/>
      <c r="G88" s="341" t="s">
        <v>2</v>
      </c>
      <c r="H88" s="341"/>
      <c r="I88" s="341"/>
      <c r="J88" s="309"/>
      <c r="K88" s="342" t="s">
        <v>3</v>
      </c>
      <c r="L88" s="342"/>
      <c r="M88" s="342"/>
    </row>
    <row r="89" spans="1:13" ht="18.95" customHeight="1">
      <c r="A89" s="260"/>
      <c r="B89" s="260"/>
      <c r="C89" s="309"/>
      <c r="D89" s="307"/>
      <c r="E89" s="269"/>
      <c r="F89" s="260"/>
      <c r="G89" s="14" t="s">
        <v>132</v>
      </c>
      <c r="H89" s="13"/>
      <c r="I89" s="114" t="s">
        <v>7</v>
      </c>
      <c r="J89" s="14"/>
      <c r="K89" s="14" t="s">
        <v>132</v>
      </c>
      <c r="L89" s="13"/>
      <c r="M89" s="114" t="s">
        <v>7</v>
      </c>
    </row>
    <row r="90" spans="1:13" ht="18.95" customHeight="1">
      <c r="A90" s="260"/>
      <c r="B90" s="260"/>
      <c r="C90" s="324"/>
      <c r="D90" s="260"/>
      <c r="E90" s="269"/>
      <c r="F90" s="260"/>
      <c r="G90" s="325" t="s">
        <v>9</v>
      </c>
      <c r="H90" s="326"/>
      <c r="I90" s="327" t="s">
        <v>9</v>
      </c>
      <c r="J90" s="324"/>
      <c r="K90" s="328" t="s">
        <v>9</v>
      </c>
      <c r="L90" s="281"/>
      <c r="M90" s="329" t="s">
        <v>9</v>
      </c>
    </row>
    <row r="91" spans="1:13" ht="6" customHeight="1">
      <c r="A91" s="260"/>
      <c r="B91" s="260"/>
      <c r="C91" s="324"/>
      <c r="D91" s="260"/>
      <c r="E91" s="269"/>
      <c r="F91" s="260"/>
      <c r="G91" s="282"/>
      <c r="H91" s="330"/>
      <c r="I91" s="284"/>
      <c r="J91" s="330"/>
      <c r="K91" s="286"/>
      <c r="L91" s="330"/>
      <c r="M91" s="288"/>
    </row>
    <row r="92" spans="1:13" ht="18.95" customHeight="1">
      <c r="A92" s="295" t="s">
        <v>195</v>
      </c>
      <c r="B92" s="260"/>
      <c r="C92" s="260"/>
      <c r="D92" s="260"/>
      <c r="E92" s="269"/>
      <c r="F92" s="260"/>
      <c r="G92" s="270">
        <v>1008744</v>
      </c>
      <c r="H92" s="299"/>
      <c r="I92" s="271">
        <v>1213559</v>
      </c>
      <c r="J92" s="272"/>
      <c r="K92" s="270">
        <v>1008744</v>
      </c>
      <c r="L92" s="299"/>
      <c r="M92" s="271">
        <v>1213559</v>
      </c>
    </row>
    <row r="93" spans="1:13" ht="18.95" customHeight="1">
      <c r="A93" s="295" t="s">
        <v>168</v>
      </c>
      <c r="B93" s="260"/>
      <c r="C93" s="260"/>
      <c r="D93" s="260"/>
      <c r="E93" s="269"/>
      <c r="F93" s="260"/>
      <c r="G93" s="270">
        <v>0</v>
      </c>
      <c r="H93" s="299"/>
      <c r="I93" s="271">
        <v>914953</v>
      </c>
      <c r="J93" s="272"/>
      <c r="K93" s="270">
        <v>0</v>
      </c>
      <c r="L93" s="299"/>
      <c r="M93" s="271">
        <v>1625321</v>
      </c>
    </row>
    <row r="94" spans="1:13" ht="18.95" customHeight="1">
      <c r="A94" s="295"/>
      <c r="B94" s="260"/>
      <c r="C94" s="260"/>
      <c r="D94" s="260"/>
      <c r="E94" s="269"/>
      <c r="F94" s="260"/>
      <c r="G94" s="271"/>
      <c r="H94" s="331"/>
      <c r="I94" s="271"/>
      <c r="J94" s="271"/>
      <c r="K94" s="271"/>
      <c r="L94" s="299"/>
      <c r="M94" s="271"/>
    </row>
    <row r="95" spans="1:13" ht="19.5" customHeight="1">
      <c r="A95" s="295"/>
      <c r="B95" s="260"/>
      <c r="C95" s="260"/>
      <c r="D95" s="260"/>
      <c r="E95" s="269"/>
      <c r="F95" s="260"/>
      <c r="G95" s="271"/>
      <c r="H95" s="331"/>
      <c r="I95" s="271"/>
      <c r="J95" s="271"/>
      <c r="K95" s="271"/>
      <c r="L95" s="299"/>
      <c r="M95" s="271"/>
    </row>
    <row r="96" spans="1:13" ht="21.95" customHeight="1">
      <c r="A96" s="10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104"/>
      <c r="C96" s="104"/>
      <c r="D96" s="104"/>
      <c r="E96" s="228"/>
      <c r="F96" s="105"/>
      <c r="G96" s="106"/>
      <c r="H96" s="106"/>
      <c r="I96" s="151"/>
      <c r="J96" s="105"/>
      <c r="K96" s="107"/>
      <c r="L96" s="107"/>
      <c r="M96" s="155"/>
    </row>
    <row r="97" spans="7:13" ht="21.75" customHeight="1">
      <c r="G97" s="108"/>
      <c r="H97" s="108"/>
      <c r="I97" s="152"/>
      <c r="K97" s="109"/>
      <c r="M97" s="156"/>
    </row>
    <row r="98" spans="7:13" ht="21.75" customHeight="1">
      <c r="G98" s="108"/>
      <c r="H98" s="108"/>
      <c r="I98" s="152"/>
      <c r="K98" s="109"/>
      <c r="M98" s="156"/>
    </row>
    <row r="99" spans="7:13" ht="21.75" customHeight="1">
      <c r="G99" s="108"/>
      <c r="H99" s="108"/>
      <c r="I99" s="152"/>
      <c r="K99" s="109"/>
      <c r="M99" s="156"/>
    </row>
    <row r="100" spans="7:13" ht="21.75" customHeight="1">
      <c r="G100" s="108"/>
      <c r="H100" s="108"/>
      <c r="I100" s="152"/>
      <c r="K100" s="109"/>
      <c r="M100" s="156"/>
    </row>
    <row r="101" spans="7:13" ht="21.75" customHeight="1">
      <c r="G101" s="108"/>
      <c r="H101" s="108"/>
      <c r="I101" s="152"/>
      <c r="K101" s="109"/>
      <c r="M101" s="156"/>
    </row>
  </sheetData>
  <mergeCells count="6">
    <mergeCell ref="G5:I5"/>
    <mergeCell ref="K5:M5"/>
    <mergeCell ref="G51:I51"/>
    <mergeCell ref="K51:M51"/>
    <mergeCell ref="G88:I88"/>
    <mergeCell ref="K88:M8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 </vt:lpstr>
      <vt:lpstr>(3M)5 PL</vt:lpstr>
      <vt:lpstr>(6M)6 PL</vt:lpstr>
      <vt:lpstr>7 CONSO</vt:lpstr>
      <vt:lpstr>8 COM</vt:lpstr>
      <vt:lpstr>9-10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Kodchawan Srikaewpraphan</cp:lastModifiedBy>
  <cp:lastPrinted>2021-08-11T07:26:29Z</cp:lastPrinted>
  <dcterms:created xsi:type="dcterms:W3CDTF">2020-05-12T08:14:18Z</dcterms:created>
  <dcterms:modified xsi:type="dcterms:W3CDTF">2021-08-11T07:27:30Z</dcterms:modified>
</cp:coreProperties>
</file>