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985" yWindow="-15" windowWidth="12015" windowHeight="10125" activeTab="5"/>
  </bookViews>
  <sheets>
    <sheet name="BS" sheetId="1" r:id="rId1"/>
    <sheet name="PL 3 " sheetId="10" r:id="rId2"/>
    <sheet name="PL 9" sheetId="9" state="hidden" r:id="rId3"/>
    <sheet name="PL 6" sheetId="11" r:id="rId4"/>
    <sheet name="SE" sheetId="6" r:id="rId5"/>
    <sheet name="CF" sheetId="4" r:id="rId6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9" i="4" l="1"/>
  <c r="D30" i="4"/>
  <c r="R13" i="6" l="1"/>
  <c r="F30" i="4" l="1"/>
  <c r="F35" i="4"/>
  <c r="E46" i="1"/>
  <c r="F10" i="10" l="1"/>
  <c r="F10" i="11"/>
  <c r="A3" i="4" l="1"/>
  <c r="N14" i="6"/>
  <c r="L14" i="6"/>
  <c r="J14" i="6"/>
  <c r="H14" i="6"/>
  <c r="F14" i="6"/>
  <c r="D14" i="6"/>
  <c r="F15" i="11" l="1"/>
  <c r="D10" i="11"/>
  <c r="D15" i="11" s="1"/>
  <c r="D18" i="11" s="1"/>
  <c r="D20" i="11" s="1"/>
  <c r="D22" i="11" s="1"/>
  <c r="P17" i="6" s="1"/>
  <c r="F15" i="10"/>
  <c r="F18" i="10" s="1"/>
  <c r="F20" i="10" s="1"/>
  <c r="F22" i="10" s="1"/>
  <c r="F18" i="11" l="1"/>
  <c r="F20" i="11" s="1"/>
  <c r="F22" i="11" s="1"/>
  <c r="P12" i="6" s="1"/>
  <c r="G39" i="1"/>
  <c r="R12" i="6" l="1"/>
  <c r="P14" i="6"/>
  <c r="P18" i="6"/>
  <c r="E67" i="1" s="1"/>
  <c r="N18" i="6"/>
  <c r="L18" i="6"/>
  <c r="J18" i="6"/>
  <c r="H18" i="6"/>
  <c r="F18" i="6"/>
  <c r="D18" i="6"/>
  <c r="R14" i="6" l="1"/>
  <c r="D10" i="10"/>
  <c r="D15" i="10" s="1"/>
  <c r="D18" i="10" s="1"/>
  <c r="D20" i="10" s="1"/>
  <c r="D22" i="10" s="1"/>
  <c r="R16" i="6" l="1"/>
  <c r="R17" i="6"/>
  <c r="R18" i="6" l="1"/>
  <c r="F44" i="4"/>
  <c r="D44" i="4"/>
  <c r="D53" i="4" l="1"/>
  <c r="D60" i="4"/>
  <c r="D64" i="4"/>
  <c r="F64" i="4"/>
  <c r="F60" i="4"/>
  <c r="F53" i="4"/>
  <c r="F48" i="4"/>
  <c r="D48" i="4"/>
  <c r="D35" i="4"/>
  <c r="D22" i="9"/>
  <c r="D10" i="9"/>
  <c r="D15" i="9" s="1"/>
  <c r="D18" i="9" s="1"/>
  <c r="E68" i="1"/>
  <c r="E52" i="1"/>
  <c r="E22" i="1"/>
  <c r="E15" i="1"/>
  <c r="D65" i="4" l="1"/>
  <c r="E53" i="1"/>
  <c r="E69" i="1" s="1"/>
  <c r="E23" i="1"/>
  <c r="F65" i="4"/>
  <c r="F67" i="4" s="1"/>
  <c r="D67" i="4"/>
  <c r="F10" i="9"/>
  <c r="F15" i="9" s="1"/>
  <c r="F18" i="9" s="1"/>
  <c r="F20" i="9" s="1"/>
  <c r="F22" i="9" s="1"/>
  <c r="A40" i="4" l="1"/>
  <c r="E39" i="1"/>
  <c r="A36" i="1"/>
</calcChain>
</file>

<file path=xl/sharedStrings.xml><?xml version="1.0" encoding="utf-8"?>
<sst xmlns="http://schemas.openxmlformats.org/spreadsheetml/2006/main" count="234" uniqueCount="163">
  <si>
    <t>BEAUTY COMMUNITY PUBLIC COMPANY LIMITED</t>
  </si>
  <si>
    <t>STATEMENTS OF FINANCIAL POSITION</t>
  </si>
  <si>
    <t>(Unit: Baht)</t>
  </si>
  <si>
    <t xml:space="preserve">                                  Assets</t>
  </si>
  <si>
    <t>Note</t>
  </si>
  <si>
    <t xml:space="preserve">(UNAUDITED / 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</si>
  <si>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</si>
  <si>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</si>
  <si>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</si>
  <si>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</si>
  <si>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</si>
  <si>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</si>
  <si>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</si>
  <si>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>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</si>
  <si>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</si>
  <si>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</si>
  <si>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</si>
  <si>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</si>
  <si>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</si>
  <si>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</si>
  <si>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</si>
  <si>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</si>
  <si>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</si>
  <si>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</si>
  <si>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</si>
  <si>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</si>
  <si>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</si>
  <si>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Current portion of lease liabilities</t>
  </si>
  <si>
    <t xml:space="preserve">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</si>
  <si>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</si>
  <si>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</si>
  <si>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</si>
  <si>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provisions</t>
  </si>
  <si>
    <t xml:space="preserve">        Other non-current liabilities</t>
  </si>
  <si>
    <t xml:space="preserve">Total non-current liabilities </t>
  </si>
  <si>
    <t xml:space="preserve">Total liabilities </t>
  </si>
  <si>
    <t>Shareholders' equity</t>
  </si>
  <si>
    <t xml:space="preserve">        Share capital</t>
  </si>
  <si>
    <t xml:space="preserve">            Authorized share capital</t>
  </si>
  <si>
    <t xml:space="preserve">                 3,022,610,000 common shares of Baht 0.10 each  </t>
  </si>
  <si>
    <t xml:space="preserve">            Issued and paid-up share capital </t>
  </si>
  <si>
    <t xml:space="preserve">                 3,006,868,535 common shares of Baht 0.10 each  </t>
  </si>
  <si>
    <t xml:space="preserve">           Share premium on ordinary shares</t>
  </si>
  <si>
    <t xml:space="preserve">           Equity-settled share-based payment</t>
  </si>
  <si>
    <t xml:space="preserve">          Treasury stocks</t>
  </si>
  <si>
    <t xml:space="preserve">        Retained earnings (deficit)</t>
  </si>
  <si>
    <t xml:space="preserve">            Appropriated</t>
  </si>
  <si>
    <t xml:space="preserve">                  Legal reserve</t>
  </si>
  <si>
    <t xml:space="preserve">                  Reserve for treasury stocks</t>
  </si>
  <si>
    <t xml:space="preserve">            Unappropriated</t>
  </si>
  <si>
    <t xml:space="preserve">Total shareholders' equity </t>
  </si>
  <si>
    <t xml:space="preserve">Total liabilities and shareholders' equity </t>
  </si>
  <si>
    <t>STATEMENTS OF COMPREHENSIVE INCOME</t>
  </si>
  <si>
    <t>(UNAUDITED / REVIEWED ONLY)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</si>
  <si>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</si>
  <si>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</si>
  <si>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</si>
  <si>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</si>
  <si>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</si>
  <si>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</si>
  <si>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Impairment loss of assets</t>
  </si>
  <si>
    <t>Profit (loss) from operation activities</t>
  </si>
  <si>
    <t>Finance income</t>
  </si>
  <si>
    <t>Finance costs</t>
  </si>
  <si>
    <t>10.2</t>
  </si>
  <si>
    <t>Profit (loss) before income tax expense</t>
  </si>
  <si>
    <t>Tax income (expense)</t>
  </si>
  <si>
    <t>12</t>
  </si>
  <si>
    <t>Profit (loss) for the period</t>
  </si>
  <si>
    <t>Total comprehensive income (expense) for the period</t>
  </si>
  <si>
    <t xml:space="preserve">Earnings per share </t>
  </si>
  <si>
    <t xml:space="preserve">         Basic earnings (loss) per share</t>
  </si>
  <si>
    <t>FOR THE NINE-MONTH PERIODS ENDED SEPTEMBER 30, 2020</t>
  </si>
  <si>
    <t>2020</t>
  </si>
  <si>
    <t>2019</t>
  </si>
  <si>
    <t>17.3</t>
  </si>
  <si>
    <t>14</t>
  </si>
  <si>
    <t>Other comprehensive income (expense)</t>
  </si>
  <si>
    <t xml:space="preserve">         Basic earnings per share</t>
  </si>
  <si>
    <t xml:space="preserve">         Diluted earnings per share </t>
  </si>
  <si>
    <t>STATEMENTS OF CHANGES IN SHAREHOLDERS' EQUITY</t>
  </si>
  <si>
    <t xml:space="preserve">               </t>
  </si>
  <si>
    <t xml:space="preserve">Retained earnings </t>
  </si>
  <si>
    <t>Equity-settled</t>
  </si>
  <si>
    <t>Appropriated</t>
  </si>
  <si>
    <t>Issued and paid-up</t>
  </si>
  <si>
    <t xml:space="preserve">Share premium </t>
  </si>
  <si>
    <t>share-based</t>
  </si>
  <si>
    <t xml:space="preserve">Reserve for </t>
  </si>
  <si>
    <t>Total</t>
  </si>
  <si>
    <t>share capital</t>
  </si>
  <si>
    <t>on ordinary shares</t>
  </si>
  <si>
    <t>payment</t>
  </si>
  <si>
    <t>Treasury stocks</t>
  </si>
  <si>
    <t>Legal reserve</t>
  </si>
  <si>
    <t>treasury stocks</t>
  </si>
  <si>
    <t>Unappropriated</t>
  </si>
  <si>
    <t>shareholders' equity</t>
  </si>
  <si>
    <t>Dividend paid</t>
  </si>
  <si>
    <t xml:space="preserve">Balance as at January 1, 2021 </t>
  </si>
  <si>
    <t>STATEMENTS OF CASH FLOWS</t>
  </si>
  <si>
    <t>Cash flows from operating activities</t>
  </si>
  <si>
    <t xml:space="preserve">   Adjustment profit before income tax to cash receipt (disbursement) </t>
  </si>
  <si>
    <t xml:space="preserve">       from operating activities </t>
  </si>
  <si>
    <t xml:space="preserve">          Depreciation and amortization</t>
  </si>
  <si>
    <t xml:space="preserve">          (Reversed) Allowance for expected credit losses</t>
  </si>
  <si>
    <t xml:space="preserve">          Loss on devaluation of inventories</t>
  </si>
  <si>
    <t xml:space="preserve">          (Gain) loss on sales of assets </t>
  </si>
  <si>
    <t xml:space="preserve">          Unrealized loss (gain) on exchange rate</t>
  </si>
  <si>
    <t xml:space="preserve">          Loss on impairment of property, plant and equipment </t>
  </si>
  <si>
    <t xml:space="preserve">          (Reversed) Loss on impairment of property, plant and equipment </t>
  </si>
  <si>
    <t xml:space="preserve">          (Reversed) Impairment loss on deposits</t>
  </si>
  <si>
    <t xml:space="preserve">          Deferred (income) for reward points</t>
  </si>
  <si>
    <t xml:space="preserve">          Non-current provisions for employee benefit</t>
  </si>
  <si>
    <t xml:space="preserve">          Finance revenues</t>
  </si>
  <si>
    <t xml:space="preserve">          Finance costs</t>
  </si>
  <si>
    <t xml:space="preserve">          Tax (income) expense</t>
  </si>
  <si>
    <t xml:space="preserve">    Profit from operation before changes in</t>
  </si>
  <si>
    <t xml:space="preserve">      operating assets and liabilities</t>
  </si>
  <si>
    <t xml:space="preserve">    (Increase) Decrease in changes of operating assets</t>
  </si>
  <si>
    <t xml:space="preserve">          Trade and other current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</si>
  <si>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</si>
  <si>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</si>
  <si>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</si>
  <si>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>STATEMENTS OF CASH FLOWS  (CONTINUED)</t>
  </si>
  <si>
    <t xml:space="preserve">      Increase (Decrease) in changes of operating liabilities</t>
  </si>
  <si>
    <t xml:space="preserve">          Trade and other current payables</t>
  </si>
  <si>
    <t xml:space="preserve">          Other non-current liabilities </t>
  </si>
  <si>
    <t xml:space="preserve">             Increase (Decrease) in changes of operating liabilities</t>
  </si>
  <si>
    <t xml:space="preserve">     Cash generated (paid) from operation</t>
  </si>
  <si>
    <t xml:space="preserve">          Employee benefit obligations paid</t>
  </si>
  <si>
    <t xml:space="preserve">          Finance costs paid</t>
  </si>
  <si>
    <t xml:space="preserve">          Income tax paid</t>
  </si>
  <si>
    <t xml:space="preserve">Net cash provided by (used in) operating activities </t>
  </si>
  <si>
    <t xml:space="preserve">Cash flows from investing activities </t>
  </si>
  <si>
    <t xml:space="preserve">      (Increase) Decrease in other current financial assets</t>
  </si>
  <si>
    <t xml:space="preserve">      Building and equipment acquisition</t>
  </si>
  <si>
    <t xml:space="preserve">      Proceeds from sales of equipment</t>
  </si>
  <si>
    <t xml:space="preserve">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</si>
  <si>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</si>
  <si>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</si>
  <si>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Dividend paid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</si>
  <si>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</si>
  <si>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</si>
  <si>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</si>
  <si>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</si>
  <si>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December 31, 2020</t>
  </si>
  <si>
    <t>FOR THE THREE-MONTH PERIODS ENDED  JUNE 30, 2021</t>
  </si>
  <si>
    <t>FOR THE SIX-MONTH PERIODS ENDED  JUNE 30, 2021</t>
  </si>
  <si>
    <t>FOR THE SIX-MONTH PERIODS ENDED JUNE 30, 2021</t>
  </si>
  <si>
    <t>Balance as at June 30, 2020</t>
  </si>
  <si>
    <t>Balance as at June 30, 2021</t>
  </si>
  <si>
    <t>AS AT  JUNE 30, 2021</t>
  </si>
  <si>
    <t xml:space="preserve">Balance as at January 1, 2020 </t>
  </si>
  <si>
    <t>19</t>
  </si>
  <si>
    <t>Other comprehensive income</t>
  </si>
  <si>
    <t xml:space="preserve">          Loss on write-off property, plant and equipment </t>
  </si>
  <si>
    <t xml:space="preserve">          Loss on impairment of deposits</t>
  </si>
  <si>
    <t xml:space="preserve">          Loss on credit impairment </t>
  </si>
  <si>
    <t xml:space="preserve">      Proceeds form finance income</t>
  </si>
  <si>
    <t xml:space="preserve">      Payments for lease liabilities</t>
  </si>
  <si>
    <t xml:space="preserve">          Reduction in lease payments by lessors</t>
  </si>
  <si>
    <t xml:space="preserve">    Profit (loss)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</si>
</sst>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203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/>
    </xf>
    <xf numFmtId="40" fontId="7" fillId="0" borderId="0" xfId="4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/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0" fontId="7" fillId="0" borderId="0" xfId="0" applyFont="1"/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87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194" fontId="5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92" fontId="5" fillId="0" borderId="0" xfId="4" applyNumberFormat="1" applyFont="1"/>
    <xf numFmtId="192" fontId="6" fillId="0" borderId="0" xfId="4" applyNumberFormat="1" applyFont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Alignment="1">
      <alignment horizontal="centerContinuous"/>
    </xf>
    <xf numFmtId="38" fontId="5" fillId="0" borderId="0" xfId="5" applyNumberFormat="1" applyFont="1" applyAlignment="1">
      <alignment horizontal="center"/>
    </xf>
    <xf numFmtId="38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37" fontId="5" fillId="0" borderId="0" xfId="5" applyNumberFormat="1" applyFont="1" applyAlignment="1">
      <alignment horizontal="center"/>
    </xf>
    <xf numFmtId="189" fontId="6" fillId="0" borderId="0" xfId="2" applyNumberFormat="1" applyFont="1"/>
    <xf numFmtId="38" fontId="6" fillId="0" borderId="0" xfId="5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40" fontId="6" fillId="0" borderId="0" xfId="4" applyNumberFormat="1" applyFont="1" applyAlignment="1">
      <alignment horizontal="left"/>
    </xf>
    <xf numFmtId="187" fontId="6" fillId="0" borderId="0" xfId="5" applyNumberFormat="1" applyFont="1" applyAlignment="1">
      <alignment horizontal="right"/>
    </xf>
    <xf numFmtId="187" fontId="6" fillId="0" borderId="0" xfId="5" applyNumberFormat="1" applyFont="1"/>
    <xf numFmtId="40" fontId="12" fillId="0" borderId="0" xfId="4" applyNumberFormat="1" applyFont="1" applyAlignment="1">
      <alignment horizontal="left"/>
    </xf>
    <xf numFmtId="38" fontId="12" fillId="0" borderId="0" xfId="5" applyNumberFormat="1" applyFont="1"/>
    <xf numFmtId="188" fontId="6" fillId="0" borderId="0" xfId="5" applyNumberFormat="1" applyFont="1" applyAlignment="1">
      <alignment horizontal="right"/>
    </xf>
    <xf numFmtId="189" fontId="6" fillId="0" borderId="0" xfId="4" applyNumberFormat="1" applyFont="1" applyAlignment="1">
      <alignment horizontal="left"/>
    </xf>
    <xf numFmtId="0" fontId="6" fillId="0" borderId="0" xfId="5" applyFont="1"/>
    <xf numFmtId="192" fontId="6" fillId="0" borderId="0" xfId="4" applyNumberFormat="1" applyFont="1" applyAlignment="1">
      <alignment horizontal="left"/>
    </xf>
    <xf numFmtId="39" fontId="5" fillId="0" borderId="0" xfId="4" applyFont="1"/>
    <xf numFmtId="187" fontId="5" fillId="0" borderId="0" xfId="5" applyNumberFormat="1" applyFont="1" applyAlignment="1">
      <alignment horizontal="center"/>
    </xf>
    <xf numFmtId="189" fontId="5" fillId="0" borderId="0" xfId="4" applyNumberFormat="1" applyFont="1"/>
    <xf numFmtId="0" fontId="5" fillId="0" borderId="0" xfId="5" applyFont="1"/>
    <xf numFmtId="0" fontId="9" fillId="0" borderId="0" xfId="5" applyFont="1" applyAlignment="1">
      <alignment horizontal="right"/>
    </xf>
    <xf numFmtId="187" fontId="6" fillId="0" borderId="0" xfId="5" applyNumberFormat="1" applyFont="1" applyAlignment="1">
      <alignment horizontal="center"/>
    </xf>
    <xf numFmtId="191" fontId="6" fillId="0" borderId="0" xfId="5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0" applyNumberFormat="1" applyFont="1" applyAlignment="1">
      <alignment horizontal="center"/>
    </xf>
    <xf numFmtId="189" fontId="5" fillId="0" borderId="0" xfId="4" applyNumberFormat="1" applyFont="1" applyAlignment="1">
      <alignment horizontal="center"/>
    </xf>
    <xf numFmtId="189" fontId="5" fillId="0" borderId="0" xfId="4" quotePrefix="1" applyNumberFormat="1" applyFont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0" fontId="14" fillId="0" borderId="0" xfId="0" applyFont="1"/>
    <xf numFmtId="40" fontId="13" fillId="0" borderId="0" xfId="4" applyNumberFormat="1" applyFont="1"/>
    <xf numFmtId="189" fontId="13" fillId="0" borderId="0" xfId="0" applyNumberFormat="1" applyFont="1"/>
    <xf numFmtId="194" fontId="13" fillId="0" borderId="0" xfId="0" applyNumberFormat="1" applyFont="1"/>
    <xf numFmtId="189" fontId="14" fillId="0" borderId="0" xfId="0" applyNumberFormat="1" applyFont="1"/>
    <xf numFmtId="0" fontId="13" fillId="0" borderId="0" xfId="0" applyFont="1" applyAlignment="1">
      <alignment horizontal="centerContinuous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93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0" fontId="14" fillId="0" borderId="0" xfId="0" applyNumberFormat="1" applyFont="1" applyAlignment="1">
      <alignment horizontal="center"/>
    </xf>
    <xf numFmtId="193" fontId="14" fillId="0" borderId="2" xfId="0" applyNumberFormat="1" applyFont="1" applyBorder="1" applyAlignment="1">
      <alignment horizontal="center"/>
    </xf>
    <xf numFmtId="40" fontId="16" fillId="0" borderId="0" xfId="4" applyNumberFormat="1" applyFont="1" applyAlignment="1">
      <alignment horizontal="center"/>
    </xf>
    <xf numFmtId="193" fontId="14" fillId="0" borderId="1" xfId="0" applyNumberFormat="1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40" fontId="13" fillId="0" borderId="0" xfId="0" applyNumberFormat="1" applyFont="1"/>
    <xf numFmtId="0" fontId="18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188" fontId="18" fillId="0" borderId="0" xfId="0" applyNumberFormat="1" applyFont="1" applyAlignment="1">
      <alignment horizontal="center"/>
    </xf>
    <xf numFmtId="193" fontId="14" fillId="0" borderId="0" xfId="0" applyNumberFormat="1" applyFont="1"/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87" fontId="6" fillId="0" borderId="0" xfId="0" applyNumberFormat="1" applyFont="1"/>
    <xf numFmtId="187" fontId="14" fillId="0" borderId="0" xfId="0" applyNumberFormat="1" applyFont="1"/>
    <xf numFmtId="38" fontId="6" fillId="0" borderId="0" xfId="0" applyNumberFormat="1" applyFont="1"/>
    <xf numFmtId="40" fontId="12" fillId="0" borderId="0" xfId="4" applyNumberFormat="1" applyFont="1"/>
    <xf numFmtId="38" fontId="5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187" fontId="12" fillId="0" borderId="0" xfId="1" applyNumberFormat="1" applyFont="1" applyFill="1" applyAlignment="1"/>
    <xf numFmtId="187" fontId="12" fillId="0" borderId="0" xfId="1" applyNumberFormat="1" applyFont="1" applyFill="1" applyBorder="1" applyAlignment="1">
      <alignment horizontal="right"/>
    </xf>
    <xf numFmtId="187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87" fontId="6" fillId="0" borderId="0" xfId="1" applyNumberFormat="1" applyFont="1" applyFill="1" applyAlignment="1"/>
    <xf numFmtId="49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187" fontId="18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95" fontId="5" fillId="0" borderId="0" xfId="0" quotePrefix="1" applyNumberFormat="1" applyFont="1" applyAlignment="1">
      <alignment horizontal="center"/>
    </xf>
    <xf numFmtId="195" fontId="6" fillId="0" borderId="0" xfId="0" quotePrefix="1" applyNumberFormat="1" applyFont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0" fontId="6" fillId="0" borderId="0" xfId="0" applyFont="1" applyAlignment="1">
      <alignment horizontal="right"/>
    </xf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196" fontId="6" fillId="0" borderId="0" xfId="1" applyNumberFormat="1" applyFont="1" applyFill="1" applyAlignment="1"/>
    <xf numFmtId="43" fontId="6" fillId="0" borderId="5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187" fontId="12" fillId="0" borderId="0" xfId="1" applyNumberFormat="1" applyFont="1" applyFill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4" fillId="0" borderId="0" xfId="0" applyNumberFormat="1" applyFont="1" applyAlignment="1">
      <alignment horizontal="center"/>
    </xf>
    <xf numFmtId="196" fontId="6" fillId="0" borderId="0" xfId="5" applyNumberFormat="1" applyFont="1"/>
    <xf numFmtId="188" fontId="6" fillId="0" borderId="0" xfId="5" applyNumberFormat="1" applyFont="1" applyAlignment="1">
      <alignment horizontal="center"/>
    </xf>
    <xf numFmtId="0" fontId="5" fillId="0" borderId="0" xfId="0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>
      <alignment horizontal="right"/>
    </xf>
    <xf numFmtId="0" fontId="5" fillId="0" borderId="0" xfId="4" quotePrefix="1" applyNumberFormat="1" applyFont="1" applyFill="1" applyAlignment="1">
      <alignment horizontal="center"/>
    </xf>
    <xf numFmtId="0" fontId="6" fillId="0" borderId="0" xfId="0" applyFont="1" applyFill="1"/>
    <xf numFmtId="187" fontId="14" fillId="0" borderId="2" xfId="0" applyNumberFormat="1" applyFont="1" applyBorder="1" applyAlignment="1">
      <alignment horizontal="right"/>
    </xf>
    <xf numFmtId="0" fontId="6" fillId="2" borderId="0" xfId="5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49" fontId="5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0" fontId="6" fillId="0" borderId="0" xfId="4" applyNumberFormat="1" applyFont="1" applyFill="1"/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40" fontId="13" fillId="0" borderId="0" xfId="0" applyNumberFormat="1" applyFont="1" applyFill="1"/>
    <xf numFmtId="0" fontId="17" fillId="0" borderId="0" xfId="0" applyFont="1" applyFill="1" applyAlignment="1">
      <alignment horizontal="center"/>
    </xf>
    <xf numFmtId="0" fontId="18" fillId="0" borderId="0" xfId="0" applyFont="1" applyFill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 applyAlignment="1">
      <alignment horizontal="center"/>
    </xf>
    <xf numFmtId="187" fontId="14" fillId="0" borderId="0" xfId="0" applyNumberFormat="1" applyFont="1" applyFill="1" applyAlignment="1">
      <alignment horizontal="center"/>
    </xf>
    <xf numFmtId="187" fontId="14" fillId="0" borderId="4" xfId="0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right"/>
    </xf>
    <xf numFmtId="187" fontId="6" fillId="0" borderId="0" xfId="5" applyNumberFormat="1" applyFont="1" applyFill="1"/>
    <xf numFmtId="194" fontId="5" fillId="0" borderId="0" xfId="0" applyNumberFormat="1" applyFont="1" applyFill="1" applyAlignment="1">
      <alignment horizontal="center"/>
    </xf>
    <xf numFmtId="39" fontId="7" fillId="0" borderId="0" xfId="4" applyFont="1" applyFill="1" applyAlignment="1">
      <alignment horizontal="right"/>
    </xf>
    <xf numFmtId="37" fontId="6" fillId="0" borderId="0" xfId="5" applyNumberFormat="1" applyFont="1" applyFill="1"/>
    <xf numFmtId="38" fontId="5" fillId="0" borderId="0" xfId="5" applyNumberFormat="1" applyFont="1" applyFill="1" applyAlignment="1">
      <alignment horizontal="centerContinuous"/>
    </xf>
    <xf numFmtId="40" fontId="5" fillId="0" borderId="0" xfId="4" applyNumberFormat="1" applyFont="1" applyFill="1" applyAlignment="1">
      <alignment horizontal="centerContinuous"/>
    </xf>
    <xf numFmtId="187" fontId="6" fillId="0" borderId="2" xfId="5" applyNumberFormat="1" applyFont="1" applyFill="1" applyBorder="1" applyAlignment="1">
      <alignment horizontal="right"/>
    </xf>
    <xf numFmtId="187" fontId="6" fillId="0" borderId="3" xfId="5" applyNumberFormat="1" applyFont="1" applyFill="1" applyBorder="1" applyAlignment="1">
      <alignment horizontal="right"/>
    </xf>
    <xf numFmtId="38" fontId="6" fillId="0" borderId="0" xfId="5" applyNumberFormat="1" applyFont="1" applyFill="1"/>
    <xf numFmtId="187" fontId="6" fillId="0" borderId="0" xfId="5" applyNumberFormat="1" applyFont="1" applyFill="1" applyAlignment="1">
      <alignment horizontal="center"/>
    </xf>
    <xf numFmtId="187" fontId="6" fillId="0" borderId="1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96" fontId="6" fillId="0" borderId="0" xfId="5" applyNumberFormat="1" applyFont="1" applyFill="1"/>
    <xf numFmtId="39" fontId="6" fillId="0" borderId="0" xfId="4" applyFont="1" applyFill="1"/>
    <xf numFmtId="43" fontId="6" fillId="0" borderId="0" xfId="1" applyFont="1" applyFill="1"/>
    <xf numFmtId="4" fontId="6" fillId="0" borderId="0" xfId="0" applyNumberFormat="1" applyFont="1"/>
    <xf numFmtId="187" fontId="5" fillId="0" borderId="0" xfId="0" applyNumberFormat="1" applyFont="1"/>
    <xf numFmtId="0" fontId="5" fillId="0" borderId="0" xfId="0" applyFont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93" fontId="14" fillId="0" borderId="3" xfId="0" applyNumberFormat="1" applyFont="1" applyBorder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6"/>
  <sheetViews>
    <sheetView view="pageBreakPreview" topLeftCell="A16" zoomScaleNormal="85" zoomScaleSheetLayoutView="100" workbookViewId="0">
      <selection activeCell="A22" sqref="A22"/>
    </sheetView>
  </sheetViews>
  <sheetFormatPr defaultColWidth="10.7109375" defaultRowHeight="26.1" customHeight="1" x14ac:dyDescent="0.2"/>
  <cols>
    <col min="1" max="1" width="44.28515625" style="2" customWidth="1"/>
    <col min="2" max="2" width="4.710937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6.42578125" style="2" customWidth="1"/>
    <col min="8" max="8" width="1.7109375" style="2" customWidth="1"/>
    <col min="9" max="9" width="1.5703125" style="2" customWidth="1"/>
    <col min="10" max="10" width="10.7109375" style="2"/>
    <col min="11" max="11" width="12.7109375" style="2" bestFit="1" customWidth="1"/>
    <col min="12" max="16384" width="10.7109375" style="2"/>
  </cols>
  <sheetData>
    <row r="1" spans="1:8" ht="26.1" customHeight="1" x14ac:dyDescent="0.2">
      <c r="A1" s="196" t="s">
        <v>0</v>
      </c>
      <c r="B1" s="196"/>
      <c r="C1" s="196"/>
      <c r="D1" s="196"/>
      <c r="E1" s="196"/>
      <c r="F1" s="196"/>
      <c r="G1" s="196"/>
      <c r="H1" s="5"/>
    </row>
    <row r="2" spans="1:8" ht="26.1" customHeight="1" x14ac:dyDescent="0.2">
      <c r="A2" s="196" t="s">
        <v>1</v>
      </c>
      <c r="B2" s="196"/>
      <c r="C2" s="196"/>
      <c r="D2" s="196"/>
      <c r="E2" s="196"/>
      <c r="F2" s="196"/>
      <c r="G2" s="196"/>
      <c r="H2" s="5"/>
    </row>
    <row r="3" spans="1:8" ht="26.1" customHeight="1" x14ac:dyDescent="0.2">
      <c r="A3" s="196" t="s">
        <v>152</v>
      </c>
      <c r="B3" s="196"/>
      <c r="C3" s="196"/>
      <c r="D3" s="196"/>
      <c r="E3" s="196"/>
      <c r="F3" s="196"/>
      <c r="G3" s="196"/>
      <c r="H3" s="5"/>
    </row>
    <row r="4" spans="1:8" ht="26.1" customHeight="1" x14ac:dyDescent="0.2">
      <c r="A4" s="193"/>
      <c r="B4" s="193"/>
      <c r="C4" s="193"/>
      <c r="D4" s="193"/>
      <c r="E4" s="193"/>
      <c r="F4" s="193"/>
      <c r="G4" s="193"/>
      <c r="H4" s="193"/>
    </row>
    <row r="5" spans="1:8" ht="26.1" customHeight="1" x14ac:dyDescent="0.2">
      <c r="A5" s="3"/>
      <c r="B5" s="3"/>
      <c r="C5" s="3"/>
      <c r="D5" s="3"/>
      <c r="E5" s="122"/>
      <c r="F5" s="122"/>
      <c r="G5" s="130" t="s">
        <v>2</v>
      </c>
      <c r="H5" s="122"/>
    </row>
    <row r="6" spans="1:8" ht="26.1" customHeight="1" x14ac:dyDescent="0.25">
      <c r="A6" s="5" t="s">
        <v>3</v>
      </c>
      <c r="B6" s="5"/>
      <c r="C6" s="6" t="s">
        <v>4</v>
      </c>
      <c r="D6" s="193"/>
      <c r="E6" s="131">
        <v>44377</v>
      </c>
      <c r="F6" s="9"/>
      <c r="G6" s="131" t="s">
        <v>146</v>
      </c>
      <c r="H6" s="9"/>
    </row>
    <row r="7" spans="1:8" ht="26.1" customHeight="1" x14ac:dyDescent="0.25">
      <c r="A7" s="5"/>
      <c r="B7" s="5"/>
      <c r="C7" s="6"/>
      <c r="D7" s="193"/>
      <c r="E7" s="132" t="s">
        <v>5</v>
      </c>
      <c r="F7" s="9"/>
      <c r="G7" s="132" t="s">
        <v>6</v>
      </c>
      <c r="H7" s="9"/>
    </row>
    <row r="8" spans="1:8" ht="26.1" customHeight="1" x14ac:dyDescent="0.25">
      <c r="A8" s="5"/>
      <c r="B8" s="5"/>
      <c r="C8" s="6"/>
      <c r="D8" s="193"/>
      <c r="E8" s="132" t="s">
        <v>7</v>
      </c>
      <c r="F8" s="9"/>
      <c r="G8" s="131"/>
      <c r="H8" s="9"/>
    </row>
    <row r="9" spans="1:8" ht="6.75" customHeight="1" x14ac:dyDescent="0.25">
      <c r="A9" s="5"/>
      <c r="B9" s="5"/>
      <c r="C9" s="6"/>
      <c r="D9" s="193"/>
      <c r="E9" s="62"/>
      <c r="F9" s="62"/>
      <c r="G9" s="62"/>
      <c r="H9" s="62"/>
    </row>
    <row r="10" spans="1:8" ht="26.1" customHeight="1" x14ac:dyDescent="0.2">
      <c r="A10" s="5" t="s">
        <v>8</v>
      </c>
      <c r="B10" s="5"/>
      <c r="D10" s="7"/>
    </row>
    <row r="11" spans="1:8" ht="26.1" customHeight="1" x14ac:dyDescent="0.2">
      <c r="A11" s="2" t="s">
        <v>9</v>
      </c>
      <c r="C11" s="156">
        <v>5</v>
      </c>
      <c r="D11" s="156"/>
      <c r="E11" s="17">
        <v>104282234.18000002</v>
      </c>
      <c r="F11" s="17"/>
      <c r="G11" s="17">
        <v>175942839.81999999</v>
      </c>
      <c r="H11" s="17"/>
    </row>
    <row r="12" spans="1:8" ht="26.1" customHeight="1" x14ac:dyDescent="0.2">
      <c r="A12" s="9" t="s">
        <v>10</v>
      </c>
      <c r="C12" s="156">
        <v>6</v>
      </c>
      <c r="D12" s="156"/>
      <c r="E12" s="17">
        <v>23151827.010000005</v>
      </c>
      <c r="F12" s="17"/>
      <c r="G12" s="17">
        <v>58637717.449999996</v>
      </c>
      <c r="H12" s="17"/>
    </row>
    <row r="13" spans="1:8" ht="26.1" customHeight="1" x14ac:dyDescent="0.2">
      <c r="A13" s="10" t="s">
        <v>11</v>
      </c>
      <c r="B13" s="9"/>
      <c r="C13" s="156">
        <v>7</v>
      </c>
      <c r="D13" s="156"/>
      <c r="E13" s="17">
        <v>158985931.27000001</v>
      </c>
      <c r="F13" s="8"/>
      <c r="G13" s="17">
        <v>209016057.24000001</v>
      </c>
      <c r="H13" s="8"/>
    </row>
    <row r="14" spans="1:8" ht="26.1" customHeight="1" x14ac:dyDescent="0.2">
      <c r="A14" s="2" t="s">
        <v>12</v>
      </c>
      <c r="B14" s="10"/>
      <c r="C14" s="156">
        <v>8</v>
      </c>
      <c r="D14" s="156"/>
      <c r="E14" s="17">
        <v>330000000</v>
      </c>
      <c r="F14" s="8"/>
      <c r="G14" s="17">
        <v>250432214.58000001</v>
      </c>
      <c r="H14" s="8"/>
    </row>
    <row r="15" spans="1:8" ht="26.1" customHeight="1" x14ac:dyDescent="0.2">
      <c r="A15" s="11" t="s">
        <v>13</v>
      </c>
      <c r="B15" s="11"/>
      <c r="C15" s="156"/>
      <c r="D15" s="156"/>
      <c r="E15" s="133">
        <f>SUM(E11:E14)</f>
        <v>616419992.46000004</v>
      </c>
      <c r="F15" s="8"/>
      <c r="G15" s="133">
        <v>694028829.09000003</v>
      </c>
      <c r="H15" s="8"/>
    </row>
    <row r="16" spans="1:8" ht="26.1" customHeight="1" x14ac:dyDescent="0.2">
      <c r="A16" s="11" t="s">
        <v>14</v>
      </c>
      <c r="B16" s="11"/>
      <c r="C16" s="7"/>
      <c r="D16" s="7"/>
      <c r="E16" s="12"/>
      <c r="F16" s="8"/>
      <c r="G16" s="8"/>
      <c r="H16" s="8"/>
    </row>
    <row r="17" spans="1:8" ht="26.1" customHeight="1" x14ac:dyDescent="0.2">
      <c r="A17" s="10" t="s">
        <v>15</v>
      </c>
      <c r="B17" s="10"/>
      <c r="C17" s="156">
        <v>9</v>
      </c>
      <c r="D17" s="156"/>
      <c r="E17" s="17">
        <v>154170964.72</v>
      </c>
      <c r="F17" s="8"/>
      <c r="G17" s="17">
        <v>165821307.63999999</v>
      </c>
      <c r="H17" s="8"/>
    </row>
    <row r="18" spans="1:8" ht="26.1" customHeight="1" x14ac:dyDescent="0.2">
      <c r="A18" s="10" t="s">
        <v>16</v>
      </c>
      <c r="B18" s="10"/>
      <c r="C18" s="156">
        <v>10.1</v>
      </c>
      <c r="D18" s="156"/>
      <c r="E18" s="17">
        <v>98168622.229999974</v>
      </c>
      <c r="F18" s="8"/>
      <c r="G18" s="17">
        <v>100091561.11000003</v>
      </c>
      <c r="H18" s="8"/>
    </row>
    <row r="19" spans="1:8" ht="26.1" customHeight="1" x14ac:dyDescent="0.2">
      <c r="A19" s="2" t="s">
        <v>17</v>
      </c>
      <c r="C19" s="156">
        <v>11</v>
      </c>
      <c r="D19" s="156"/>
      <c r="E19" s="17">
        <v>24306127.190000001</v>
      </c>
      <c r="F19" s="17"/>
      <c r="G19" s="17">
        <v>22742739.870000001</v>
      </c>
      <c r="H19" s="17"/>
    </row>
    <row r="20" spans="1:8" ht="26.1" customHeight="1" x14ac:dyDescent="0.2">
      <c r="A20" s="9" t="s">
        <v>18</v>
      </c>
      <c r="B20" s="9"/>
      <c r="C20" s="156">
        <v>12</v>
      </c>
      <c r="D20" s="156"/>
      <c r="E20" s="17">
        <v>56095776.560000002</v>
      </c>
      <c r="F20" s="17"/>
      <c r="G20" s="17">
        <v>43633326.519999996</v>
      </c>
      <c r="H20" s="17"/>
    </row>
    <row r="21" spans="1:8" ht="26.1" customHeight="1" x14ac:dyDescent="0.2">
      <c r="A21" s="10" t="s">
        <v>19</v>
      </c>
      <c r="B21" s="10"/>
      <c r="C21" s="156">
        <v>13</v>
      </c>
      <c r="D21" s="156"/>
      <c r="E21" s="17">
        <v>36941470.359999999</v>
      </c>
      <c r="F21" s="17"/>
      <c r="G21" s="17">
        <v>55937561.810000002</v>
      </c>
      <c r="H21" s="17"/>
    </row>
    <row r="22" spans="1:8" ht="26.1" customHeight="1" x14ac:dyDescent="0.2">
      <c r="A22" s="13" t="s">
        <v>20</v>
      </c>
      <c r="B22" s="13"/>
      <c r="C22" s="156"/>
      <c r="D22" s="156"/>
      <c r="E22" s="134">
        <f>SUM(E17:E21)</f>
        <v>369682961.06</v>
      </c>
      <c r="F22" s="8"/>
      <c r="G22" s="134">
        <v>388226496.94999999</v>
      </c>
      <c r="H22" s="8"/>
    </row>
    <row r="23" spans="1:8" ht="26.1" customHeight="1" thickBot="1" x14ac:dyDescent="0.25">
      <c r="A23" s="11" t="s">
        <v>21</v>
      </c>
      <c r="B23" s="11"/>
      <c r="C23" s="157"/>
      <c r="D23" s="153"/>
      <c r="E23" s="135">
        <f>+E22+E15</f>
        <v>986102953.51999998</v>
      </c>
      <c r="F23" s="15"/>
      <c r="G23" s="135">
        <v>1082255326.04</v>
      </c>
      <c r="H23" s="15"/>
    </row>
    <row r="24" spans="1:8" ht="26.1" customHeight="1" thickTop="1" x14ac:dyDescent="0.2"/>
    <row r="25" spans="1:8" ht="26.1" customHeight="1" x14ac:dyDescent="0.2">
      <c r="C25" s="14"/>
      <c r="E25" s="8"/>
      <c r="G25" s="136"/>
    </row>
    <row r="27" spans="1:8" ht="26.1" customHeight="1" x14ac:dyDescent="0.2">
      <c r="A27" s="16" t="s">
        <v>22</v>
      </c>
      <c r="B27" s="16"/>
    </row>
    <row r="34" spans="1:11" ht="21.75" customHeight="1" x14ac:dyDescent="0.2">
      <c r="A34" s="196" t="s">
        <v>0</v>
      </c>
      <c r="B34" s="196"/>
      <c r="C34" s="196"/>
      <c r="D34" s="196"/>
      <c r="E34" s="196"/>
      <c r="F34" s="196"/>
      <c r="G34" s="196"/>
      <c r="H34" s="5"/>
    </row>
    <row r="35" spans="1:11" ht="21.75" customHeight="1" x14ac:dyDescent="0.2">
      <c r="A35" s="196" t="s">
        <v>23</v>
      </c>
      <c r="B35" s="196"/>
      <c r="C35" s="196"/>
      <c r="D35" s="196"/>
      <c r="E35" s="196"/>
      <c r="F35" s="196"/>
      <c r="G35" s="196"/>
      <c r="H35" s="5"/>
    </row>
    <row r="36" spans="1:11" ht="21.75" customHeight="1" x14ac:dyDescent="0.2">
      <c r="A36" s="196" t="str">
        <f>A3</f>
        <v>AS AT  JUNE 30, 2021</v>
      </c>
      <c r="B36" s="196"/>
      <c r="C36" s="196"/>
      <c r="D36" s="196"/>
      <c r="E36" s="196"/>
      <c r="F36" s="196"/>
      <c r="G36" s="196"/>
      <c r="H36" s="5"/>
    </row>
    <row r="37" spans="1:11" ht="21.75" customHeight="1" x14ac:dyDescent="0.2">
      <c r="A37" s="193"/>
      <c r="B37" s="193"/>
      <c r="C37" s="193"/>
      <c r="D37" s="193"/>
      <c r="E37" s="193"/>
      <c r="F37" s="193"/>
      <c r="G37" s="193"/>
      <c r="H37" s="193"/>
    </row>
    <row r="38" spans="1:11" ht="21.75" customHeight="1" x14ac:dyDescent="0.2">
      <c r="A38" s="1"/>
      <c r="B38" s="1"/>
      <c r="C38" s="3"/>
      <c r="D38" s="3"/>
      <c r="E38" s="122"/>
      <c r="F38" s="122"/>
      <c r="G38" s="130" t="s">
        <v>2</v>
      </c>
      <c r="H38" s="122"/>
    </row>
    <row r="39" spans="1:11" ht="21.75" customHeight="1" x14ac:dyDescent="0.25">
      <c r="A39" s="122" t="s">
        <v>24</v>
      </c>
      <c r="B39" s="122"/>
      <c r="C39" s="6" t="s">
        <v>4</v>
      </c>
      <c r="D39" s="193"/>
      <c r="E39" s="131">
        <f>E6</f>
        <v>44377</v>
      </c>
      <c r="F39" s="9"/>
      <c r="G39" s="131" t="str">
        <f>+G6</f>
        <v>December 31, 2020</v>
      </c>
      <c r="H39" s="9"/>
    </row>
    <row r="40" spans="1:11" ht="21.75" customHeight="1" x14ac:dyDescent="0.25">
      <c r="A40" s="122"/>
      <c r="B40" s="122"/>
      <c r="C40" s="6"/>
      <c r="D40" s="193"/>
      <c r="E40" s="132" t="s">
        <v>5</v>
      </c>
      <c r="F40" s="9"/>
      <c r="G40" s="132" t="s">
        <v>6</v>
      </c>
      <c r="H40" s="9"/>
    </row>
    <row r="41" spans="1:11" ht="21.75" customHeight="1" x14ac:dyDescent="0.25">
      <c r="A41" s="122"/>
      <c r="B41" s="122"/>
      <c r="C41" s="6"/>
      <c r="D41" s="193"/>
      <c r="E41" s="132" t="s">
        <v>7</v>
      </c>
      <c r="F41" s="9"/>
      <c r="G41" s="131"/>
      <c r="H41" s="9"/>
    </row>
    <row r="42" spans="1:11" ht="6.75" customHeight="1" x14ac:dyDescent="0.25">
      <c r="A42" s="5"/>
      <c r="B42" s="5"/>
      <c r="C42" s="6"/>
      <c r="D42" s="193"/>
      <c r="E42" s="62"/>
      <c r="F42" s="62"/>
      <c r="G42" s="62"/>
      <c r="H42" s="62"/>
    </row>
    <row r="43" spans="1:11" s="5" customFormat="1" ht="21.75" customHeight="1" x14ac:dyDescent="0.25">
      <c r="A43" s="11" t="s">
        <v>25</v>
      </c>
      <c r="B43" s="11"/>
      <c r="C43" s="6"/>
      <c r="D43" s="193"/>
      <c r="E43" s="191"/>
      <c r="F43" s="9"/>
      <c r="G43" s="62"/>
      <c r="H43" s="9"/>
      <c r="K43" s="192"/>
    </row>
    <row r="44" spans="1:11" ht="21.75" customHeight="1" x14ac:dyDescent="0.2">
      <c r="A44" s="9" t="s">
        <v>26</v>
      </c>
      <c r="B44" s="9"/>
      <c r="C44" s="156">
        <v>14</v>
      </c>
      <c r="D44" s="156"/>
      <c r="E44" s="12">
        <v>56863953.469999999</v>
      </c>
      <c r="F44" s="8"/>
      <c r="G44" s="17">
        <v>88011611.459999979</v>
      </c>
      <c r="H44" s="8"/>
    </row>
    <row r="45" spans="1:11" ht="21.75" customHeight="1" x14ac:dyDescent="0.2">
      <c r="A45" s="9" t="s">
        <v>27</v>
      </c>
      <c r="B45" s="9"/>
      <c r="C45" s="156">
        <v>10.199999999999999</v>
      </c>
      <c r="D45" s="156"/>
      <c r="E45" s="12">
        <v>44734903.330000006</v>
      </c>
      <c r="F45" s="8"/>
      <c r="G45" s="12">
        <v>73451452.260000005</v>
      </c>
      <c r="H45" s="8"/>
    </row>
    <row r="46" spans="1:11" s="5" customFormat="1" ht="21.75" customHeight="1" x14ac:dyDescent="0.25">
      <c r="A46" s="11" t="s">
        <v>28</v>
      </c>
      <c r="B46" s="11"/>
      <c r="C46" s="156"/>
      <c r="D46" s="158"/>
      <c r="E46" s="133">
        <f>SUM(E44:E45)</f>
        <v>101598856.80000001</v>
      </c>
      <c r="F46" s="8"/>
      <c r="G46" s="134">
        <v>161463063.71999997</v>
      </c>
      <c r="H46" s="8"/>
    </row>
    <row r="47" spans="1:11" s="5" customFormat="1" ht="21.75" customHeight="1" x14ac:dyDescent="0.25">
      <c r="A47" s="11" t="s">
        <v>29</v>
      </c>
      <c r="B47" s="11"/>
      <c r="C47" s="7"/>
      <c r="D47" s="6"/>
      <c r="E47" s="12"/>
      <c r="F47" s="12"/>
      <c r="G47" s="137"/>
      <c r="H47" s="12"/>
    </row>
    <row r="48" spans="1:11" s="5" customFormat="1" ht="21.75" customHeight="1" x14ac:dyDescent="0.25">
      <c r="A48" s="10" t="s">
        <v>30</v>
      </c>
      <c r="B48" s="11"/>
      <c r="C48" s="156">
        <v>10.199999999999999</v>
      </c>
      <c r="D48" s="158"/>
      <c r="E48" s="12">
        <v>66866808.569999993</v>
      </c>
      <c r="F48" s="12"/>
      <c r="G48" s="12">
        <v>48624312.129999988</v>
      </c>
      <c r="H48" s="12"/>
    </row>
    <row r="49" spans="1:8" ht="21.75" customHeight="1" x14ac:dyDescent="0.2">
      <c r="A49" s="10" t="s">
        <v>31</v>
      </c>
      <c r="B49" s="10"/>
      <c r="C49" s="156">
        <v>15</v>
      </c>
      <c r="D49" s="156"/>
      <c r="E49" s="12">
        <v>13734694.689999999</v>
      </c>
      <c r="F49" s="8"/>
      <c r="G49" s="12">
        <v>16407376.000000002</v>
      </c>
      <c r="H49" s="8"/>
    </row>
    <row r="50" spans="1:8" ht="21.75" customHeight="1" x14ac:dyDescent="0.2">
      <c r="A50" s="10" t="s">
        <v>32</v>
      </c>
      <c r="B50" s="10"/>
      <c r="C50" s="159"/>
      <c r="D50" s="156"/>
      <c r="E50" s="12">
        <v>5546470</v>
      </c>
      <c r="F50" s="8"/>
      <c r="G50" s="12">
        <v>5820645</v>
      </c>
      <c r="H50" s="8"/>
    </row>
    <row r="51" spans="1:8" ht="21.75" customHeight="1" x14ac:dyDescent="0.2">
      <c r="A51" s="10" t="s">
        <v>33</v>
      </c>
      <c r="B51" s="10"/>
      <c r="C51" s="156"/>
      <c r="D51" s="156"/>
      <c r="E51" s="12">
        <v>762250</v>
      </c>
      <c r="F51" s="19"/>
      <c r="G51" s="12">
        <v>2036750</v>
      </c>
      <c r="H51" s="19"/>
    </row>
    <row r="52" spans="1:8" ht="21.75" customHeight="1" x14ac:dyDescent="0.2">
      <c r="A52" s="11" t="s">
        <v>34</v>
      </c>
      <c r="B52" s="11"/>
      <c r="C52" s="156"/>
      <c r="D52" s="156"/>
      <c r="E52" s="133">
        <f>SUM(E48:E51)</f>
        <v>86910223.25999999</v>
      </c>
      <c r="F52" s="8"/>
      <c r="G52" s="134">
        <v>72889083.129999995</v>
      </c>
      <c r="H52" s="8"/>
    </row>
    <row r="53" spans="1:8" ht="21.75" customHeight="1" x14ac:dyDescent="0.2">
      <c r="A53" s="11" t="s">
        <v>35</v>
      </c>
      <c r="B53" s="11"/>
      <c r="C53" s="157"/>
      <c r="D53" s="153"/>
      <c r="E53" s="133">
        <f>E46+E52</f>
        <v>188509080.06</v>
      </c>
      <c r="F53" s="8"/>
      <c r="G53" s="134">
        <v>234352146.84999996</v>
      </c>
      <c r="H53" s="8"/>
    </row>
    <row r="54" spans="1:8" ht="21.75" customHeight="1" x14ac:dyDescent="0.2">
      <c r="A54" s="11" t="s">
        <v>36</v>
      </c>
      <c r="B54" s="11"/>
      <c r="C54" s="14"/>
      <c r="E54" s="8"/>
      <c r="F54" s="20"/>
      <c r="G54" s="8"/>
      <c r="H54" s="20"/>
    </row>
    <row r="55" spans="1:8" ht="21.75" customHeight="1" x14ac:dyDescent="0.2">
      <c r="A55" s="10" t="s">
        <v>37</v>
      </c>
      <c r="B55" s="10"/>
      <c r="C55" s="7"/>
      <c r="D55" s="7"/>
      <c r="E55" s="8"/>
      <c r="F55" s="20"/>
      <c r="G55" s="8"/>
      <c r="H55" s="20"/>
    </row>
    <row r="56" spans="1:8" ht="21.75" customHeight="1" x14ac:dyDescent="0.2">
      <c r="A56" s="10" t="s">
        <v>38</v>
      </c>
      <c r="B56" s="10"/>
      <c r="C56" s="141"/>
      <c r="D56" s="7"/>
      <c r="E56" s="8"/>
      <c r="F56" s="20"/>
      <c r="G56" s="8"/>
      <c r="H56" s="20"/>
    </row>
    <row r="57" spans="1:8" ht="21.75" customHeight="1" thickBot="1" x14ac:dyDescent="0.25">
      <c r="A57" s="18" t="s">
        <v>39</v>
      </c>
      <c r="B57" s="10"/>
      <c r="C57" s="7"/>
      <c r="D57" s="7"/>
      <c r="E57" s="138">
        <v>302261000</v>
      </c>
      <c r="F57" s="20"/>
      <c r="G57" s="138">
        <v>302261000</v>
      </c>
      <c r="H57" s="20"/>
    </row>
    <row r="58" spans="1:8" ht="21.75" customHeight="1" thickTop="1" x14ac:dyDescent="0.2">
      <c r="A58" s="10" t="s">
        <v>40</v>
      </c>
      <c r="B58" s="10"/>
      <c r="C58" s="14"/>
      <c r="E58" s="12"/>
      <c r="F58" s="8"/>
      <c r="G58" s="8"/>
      <c r="H58" s="8"/>
    </row>
    <row r="59" spans="1:8" ht="21.75" customHeight="1" x14ac:dyDescent="0.2">
      <c r="A59" s="18" t="s">
        <v>41</v>
      </c>
      <c r="B59" s="10"/>
      <c r="C59" s="7"/>
      <c r="E59" s="12">
        <v>300686853.5</v>
      </c>
      <c r="F59" s="8"/>
      <c r="G59" s="12">
        <v>300686853.5</v>
      </c>
      <c r="H59" s="8"/>
    </row>
    <row r="60" spans="1:8" s="12" customFormat="1" ht="21.75" customHeight="1" x14ac:dyDescent="0.2">
      <c r="A60" s="69" t="s">
        <v>42</v>
      </c>
      <c r="B60" s="69"/>
      <c r="C60" s="7"/>
      <c r="D60" s="70"/>
      <c r="E60" s="12">
        <v>592711215.03999996</v>
      </c>
      <c r="F60" s="20"/>
      <c r="G60" s="12">
        <v>592711215.03999996</v>
      </c>
      <c r="H60" s="20"/>
    </row>
    <row r="61" spans="1:8" s="12" customFormat="1" ht="21.75" customHeight="1" x14ac:dyDescent="0.2">
      <c r="A61" s="69" t="s">
        <v>43</v>
      </c>
      <c r="B61" s="69"/>
      <c r="C61" s="7"/>
      <c r="D61" s="70"/>
      <c r="E61" s="12">
        <v>16302071.9</v>
      </c>
      <c r="F61" s="20"/>
      <c r="G61" s="12">
        <v>16302071.9</v>
      </c>
      <c r="H61" s="20"/>
    </row>
    <row r="62" spans="1:8" s="12" customFormat="1" ht="21.75" customHeight="1" x14ac:dyDescent="0.2">
      <c r="A62" s="69" t="s">
        <v>44</v>
      </c>
      <c r="B62" s="69"/>
      <c r="C62" s="7"/>
      <c r="D62" s="70"/>
      <c r="E62" s="139">
        <v>-99690176.420000002</v>
      </c>
      <c r="F62" s="20"/>
      <c r="G62" s="139">
        <v>-99690176.420000002</v>
      </c>
      <c r="H62" s="20"/>
    </row>
    <row r="63" spans="1:8" ht="21.75" customHeight="1" x14ac:dyDescent="0.2">
      <c r="A63" s="113" t="s">
        <v>45</v>
      </c>
      <c r="B63" s="10"/>
      <c r="C63" s="7"/>
      <c r="E63" s="12"/>
      <c r="F63" s="19"/>
      <c r="G63" s="19"/>
      <c r="H63" s="19"/>
    </row>
    <row r="64" spans="1:8" ht="21.75" customHeight="1" x14ac:dyDescent="0.2">
      <c r="A64" s="10" t="s">
        <v>46</v>
      </c>
      <c r="B64" s="10"/>
      <c r="C64" s="7"/>
      <c r="E64" s="12"/>
      <c r="F64" s="12"/>
      <c r="G64" s="12"/>
      <c r="H64" s="19"/>
    </row>
    <row r="65" spans="1:8" ht="21.75" customHeight="1" x14ac:dyDescent="0.2">
      <c r="A65" s="10" t="s">
        <v>47</v>
      </c>
      <c r="B65" s="10"/>
      <c r="C65" s="7"/>
      <c r="D65" s="109"/>
      <c r="E65" s="12">
        <v>30226100</v>
      </c>
      <c r="F65" s="12"/>
      <c r="G65" s="12">
        <v>30226100</v>
      </c>
      <c r="H65" s="19"/>
    </row>
    <row r="66" spans="1:8" ht="21.75" customHeight="1" x14ac:dyDescent="0.2">
      <c r="A66" s="10" t="s">
        <v>48</v>
      </c>
      <c r="B66" s="10"/>
      <c r="C66" s="7"/>
      <c r="D66" s="109"/>
      <c r="E66" s="12">
        <v>99690176.420000002</v>
      </c>
      <c r="F66" s="12"/>
      <c r="G66" s="12">
        <v>99690176.420000002</v>
      </c>
      <c r="H66" s="19"/>
    </row>
    <row r="67" spans="1:8" ht="21.75" customHeight="1" x14ac:dyDescent="0.2">
      <c r="A67" s="10" t="s">
        <v>49</v>
      </c>
      <c r="B67" s="10"/>
      <c r="C67" s="14"/>
      <c r="E67" s="139">
        <f>SE!P18</f>
        <v>-142332366.98000002</v>
      </c>
      <c r="F67" s="12"/>
      <c r="G67" s="120">
        <v>-92023061.24999997</v>
      </c>
      <c r="H67" s="8"/>
    </row>
    <row r="68" spans="1:8" ht="21.75" customHeight="1" x14ac:dyDescent="0.2">
      <c r="A68" s="11" t="s">
        <v>50</v>
      </c>
      <c r="B68" s="11"/>
      <c r="C68" s="14"/>
      <c r="E68" s="133">
        <f>SUM(E59:E67)</f>
        <v>797593873.45999992</v>
      </c>
      <c r="F68" s="19"/>
      <c r="G68" s="133">
        <v>847903179.18999994</v>
      </c>
      <c r="H68" s="19"/>
    </row>
    <row r="69" spans="1:8" ht="21.75" customHeight="1" thickBot="1" x14ac:dyDescent="0.25">
      <c r="A69" s="11" t="s">
        <v>51</v>
      </c>
      <c r="B69" s="11"/>
      <c r="C69" s="14"/>
      <c r="E69" s="140">
        <f>+E53+E68</f>
        <v>986102953.51999998</v>
      </c>
      <c r="F69" s="19"/>
      <c r="G69" s="140">
        <v>1082255326.04</v>
      </c>
      <c r="H69" s="19"/>
    </row>
    <row r="70" spans="1:8" ht="21.75" customHeight="1" thickTop="1" x14ac:dyDescent="0.2">
      <c r="E70" s="68"/>
      <c r="F70" s="68"/>
      <c r="G70" s="68"/>
      <c r="H70" s="68"/>
    </row>
    <row r="71" spans="1:8" ht="21.75" customHeight="1" x14ac:dyDescent="0.2">
      <c r="A71" s="16" t="s">
        <v>22</v>
      </c>
      <c r="B71" s="16"/>
      <c r="E71" s="110"/>
      <c r="G71" s="110"/>
    </row>
    <row r="73" spans="1:8" ht="26.1" customHeight="1" x14ac:dyDescent="0.2">
      <c r="E73" s="12"/>
      <c r="F73" s="12"/>
      <c r="G73" s="12"/>
      <c r="H73" s="12"/>
    </row>
    <row r="105" spans="1:7" ht="26.1" customHeight="1" x14ac:dyDescent="0.2">
      <c r="A105" s="16"/>
      <c r="B105" s="16"/>
      <c r="C105" s="21"/>
      <c r="G105" s="136"/>
    </row>
    <row r="106" spans="1:7" ht="26.1" customHeight="1" x14ac:dyDescent="0.2">
      <c r="A106" s="22"/>
      <c r="B106" s="22"/>
      <c r="C106" s="22"/>
      <c r="G106" s="136"/>
    </row>
  </sheetData>
  <mergeCells count="6">
    <mergeCell ref="A36:G36"/>
    <mergeCell ref="A1:G1"/>
    <mergeCell ref="A2:G2"/>
    <mergeCell ref="A3:G3"/>
    <mergeCell ref="A35:G35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3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77"/>
  <sheetViews>
    <sheetView view="pageBreakPreview" topLeftCell="A10" zoomScale="85" zoomScaleNormal="85" zoomScaleSheetLayoutView="85" workbookViewId="0">
      <selection activeCell="A15" sqref="A15"/>
    </sheetView>
  </sheetViews>
  <sheetFormatPr defaultColWidth="9.28515625" defaultRowHeight="12.75" x14ac:dyDescent="0.2"/>
  <cols>
    <col min="1" max="1" width="48.5703125" style="2" customWidth="1"/>
    <col min="2" max="2" width="5.57031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153" customWidth="1"/>
    <col min="7" max="7" width="2.28515625" style="2" customWidth="1"/>
    <col min="8" max="16384" width="9.28515625" style="2"/>
  </cols>
  <sheetData>
    <row r="1" spans="1:7" ht="24" customHeight="1" x14ac:dyDescent="0.2">
      <c r="A1" s="1" t="s">
        <v>0</v>
      </c>
      <c r="B1" s="24"/>
      <c r="C1" s="1"/>
      <c r="D1" s="1"/>
      <c r="E1" s="1"/>
      <c r="F1" s="149"/>
    </row>
    <row r="2" spans="1:7" ht="24" customHeight="1" x14ac:dyDescent="0.2">
      <c r="A2" s="25" t="s">
        <v>52</v>
      </c>
      <c r="B2" s="25"/>
      <c r="C2" s="25"/>
      <c r="D2" s="25"/>
      <c r="E2" s="25"/>
      <c r="F2" s="150"/>
    </row>
    <row r="3" spans="1:7" ht="24" customHeight="1" x14ac:dyDescent="0.2">
      <c r="A3" s="25" t="s">
        <v>147</v>
      </c>
      <c r="B3" s="25"/>
      <c r="C3" s="25"/>
      <c r="D3" s="25"/>
      <c r="E3" s="25"/>
      <c r="F3" s="150"/>
    </row>
    <row r="4" spans="1:7" ht="24" customHeight="1" x14ac:dyDescent="0.2">
      <c r="A4" s="197" t="s">
        <v>53</v>
      </c>
      <c r="B4" s="197"/>
      <c r="C4" s="197"/>
      <c r="D4" s="197"/>
      <c r="E4" s="197"/>
      <c r="F4" s="197"/>
      <c r="G4" s="23"/>
    </row>
    <row r="5" spans="1:7" ht="24" customHeight="1" x14ac:dyDescent="0.2">
      <c r="A5" s="25"/>
      <c r="B5" s="25"/>
      <c r="C5" s="25"/>
      <c r="D5" s="25"/>
      <c r="E5" s="25"/>
      <c r="F5" s="150"/>
    </row>
    <row r="6" spans="1:7" ht="24" customHeight="1" x14ac:dyDescent="0.2">
      <c r="A6" s="21"/>
      <c r="B6" s="10"/>
      <c r="C6" s="10"/>
      <c r="D6" s="22"/>
      <c r="E6" s="10"/>
      <c r="F6" s="151" t="s">
        <v>2</v>
      </c>
    </row>
    <row r="7" spans="1:7" ht="24" customHeight="1" x14ac:dyDescent="0.25">
      <c r="A7" s="21"/>
      <c r="B7" s="26" t="s">
        <v>4</v>
      </c>
      <c r="D7" s="142">
        <v>2021</v>
      </c>
      <c r="E7" s="143"/>
      <c r="F7" s="152">
        <v>2020</v>
      </c>
    </row>
    <row r="8" spans="1:7" ht="24" customHeight="1" x14ac:dyDescent="0.2">
      <c r="A8" s="10" t="s">
        <v>54</v>
      </c>
      <c r="B8" s="161" t="s">
        <v>154</v>
      </c>
      <c r="C8" s="153"/>
      <c r="D8" s="120">
        <v>73249822.209999979</v>
      </c>
      <c r="E8" s="12"/>
      <c r="F8" s="116">
        <v>125465184.90000018</v>
      </c>
    </row>
    <row r="9" spans="1:7" ht="24" customHeight="1" x14ac:dyDescent="0.2">
      <c r="A9" s="10" t="s">
        <v>55</v>
      </c>
      <c r="B9" s="161"/>
      <c r="C9" s="153"/>
      <c r="D9" s="17">
        <v>-49891344.450000003</v>
      </c>
      <c r="E9" s="8"/>
      <c r="F9" s="117">
        <v>-60160490.760000005</v>
      </c>
    </row>
    <row r="10" spans="1:7" ht="24" customHeight="1" x14ac:dyDescent="0.2">
      <c r="A10" s="13" t="s">
        <v>56</v>
      </c>
      <c r="B10" s="161"/>
      <c r="C10" s="153"/>
      <c r="D10" s="71">
        <f>SUM(D8:D9)</f>
        <v>23358477.759999976</v>
      </c>
      <c r="E10" s="8"/>
      <c r="F10" s="118">
        <f>SUM(F8:F9)</f>
        <v>65304694.140000179</v>
      </c>
    </row>
    <row r="11" spans="1:7" ht="24" customHeight="1" x14ac:dyDescent="0.2">
      <c r="A11" s="10" t="s">
        <v>57</v>
      </c>
      <c r="B11" s="161"/>
      <c r="C11" s="153"/>
      <c r="D11" s="30">
        <v>7706017.6600000011</v>
      </c>
      <c r="E11" s="8"/>
      <c r="F11" s="144">
        <v>2280603.9399999995</v>
      </c>
    </row>
    <row r="12" spans="1:7" ht="24" customHeight="1" x14ac:dyDescent="0.2">
      <c r="A12" s="10" t="s">
        <v>58</v>
      </c>
      <c r="B12" s="161"/>
      <c r="C12" s="153"/>
      <c r="D12" s="30">
        <v>-44553060.32</v>
      </c>
      <c r="E12" s="30"/>
      <c r="F12" s="144">
        <v>-82687883.450000003</v>
      </c>
    </row>
    <row r="13" spans="1:7" ht="24" customHeight="1" x14ac:dyDescent="0.2">
      <c r="A13" s="10" t="s">
        <v>59</v>
      </c>
      <c r="B13" s="161"/>
      <c r="C13" s="153"/>
      <c r="D13" s="30">
        <v>-28644709.669999998</v>
      </c>
      <c r="E13" s="30"/>
      <c r="F13" s="144">
        <v>-33913819.340000011</v>
      </c>
    </row>
    <row r="14" spans="1:7" ht="24" customHeight="1" x14ac:dyDescent="0.2">
      <c r="A14" s="10" t="s">
        <v>60</v>
      </c>
      <c r="B14" s="161"/>
      <c r="C14" s="153"/>
      <c r="D14" s="30">
        <v>-944521.7899999998</v>
      </c>
      <c r="E14" s="17"/>
      <c r="F14" s="30">
        <v>-20974005.850000001</v>
      </c>
    </row>
    <row r="15" spans="1:7" ht="24" customHeight="1" x14ac:dyDescent="0.2">
      <c r="A15" s="31" t="s">
        <v>61</v>
      </c>
      <c r="B15" s="161"/>
      <c r="C15" s="153"/>
      <c r="D15" s="72">
        <f>SUM(D10:D14)</f>
        <v>-43077796.360000022</v>
      </c>
      <c r="E15" s="17"/>
      <c r="F15" s="72">
        <f>SUM(F10:F14)</f>
        <v>-69990410.559999838</v>
      </c>
    </row>
    <row r="16" spans="1:7" ht="24" customHeight="1" x14ac:dyDescent="0.2">
      <c r="A16" s="2" t="s">
        <v>62</v>
      </c>
      <c r="B16" s="153"/>
      <c r="C16" s="153"/>
      <c r="D16" s="30">
        <v>784720.20999999985</v>
      </c>
      <c r="E16" s="30"/>
      <c r="F16" s="120">
        <v>1187007.5399999998</v>
      </c>
    </row>
    <row r="17" spans="1:6" ht="24" customHeight="1" x14ac:dyDescent="0.2">
      <c r="A17" s="10" t="s">
        <v>63</v>
      </c>
      <c r="B17" s="153"/>
      <c r="C17" s="153"/>
      <c r="D17" s="65">
        <v>-1616122.3699999999</v>
      </c>
      <c r="E17" s="30"/>
      <c r="F17" s="65">
        <v>-767629.0700000003</v>
      </c>
    </row>
    <row r="18" spans="1:6" ht="24" customHeight="1" x14ac:dyDescent="0.2">
      <c r="A18" s="11" t="s">
        <v>65</v>
      </c>
      <c r="B18" s="153"/>
      <c r="C18" s="153"/>
      <c r="D18" s="72">
        <f>SUM(D15:D17)</f>
        <v>-43909198.520000018</v>
      </c>
      <c r="E18" s="19"/>
      <c r="F18" s="72">
        <f>SUM(F15:F17)</f>
        <v>-69571032.089999825</v>
      </c>
    </row>
    <row r="19" spans="1:6" ht="24" customHeight="1" x14ac:dyDescent="0.2">
      <c r="A19" s="10" t="s">
        <v>66</v>
      </c>
      <c r="B19" s="153"/>
      <c r="C19" s="153"/>
      <c r="D19" s="65">
        <v>8731619.1699999981</v>
      </c>
      <c r="E19" s="8"/>
      <c r="F19" s="145">
        <v>8209492.54</v>
      </c>
    </row>
    <row r="20" spans="1:6" ht="24" customHeight="1" x14ac:dyDescent="0.2">
      <c r="A20" s="11" t="s">
        <v>68</v>
      </c>
      <c r="B20" s="153"/>
      <c r="C20" s="163"/>
      <c r="D20" s="72">
        <f>+D18+D19</f>
        <v>-35177579.350000024</v>
      </c>
      <c r="E20" s="8"/>
      <c r="F20" s="72">
        <f>+F18+F19</f>
        <v>-61361539.549999826</v>
      </c>
    </row>
    <row r="21" spans="1:6" ht="24" customHeight="1" x14ac:dyDescent="0.2">
      <c r="A21" s="10" t="s">
        <v>155</v>
      </c>
      <c r="B21" s="161"/>
      <c r="C21" s="163"/>
      <c r="D21" s="17">
        <v>0</v>
      </c>
      <c r="E21" s="8"/>
      <c r="F21" s="17">
        <v>0</v>
      </c>
    </row>
    <row r="22" spans="1:6" ht="24" customHeight="1" thickBot="1" x14ac:dyDescent="0.25">
      <c r="A22" s="32" t="s">
        <v>69</v>
      </c>
      <c r="B22" s="161"/>
      <c r="C22" s="164"/>
      <c r="D22" s="73">
        <f>SUM(D20:D21)</f>
        <v>-35177579.350000024</v>
      </c>
      <c r="E22" s="8"/>
      <c r="F22" s="73">
        <f>SUM(F20:F21)</f>
        <v>-61361539.549999826</v>
      </c>
    </row>
    <row r="23" spans="1:6" ht="24" customHeight="1" thickTop="1" x14ac:dyDescent="0.2">
      <c r="A23" s="123"/>
      <c r="B23" s="153"/>
      <c r="C23" s="153"/>
      <c r="D23" s="153"/>
    </row>
    <row r="24" spans="1:6" ht="24" customHeight="1" x14ac:dyDescent="0.2">
      <c r="A24" s="33" t="s">
        <v>70</v>
      </c>
      <c r="B24" s="161"/>
      <c r="C24" s="165"/>
      <c r="D24" s="8"/>
      <c r="E24" s="8"/>
      <c r="F24" s="8"/>
    </row>
    <row r="25" spans="1:6" ht="24" customHeight="1" x14ac:dyDescent="0.2">
      <c r="A25" s="34" t="s">
        <v>71</v>
      </c>
      <c r="B25" s="156">
        <v>18</v>
      </c>
      <c r="C25" s="163"/>
      <c r="D25" s="17">
        <v>-0.01</v>
      </c>
      <c r="E25" s="17"/>
      <c r="F25" s="17">
        <v>-0.02</v>
      </c>
    </row>
    <row r="26" spans="1:6" ht="24" customHeight="1" x14ac:dyDescent="0.2">
      <c r="B26" s="153"/>
      <c r="C26" s="153"/>
      <c r="D26" s="153"/>
    </row>
    <row r="27" spans="1:6" ht="24" customHeight="1" x14ac:dyDescent="0.2">
      <c r="A27" s="28"/>
      <c r="C27" s="28"/>
      <c r="D27" s="35"/>
      <c r="E27" s="35"/>
      <c r="F27" s="35"/>
    </row>
    <row r="28" spans="1:6" ht="24" customHeight="1" x14ac:dyDescent="0.2"/>
    <row r="29" spans="1:6" ht="24" customHeight="1" x14ac:dyDescent="0.2">
      <c r="A29" s="16" t="s">
        <v>22</v>
      </c>
    </row>
    <row r="30" spans="1:6" ht="24.75" customHeight="1" x14ac:dyDescent="0.2"/>
    <row r="31" spans="1:6" ht="24.75" customHeight="1" x14ac:dyDescent="0.2"/>
    <row r="32" spans="1:6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</sheetData>
  <mergeCells count="1">
    <mergeCell ref="A4:F4"/>
  </mergeCells>
  <pageMargins left="0.8" right="0.49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28515625" defaultRowHeight="12.75" x14ac:dyDescent="0.2"/>
  <cols>
    <col min="1" max="1" width="48.7109375" style="2" customWidth="1"/>
    <col min="2" max="2" width="5.5703125" style="2" customWidth="1"/>
    <col min="3" max="3" width="1.7109375" style="2" customWidth="1"/>
    <col min="4" max="4" width="16.7109375" style="2" customWidth="1"/>
    <col min="5" max="5" width="2.710937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" customHeight="1" x14ac:dyDescent="0.2">
      <c r="A1" s="1" t="s">
        <v>0</v>
      </c>
      <c r="B1" s="24"/>
      <c r="C1" s="1"/>
      <c r="D1" s="1"/>
      <c r="E1" s="1"/>
      <c r="F1" s="1"/>
    </row>
    <row r="2" spans="1:7" ht="24" customHeight="1" x14ac:dyDescent="0.2">
      <c r="A2" s="25" t="s">
        <v>52</v>
      </c>
      <c r="B2" s="25"/>
      <c r="C2" s="25"/>
      <c r="D2" s="25"/>
      <c r="E2" s="25"/>
      <c r="F2" s="25"/>
    </row>
    <row r="3" spans="1:7" ht="24" customHeight="1" x14ac:dyDescent="0.2">
      <c r="A3" s="25" t="s">
        <v>72</v>
      </c>
      <c r="B3" s="25"/>
      <c r="C3" s="25"/>
      <c r="D3" s="25"/>
      <c r="E3" s="25"/>
      <c r="F3" s="25"/>
    </row>
    <row r="4" spans="1:7" ht="24" customHeight="1" x14ac:dyDescent="0.2">
      <c r="A4" s="197" t="s">
        <v>53</v>
      </c>
      <c r="B4" s="197"/>
      <c r="C4" s="197"/>
      <c r="D4" s="197"/>
      <c r="E4" s="197"/>
      <c r="F4" s="197"/>
      <c r="G4" s="23"/>
    </row>
    <row r="5" spans="1:7" ht="24" customHeight="1" x14ac:dyDescent="0.2">
      <c r="A5" s="121"/>
      <c r="B5" s="121"/>
      <c r="C5" s="121"/>
      <c r="D5" s="121"/>
      <c r="E5" s="121"/>
      <c r="F5" s="121"/>
      <c r="G5" s="23"/>
    </row>
    <row r="6" spans="1:7" ht="24" customHeight="1" x14ac:dyDescent="0.2">
      <c r="A6" s="21"/>
      <c r="B6" s="10"/>
      <c r="C6" s="10"/>
      <c r="D6" s="22"/>
      <c r="E6" s="10"/>
      <c r="F6" s="4" t="s">
        <v>2</v>
      </c>
    </row>
    <row r="7" spans="1:7" ht="24" customHeight="1" x14ac:dyDescent="0.25">
      <c r="A7" s="21"/>
      <c r="B7" s="26" t="s">
        <v>4</v>
      </c>
      <c r="D7" s="64" t="s">
        <v>73</v>
      </c>
      <c r="E7" s="63"/>
      <c r="F7" s="64" t="s">
        <v>74</v>
      </c>
    </row>
    <row r="8" spans="1:7" ht="24" customHeight="1" x14ac:dyDescent="0.2">
      <c r="A8" s="10" t="s">
        <v>54</v>
      </c>
      <c r="B8" s="27"/>
      <c r="D8" s="120">
        <v>578467330.62</v>
      </c>
      <c r="E8" s="12"/>
      <c r="F8" s="116">
        <v>1526605244.2900002</v>
      </c>
    </row>
    <row r="9" spans="1:7" ht="24" customHeight="1" x14ac:dyDescent="0.2">
      <c r="A9" s="10" t="s">
        <v>55</v>
      </c>
      <c r="B9" s="27"/>
      <c r="D9" s="17">
        <v>-264666463.5</v>
      </c>
      <c r="E9" s="8"/>
      <c r="F9" s="117">
        <v>-601919467.30999994</v>
      </c>
    </row>
    <row r="10" spans="1:7" ht="24" customHeight="1" x14ac:dyDescent="0.2">
      <c r="A10" s="13" t="s">
        <v>56</v>
      </c>
      <c r="B10" s="27"/>
      <c r="D10" s="71">
        <f>SUM(D8:D9)</f>
        <v>313800867.12</v>
      </c>
      <c r="E10" s="8"/>
      <c r="F10" s="118">
        <f>SUM(F8:F9)</f>
        <v>924685776.98000026</v>
      </c>
    </row>
    <row r="11" spans="1:7" ht="24" customHeight="1" x14ac:dyDescent="0.2">
      <c r="A11" s="10" t="s">
        <v>57</v>
      </c>
      <c r="B11" s="27"/>
      <c r="D11" s="30">
        <v>10454121.539999999</v>
      </c>
      <c r="E11" s="8"/>
      <c r="F11" s="30">
        <v>5216494.5600000015</v>
      </c>
    </row>
    <row r="12" spans="1:7" ht="24" customHeight="1" x14ac:dyDescent="0.2">
      <c r="A12" s="10" t="s">
        <v>58</v>
      </c>
      <c r="B12" s="27"/>
      <c r="D12" s="30">
        <v>-281148989.89999998</v>
      </c>
      <c r="E12" s="30"/>
      <c r="F12" s="30">
        <v>-547464868.46000004</v>
      </c>
    </row>
    <row r="13" spans="1:7" ht="24" customHeight="1" x14ac:dyDescent="0.2">
      <c r="A13" s="10" t="s">
        <v>59</v>
      </c>
      <c r="B13" s="27"/>
      <c r="D13" s="30">
        <v>-128782554.39</v>
      </c>
      <c r="E13" s="30"/>
      <c r="F13" s="30">
        <v>-178784744.99000001</v>
      </c>
    </row>
    <row r="14" spans="1:7" ht="24" customHeight="1" x14ac:dyDescent="0.2">
      <c r="A14" s="10" t="s">
        <v>60</v>
      </c>
      <c r="B14" s="27"/>
      <c r="D14" s="65">
        <v>-36251069.109999999</v>
      </c>
      <c r="E14" s="30"/>
      <c r="F14" s="125">
        <v>0</v>
      </c>
    </row>
    <row r="15" spans="1:7" ht="24" customHeight="1" x14ac:dyDescent="0.2">
      <c r="A15" s="31" t="s">
        <v>61</v>
      </c>
      <c r="B15" s="27"/>
      <c r="D15" s="17">
        <f>SUM(D10:D14)</f>
        <v>-121927624.73999995</v>
      </c>
      <c r="E15" s="8"/>
      <c r="F15" s="30">
        <f>SUM(F10:F14)</f>
        <v>203652658.09000015</v>
      </c>
    </row>
    <row r="16" spans="1:7" ht="24" customHeight="1" x14ac:dyDescent="0.2">
      <c r="A16" s="2" t="s">
        <v>62</v>
      </c>
      <c r="D16" s="30">
        <v>3809281.19</v>
      </c>
      <c r="E16" s="30"/>
      <c r="F16" s="30">
        <v>5494517.1900000004</v>
      </c>
    </row>
    <row r="17" spans="1:6" ht="24" customHeight="1" x14ac:dyDescent="0.2">
      <c r="A17" s="10" t="s">
        <v>63</v>
      </c>
      <c r="B17" s="27" t="s">
        <v>75</v>
      </c>
      <c r="D17" s="65">
        <v>-8821081.1199999992</v>
      </c>
      <c r="E17" s="30"/>
      <c r="F17" s="124">
        <v>0</v>
      </c>
    </row>
    <row r="18" spans="1:6" ht="24" customHeight="1" x14ac:dyDescent="0.2">
      <c r="A18" s="11" t="s">
        <v>65</v>
      </c>
      <c r="B18" s="27"/>
      <c r="D18" s="72">
        <f>SUM(D15:D17)</f>
        <v>-126939424.66999996</v>
      </c>
      <c r="E18" s="19"/>
      <c r="F18" s="72">
        <f>SUM(F15:F17)</f>
        <v>209147175.28000015</v>
      </c>
    </row>
    <row r="19" spans="1:6" ht="24" customHeight="1" x14ac:dyDescent="0.2">
      <c r="A19" s="10" t="s">
        <v>66</v>
      </c>
      <c r="B19" s="27" t="s">
        <v>76</v>
      </c>
      <c r="D19" s="65">
        <v>3145964.01</v>
      </c>
      <c r="E19" s="8"/>
      <c r="F19" s="65">
        <v>-41980930.090000004</v>
      </c>
    </row>
    <row r="20" spans="1:6" ht="24" customHeight="1" x14ac:dyDescent="0.2">
      <c r="A20" s="11" t="s">
        <v>68</v>
      </c>
      <c r="B20" s="27"/>
      <c r="C20" s="28"/>
      <c r="D20" s="72">
        <v>-123793460.66</v>
      </c>
      <c r="E20" s="8"/>
      <c r="F20" s="17">
        <f>F18+F19</f>
        <v>167166245.19000015</v>
      </c>
    </row>
    <row r="21" spans="1:6" ht="24" customHeight="1" x14ac:dyDescent="0.2">
      <c r="A21" s="11" t="s">
        <v>77</v>
      </c>
      <c r="B21" s="27"/>
      <c r="C21" s="28"/>
      <c r="D21" s="67">
        <v>0</v>
      </c>
      <c r="E21" s="66"/>
      <c r="F21" s="17">
        <v>0</v>
      </c>
    </row>
    <row r="22" spans="1:6" ht="24" customHeight="1" thickBot="1" x14ac:dyDescent="0.25">
      <c r="A22" s="32" t="s">
        <v>69</v>
      </c>
      <c r="B22" s="27"/>
      <c r="C22" s="21"/>
      <c r="D22" s="73">
        <f>SUM(D20:D21)</f>
        <v>-123793460.66</v>
      </c>
      <c r="E22" s="8"/>
      <c r="F22" s="73">
        <f>SUM(F20:F21)</f>
        <v>167166245.19000015</v>
      </c>
    </row>
    <row r="23" spans="1:6" ht="24" customHeight="1" thickTop="1" x14ac:dyDescent="0.2">
      <c r="A23" s="123"/>
    </row>
    <row r="24" spans="1:6" ht="24" customHeight="1" x14ac:dyDescent="0.2">
      <c r="A24" s="33" t="s">
        <v>70</v>
      </c>
      <c r="B24" s="27"/>
      <c r="C24" s="29"/>
      <c r="D24" s="67"/>
      <c r="E24" s="66"/>
      <c r="F24" s="67"/>
    </row>
    <row r="25" spans="1:6" ht="24" customHeight="1" x14ac:dyDescent="0.2">
      <c r="A25" s="34" t="s">
        <v>78</v>
      </c>
      <c r="B25" s="7">
        <v>21</v>
      </c>
      <c r="C25" s="28"/>
      <c r="D25" s="17">
        <v>-0.04</v>
      </c>
      <c r="E25" s="17"/>
      <c r="F25" s="117">
        <v>0.06</v>
      </c>
    </row>
    <row r="26" spans="1:6" ht="24" customHeight="1" x14ac:dyDescent="0.2">
      <c r="A26" s="34" t="s">
        <v>79</v>
      </c>
      <c r="B26" s="7">
        <v>21</v>
      </c>
      <c r="C26" s="28"/>
      <c r="D26" s="17">
        <v>-0.04</v>
      </c>
      <c r="E26" s="35"/>
      <c r="F26" s="119">
        <v>0.06</v>
      </c>
    </row>
    <row r="27" spans="1:6" ht="24" customHeight="1" x14ac:dyDescent="0.2"/>
    <row r="28" spans="1:6" ht="24" customHeight="1" x14ac:dyDescent="0.2">
      <c r="D28" s="17"/>
      <c r="E28" s="8"/>
      <c r="F28" s="17"/>
    </row>
    <row r="29" spans="1:6" ht="24" customHeight="1" x14ac:dyDescent="0.2"/>
    <row r="30" spans="1:6" ht="24" customHeight="1" x14ac:dyDescent="0.2">
      <c r="A30" s="16" t="s">
        <v>22</v>
      </c>
    </row>
    <row r="31" spans="1:6" ht="24" customHeight="1" x14ac:dyDescent="0.2">
      <c r="A31" s="28"/>
      <c r="C31" s="28"/>
      <c r="D31" s="35"/>
      <c r="E31" s="35"/>
      <c r="F31" s="35"/>
    </row>
    <row r="32" spans="1:6" ht="24" customHeight="1" x14ac:dyDescent="0.2"/>
    <row r="33" ht="24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  <row r="23083" ht="24.75" customHeight="1" x14ac:dyDescent="0.2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77"/>
  <sheetViews>
    <sheetView view="pageBreakPreview" topLeftCell="A7" zoomScale="85" zoomScaleNormal="85" zoomScaleSheetLayoutView="85" workbookViewId="0">
      <selection activeCell="A20" sqref="A20"/>
    </sheetView>
  </sheetViews>
  <sheetFormatPr defaultColWidth="9.28515625" defaultRowHeight="12.75" x14ac:dyDescent="0.2"/>
  <cols>
    <col min="1" max="1" width="48.5703125" style="2" customWidth="1"/>
    <col min="2" max="2" width="5.57031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153" customWidth="1"/>
    <col min="7" max="7" width="2.28515625" style="2" customWidth="1"/>
    <col min="8" max="16384" width="9.28515625" style="2"/>
  </cols>
  <sheetData>
    <row r="1" spans="1:7" ht="24" customHeight="1" x14ac:dyDescent="0.2">
      <c r="A1" s="1" t="s">
        <v>0</v>
      </c>
      <c r="B1" s="24"/>
      <c r="C1" s="1"/>
      <c r="D1" s="1"/>
      <c r="E1" s="1"/>
      <c r="F1" s="149"/>
    </row>
    <row r="2" spans="1:7" ht="24" customHeight="1" x14ac:dyDescent="0.2">
      <c r="A2" s="25" t="s">
        <v>52</v>
      </c>
      <c r="B2" s="25"/>
      <c r="C2" s="25"/>
      <c r="D2" s="25"/>
      <c r="E2" s="25"/>
      <c r="F2" s="150"/>
    </row>
    <row r="3" spans="1:7" ht="24" customHeight="1" x14ac:dyDescent="0.2">
      <c r="A3" s="25" t="s">
        <v>148</v>
      </c>
      <c r="B3" s="25"/>
      <c r="C3" s="25"/>
      <c r="D3" s="25"/>
      <c r="E3" s="25"/>
      <c r="F3" s="150"/>
    </row>
    <row r="4" spans="1:7" ht="24" customHeight="1" x14ac:dyDescent="0.2">
      <c r="A4" s="197" t="s">
        <v>53</v>
      </c>
      <c r="B4" s="197"/>
      <c r="C4" s="197"/>
      <c r="D4" s="197"/>
      <c r="E4" s="197"/>
      <c r="F4" s="197"/>
      <c r="G4" s="23"/>
    </row>
    <row r="5" spans="1:7" ht="24" customHeight="1" x14ac:dyDescent="0.2">
      <c r="A5" s="25"/>
      <c r="B5" s="25"/>
      <c r="C5" s="25"/>
      <c r="D5" s="25"/>
      <c r="E5" s="25"/>
      <c r="F5" s="150"/>
    </row>
    <row r="6" spans="1:7" ht="24" customHeight="1" x14ac:dyDescent="0.2">
      <c r="A6" s="21"/>
      <c r="B6" s="10"/>
      <c r="C6" s="10"/>
      <c r="D6" s="22"/>
      <c r="E6" s="10"/>
      <c r="F6" s="151" t="s">
        <v>2</v>
      </c>
    </row>
    <row r="7" spans="1:7" ht="24" customHeight="1" x14ac:dyDescent="0.25">
      <c r="A7" s="21"/>
      <c r="B7" s="26" t="s">
        <v>4</v>
      </c>
      <c r="D7" s="142">
        <v>2021</v>
      </c>
      <c r="E7" s="143"/>
      <c r="F7" s="152">
        <v>2020</v>
      </c>
    </row>
    <row r="8" spans="1:7" ht="24" customHeight="1" x14ac:dyDescent="0.2">
      <c r="A8" s="10" t="s">
        <v>54</v>
      </c>
      <c r="B8" s="27" t="s">
        <v>154</v>
      </c>
      <c r="D8" s="120">
        <v>204744376.34999996</v>
      </c>
      <c r="E8" s="12"/>
      <c r="F8" s="116">
        <v>392732623.64000022</v>
      </c>
    </row>
    <row r="9" spans="1:7" ht="24" customHeight="1" x14ac:dyDescent="0.2">
      <c r="A9" s="10" t="s">
        <v>55</v>
      </c>
      <c r="B9" s="27"/>
      <c r="D9" s="17">
        <v>-113902396.31</v>
      </c>
      <c r="E9" s="8"/>
      <c r="F9" s="117">
        <v>-177154898.72</v>
      </c>
    </row>
    <row r="10" spans="1:7" ht="24" customHeight="1" x14ac:dyDescent="0.2">
      <c r="A10" s="13" t="s">
        <v>56</v>
      </c>
      <c r="B10" s="27"/>
      <c r="D10" s="71">
        <f>SUM(D8:D9)</f>
        <v>90841980.039999962</v>
      </c>
      <c r="E10" s="8"/>
      <c r="F10" s="118">
        <f>SUM(F8:F9)</f>
        <v>215577724.92000023</v>
      </c>
    </row>
    <row r="11" spans="1:7" ht="24" customHeight="1" x14ac:dyDescent="0.2">
      <c r="A11" s="10" t="s">
        <v>57</v>
      </c>
      <c r="B11" s="27"/>
      <c r="D11" s="30">
        <v>12886078.470000001</v>
      </c>
      <c r="E11" s="8"/>
      <c r="F11" s="144">
        <v>3585672.43</v>
      </c>
    </row>
    <row r="12" spans="1:7" ht="24" customHeight="1" x14ac:dyDescent="0.2">
      <c r="A12" s="10" t="s">
        <v>58</v>
      </c>
      <c r="B12" s="27"/>
      <c r="D12" s="30">
        <v>-104459971.94</v>
      </c>
      <c r="E12" s="30"/>
      <c r="F12" s="144">
        <v>-207503235.81</v>
      </c>
    </row>
    <row r="13" spans="1:7" ht="24" customHeight="1" x14ac:dyDescent="0.2">
      <c r="A13" s="10" t="s">
        <v>59</v>
      </c>
      <c r="B13" s="27"/>
      <c r="D13" s="30">
        <v>-57815749.939999998</v>
      </c>
      <c r="E13" s="30"/>
      <c r="F13" s="144">
        <v>-96677195.940000013</v>
      </c>
    </row>
    <row r="14" spans="1:7" ht="24" customHeight="1" x14ac:dyDescent="0.2">
      <c r="A14" s="10" t="s">
        <v>60</v>
      </c>
      <c r="B14" s="27"/>
      <c r="D14" s="30">
        <v>-2316989.7599999998</v>
      </c>
      <c r="E14" s="17"/>
      <c r="F14" s="30">
        <v>-20974005.850000001</v>
      </c>
    </row>
    <row r="15" spans="1:7" ht="24" customHeight="1" x14ac:dyDescent="0.2">
      <c r="A15" s="160" t="s">
        <v>61</v>
      </c>
      <c r="B15" s="161"/>
      <c r="C15" s="153"/>
      <c r="D15" s="72">
        <f>SUM(D10:D14)</f>
        <v>-60864653.130000032</v>
      </c>
      <c r="E15" s="17"/>
      <c r="F15" s="72">
        <f>SUM(F10:F14)</f>
        <v>-105991040.24999979</v>
      </c>
    </row>
    <row r="16" spans="1:7" ht="24" customHeight="1" x14ac:dyDescent="0.2">
      <c r="A16" s="153" t="s">
        <v>62</v>
      </c>
      <c r="B16" s="153"/>
      <c r="C16" s="153"/>
      <c r="D16" s="30">
        <v>1523421.64</v>
      </c>
      <c r="E16" s="30"/>
      <c r="F16" s="120">
        <v>2934148.32</v>
      </c>
    </row>
    <row r="17" spans="1:6" ht="24" customHeight="1" x14ac:dyDescent="0.2">
      <c r="A17" s="162" t="s">
        <v>63</v>
      </c>
      <c r="B17" s="161" t="s">
        <v>64</v>
      </c>
      <c r="C17" s="153"/>
      <c r="D17" s="65">
        <v>-3430524.28</v>
      </c>
      <c r="E17" s="30"/>
      <c r="F17" s="65">
        <v>-5765993.7000000002</v>
      </c>
    </row>
    <row r="18" spans="1:6" ht="24" customHeight="1" x14ac:dyDescent="0.2">
      <c r="A18" s="11" t="s">
        <v>65</v>
      </c>
      <c r="B18" s="27"/>
      <c r="D18" s="72">
        <f>SUM(D15:D17)</f>
        <v>-62771755.770000033</v>
      </c>
      <c r="E18" s="19"/>
      <c r="F18" s="72">
        <f>SUM(F15:F17)</f>
        <v>-108822885.6299998</v>
      </c>
    </row>
    <row r="19" spans="1:6" ht="24" customHeight="1" x14ac:dyDescent="0.2">
      <c r="A19" s="10" t="s">
        <v>66</v>
      </c>
      <c r="B19" s="161" t="s">
        <v>67</v>
      </c>
      <c r="D19" s="65">
        <v>12462450.039999999</v>
      </c>
      <c r="E19" s="8"/>
      <c r="F19" s="145">
        <v>7782164.1200000001</v>
      </c>
    </row>
    <row r="20" spans="1:6" ht="24" customHeight="1" x14ac:dyDescent="0.2">
      <c r="A20" s="11" t="s">
        <v>68</v>
      </c>
      <c r="B20" s="161"/>
      <c r="C20" s="163"/>
      <c r="D20" s="72">
        <f>+D18+D19</f>
        <v>-50309305.730000034</v>
      </c>
      <c r="E20" s="8"/>
      <c r="F20" s="72">
        <f>+F18+F19</f>
        <v>-101040721.5099998</v>
      </c>
    </row>
    <row r="21" spans="1:6" ht="24" customHeight="1" x14ac:dyDescent="0.2">
      <c r="A21" s="10" t="s">
        <v>155</v>
      </c>
      <c r="B21" s="161"/>
      <c r="C21" s="163"/>
      <c r="D21" s="17">
        <v>0</v>
      </c>
      <c r="E21" s="8"/>
      <c r="F21" s="17">
        <v>0</v>
      </c>
    </row>
    <row r="22" spans="1:6" ht="24" customHeight="1" thickBot="1" x14ac:dyDescent="0.25">
      <c r="A22" s="32" t="s">
        <v>69</v>
      </c>
      <c r="B22" s="161"/>
      <c r="C22" s="164"/>
      <c r="D22" s="73">
        <f>SUM(D20:D21)</f>
        <v>-50309305.730000034</v>
      </c>
      <c r="E22" s="8"/>
      <c r="F22" s="73">
        <f>SUM(F20:F21)</f>
        <v>-101040721.5099998</v>
      </c>
    </row>
    <row r="23" spans="1:6" ht="24" customHeight="1" thickTop="1" x14ac:dyDescent="0.2">
      <c r="A23" s="123"/>
      <c r="B23" s="153"/>
      <c r="C23" s="153"/>
      <c r="D23" s="153"/>
    </row>
    <row r="24" spans="1:6" ht="24" customHeight="1" x14ac:dyDescent="0.2">
      <c r="A24" s="33" t="s">
        <v>70</v>
      </c>
      <c r="B24" s="161"/>
      <c r="C24" s="165"/>
      <c r="D24" s="8"/>
      <c r="E24" s="8"/>
      <c r="F24" s="8"/>
    </row>
    <row r="25" spans="1:6" ht="24" customHeight="1" x14ac:dyDescent="0.2">
      <c r="A25" s="34" t="s">
        <v>71</v>
      </c>
      <c r="B25" s="156">
        <v>18</v>
      </c>
      <c r="C25" s="163"/>
      <c r="D25" s="17">
        <v>-0.02</v>
      </c>
      <c r="E25" s="17"/>
      <c r="F25" s="17">
        <v>-0.03</v>
      </c>
    </row>
    <row r="26" spans="1:6" ht="24" customHeight="1" x14ac:dyDescent="0.2"/>
    <row r="27" spans="1:6" ht="24" customHeight="1" x14ac:dyDescent="0.2">
      <c r="A27" s="28"/>
      <c r="C27" s="28"/>
      <c r="D27" s="35"/>
      <c r="E27" s="35"/>
      <c r="F27" s="35"/>
    </row>
    <row r="28" spans="1:6" ht="24" customHeight="1" x14ac:dyDescent="0.2"/>
    <row r="29" spans="1:6" ht="24" customHeight="1" x14ac:dyDescent="0.2">
      <c r="A29" s="16" t="s">
        <v>22</v>
      </c>
    </row>
    <row r="30" spans="1:6" ht="24.75" customHeight="1" x14ac:dyDescent="0.2"/>
    <row r="31" spans="1:6" ht="24.75" customHeight="1" x14ac:dyDescent="0.2"/>
    <row r="32" spans="1:6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</sheetData>
  <mergeCells count="1">
    <mergeCell ref="A4:F4"/>
  </mergeCells>
  <pageMargins left="0.8" right="0.49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36"/>
  <sheetViews>
    <sheetView zoomScale="85" zoomScaleNormal="85" zoomScaleSheetLayoutView="100" workbookViewId="0">
      <selection activeCell="A12" sqref="A12"/>
    </sheetView>
  </sheetViews>
  <sheetFormatPr defaultColWidth="9.28515625" defaultRowHeight="21" customHeight="1" x14ac:dyDescent="0.2"/>
  <cols>
    <col min="1" max="1" width="38.42578125" style="74" customWidth="1"/>
    <col min="2" max="2" width="5.28515625" style="74" customWidth="1"/>
    <col min="3" max="3" width="0.28515625" style="74" customWidth="1"/>
    <col min="4" max="4" width="14" style="74" customWidth="1"/>
    <col min="5" max="5" width="1.28515625" style="74" customWidth="1"/>
    <col min="6" max="6" width="12.7109375" style="74" customWidth="1"/>
    <col min="7" max="7" width="1.28515625" style="74" customWidth="1"/>
    <col min="8" max="8" width="14.28515625" style="74" customWidth="1"/>
    <col min="9" max="9" width="1.42578125" style="74" customWidth="1"/>
    <col min="10" max="10" width="13.28515625" style="74" bestFit="1" customWidth="1"/>
    <col min="11" max="11" width="1.28515625" style="74" customWidth="1"/>
    <col min="12" max="12" width="12.7109375" style="74" customWidth="1"/>
    <col min="13" max="13" width="1.42578125" style="74" customWidth="1"/>
    <col min="14" max="14" width="12.42578125" style="74" customWidth="1"/>
    <col min="15" max="15" width="1.28515625" style="74" customWidth="1"/>
    <col min="16" max="16" width="13.7109375" style="74" customWidth="1"/>
    <col min="17" max="17" width="1.28515625" style="74" customWidth="1"/>
    <col min="18" max="18" width="14.28515625" style="74" customWidth="1"/>
    <col min="19" max="19" width="2.28515625" style="74" customWidth="1"/>
    <col min="20" max="16384" width="9.28515625" style="74"/>
  </cols>
  <sheetData>
    <row r="1" spans="1:19" ht="21" customHeight="1" x14ac:dyDescent="0.2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</row>
    <row r="2" spans="1:19" s="76" customFormat="1" ht="21" customHeight="1" x14ac:dyDescent="0.2">
      <c r="A2" s="199" t="s">
        <v>80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75"/>
    </row>
    <row r="3" spans="1:19" s="78" customFormat="1" ht="21" customHeight="1" x14ac:dyDescent="0.2">
      <c r="A3" s="199" t="s">
        <v>149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77"/>
    </row>
    <row r="4" spans="1:19" s="78" customFormat="1" ht="21" customHeight="1" x14ac:dyDescent="0.2">
      <c r="A4" s="199" t="s">
        <v>53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77"/>
    </row>
    <row r="5" spans="1:19" s="81" customFormat="1" ht="21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0"/>
    </row>
    <row r="6" spans="1:19" ht="21" customHeight="1" x14ac:dyDescent="0.2">
      <c r="A6" s="82"/>
      <c r="B6" s="82"/>
      <c r="C6" s="82"/>
      <c r="D6" s="83"/>
      <c r="E6" s="83"/>
      <c r="F6" s="83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5" t="s">
        <v>2</v>
      </c>
    </row>
    <row r="7" spans="1:19" ht="21" customHeight="1" x14ac:dyDescent="0.2">
      <c r="A7" s="82"/>
      <c r="B7" s="82"/>
      <c r="C7" s="82"/>
      <c r="D7" s="86"/>
      <c r="E7" s="86"/>
      <c r="F7" s="86"/>
      <c r="G7" s="87" t="s">
        <v>81</v>
      </c>
      <c r="H7" s="82"/>
      <c r="I7" s="82"/>
      <c r="J7" s="82"/>
      <c r="K7" s="88"/>
      <c r="L7" s="89" t="s">
        <v>82</v>
      </c>
      <c r="M7" s="89"/>
      <c r="N7" s="89"/>
      <c r="O7" s="89"/>
      <c r="P7" s="89"/>
      <c r="Q7" s="82"/>
      <c r="R7" s="90"/>
    </row>
    <row r="8" spans="1:19" s="91" customFormat="1" ht="21" customHeight="1" x14ac:dyDescent="0.2">
      <c r="B8" s="92"/>
      <c r="H8" s="107" t="s">
        <v>83</v>
      </c>
      <c r="I8" s="107"/>
      <c r="J8" s="107"/>
      <c r="L8" s="200" t="s">
        <v>84</v>
      </c>
      <c r="M8" s="200"/>
      <c r="N8" s="200"/>
      <c r="O8" s="93"/>
      <c r="P8" s="94"/>
      <c r="Q8" s="74"/>
    </row>
    <row r="9" spans="1:19" s="91" customFormat="1" ht="21" customHeight="1" x14ac:dyDescent="0.2">
      <c r="B9" s="92"/>
      <c r="D9" s="86" t="s">
        <v>85</v>
      </c>
      <c r="E9" s="86"/>
      <c r="F9" s="82" t="s">
        <v>86</v>
      </c>
      <c r="H9" s="107" t="s">
        <v>87</v>
      </c>
      <c r="I9" s="107"/>
      <c r="J9" s="107"/>
      <c r="L9" s="86"/>
      <c r="M9" s="74"/>
      <c r="N9" s="96" t="s">
        <v>88</v>
      </c>
      <c r="O9" s="74"/>
      <c r="P9" s="82"/>
      <c r="Q9" s="74"/>
      <c r="R9" s="95" t="s">
        <v>89</v>
      </c>
    </row>
    <row r="10" spans="1:19" s="91" customFormat="1" ht="21" customHeight="1" x14ac:dyDescent="0.2">
      <c r="B10" s="97" t="s">
        <v>4</v>
      </c>
      <c r="D10" s="98" t="s">
        <v>90</v>
      </c>
      <c r="E10" s="86"/>
      <c r="F10" s="84" t="s">
        <v>91</v>
      </c>
      <c r="H10" s="108" t="s">
        <v>92</v>
      </c>
      <c r="I10" s="107"/>
      <c r="J10" s="108" t="s">
        <v>93</v>
      </c>
      <c r="L10" s="99" t="s">
        <v>94</v>
      </c>
      <c r="M10" s="74"/>
      <c r="N10" s="99" t="s">
        <v>95</v>
      </c>
      <c r="O10" s="74"/>
      <c r="P10" s="98" t="s">
        <v>96</v>
      </c>
      <c r="Q10" s="74"/>
      <c r="R10" s="100" t="s">
        <v>97</v>
      </c>
    </row>
    <row r="11" spans="1:19" ht="21" customHeight="1" x14ac:dyDescent="0.2">
      <c r="A11" s="91" t="s">
        <v>153</v>
      </c>
      <c r="B11" s="127"/>
      <c r="C11" s="102"/>
      <c r="D11" s="154">
        <v>300686853.5</v>
      </c>
      <c r="E11" s="103"/>
      <c r="F11" s="154">
        <v>592711215.03999996</v>
      </c>
      <c r="G11" s="103"/>
      <c r="H11" s="154">
        <v>16302071.9</v>
      </c>
      <c r="I11" s="103"/>
      <c r="J11" s="154">
        <v>-99690176.420000002</v>
      </c>
      <c r="K11" s="103"/>
      <c r="L11" s="154">
        <v>30226100</v>
      </c>
      <c r="M11" s="103"/>
      <c r="N11" s="154">
        <v>99690176.420000002</v>
      </c>
      <c r="O11" s="103"/>
      <c r="P11" s="154">
        <v>117184841.25000001</v>
      </c>
      <c r="Q11" s="103"/>
      <c r="R11" s="154">
        <v>1057111081.6900001</v>
      </c>
      <c r="S11" s="104"/>
    </row>
    <row r="12" spans="1:19" ht="25.5" customHeight="1" x14ac:dyDescent="0.2">
      <c r="A12" s="74" t="s">
        <v>69</v>
      </c>
      <c r="B12" s="127"/>
      <c r="D12" s="103">
        <v>0</v>
      </c>
      <c r="E12" s="103"/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0</v>
      </c>
      <c r="O12" s="103"/>
      <c r="P12" s="146">
        <f>'PL 6'!F22</f>
        <v>-101040721.5099998</v>
      </c>
      <c r="Q12" s="146"/>
      <c r="R12" s="146">
        <f>SUM(D12:P12)</f>
        <v>-101040721.5099998</v>
      </c>
      <c r="S12" s="104"/>
    </row>
    <row r="13" spans="1:19" ht="21" customHeight="1" x14ac:dyDescent="0.2">
      <c r="A13" s="78" t="s">
        <v>98</v>
      </c>
      <c r="B13" s="127">
        <v>17</v>
      </c>
      <c r="D13" s="103">
        <v>0</v>
      </c>
      <c r="E13" s="103"/>
      <c r="F13" s="103">
        <v>0</v>
      </c>
      <c r="G13" s="103"/>
      <c r="H13" s="103">
        <v>0</v>
      </c>
      <c r="I13" s="103"/>
      <c r="J13" s="103">
        <v>0</v>
      </c>
      <c r="K13" s="103"/>
      <c r="L13" s="103">
        <v>0</v>
      </c>
      <c r="M13" s="103"/>
      <c r="N13" s="103">
        <v>0</v>
      </c>
      <c r="O13" s="103"/>
      <c r="P13" s="103">
        <v>-107790968.16</v>
      </c>
      <c r="Q13" s="103"/>
      <c r="R13" s="103">
        <f>SUM(D13:P13)</f>
        <v>-107790968.16</v>
      </c>
      <c r="S13" s="104"/>
    </row>
    <row r="14" spans="1:19" ht="21" customHeight="1" thickBot="1" x14ac:dyDescent="0.25">
      <c r="A14" s="101" t="s">
        <v>150</v>
      </c>
      <c r="B14" s="103"/>
      <c r="C14" s="103"/>
      <c r="D14" s="128">
        <f>SUM(D11:D13)</f>
        <v>300686853.5</v>
      </c>
      <c r="E14" s="103"/>
      <c r="F14" s="128">
        <f>SUM(F11:F13)</f>
        <v>592711215.03999996</v>
      </c>
      <c r="G14" s="103"/>
      <c r="H14" s="128">
        <f>SUM(H11:H13)</f>
        <v>16302071.9</v>
      </c>
      <c r="I14" s="103"/>
      <c r="J14" s="128">
        <f>SUM(J11:J13)</f>
        <v>-99690176.420000002</v>
      </c>
      <c r="K14" s="103"/>
      <c r="L14" s="128">
        <f>SUM(L11:L13)</f>
        <v>30226100</v>
      </c>
      <c r="M14" s="103"/>
      <c r="N14" s="128">
        <f>SUM(N11:N13)</f>
        <v>99690176.420000002</v>
      </c>
      <c r="O14" s="103"/>
      <c r="P14" s="128">
        <f>SUM(P11:P13)</f>
        <v>-91646848.419999778</v>
      </c>
      <c r="Q14" s="103"/>
      <c r="R14" s="128">
        <f>SUM(R11:R13)</f>
        <v>848279392.02000034</v>
      </c>
      <c r="S14" s="104"/>
    </row>
    <row r="15" spans="1:19" s="102" customFormat="1" ht="21" customHeight="1" thickTop="1" x14ac:dyDescent="0.2">
      <c r="B15" s="126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05"/>
    </row>
    <row r="16" spans="1:19" s="171" customFormat="1" ht="21" customHeight="1" x14ac:dyDescent="0.2">
      <c r="A16" s="166" t="s">
        <v>99</v>
      </c>
      <c r="B16" s="167"/>
      <c r="C16" s="168"/>
      <c r="D16" s="169">
        <v>300686853.5</v>
      </c>
      <c r="E16" s="169"/>
      <c r="F16" s="169">
        <v>592711215.03999996</v>
      </c>
      <c r="G16" s="169"/>
      <c r="H16" s="169">
        <v>16302071.9</v>
      </c>
      <c r="I16" s="169"/>
      <c r="J16" s="169">
        <v>-99690176.420000002</v>
      </c>
      <c r="K16" s="169"/>
      <c r="L16" s="169">
        <v>30226100</v>
      </c>
      <c r="M16" s="169"/>
      <c r="N16" s="169">
        <v>99690176.420000002</v>
      </c>
      <c r="O16" s="169"/>
      <c r="P16" s="169">
        <v>-92023061.24999997</v>
      </c>
      <c r="Q16" s="169"/>
      <c r="R16" s="169">
        <f t="shared" ref="R16" si="0">SUM(D16:P16)</f>
        <v>847903179.18999994</v>
      </c>
      <c r="S16" s="170"/>
    </row>
    <row r="17" spans="1:19" s="171" customFormat="1" ht="25.5" customHeight="1" x14ac:dyDescent="0.2">
      <c r="A17" s="171" t="s">
        <v>69</v>
      </c>
      <c r="B17" s="172"/>
      <c r="D17" s="169">
        <v>0</v>
      </c>
      <c r="E17" s="169"/>
      <c r="F17" s="169">
        <v>0</v>
      </c>
      <c r="G17" s="169"/>
      <c r="H17" s="169">
        <v>0</v>
      </c>
      <c r="I17" s="169"/>
      <c r="J17" s="169">
        <v>0</v>
      </c>
      <c r="K17" s="169"/>
      <c r="L17" s="169">
        <v>0</v>
      </c>
      <c r="M17" s="169"/>
      <c r="N17" s="169">
        <v>0</v>
      </c>
      <c r="O17" s="169"/>
      <c r="P17" s="173">
        <f>'PL 6'!D22</f>
        <v>-50309305.730000034</v>
      </c>
      <c r="Q17" s="173"/>
      <c r="R17" s="173">
        <f>SUM(D17:P17)</f>
        <v>-50309305.730000034</v>
      </c>
      <c r="S17" s="170"/>
    </row>
    <row r="18" spans="1:19" s="171" customFormat="1" ht="21" customHeight="1" thickBot="1" x14ac:dyDescent="0.25">
      <c r="A18" s="166" t="s">
        <v>151</v>
      </c>
      <c r="B18" s="169"/>
      <c r="C18" s="169"/>
      <c r="D18" s="174">
        <f>SUM(D16:D17)</f>
        <v>300686853.5</v>
      </c>
      <c r="E18" s="169"/>
      <c r="F18" s="174">
        <f>SUM(F16:F17)</f>
        <v>592711215.03999996</v>
      </c>
      <c r="G18" s="169"/>
      <c r="H18" s="174">
        <f>SUM(H16:H17)</f>
        <v>16302071.9</v>
      </c>
      <c r="I18" s="169"/>
      <c r="J18" s="174">
        <f>SUM(J16:J17)</f>
        <v>-99690176.420000002</v>
      </c>
      <c r="K18" s="169"/>
      <c r="L18" s="174">
        <f>SUM(L16:L17)</f>
        <v>30226100</v>
      </c>
      <c r="M18" s="169"/>
      <c r="N18" s="174">
        <f>SUM(N16:N17)</f>
        <v>99690176.420000002</v>
      </c>
      <c r="O18" s="169"/>
      <c r="P18" s="174">
        <f>SUM(P16:P17)</f>
        <v>-142332366.98000002</v>
      </c>
      <c r="Q18" s="169"/>
      <c r="R18" s="174">
        <f>SUM(R16:R17)</f>
        <v>797593873.45999992</v>
      </c>
      <c r="S18" s="170"/>
    </row>
    <row r="19" spans="1:19" ht="21" customHeight="1" thickTop="1" x14ac:dyDescent="0.2">
      <c r="A19" s="101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4"/>
    </row>
    <row r="20" spans="1:19" ht="21" customHeight="1" x14ac:dyDescent="0.2">
      <c r="A20" s="106" t="s">
        <v>22</v>
      </c>
    </row>
    <row r="21" spans="1:19" ht="21" customHeight="1" x14ac:dyDescent="0.2">
      <c r="D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</row>
    <row r="24" spans="1:19" ht="21" customHeight="1" x14ac:dyDescent="0.2"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</row>
    <row r="30" spans="1:19" ht="21" customHeight="1" x14ac:dyDescent="0.2">
      <c r="D30" s="111"/>
      <c r="F30" s="111"/>
      <c r="H30" s="111"/>
      <c r="J30" s="111"/>
      <c r="L30" s="111"/>
      <c r="N30" s="111"/>
      <c r="P30" s="111"/>
      <c r="R30" s="111"/>
    </row>
    <row r="31" spans="1:19" ht="21" customHeight="1" x14ac:dyDescent="0.2">
      <c r="D31" s="111"/>
      <c r="F31" s="111"/>
      <c r="H31" s="111"/>
      <c r="J31" s="111"/>
      <c r="L31" s="111"/>
      <c r="N31" s="111"/>
      <c r="P31" s="111"/>
      <c r="R31" s="111"/>
    </row>
    <row r="32" spans="1:19" ht="21" customHeight="1" x14ac:dyDescent="0.2">
      <c r="D32" s="111"/>
      <c r="F32" s="111"/>
      <c r="H32" s="111"/>
      <c r="J32" s="111"/>
      <c r="L32" s="111"/>
      <c r="N32" s="111"/>
      <c r="P32" s="111"/>
      <c r="R32" s="111"/>
    </row>
    <row r="33" spans="4:18" ht="21" customHeight="1" x14ac:dyDescent="0.2">
      <c r="D33" s="111"/>
      <c r="F33" s="111"/>
      <c r="H33" s="111"/>
      <c r="J33" s="111"/>
      <c r="L33" s="111"/>
      <c r="N33" s="111"/>
      <c r="P33" s="111"/>
      <c r="R33" s="111"/>
    </row>
    <row r="34" spans="4:18" ht="21" customHeight="1" x14ac:dyDescent="0.2">
      <c r="D34" s="111"/>
      <c r="F34" s="111"/>
      <c r="H34" s="111"/>
      <c r="J34" s="111"/>
      <c r="L34" s="111"/>
      <c r="N34" s="111"/>
      <c r="P34" s="111"/>
      <c r="R34" s="111"/>
    </row>
    <row r="35" spans="4:18" ht="21" customHeight="1" x14ac:dyDescent="0.2">
      <c r="D35" s="111"/>
      <c r="F35" s="111"/>
      <c r="H35" s="111"/>
      <c r="J35" s="111"/>
      <c r="L35" s="111"/>
      <c r="N35" s="111"/>
      <c r="P35" s="111"/>
      <c r="R35" s="111"/>
    </row>
    <row r="36" spans="4:18" ht="21" customHeight="1" x14ac:dyDescent="0.2">
      <c r="D36" s="111"/>
      <c r="F36" s="111"/>
      <c r="H36" s="111"/>
      <c r="J36" s="111"/>
      <c r="L36" s="111"/>
      <c r="N36" s="111"/>
      <c r="P36" s="111"/>
      <c r="R36" s="111"/>
    </row>
  </sheetData>
  <mergeCells count="5">
    <mergeCell ref="A1:R1"/>
    <mergeCell ref="A2:R2"/>
    <mergeCell ref="A3:R3"/>
    <mergeCell ref="L8:N8"/>
    <mergeCell ref="A4:R4"/>
  </mergeCells>
  <pageMargins left="0.57999999999999996" right="0.28999999999999998" top="0.56999999999999995" bottom="0.43307086614173229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9"/>
  <sheetViews>
    <sheetView tabSelected="1" view="pageBreakPreview" topLeftCell="A40" zoomScale="90" zoomScaleNormal="100" zoomScaleSheetLayoutView="90" workbookViewId="0">
      <selection activeCell="A49" sqref="A49"/>
    </sheetView>
  </sheetViews>
  <sheetFormatPr defaultColWidth="9.28515625" defaultRowHeight="21" customHeight="1" x14ac:dyDescent="0.2"/>
  <cols>
    <col min="1" max="1" width="50.5703125" style="52" customWidth="1"/>
    <col min="2" max="2" width="8.7109375" style="52" customWidth="1"/>
    <col min="3" max="3" width="2.28515625" style="52" customWidth="1"/>
    <col min="4" max="4" width="16.42578125" style="52" customWidth="1"/>
    <col min="5" max="5" width="2.28515625" style="52" customWidth="1"/>
    <col min="6" max="6" width="16.7109375" style="155" customWidth="1"/>
    <col min="7" max="7" width="1.7109375" style="52" customWidth="1"/>
    <col min="8" max="8" width="3" style="52" customWidth="1"/>
    <col min="9" max="9" width="12.7109375" style="52" bestFit="1" customWidth="1"/>
    <col min="10" max="10" width="2.28515625" style="52" customWidth="1"/>
    <col min="11" max="11" width="13.5703125" style="12" bestFit="1" customWidth="1"/>
    <col min="12" max="12" width="9.28515625" style="52"/>
    <col min="13" max="13" width="6.28515625" style="52" customWidth="1"/>
    <col min="14" max="16384" width="9.28515625" style="52"/>
  </cols>
  <sheetData>
    <row r="1" spans="1:11" s="38" customFormat="1" ht="22.5" customHeight="1" x14ac:dyDescent="0.2">
      <c r="A1" s="36" t="s">
        <v>0</v>
      </c>
      <c r="B1" s="36"/>
      <c r="C1" s="36"/>
      <c r="D1" s="36"/>
      <c r="E1" s="36"/>
      <c r="F1" s="180"/>
      <c r="G1" s="37"/>
      <c r="K1" s="12"/>
    </row>
    <row r="2" spans="1:11" s="38" customFormat="1" ht="22.5" customHeight="1" x14ac:dyDescent="0.2">
      <c r="A2" s="39" t="s">
        <v>100</v>
      </c>
      <c r="B2" s="39"/>
      <c r="C2" s="39"/>
      <c r="D2" s="39"/>
      <c r="E2" s="39"/>
      <c r="F2" s="181"/>
      <c r="G2" s="40"/>
      <c r="K2" s="12"/>
    </row>
    <row r="3" spans="1:11" s="41" customFormat="1" ht="22.5" customHeight="1" x14ac:dyDescent="0.2">
      <c r="A3" s="201" t="str">
        <f>+'PL 6'!A3</f>
        <v>FOR THE SIX-MONTH PERIODS ENDED  JUNE 30, 2021</v>
      </c>
      <c r="B3" s="201"/>
      <c r="C3" s="201"/>
      <c r="D3" s="201"/>
      <c r="E3" s="201"/>
      <c r="F3" s="201"/>
      <c r="G3" s="23"/>
      <c r="K3" s="12"/>
    </row>
    <row r="4" spans="1:11" s="41" customFormat="1" ht="22.5" customHeight="1" x14ac:dyDescent="0.2">
      <c r="A4" s="201" t="s">
        <v>53</v>
      </c>
      <c r="B4" s="201"/>
      <c r="C4" s="201"/>
      <c r="D4" s="201"/>
      <c r="E4" s="201"/>
      <c r="F4" s="201"/>
      <c r="G4" s="23"/>
      <c r="K4" s="12"/>
    </row>
    <row r="5" spans="1:11" s="41" customFormat="1" ht="22.5" customHeight="1" x14ac:dyDescent="0.2">
      <c r="A5" s="194"/>
      <c r="B5" s="194"/>
      <c r="C5" s="194"/>
      <c r="D5" s="194"/>
      <c r="E5" s="194"/>
      <c r="F5" s="177"/>
      <c r="G5" s="23"/>
      <c r="K5" s="12"/>
    </row>
    <row r="6" spans="1:11" s="38" customFormat="1" ht="22.5" customHeight="1" x14ac:dyDescent="0.2">
      <c r="D6" s="22"/>
      <c r="E6" s="10"/>
      <c r="F6" s="178" t="s">
        <v>2</v>
      </c>
      <c r="G6" s="42"/>
      <c r="K6" s="12"/>
    </row>
    <row r="7" spans="1:11" s="38" customFormat="1" ht="22.5" customHeight="1" x14ac:dyDescent="0.2">
      <c r="D7" s="152">
        <v>2021</v>
      </c>
      <c r="E7" s="143"/>
      <c r="F7" s="152">
        <v>2020</v>
      </c>
      <c r="G7" s="42"/>
      <c r="K7" s="12"/>
    </row>
    <row r="8" spans="1:11" s="38" customFormat="1" ht="22.5" customHeight="1" x14ac:dyDescent="0.2">
      <c r="A8" s="13" t="s">
        <v>101</v>
      </c>
      <c r="B8" s="43"/>
      <c r="C8" s="43"/>
      <c r="D8" s="184"/>
      <c r="E8" s="44"/>
      <c r="F8" s="179"/>
      <c r="G8" s="44"/>
      <c r="K8" s="12"/>
    </row>
    <row r="9" spans="1:11" s="38" customFormat="1" ht="22.5" customHeight="1" x14ac:dyDescent="0.2">
      <c r="A9" s="45" t="s">
        <v>162</v>
      </c>
      <c r="D9" s="175">
        <v>-50309305.730000034</v>
      </c>
      <c r="E9" s="19"/>
      <c r="F9" s="175">
        <v>-101040721.5099998</v>
      </c>
      <c r="G9" s="46"/>
      <c r="H9" s="12"/>
      <c r="K9" s="12"/>
    </row>
    <row r="10" spans="1:11" s="38" customFormat="1" ht="22.5" customHeight="1" x14ac:dyDescent="0.2">
      <c r="A10" s="22" t="s">
        <v>102</v>
      </c>
      <c r="D10" s="19"/>
      <c r="E10" s="19"/>
      <c r="F10" s="19"/>
      <c r="G10" s="47"/>
      <c r="H10" s="12"/>
      <c r="K10" s="12"/>
    </row>
    <row r="11" spans="1:11" s="38" customFormat="1" ht="22.5" customHeight="1" x14ac:dyDescent="0.2">
      <c r="A11" s="22" t="s">
        <v>103</v>
      </c>
      <c r="D11" s="19"/>
      <c r="E11" s="19"/>
      <c r="F11" s="19"/>
      <c r="G11" s="47"/>
      <c r="H11" s="12"/>
      <c r="K11" s="12"/>
    </row>
    <row r="12" spans="1:11" s="38" customFormat="1" ht="22.5" customHeight="1" x14ac:dyDescent="0.2">
      <c r="A12" s="38" t="s">
        <v>104</v>
      </c>
      <c r="D12" s="175">
        <v>47536518.829999998</v>
      </c>
      <c r="E12" s="19"/>
      <c r="F12" s="175">
        <v>68962342.109999999</v>
      </c>
      <c r="G12" s="46"/>
      <c r="H12" s="12"/>
      <c r="K12" s="12"/>
    </row>
    <row r="13" spans="1:11" s="38" customFormat="1" ht="20.25" customHeight="1" x14ac:dyDescent="0.2">
      <c r="A13" s="38" t="s">
        <v>105</v>
      </c>
      <c r="D13" s="175">
        <v>-36288</v>
      </c>
      <c r="E13" s="19"/>
      <c r="F13" s="175">
        <v>-4879</v>
      </c>
      <c r="G13" s="46"/>
      <c r="H13" s="12"/>
    </row>
    <row r="14" spans="1:11" s="38" customFormat="1" ht="22.5" customHeight="1" x14ac:dyDescent="0.2">
      <c r="A14" s="38" t="s">
        <v>106</v>
      </c>
      <c r="D14" s="175">
        <v>27817511.870000012</v>
      </c>
      <c r="E14" s="19"/>
      <c r="F14" s="175">
        <v>4696144.8100000024</v>
      </c>
      <c r="G14" s="46"/>
      <c r="H14" s="12"/>
      <c r="K14" s="12"/>
    </row>
    <row r="15" spans="1:11" s="38" customFormat="1" ht="22.5" customHeight="1" x14ac:dyDescent="0.2">
      <c r="A15" s="38" t="s">
        <v>107</v>
      </c>
      <c r="D15" s="175">
        <v>160067.23000000001</v>
      </c>
      <c r="E15" s="19"/>
      <c r="F15" s="175">
        <v>-79171.990000000005</v>
      </c>
      <c r="G15" s="46"/>
      <c r="H15" s="12"/>
      <c r="K15" s="12"/>
    </row>
    <row r="16" spans="1:11" s="38" customFormat="1" ht="22.5" customHeight="1" x14ac:dyDescent="0.2">
      <c r="A16" s="38" t="s">
        <v>156</v>
      </c>
      <c r="D16" s="175">
        <v>3986711.7</v>
      </c>
      <c r="E16" s="19"/>
      <c r="F16" s="175">
        <v>7702750.2000000002</v>
      </c>
      <c r="G16" s="46"/>
      <c r="H16" s="12"/>
      <c r="K16" s="12"/>
    </row>
    <row r="17" spans="1:11" s="38" customFormat="1" ht="22.5" customHeight="1" x14ac:dyDescent="0.2">
      <c r="A17" s="38" t="s">
        <v>108</v>
      </c>
      <c r="D17" s="175">
        <v>20595.88</v>
      </c>
      <c r="E17" s="19"/>
      <c r="F17" s="175">
        <v>-26604.75</v>
      </c>
      <c r="G17" s="46"/>
      <c r="H17" s="12"/>
      <c r="K17" s="12"/>
    </row>
    <row r="18" spans="1:11" s="38" customFormat="1" ht="22.5" customHeight="1" x14ac:dyDescent="0.2">
      <c r="A18" s="38" t="s">
        <v>109</v>
      </c>
      <c r="D18" s="175">
        <v>833020.55</v>
      </c>
      <c r="E18" s="19"/>
      <c r="F18" s="175">
        <v>10708930.310000001</v>
      </c>
      <c r="G18" s="46"/>
      <c r="H18" s="12"/>
      <c r="K18" s="12"/>
    </row>
    <row r="19" spans="1:11" s="38" customFormat="1" ht="22.5" customHeight="1" x14ac:dyDescent="0.2">
      <c r="A19" s="38" t="s">
        <v>157</v>
      </c>
      <c r="D19" s="175">
        <v>0</v>
      </c>
      <c r="E19" s="19"/>
      <c r="F19" s="175">
        <v>10265075.539999999</v>
      </c>
      <c r="G19" s="46"/>
      <c r="H19" s="12"/>
      <c r="K19" s="12"/>
    </row>
    <row r="20" spans="1:11" s="38" customFormat="1" ht="22.5" customHeight="1" x14ac:dyDescent="0.2">
      <c r="A20" s="38" t="s">
        <v>158</v>
      </c>
      <c r="D20" s="175">
        <v>0</v>
      </c>
      <c r="E20" s="19"/>
      <c r="F20" s="175">
        <v>101121.55</v>
      </c>
      <c r="G20" s="46"/>
      <c r="H20" s="12"/>
      <c r="K20" s="12"/>
    </row>
    <row r="21" spans="1:11" s="38" customFormat="1" ht="22.5" customHeight="1" x14ac:dyDescent="0.2">
      <c r="A21" s="38" t="s">
        <v>110</v>
      </c>
      <c r="D21" s="175">
        <v>-2502742.4900000002</v>
      </c>
      <c r="E21" s="19"/>
      <c r="F21" s="175">
        <v>0</v>
      </c>
      <c r="G21" s="46"/>
      <c r="H21" s="12"/>
      <c r="K21" s="12"/>
    </row>
    <row r="22" spans="1:11" s="38" customFormat="1" ht="22.5" customHeight="1" x14ac:dyDescent="0.2">
      <c r="A22" s="38" t="s">
        <v>111</v>
      </c>
      <c r="D22" s="175">
        <v>-2312704.59</v>
      </c>
      <c r="E22" s="19"/>
      <c r="F22" s="175">
        <v>0</v>
      </c>
      <c r="G22" s="46"/>
      <c r="H22" s="12"/>
      <c r="K22" s="12"/>
    </row>
    <row r="23" spans="1:11" s="184" customFormat="1" ht="22.5" customHeight="1" x14ac:dyDescent="0.2">
      <c r="A23" s="184" t="s">
        <v>161</v>
      </c>
      <c r="D23" s="175">
        <v>-3901138.91</v>
      </c>
      <c r="E23" s="19"/>
      <c r="F23" s="175">
        <v>0</v>
      </c>
      <c r="G23" s="175"/>
      <c r="H23" s="12"/>
      <c r="K23" s="12"/>
    </row>
    <row r="24" spans="1:11" s="38" customFormat="1" ht="22.5" customHeight="1" x14ac:dyDescent="0.2">
      <c r="A24" s="38" t="s">
        <v>112</v>
      </c>
      <c r="D24" s="175">
        <v>390437.29</v>
      </c>
      <c r="E24" s="19"/>
      <c r="F24" s="175">
        <v>15924.22</v>
      </c>
      <c r="G24" s="46"/>
      <c r="H24" s="12"/>
      <c r="K24" s="12"/>
    </row>
    <row r="25" spans="1:11" s="38" customFormat="1" ht="22.5" customHeight="1" x14ac:dyDescent="0.2">
      <c r="A25" s="45" t="s">
        <v>113</v>
      </c>
      <c r="D25" s="175">
        <v>1869745.0699999975</v>
      </c>
      <c r="E25" s="19"/>
      <c r="F25" s="175">
        <v>1025279.5099999998</v>
      </c>
      <c r="G25" s="46"/>
      <c r="H25" s="12"/>
      <c r="K25" s="12"/>
    </row>
    <row r="26" spans="1:11" s="38" customFormat="1" ht="22.5" customHeight="1" x14ac:dyDescent="0.2">
      <c r="A26" s="45" t="s">
        <v>114</v>
      </c>
      <c r="D26" s="176">
        <v>-1523421.64</v>
      </c>
      <c r="F26" s="176">
        <v>-2934148.32</v>
      </c>
      <c r="G26" s="46"/>
      <c r="H26" s="12"/>
      <c r="K26" s="12"/>
    </row>
    <row r="27" spans="1:11" s="38" customFormat="1" ht="22.5" customHeight="1" x14ac:dyDescent="0.2">
      <c r="A27" s="45" t="s">
        <v>115</v>
      </c>
      <c r="D27" s="176">
        <v>3430524.2800000003</v>
      </c>
      <c r="E27" s="8"/>
      <c r="F27" s="175">
        <v>5765993.7000000011</v>
      </c>
      <c r="G27" s="46"/>
      <c r="H27" s="12"/>
      <c r="K27" s="12"/>
    </row>
    <row r="28" spans="1:11" s="38" customFormat="1" ht="22.5" customHeight="1" x14ac:dyDescent="0.2">
      <c r="A28" s="45" t="s">
        <v>116</v>
      </c>
      <c r="D28" s="188">
        <v>-12462450.040000001</v>
      </c>
      <c r="E28" s="147"/>
      <c r="F28" s="175">
        <v>-7782164.1200000001</v>
      </c>
      <c r="G28" s="46"/>
      <c r="H28" s="12"/>
      <c r="K28" s="12"/>
    </row>
    <row r="29" spans="1:11" s="38" customFormat="1" ht="22.5" customHeight="1" x14ac:dyDescent="0.2">
      <c r="A29" s="48" t="s">
        <v>117</v>
      </c>
      <c r="D29" s="182"/>
      <c r="E29" s="50"/>
      <c r="F29" s="182"/>
      <c r="G29" s="46"/>
      <c r="H29" s="15"/>
      <c r="K29" s="15"/>
    </row>
    <row r="30" spans="1:11" s="38" customFormat="1" ht="22.5" customHeight="1" x14ac:dyDescent="0.2">
      <c r="A30" s="49" t="s">
        <v>118</v>
      </c>
      <c r="D30" s="176">
        <f>SUM(D9:D28)</f>
        <v>12997081.299999969</v>
      </c>
      <c r="E30" s="46"/>
      <c r="F30" s="176">
        <f>SUM(F9:F28)</f>
        <v>-2624127.7399997935</v>
      </c>
      <c r="G30" s="46"/>
      <c r="H30" s="12"/>
      <c r="K30" s="12"/>
    </row>
    <row r="31" spans="1:11" s="38" customFormat="1" ht="22.5" customHeight="1" x14ac:dyDescent="0.2">
      <c r="A31" s="45" t="s">
        <v>119</v>
      </c>
      <c r="D31" s="175"/>
      <c r="E31" s="50"/>
      <c r="F31" s="175"/>
      <c r="G31" s="46"/>
      <c r="H31" s="12"/>
      <c r="K31" s="12"/>
    </row>
    <row r="32" spans="1:11" s="38" customFormat="1" ht="22.5" customHeight="1" x14ac:dyDescent="0.2">
      <c r="A32" s="51" t="s">
        <v>120</v>
      </c>
      <c r="D32" s="176">
        <v>36302809.829999991</v>
      </c>
      <c r="E32" s="19"/>
      <c r="F32" s="176">
        <v>47575176.120000012</v>
      </c>
      <c r="G32" s="46"/>
      <c r="H32" s="12"/>
      <c r="K32" s="12"/>
    </row>
    <row r="33" spans="1:11" s="38" customFormat="1" ht="22.5" customHeight="1" x14ac:dyDescent="0.2">
      <c r="A33" s="45" t="s">
        <v>121</v>
      </c>
      <c r="D33" s="176">
        <v>22212614.100000024</v>
      </c>
      <c r="E33" s="19"/>
      <c r="F33" s="176">
        <v>39885913.75</v>
      </c>
      <c r="G33" s="46"/>
      <c r="H33" s="12"/>
      <c r="K33" s="12"/>
    </row>
    <row r="34" spans="1:11" s="38" customFormat="1" ht="22.5" customHeight="1" x14ac:dyDescent="0.2">
      <c r="A34" s="45" t="s">
        <v>122</v>
      </c>
      <c r="D34" s="176">
        <v>21308796.039999995</v>
      </c>
      <c r="E34" s="19"/>
      <c r="F34" s="176">
        <v>11750912.520000003</v>
      </c>
      <c r="G34" s="46"/>
      <c r="H34" s="12"/>
      <c r="K34" s="12"/>
    </row>
    <row r="35" spans="1:11" s="38" customFormat="1" ht="22.5" customHeight="1" x14ac:dyDescent="0.2">
      <c r="A35" s="45" t="s">
        <v>123</v>
      </c>
      <c r="D35" s="183">
        <f>SUM(D32:D34)</f>
        <v>79824219.970000014</v>
      </c>
      <c r="E35" s="50"/>
      <c r="F35" s="183">
        <f>SUM(F32:F34)</f>
        <v>99212002.390000015</v>
      </c>
      <c r="G35" s="46"/>
      <c r="H35" s="12"/>
      <c r="K35" s="12"/>
    </row>
    <row r="36" spans="1:11" s="38" customFormat="1" ht="22.5" customHeight="1" x14ac:dyDescent="0.2">
      <c r="D36" s="184"/>
      <c r="F36" s="184"/>
      <c r="G36" s="46"/>
      <c r="H36" s="12"/>
      <c r="K36" s="12"/>
    </row>
    <row r="37" spans="1:11" s="38" customFormat="1" ht="22.5" customHeight="1" x14ac:dyDescent="0.2">
      <c r="A37" s="38" t="s">
        <v>22</v>
      </c>
      <c r="D37" s="184"/>
      <c r="E37" s="50"/>
      <c r="F37" s="175"/>
      <c r="G37" s="46"/>
      <c r="K37" s="12"/>
    </row>
    <row r="38" spans="1:11" s="38" customFormat="1" ht="24" customHeight="1" x14ac:dyDescent="0.2">
      <c r="A38" s="180" t="s">
        <v>0</v>
      </c>
      <c r="B38" s="180"/>
      <c r="C38" s="180"/>
      <c r="D38" s="180"/>
      <c r="E38" s="180"/>
      <c r="F38" s="180"/>
      <c r="G38" s="37"/>
      <c r="K38" s="12"/>
    </row>
    <row r="39" spans="1:11" s="38" customFormat="1" ht="24" customHeight="1" x14ac:dyDescent="0.2">
      <c r="A39" s="181" t="s">
        <v>124</v>
      </c>
      <c r="B39" s="181"/>
      <c r="C39" s="181"/>
      <c r="D39" s="181"/>
      <c r="E39" s="181"/>
      <c r="F39" s="181"/>
      <c r="G39" s="55"/>
      <c r="K39" s="12"/>
    </row>
    <row r="40" spans="1:11" s="41" customFormat="1" ht="24" customHeight="1" x14ac:dyDescent="0.2">
      <c r="A40" s="180" t="str">
        <f>A3</f>
        <v>FOR THE SIX-MONTH PERIODS ENDED  JUNE 30, 2021</v>
      </c>
      <c r="B40" s="180"/>
      <c r="C40" s="180"/>
      <c r="D40" s="180"/>
      <c r="E40" s="180"/>
      <c r="F40" s="180"/>
      <c r="G40" s="56"/>
      <c r="K40" s="12"/>
    </row>
    <row r="41" spans="1:11" s="38" customFormat="1" ht="24" customHeight="1" x14ac:dyDescent="0.2">
      <c r="A41" s="202" t="s">
        <v>53</v>
      </c>
      <c r="B41" s="202"/>
      <c r="C41" s="202"/>
      <c r="D41" s="202"/>
      <c r="E41" s="202"/>
      <c r="F41" s="202"/>
      <c r="G41" s="55"/>
      <c r="K41" s="12"/>
    </row>
    <row r="42" spans="1:11" s="38" customFormat="1" ht="24" customHeight="1" x14ac:dyDescent="0.2">
      <c r="A42" s="122"/>
      <c r="B42" s="122"/>
      <c r="C42" s="122"/>
      <c r="D42" s="195"/>
      <c r="E42" s="122"/>
      <c r="F42" s="195"/>
      <c r="G42" s="55"/>
      <c r="K42" s="12"/>
    </row>
    <row r="43" spans="1:11" s="38" customFormat="1" ht="24" customHeight="1" x14ac:dyDescent="0.2">
      <c r="A43" s="57"/>
      <c r="B43" s="57"/>
      <c r="C43" s="57"/>
      <c r="D43" s="189"/>
      <c r="E43" s="10"/>
      <c r="F43" s="178" t="s">
        <v>2</v>
      </c>
      <c r="G43" s="58"/>
      <c r="K43" s="12"/>
    </row>
    <row r="44" spans="1:11" s="38" customFormat="1" ht="24" customHeight="1" x14ac:dyDescent="0.2">
      <c r="A44" s="57"/>
      <c r="B44" s="57"/>
      <c r="C44" s="57"/>
      <c r="D44" s="152">
        <f>+D7</f>
        <v>2021</v>
      </c>
      <c r="E44" s="143"/>
      <c r="F44" s="152">
        <f>+F7</f>
        <v>2020</v>
      </c>
      <c r="G44" s="58"/>
      <c r="K44" s="12"/>
    </row>
    <row r="45" spans="1:11" s="38" customFormat="1" ht="24" customHeight="1" x14ac:dyDescent="0.2">
      <c r="A45" s="45" t="s">
        <v>125</v>
      </c>
      <c r="D45" s="184"/>
      <c r="E45" s="50"/>
      <c r="F45" s="175"/>
      <c r="G45" s="59"/>
      <c r="K45" s="12"/>
    </row>
    <row r="46" spans="1:11" s="38" customFormat="1" ht="24" customHeight="1" x14ac:dyDescent="0.2">
      <c r="A46" s="45" t="s">
        <v>126</v>
      </c>
      <c r="D46" s="176">
        <v>-26150315.910000008</v>
      </c>
      <c r="E46" s="19"/>
      <c r="F46" s="176">
        <v>-78461210.290000007</v>
      </c>
      <c r="G46" s="59"/>
      <c r="H46" s="114"/>
      <c r="K46" s="12"/>
    </row>
    <row r="47" spans="1:11" s="38" customFormat="1" ht="24" customHeight="1" x14ac:dyDescent="0.2">
      <c r="A47" s="45" t="s">
        <v>127</v>
      </c>
      <c r="D47" s="176">
        <v>-1274500</v>
      </c>
      <c r="E47" s="19"/>
      <c r="F47" s="176">
        <v>-895200</v>
      </c>
      <c r="G47" s="59"/>
      <c r="H47" s="114"/>
      <c r="K47" s="12"/>
    </row>
    <row r="48" spans="1:11" s="38" customFormat="1" ht="24" customHeight="1" x14ac:dyDescent="0.2">
      <c r="A48" s="45" t="s">
        <v>128</v>
      </c>
      <c r="D48" s="183">
        <f>SUM(D46:D47)</f>
        <v>-27424815.910000008</v>
      </c>
      <c r="E48" s="50"/>
      <c r="F48" s="183">
        <f>SUM(F46:F47)</f>
        <v>-79356410.290000007</v>
      </c>
      <c r="G48" s="46"/>
      <c r="H48" s="115"/>
      <c r="I48" s="12"/>
      <c r="K48" s="12"/>
    </row>
    <row r="49" spans="1:11" s="38" customFormat="1" ht="24" customHeight="1" x14ac:dyDescent="0.2">
      <c r="A49" s="53" t="s">
        <v>129</v>
      </c>
      <c r="D49" s="175">
        <f>+D48+D35+D30</f>
        <v>65396485.35999997</v>
      </c>
      <c r="E49" s="46"/>
      <c r="F49" s="175">
        <v>17231464.359999999</v>
      </c>
      <c r="G49" s="46"/>
      <c r="H49" s="115"/>
      <c r="K49" s="12"/>
    </row>
    <row r="50" spans="1:11" s="38" customFormat="1" ht="24" customHeight="1" x14ac:dyDescent="0.2">
      <c r="A50" s="53" t="s">
        <v>130</v>
      </c>
      <c r="D50" s="175">
        <v>-4542426.38</v>
      </c>
      <c r="E50" s="46"/>
      <c r="F50" s="175">
        <v>-3744426.26</v>
      </c>
      <c r="G50" s="46"/>
      <c r="H50" s="115"/>
      <c r="K50" s="12"/>
    </row>
    <row r="51" spans="1:11" s="38" customFormat="1" ht="24" customHeight="1" x14ac:dyDescent="0.2">
      <c r="A51" s="53" t="s">
        <v>131</v>
      </c>
      <c r="B51" s="52"/>
      <c r="C51" s="52"/>
      <c r="D51" s="175">
        <v>-3430524.2800000003</v>
      </c>
      <c r="E51" s="52"/>
      <c r="F51" s="120">
        <v>-5765993.7000000002</v>
      </c>
      <c r="G51" s="46"/>
      <c r="H51" s="12"/>
      <c r="K51" s="12"/>
    </row>
    <row r="52" spans="1:11" s="38" customFormat="1" ht="24" customHeight="1" x14ac:dyDescent="0.2">
      <c r="A52" s="53" t="s">
        <v>132</v>
      </c>
      <c r="D52" s="175">
        <v>-96821.95</v>
      </c>
      <c r="E52" s="46"/>
      <c r="F52" s="175">
        <v>-183013.88</v>
      </c>
      <c r="G52" s="46"/>
      <c r="H52" s="12"/>
      <c r="K52" s="12"/>
    </row>
    <row r="53" spans="1:11" s="38" customFormat="1" ht="24" customHeight="1" x14ac:dyDescent="0.2">
      <c r="A53" s="54" t="s">
        <v>133</v>
      </c>
      <c r="D53" s="183">
        <f>SUM(D49:D52)</f>
        <v>57326712.749999963</v>
      </c>
      <c r="E53" s="50"/>
      <c r="F53" s="183">
        <f>SUM(F49:F52)</f>
        <v>7538030.5199999996</v>
      </c>
      <c r="G53" s="46"/>
      <c r="H53" s="12"/>
      <c r="K53" s="12"/>
    </row>
    <row r="54" spans="1:11" s="38" customFormat="1" ht="24" customHeight="1" x14ac:dyDescent="0.2">
      <c r="A54" s="54" t="s">
        <v>134</v>
      </c>
      <c r="B54" s="43"/>
      <c r="C54" s="43"/>
      <c r="D54" s="185"/>
      <c r="E54" s="148"/>
      <c r="F54" s="185"/>
      <c r="G54" s="46"/>
      <c r="H54" s="12"/>
      <c r="I54" s="12"/>
      <c r="K54" s="12"/>
    </row>
    <row r="55" spans="1:11" s="38" customFormat="1" ht="24" customHeight="1" x14ac:dyDescent="0.2">
      <c r="A55" s="38" t="s">
        <v>159</v>
      </c>
      <c r="D55" s="175">
        <v>839612.2</v>
      </c>
      <c r="F55" s="175">
        <v>2571367.8099999996</v>
      </c>
      <c r="G55" s="46"/>
      <c r="H55" s="12"/>
      <c r="K55" s="12"/>
    </row>
    <row r="56" spans="1:11" s="38" customFormat="1" ht="24" customHeight="1" x14ac:dyDescent="0.2">
      <c r="A56" s="45" t="s">
        <v>135</v>
      </c>
      <c r="B56" s="43"/>
      <c r="C56" s="43"/>
      <c r="D56" s="175">
        <v>-79567785.419999987</v>
      </c>
      <c r="F56" s="175">
        <v>200000000</v>
      </c>
      <c r="G56" s="46"/>
      <c r="H56" s="12"/>
      <c r="K56" s="12"/>
    </row>
    <row r="57" spans="1:11" s="38" customFormat="1" ht="24" customHeight="1" x14ac:dyDescent="0.2">
      <c r="A57" s="45" t="s">
        <v>136</v>
      </c>
      <c r="D57" s="175">
        <v>-8783780.5499999989</v>
      </c>
      <c r="E57" s="50"/>
      <c r="F57" s="175">
        <v>-4344222.22</v>
      </c>
      <c r="G57" s="46"/>
      <c r="H57" s="12"/>
      <c r="K57" s="12"/>
    </row>
    <row r="58" spans="1:11" s="38" customFormat="1" ht="24" customHeight="1" x14ac:dyDescent="0.2">
      <c r="A58" s="45" t="s">
        <v>137</v>
      </c>
      <c r="D58" s="175">
        <v>746014.59</v>
      </c>
      <c r="E58" s="50"/>
      <c r="F58" s="175">
        <v>125810.44</v>
      </c>
      <c r="G58" s="46"/>
      <c r="H58" s="12"/>
      <c r="K58" s="12"/>
    </row>
    <row r="59" spans="1:11" s="38" customFormat="1" ht="24" customHeight="1" x14ac:dyDescent="0.2">
      <c r="A59" s="38" t="s">
        <v>138</v>
      </c>
      <c r="D59" s="175">
        <v>-3166322.5</v>
      </c>
      <c r="E59" s="50"/>
      <c r="F59" s="175">
        <v>-3851489.9999999963</v>
      </c>
      <c r="G59" s="46"/>
      <c r="H59" s="12"/>
      <c r="K59" s="12"/>
    </row>
    <row r="60" spans="1:11" s="38" customFormat="1" ht="24" customHeight="1" x14ac:dyDescent="0.2">
      <c r="A60" s="54" t="s">
        <v>139</v>
      </c>
      <c r="D60" s="183">
        <f>SUM(D55:D59)</f>
        <v>-89932261.679999977</v>
      </c>
      <c r="E60" s="46"/>
      <c r="F60" s="183">
        <f>SUM(F55:F59)</f>
        <v>194501466.03</v>
      </c>
      <c r="G60" s="60"/>
      <c r="H60" s="12"/>
      <c r="K60" s="12"/>
    </row>
    <row r="61" spans="1:11" s="38" customFormat="1" ht="24" customHeight="1" x14ac:dyDescent="0.2">
      <c r="A61" s="54" t="s">
        <v>140</v>
      </c>
      <c r="D61" s="182"/>
      <c r="E61" s="50"/>
      <c r="F61" s="182"/>
      <c r="G61" s="61"/>
      <c r="I61" s="12"/>
      <c r="K61" s="12"/>
    </row>
    <row r="62" spans="1:11" s="38" customFormat="1" ht="24" customHeight="1" x14ac:dyDescent="0.2">
      <c r="A62" s="22" t="s">
        <v>141</v>
      </c>
      <c r="D62" s="175">
        <v>-9647.5499999999993</v>
      </c>
      <c r="E62" s="50"/>
      <c r="F62" s="175">
        <v>-107440256.87</v>
      </c>
      <c r="G62" s="61"/>
      <c r="K62" s="12"/>
    </row>
    <row r="63" spans="1:11" s="38" customFormat="1" ht="24" customHeight="1" x14ac:dyDescent="0.2">
      <c r="A63" s="22" t="s">
        <v>160</v>
      </c>
      <c r="D63" s="175">
        <v>-39045409.159999996</v>
      </c>
      <c r="E63" s="50"/>
      <c r="F63" s="175">
        <v>-38455406.439999998</v>
      </c>
      <c r="K63" s="12"/>
    </row>
    <row r="64" spans="1:11" s="38" customFormat="1" ht="24" customHeight="1" x14ac:dyDescent="0.2">
      <c r="A64" s="54" t="s">
        <v>142</v>
      </c>
      <c r="D64" s="183">
        <f>SUM(D62:D63)</f>
        <v>-39055056.709999993</v>
      </c>
      <c r="E64" s="50"/>
      <c r="F64" s="183">
        <f>SUM(F62:F63)</f>
        <v>-145895663.31</v>
      </c>
      <c r="K64" s="12"/>
    </row>
    <row r="65" spans="1:14" s="2" customFormat="1" ht="24" customHeight="1" x14ac:dyDescent="0.2">
      <c r="A65" s="54" t="s">
        <v>143</v>
      </c>
      <c r="B65" s="38"/>
      <c r="C65" s="38"/>
      <c r="D65" s="175">
        <f>D53+D60+D64</f>
        <v>-71660605.640000015</v>
      </c>
      <c r="E65" s="46"/>
      <c r="F65" s="175">
        <f>+F53+F60+F64</f>
        <v>56143833.24000001</v>
      </c>
      <c r="I65" s="112"/>
      <c r="K65" s="12"/>
      <c r="L65" s="38"/>
      <c r="M65" s="38"/>
      <c r="N65" s="38"/>
    </row>
    <row r="66" spans="1:14" s="2" customFormat="1" ht="24" customHeight="1" x14ac:dyDescent="0.2">
      <c r="A66" s="22" t="s">
        <v>144</v>
      </c>
      <c r="B66" s="38"/>
      <c r="C66" s="38"/>
      <c r="D66" s="186">
        <v>175942839.81999999</v>
      </c>
      <c r="E66" s="50"/>
      <c r="F66" s="186">
        <v>154656264.42000002</v>
      </c>
      <c r="K66" s="12"/>
      <c r="L66" s="38"/>
      <c r="M66" s="38"/>
      <c r="N66" s="38"/>
    </row>
    <row r="67" spans="1:14" ht="24" customHeight="1" thickBot="1" x14ac:dyDescent="0.25">
      <c r="A67" s="54" t="s">
        <v>145</v>
      </c>
      <c r="B67" s="38"/>
      <c r="C67" s="38"/>
      <c r="D67" s="187">
        <f>SUM(D65:D66)</f>
        <v>104282234.17999998</v>
      </c>
      <c r="E67" s="46"/>
      <c r="F67" s="187">
        <f>SUM(F65:F66)</f>
        <v>210800097.66000003</v>
      </c>
      <c r="L67" s="38"/>
      <c r="M67" s="38"/>
      <c r="N67" s="38"/>
    </row>
    <row r="68" spans="1:14" ht="24" customHeight="1" thickTop="1" x14ac:dyDescent="0.2">
      <c r="A68" s="38"/>
      <c r="D68" s="190"/>
      <c r="F68" s="190"/>
    </row>
    <row r="69" spans="1:14" ht="24" customHeight="1" x14ac:dyDescent="0.2">
      <c r="A69" s="38" t="s">
        <v>22</v>
      </c>
      <c r="D69" s="190"/>
      <c r="F69" s="190"/>
    </row>
  </sheetData>
  <mergeCells count="3">
    <mergeCell ref="A3:F3"/>
    <mergeCell ref="A4:F4"/>
    <mergeCell ref="A41:F41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4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1C56B54A962E41A51006DA25D67A06" ma:contentTypeVersion="5" ma:contentTypeDescription="Create a new document." ma:contentTypeScope="" ma:versionID="96d7799262a1ef70c5c4c750db335527">
  <xsd:schema xmlns:xsd="http://www.w3.org/2001/XMLSchema" xmlns:xs="http://www.w3.org/2001/XMLSchema" xmlns:p="http://schemas.microsoft.com/office/2006/metadata/properties" xmlns:ns2="26dec507-705c-4ebd-bc6d-15ea54e3e4d2" targetNamespace="http://schemas.microsoft.com/office/2006/metadata/properties" ma:root="true" ma:fieldsID="e679822569c00b327964ee0df4f23a25" ns2:_="">
    <xsd:import namespace="26dec507-705c-4ebd-bc6d-15ea54e3e4d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AUTHORIZ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ec507-705c-4ebd-bc6d-15ea54e3e4d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AUTHORIZED" ma:index="12" nillable="true" ma:displayName="AUTHORIZED" ma:internalName="AUTHORIZE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IZED xmlns="26dec507-705c-4ebd-bc6d-15ea54e3e4d2" xsi:nil="true"/>
    <Reviewer_x0020_Sign_x002d_off xmlns="26dec507-705c-4ebd-bc6d-15ea54e3e4d2" xsi:nil="true"/>
    <Preparer_x0020_Sign_x002d_off xmlns="26dec507-705c-4ebd-bc6d-15ea54e3e4d2" xsi:nil="true"/>
  </documentManagement>
</p:properties>
</file>

<file path=customXml/itemProps1.xml><?xml version="1.0" encoding="utf-8"?>
<ds:datastoreItem xmlns:ds="http://schemas.openxmlformats.org/officeDocument/2006/customXml" ds:itemID="{F2E672B6-3729-41C1-8A4D-8EF52D5AD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dec507-705c-4ebd-bc6d-15ea54e3e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4E9F2E-A13F-441C-8C55-AAC6C3BBAA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00C9DD-D8DC-40EF-8A46-565627F8DE0A}">
  <ds:schemaRefs>
    <ds:schemaRef ds:uri="http://schemas.microsoft.com/office/2006/metadata/properties"/>
    <ds:schemaRef ds:uri="http://schemas.microsoft.com/office/infopath/2007/PartnerControls"/>
    <ds:schemaRef ds:uri="26dec507-705c-4ebd-bc6d-15ea54e3e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BS</vt:lpstr>
      <vt:lpstr>PL 3 </vt:lpstr>
      <vt:lpstr>PL 9</vt:lpstr>
      <vt:lpstr>PL 6</vt:lpstr>
      <vt:lpstr>SE</vt:lpstr>
      <vt:lpstr>CF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Ped</cp:lastModifiedBy>
  <cp:revision/>
  <cp:lastPrinted>2021-08-10T03:31:05Z</cp:lastPrinted>
  <dcterms:created xsi:type="dcterms:W3CDTF">2009-05-06T06:32:45Z</dcterms:created>
  <dcterms:modified xsi:type="dcterms:W3CDTF">2021-08-10T03:33:00Z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0x010100471C56B54A962E41A51006DA25D67A06</vt:lpwstr>
  </property>
</Properties>
</file>