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ongpaiboon\Desktop\YE21\TQM\Q2'21\SET File\"/>
    </mc:Choice>
  </mc:AlternateContent>
  <xr:revisionPtr revIDLastSave="0" documentId="8_{3E998223-A57A-42EE-9A77-AD3371722E8E}" xr6:coauthVersionLast="45" xr6:coauthVersionMax="45" xr10:uidLastSave="{00000000-0000-0000-0000-000000000000}"/>
  <bookViews>
    <workbookView xWindow="-110" yWindow="-110" windowWidth="19420" windowHeight="10420" tabRatio="761" xr2:uid="{00000000-000D-0000-FFFF-FFFF00000000}"/>
  </bookViews>
  <sheets>
    <sheet name="BS 3-4" sheetId="1" r:id="rId1"/>
    <sheet name="PL_5-6 " sheetId="9" r:id="rId2"/>
    <sheet name="CH-Consol FS 7-8" sheetId="5" r:id="rId3"/>
    <sheet name="CH-Separate FS 9-10" sheetId="14" r:id="rId4"/>
    <sheet name="CF 11-13" sheetId="6" r:id="rId5"/>
  </sheets>
  <definedNames>
    <definedName name="_Hlk120336604" localSheetId="4">'CF 11-13'!#REF!</definedName>
    <definedName name="_xlnm.Print_Area" localSheetId="0">'BS 3-4'!$A$1:$J$75</definedName>
    <definedName name="_xlnm.Print_Area" localSheetId="4">'CF 11-13'!$A$1:$J$91</definedName>
    <definedName name="_xlnm.Print_Area" localSheetId="2">'CH-Consol FS 7-8'!$A$1:$U$64</definedName>
    <definedName name="_xlnm.Print_Area" localSheetId="3">'CH-Separate FS 9-10'!$A$1:$BA$56</definedName>
    <definedName name="_xlnm.Print_Area" localSheetId="1">'PL_5-6 '!$A$1:$K$99</definedName>
    <definedName name="Z_A3B3E038_AAE0_4F24_B01A_BCF5B017EAC3_.wvu.PrintArea" localSheetId="0" hidden="1">'BS 3-4'!$A$1:$J$72</definedName>
    <definedName name="Z_A3B3E038_AAE0_4F24_B01A_BCF5B017EAC3_.wvu.PrintArea" localSheetId="4" hidden="1">'CF 11-13'!$A$1:$J$91</definedName>
    <definedName name="Z_A3B3E038_AAE0_4F24_B01A_BCF5B017EAC3_.wvu.PrintArea" localSheetId="2" hidden="1">'CH-Consol FS 7-8'!$A$1:$U$67</definedName>
    <definedName name="Z_A3B3E038_AAE0_4F24_B01A_BCF5B017EAC3_.wvu.PrintArea" localSheetId="3" hidden="1">'CH-Separate FS 9-10'!$A$1:$U$55</definedName>
    <definedName name="Z_A3B3E038_AAE0_4F24_B01A_BCF5B017EAC3_.wvu.PrintArea" localSheetId="1" hidden="1">'PL_5-6 '!$A$1:$J$49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9" l="1"/>
  <c r="H18" i="9"/>
  <c r="F18" i="9"/>
  <c r="D18" i="9"/>
  <c r="J68" i="9"/>
  <c r="H68" i="9"/>
  <c r="F68" i="9"/>
  <c r="D68" i="9"/>
  <c r="U53" i="5" l="1"/>
  <c r="U54" i="5" s="1"/>
  <c r="U56" i="5" s="1"/>
  <c r="S56" i="5"/>
  <c r="Q56" i="5"/>
  <c r="K56" i="5"/>
  <c r="S54" i="5"/>
  <c r="Q54" i="5"/>
  <c r="O54" i="5"/>
  <c r="O56" i="5" s="1"/>
  <c r="M54" i="5"/>
  <c r="M56" i="5" s="1"/>
  <c r="K54" i="5"/>
  <c r="I54" i="5"/>
  <c r="I56" i="5" s="1"/>
  <c r="G54" i="5"/>
  <c r="G56" i="5" s="1"/>
  <c r="E54" i="5"/>
  <c r="E56" i="5" s="1"/>
  <c r="C54" i="5"/>
  <c r="C56" i="5" s="1"/>
  <c r="S60" i="5"/>
  <c r="K60" i="5"/>
  <c r="D66" i="6" l="1"/>
  <c r="D16" i="1" l="1"/>
  <c r="D68" i="1" l="1"/>
  <c r="J80" i="6" l="1"/>
  <c r="H80" i="6"/>
  <c r="F80" i="6"/>
  <c r="D80" i="6"/>
  <c r="D12" i="6"/>
  <c r="F12" i="6"/>
  <c r="H12" i="6"/>
  <c r="J12" i="6"/>
  <c r="K53" i="14" l="1"/>
  <c r="I53" i="14"/>
  <c r="I25" i="14"/>
  <c r="K25" i="14"/>
  <c r="M21" i="14"/>
  <c r="O21" i="14" s="1"/>
  <c r="K21" i="14"/>
  <c r="I21" i="14"/>
  <c r="G21" i="14"/>
  <c r="E21" i="14"/>
  <c r="C21" i="14"/>
  <c r="O20" i="14"/>
  <c r="M20" i="14"/>
  <c r="M61" i="5"/>
  <c r="K61" i="5"/>
  <c r="S21" i="5"/>
  <c r="S23" i="5" s="1"/>
  <c r="M21" i="5"/>
  <c r="M23" i="5" s="1"/>
  <c r="K21" i="5"/>
  <c r="K23" i="5" s="1"/>
  <c r="I21" i="5"/>
  <c r="I23" i="5" s="1"/>
  <c r="G21" i="5"/>
  <c r="G23" i="5" s="1"/>
  <c r="E21" i="5"/>
  <c r="E23" i="5" s="1"/>
  <c r="C21" i="5"/>
  <c r="C23" i="5" s="1"/>
  <c r="O20" i="5"/>
  <c r="O21" i="5" s="1"/>
  <c r="O23" i="5" s="1"/>
  <c r="M27" i="5"/>
  <c r="K27" i="5"/>
  <c r="Q20" i="5" l="1"/>
  <c r="J97" i="9"/>
  <c r="F97" i="9"/>
  <c r="J92" i="9"/>
  <c r="F92" i="9"/>
  <c r="J85" i="9"/>
  <c r="J86" i="9" s="1"/>
  <c r="H85" i="9"/>
  <c r="H86" i="9" s="1"/>
  <c r="F85" i="9"/>
  <c r="F86" i="9" s="1"/>
  <c r="D85" i="9"/>
  <c r="D86" i="9" s="1"/>
  <c r="J62" i="9"/>
  <c r="H62" i="9"/>
  <c r="F62" i="9"/>
  <c r="D62" i="9"/>
  <c r="H70" i="9" l="1"/>
  <c r="H74" i="9" s="1"/>
  <c r="H76" i="9" s="1"/>
  <c r="H99" i="9" s="1"/>
  <c r="D70" i="9"/>
  <c r="Q21" i="5"/>
  <c r="Q23" i="5" s="1"/>
  <c r="U20" i="5"/>
  <c r="U21" i="5" s="1"/>
  <c r="U23" i="5" s="1"/>
  <c r="J70" i="9"/>
  <c r="J74" i="9" s="1"/>
  <c r="J76" i="9" s="1"/>
  <c r="J99" i="9" s="1"/>
  <c r="F70" i="9"/>
  <c r="F74" i="9" s="1"/>
  <c r="F76" i="9" s="1"/>
  <c r="F99" i="9" s="1"/>
  <c r="H87" i="9" l="1"/>
  <c r="H95" i="9" s="1"/>
  <c r="H97" i="9" s="1"/>
  <c r="H90" i="9"/>
  <c r="I52" i="14"/>
  <c r="H10" i="6"/>
  <c r="D74" i="9"/>
  <c r="D76" i="9" s="1"/>
  <c r="J87" i="9"/>
  <c r="J10" i="6"/>
  <c r="I24" i="14"/>
  <c r="F87" i="9"/>
  <c r="F10" i="6"/>
  <c r="K26" i="5"/>
  <c r="J52" i="1"/>
  <c r="H52" i="1"/>
  <c r="D52" i="1"/>
  <c r="F52" i="1"/>
  <c r="D92" i="9" l="1"/>
  <c r="D99" i="9"/>
  <c r="H92" i="9"/>
  <c r="D10" i="6"/>
  <c r="D87" i="9"/>
  <c r="D97" i="9" l="1"/>
  <c r="J35" i="9"/>
  <c r="H35" i="9"/>
  <c r="D35" i="9"/>
  <c r="F35" i="9"/>
  <c r="F29" i="1" l="1"/>
  <c r="H47" i="9" l="1"/>
  <c r="S62" i="5" l="1"/>
  <c r="M62" i="5"/>
  <c r="I62" i="5"/>
  <c r="G62" i="5"/>
  <c r="E62" i="5"/>
  <c r="C62" i="5"/>
  <c r="O61" i="5"/>
  <c r="O60" i="5"/>
  <c r="Q60" i="5" s="1"/>
  <c r="S50" i="5"/>
  <c r="O49" i="5"/>
  <c r="Q49" i="5" s="1"/>
  <c r="U49" i="5" s="1"/>
  <c r="U50" i="5" s="1"/>
  <c r="M50" i="5"/>
  <c r="K50" i="5"/>
  <c r="I50" i="5"/>
  <c r="G50" i="5"/>
  <c r="E50" i="5"/>
  <c r="C50" i="5"/>
  <c r="O45" i="5"/>
  <c r="Q45" i="5" s="1"/>
  <c r="U45" i="5" s="1"/>
  <c r="S63" i="5" l="1"/>
  <c r="Q61" i="5"/>
  <c r="U61" i="5" s="1"/>
  <c r="M63" i="5"/>
  <c r="O62" i="5"/>
  <c r="E63" i="5"/>
  <c r="I63" i="5"/>
  <c r="C63" i="5"/>
  <c r="G63" i="5"/>
  <c r="O50" i="5"/>
  <c r="Q50" i="5"/>
  <c r="Q62" i="5" l="1"/>
  <c r="Q63" i="5" s="1"/>
  <c r="O63" i="5"/>
  <c r="S28" i="5"/>
  <c r="S29" i="5" s="1"/>
  <c r="M28" i="5"/>
  <c r="M29" i="5" s="1"/>
  <c r="I28" i="5"/>
  <c r="I29" i="5" s="1"/>
  <c r="G28" i="5"/>
  <c r="G29" i="5" s="1"/>
  <c r="E28" i="5"/>
  <c r="E29" i="5" s="1"/>
  <c r="C28" i="5"/>
  <c r="C29" i="5" s="1"/>
  <c r="O27" i="5"/>
  <c r="Q27" i="5" s="1"/>
  <c r="U27" i="5" s="1"/>
  <c r="O26" i="5"/>
  <c r="O16" i="5"/>
  <c r="Q16" i="5" s="1"/>
  <c r="U16" i="5" s="1"/>
  <c r="J47" i="9"/>
  <c r="D47" i="9"/>
  <c r="F47" i="9"/>
  <c r="J42" i="9"/>
  <c r="F42" i="9"/>
  <c r="J36" i="9"/>
  <c r="H36" i="9"/>
  <c r="D36" i="9"/>
  <c r="F36" i="9"/>
  <c r="O28" i="5" l="1"/>
  <c r="O29" i="5" s="1"/>
  <c r="D12" i="9" l="1"/>
  <c r="H12" i="9"/>
  <c r="H20" i="9" s="1"/>
  <c r="H24" i="9" s="1"/>
  <c r="J12" i="9"/>
  <c r="F12" i="9"/>
  <c r="H29" i="1"/>
  <c r="D29" i="1"/>
  <c r="H26" i="9" l="1"/>
  <c r="J20" i="9"/>
  <c r="J24" i="9" s="1"/>
  <c r="J26" i="9" s="1"/>
  <c r="D20" i="9"/>
  <c r="D24" i="9" s="1"/>
  <c r="F20" i="9"/>
  <c r="K54" i="14"/>
  <c r="M54" i="14" s="1"/>
  <c r="G54" i="14"/>
  <c r="E54" i="14"/>
  <c r="C54" i="14"/>
  <c r="M53" i="14"/>
  <c r="O53" i="14" s="1"/>
  <c r="M52" i="14"/>
  <c r="M48" i="14"/>
  <c r="O48" i="14" s="1"/>
  <c r="K49" i="14"/>
  <c r="M49" i="14" s="1"/>
  <c r="I49" i="14"/>
  <c r="G49" i="14"/>
  <c r="G55" i="14" s="1"/>
  <c r="E49" i="14"/>
  <c r="E55" i="14" s="1"/>
  <c r="C49" i="14"/>
  <c r="M44" i="14"/>
  <c r="O44" i="14" s="1"/>
  <c r="J37" i="9" l="1"/>
  <c r="J49" i="9"/>
  <c r="H40" i="9"/>
  <c r="H42" i="9" s="1"/>
  <c r="H49" i="9"/>
  <c r="D26" i="9"/>
  <c r="H37" i="9"/>
  <c r="O52" i="14"/>
  <c r="O49" i="14"/>
  <c r="C55" i="14"/>
  <c r="F24" i="9"/>
  <c r="F26" i="9" s="1"/>
  <c r="F49" i="9" s="1"/>
  <c r="K55" i="14"/>
  <c r="M55" i="14" s="1"/>
  <c r="K26" i="14"/>
  <c r="K27" i="14" s="1"/>
  <c r="I26" i="14"/>
  <c r="I27" i="14" s="1"/>
  <c r="G26" i="14"/>
  <c r="G27" i="14" s="1"/>
  <c r="E26" i="14"/>
  <c r="E27" i="14" s="1"/>
  <c r="C26" i="14"/>
  <c r="C27" i="14" s="1"/>
  <c r="M25" i="14"/>
  <c r="O25" i="14" s="1"/>
  <c r="M24" i="14"/>
  <c r="O24" i="14" s="1"/>
  <c r="M16" i="14"/>
  <c r="O16" i="14" s="1"/>
  <c r="J66" i="6"/>
  <c r="H66" i="6"/>
  <c r="F66" i="6"/>
  <c r="J26" i="6"/>
  <c r="J46" i="6" s="1"/>
  <c r="H26" i="6"/>
  <c r="H46" i="6" s="1"/>
  <c r="D26" i="6"/>
  <c r="D46" i="6" s="1"/>
  <c r="F26" i="6"/>
  <c r="F46" i="6" s="1"/>
  <c r="D42" i="9" l="1"/>
  <c r="D49" i="9"/>
  <c r="K62" i="5"/>
  <c r="K63" i="5" s="1"/>
  <c r="D37" i="9"/>
  <c r="D49" i="6"/>
  <c r="D82" i="6" s="1"/>
  <c r="D84" i="6" s="1"/>
  <c r="H49" i="6"/>
  <c r="H82" i="6" s="1"/>
  <c r="H84" i="6" s="1"/>
  <c r="J49" i="6"/>
  <c r="J82" i="6" s="1"/>
  <c r="J84" i="6" s="1"/>
  <c r="F37" i="9"/>
  <c r="K28" i="5"/>
  <c r="K29" i="5" s="1"/>
  <c r="I54" i="14"/>
  <c r="O54" i="14" s="1"/>
  <c r="F49" i="6"/>
  <c r="F82" i="6" s="1"/>
  <c r="F84" i="6" s="1"/>
  <c r="M26" i="14"/>
  <c r="M27" i="14" s="1"/>
  <c r="O26" i="14"/>
  <c r="O27" i="14" s="1"/>
  <c r="U60" i="5" l="1"/>
  <c r="U62" i="5" s="1"/>
  <c r="U63" i="5" s="1"/>
  <c r="Q26" i="5"/>
  <c r="U26" i="5" s="1"/>
  <c r="U28" i="5" s="1"/>
  <c r="U29" i="5" s="1"/>
  <c r="I55" i="14"/>
  <c r="O55" i="14" s="1"/>
  <c r="J68" i="1"/>
  <c r="J70" i="1" s="1"/>
  <c r="H68" i="1"/>
  <c r="H70" i="1" s="1"/>
  <c r="F68" i="1"/>
  <c r="F70" i="1" s="1"/>
  <c r="D70" i="1"/>
  <c r="H47" i="1"/>
  <c r="D47" i="1"/>
  <c r="J47" i="1"/>
  <c r="F47" i="1"/>
  <c r="Q28" i="5" l="1"/>
  <c r="Q29" i="5" s="1"/>
  <c r="F53" i="1"/>
  <c r="F72" i="1" s="1"/>
  <c r="H53" i="1"/>
  <c r="H72" i="1" s="1"/>
  <c r="D53" i="1"/>
  <c r="D72" i="1" s="1"/>
  <c r="J53" i="1"/>
  <c r="J72" i="1" s="1"/>
  <c r="J29" i="1"/>
  <c r="D31" i="1" l="1"/>
  <c r="K72" i="1" s="1"/>
  <c r="F16" i="1"/>
  <c r="F31" i="1" s="1"/>
  <c r="L72" i="1" s="1"/>
  <c r="H16" i="1"/>
  <c r="H31" i="1" s="1"/>
  <c r="N72" i="1" s="1"/>
  <c r="J16" i="1"/>
  <c r="J31" i="1" s="1"/>
  <c r="O72" i="1" s="1"/>
  <c r="A2" i="14" l="1"/>
  <c r="A32" i="5" l="1"/>
</calcChain>
</file>

<file path=xl/sharedStrings.xml><?xml version="1.0" encoding="utf-8"?>
<sst xmlns="http://schemas.openxmlformats.org/spreadsheetml/2006/main" count="471" uniqueCount="208">
  <si>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</si>
  <si>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</si>
  <si>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</si>
  <si>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</si>
  <si>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</si>
  <si>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</si>
  <si>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</si>
  <si>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</si>
  <si>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</si>
  <si>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</si>
  <si>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</si>
  <si>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</si>
  <si>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</si>
  <si>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</si>
  <si>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</si>
  <si>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</si>
  <si>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</si>
  <si>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</si>
  <si>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</si>
  <si>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</si>
  <si>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</si>
  <si>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</si>
  <si>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</si>
  <si>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</si>
  <si>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</si>
  <si>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</si>
  <si>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</si>
  <si>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</si>
  <si>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</si>
  <si>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</si>
  <si>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</si>
  <si>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</si>
  <si>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</si>
  <si>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</si>
  <si>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</si>
  <si>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</si>
  <si>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</si>
  <si>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</si>
  <si>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</si>
  <si>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</si>
  <si>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</si>
  <si>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</si>
  <si>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</si>
  <si>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</si>
  <si>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</si>
  <si>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</si>
  <si>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</si>
  <si>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</si>
  <si>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</si>
  <si>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</si>
  <si>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</si>
  <si>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</si>
  <si>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</si>
  <si>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</si>
  <si>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</si>
  <si>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</si>
  <si>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</si>
  <si>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</si>
  <si>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</si>
  <si>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</si>
  <si>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</si>
  <si>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</si>
  <si>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</si>
  <si>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</si>
  <si>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</si>
  <si>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</si>
  <si>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</si>
  <si>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</si>
  <si>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</si>
  <si>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</si>
  <si>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</si>
  <si>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</si>
  <si>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</si>
  <si>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</si>
  <si>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</si>
  <si>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</si>
  <si>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</si>
  <si>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</si>
  <si>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</si>
  <si>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</si>
  <si>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</si>
  <si>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</si>
  <si>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</si>
  <si>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</si>
  <si>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</si>
  <si>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 xml:space="preserve">กระแสเงินสดสุทธิได้มาจาก (ใช้ไปใน) กิจกรรมดำเนินงาน </t>
  </si>
  <si>
    <t>กระแสเงินสดสุทธิได้มาจาก (ใช้ไปใน) กิจกรรมลงทุน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</si>
  <si>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</si>
  <si>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</si>
  <si>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</si>
  <si>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</si>
  <si>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</si>
  <si>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รวมกำไร (ขาดทุน) เบ็ดเสร็จสำหรับงวด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</si>
  <si>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</si>
  <si>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</si>
  <si>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</si>
  <si>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</si>
  <si>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</si>
  <si>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</si>
  <si>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</si>
  <si>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</si>
  <si>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บริษัท ทีคิวเอ็ม คอร์ปอเรชั่น จำกัด (มหาชน) และบริษัทย่อย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</si>
  <si>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</si>
  <si>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</si>
  <si>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</si>
  <si>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</si>
  <si>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</si>
  <si>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</si>
  <si>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สินทรัพย์ไม่มีตัวตน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</si>
  <si>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</si>
  <si>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</si>
  <si>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</si>
  <si>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</si>
  <si>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</si>
  <si>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 xml:space="preserve">    (หุ้นสามัญจำนวน 300,000,000 หุ้น มูลค่า 1 บาทต่อหุ้น)</t>
  </si>
  <si>
    <t>ส่วนเกินมูลค่าหุ้นสามัญ</t>
  </si>
  <si>
    <t>กำไรสะสม</t>
  </si>
  <si>
    <t xml:space="preserve">       ยังไม่ได้จัดสรร</t>
  </si>
  <si>
    <t>งบกำไรขาดทุนเบ็ดเสร็จ (ไม่ได้ตรวจสอบ)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</si>
  <si>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</si>
  <si>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</si>
  <si>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</si>
  <si>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</si>
  <si>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</si>
  <si>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</si>
  <si>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</si>
  <si>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</si>
  <si>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</si>
  <si>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</si>
  <si>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</si>
  <si>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</si>
  <si>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</si>
  <si>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</si>
  <si>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</si>
  <si>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</si>
  <si>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</si>
  <si>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</si>
  <si>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</si>
  <si>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</si>
  <si>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</si>
  <si>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ส่วนเกินทุนจาก</t>
  </si>
  <si>
    <t>การรวมธุรกิจภายใต้</t>
  </si>
  <si>
    <t>การควบคุมเดียวกัน</t>
  </si>
  <si>
    <t>ส่วนเกินทุนจากการรวมธุรกิจภายใต้การควบคุมเดียวกัน</t>
  </si>
  <si>
    <t>กำไรขาดทุนเบ็ดเสร็จอื่น</t>
  </si>
  <si>
    <t xml:space="preserve">กำไร (ขาดทุน) เบ็ดเสร็จรวมสำหรับงวด </t>
  </si>
  <si>
    <t>การแบ่งปันกำไร (ขาดทุน) เบ็ดเสร็จรวม</t>
  </si>
  <si>
    <t>ยอดคงเหลือ ณ วันที่ 1 มกราคม 2563</t>
  </si>
  <si>
    <t>เงินลงทุนใน</t>
  </si>
  <si>
    <t xml:space="preserve">     กำไร</t>
  </si>
  <si>
    <t>ผลขาดทุน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</si>
  <si>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</si>
  <si>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</si>
  <si>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</si>
  <si>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rPr>
        <sz val="15"/>
        <rFont val="Angsana New"/>
        <family val="1"/>
      </rPr>
      <t xml:space="preserve">กระแสเงินสดสุทธิได้มาจาก (ใช้ไปใน) การดำเนินงาน 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</si>
  <si>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</si>
  <si>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</si>
  <si>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</si>
  <si>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</si>
  <si>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</si>
  <si>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อาคารและอุปกรณ์ </t>
  </si>
  <si>
    <t>ผลขาดทุนจากการวัดมูลค่าใหม่ของผลประโยชน์พนักงานที่กำหนดไว้</t>
  </si>
  <si>
    <t>ผลขาดทุนจาก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</si>
  <si>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</si>
  <si>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</si>
  <si>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</si>
  <si>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</si>
  <si>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</si>
  <si>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</si>
  <si>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</si>
  <si>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</si>
  <si>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</si>
  <si>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กลับรายการประมาณการหนี้สิน</t>
  </si>
  <si>
    <t>รายได้ทางการเงิน</t>
  </si>
  <si>
    <t>ผลกำไร (ขาดทุน) จากเงินลงทุนในตราสารทุนที่กำหนดให้วัดมูลค่าด้วยมูลค่า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</si>
  <si>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</si>
  <si>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</si>
  <si>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</si>
  <si>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(ปรับปรุงใหม่)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</si>
  <si>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</si>
  <si>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</si>
  <si>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</si>
  <si>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</si>
  <si>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</si>
  <si>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</si>
  <si>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วันที่ 30 มิถุนายน</t>
  </si>
  <si>
    <t>เงินปันผลจ่ายให้ผู้ถือหุ้นของบริษัท</t>
  </si>
  <si>
    <t>ขาดทุนจากการตัดจำหน่ายภาษีเงินได้ถูกหัก ณ ที่จ่าย</t>
  </si>
  <si>
    <t>ค่าเบี้ยประกันภัยรับล่วงหน้า</t>
  </si>
  <si>
    <t>เงินสดจ่ายดอกเบี้ย</t>
  </si>
  <si>
    <t>เงินสดและรายการเทียบเท่าเงินสด ณ 30 มิถุนายน</t>
  </si>
  <si>
    <t>6, 17</t>
  </si>
  <si>
    <t>8, 17</t>
  </si>
  <si>
    <t>ค่าเบี้ยประกันรับล่วงหน้า</t>
  </si>
  <si>
    <t>การแบ่งปันกำไร (ขาดทุน)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</si>
  <si>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</si>
  <si>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</si>
  <si>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</si>
  <si>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ขาดทุนจากการด้อยค่าเงินลงทุนในบริษัทร่วม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</si>
  <si>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</si>
  <si>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</si>
  <si>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>ส่วนแบ่งขาดทุนของบริษัทร่วมที่ใช้วิธีส่วนได้เสีย (สุทธิจากภาษี)</t>
  </si>
  <si>
    <t>เงินสดและรายการเทียบเท่าเงินสดเพิ่มขึ้น (ลดลง) สุทธิ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</si>
  <si>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</si>
  <si>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</si>
  <si>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ขาดทุนจากการปรับปรุงสัญญาเช่าใหม่</t>
  </si>
  <si>
    <t>เงินสดรับจากส่วนได้เสียที่ไม่มีอำนาจควบคุมของบริษัทย่อย</t>
  </si>
  <si>
    <t>กระแสเงินสดสุทธิได้มาจาก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</si>
</sst>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0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</cellStyleXfs>
  <cellXfs count="188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/>
    <xf numFmtId="0" fontId="9" fillId="0" borderId="0" xfId="0" applyFont="1" applyFill="1" applyAlignment="1"/>
    <xf numFmtId="0" fontId="8" fillId="0" borderId="0" xfId="0" applyFont="1" applyFill="1" applyAlignment="1">
      <alignment horizontal="right"/>
    </xf>
    <xf numFmtId="0" fontId="11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/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/>
    <xf numFmtId="37" fontId="8" fillId="0" borderId="0" xfId="0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0" fontId="4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/>
    <xf numFmtId="164" fontId="3" fillId="0" borderId="0" xfId="1" applyNumberFormat="1" applyFont="1" applyFill="1" applyAlignment="1"/>
    <xf numFmtId="37" fontId="4" fillId="0" borderId="2" xfId="0" applyNumberFormat="1" applyFont="1" applyFill="1" applyBorder="1" applyAlignment="1"/>
    <xf numFmtId="164" fontId="0" fillId="0" borderId="0" xfId="1" applyNumberFormat="1" applyFont="1" applyFill="1" applyAlignment="1"/>
    <xf numFmtId="37" fontId="0" fillId="0" borderId="5" xfId="0" applyNumberFormat="1" applyFont="1" applyFill="1" applyBorder="1" applyAlignment="1"/>
    <xf numFmtId="164" fontId="8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164" fontId="8" fillId="0" borderId="4" xfId="1" applyNumberFormat="1" applyFont="1" applyFill="1" applyBorder="1" applyAlignment="1">
      <alignment horizontal="right"/>
    </xf>
    <xf numFmtId="164" fontId="8" fillId="0" borderId="2" xfId="1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37" fontId="8" fillId="0" borderId="3" xfId="0" applyNumberFormat="1" applyFont="1" applyFill="1" applyBorder="1" applyAlignment="1">
      <alignment horizontal="right"/>
    </xf>
    <xf numFmtId="164" fontId="8" fillId="0" borderId="3" xfId="1" applyNumberFormat="1" applyFont="1" applyFill="1" applyBorder="1" applyAlignment="1">
      <alignment horizontal="right"/>
    </xf>
    <xf numFmtId="37" fontId="4" fillId="0" borderId="1" xfId="0" applyNumberFormat="1" applyFont="1" applyFill="1" applyBorder="1" applyAlignment="1"/>
    <xf numFmtId="37" fontId="3" fillId="0" borderId="1" xfId="0" applyNumberFormat="1" applyFont="1" applyFill="1" applyBorder="1" applyAlignment="1"/>
    <xf numFmtId="37" fontId="3" fillId="0" borderId="4" xfId="0" applyNumberFormat="1" applyFont="1" applyFill="1" applyBorder="1" applyAlignment="1"/>
    <xf numFmtId="43" fontId="11" fillId="0" borderId="0" xfId="1" applyFont="1" applyFill="1" applyAlignment="1"/>
    <xf numFmtId="37" fontId="0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4" fillId="0" borderId="0" xfId="0" applyNumberFormat="1" applyFont="1" applyFill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37" fontId="5" fillId="0" borderId="0" xfId="0" applyNumberFormat="1" applyFont="1" applyFill="1" applyAlignment="1">
      <alignment horizontal="center"/>
    </xf>
    <xf numFmtId="0" fontId="5" fillId="0" borderId="0" xfId="0" quotePrefix="1" applyFont="1" applyFill="1" applyAlignment="1">
      <alignment horizontal="center"/>
    </xf>
    <xf numFmtId="3" fontId="9" fillId="0" borderId="0" xfId="0" applyNumberFormat="1" applyFont="1" applyFill="1" applyAlignment="1"/>
    <xf numFmtId="164" fontId="9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4" fontId="8" fillId="0" borderId="0" xfId="1" applyNumberFormat="1" applyFont="1" applyFill="1" applyAlignment="1"/>
    <xf numFmtId="3" fontId="8" fillId="0" borderId="0" xfId="0" applyNumberFormat="1" applyFont="1" applyFill="1" applyAlignment="1"/>
    <xf numFmtId="164" fontId="8" fillId="0" borderId="0" xfId="1" applyNumberFormat="1" applyFont="1" applyFill="1" applyBorder="1" applyAlignment="1"/>
    <xf numFmtId="164" fontId="8" fillId="0" borderId="0" xfId="0" applyNumberFormat="1" applyFont="1" applyFill="1" applyAlignment="1"/>
    <xf numFmtId="0" fontId="22" fillId="0" borderId="0" xfId="0" applyFont="1" applyFill="1" applyAlignment="1">
      <alignment horizontal="left"/>
    </xf>
    <xf numFmtId="37" fontId="9" fillId="0" borderId="0" xfId="0" applyNumberFormat="1" applyFont="1" applyFill="1" applyAlignment="1"/>
    <xf numFmtId="37" fontId="10" fillId="0" borderId="0" xfId="0" applyNumberFormat="1" applyFont="1" applyFill="1" applyAlignment="1">
      <alignment horizontal="center"/>
    </xf>
    <xf numFmtId="0" fontId="23" fillId="0" borderId="0" xfId="0" applyFont="1" applyFill="1" applyBorder="1" applyAlignment="1">
      <alignment horizontal="left"/>
    </xf>
    <xf numFmtId="37" fontId="8" fillId="0" borderId="0" xfId="0" applyNumberFormat="1" applyFont="1" applyFill="1" applyAlignment="1"/>
    <xf numFmtId="37" fontId="8" fillId="0" borderId="2" xfId="0" applyNumberFormat="1" applyFont="1" applyFill="1" applyBorder="1" applyAlignment="1"/>
    <xf numFmtId="43" fontId="9" fillId="0" borderId="0" xfId="1" applyFont="1" applyFill="1" applyAlignment="1"/>
    <xf numFmtId="0" fontId="13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3" fontId="8" fillId="0" borderId="0" xfId="0" applyNumberFormat="1" applyFont="1" applyFill="1" applyBorder="1" applyAlignment="1"/>
    <xf numFmtId="0" fontId="9" fillId="0" borderId="0" xfId="0" applyFont="1" applyFill="1" applyAlignment="1">
      <alignment horizontal="left" wrapText="1"/>
    </xf>
    <xf numFmtId="164" fontId="9" fillId="0" borderId="0" xfId="1" applyNumberFormat="1" applyFont="1" applyFill="1" applyBorder="1" applyAlignment="1"/>
    <xf numFmtId="164" fontId="8" fillId="0" borderId="3" xfId="1" applyNumberFormat="1" applyFont="1" applyFill="1" applyBorder="1" applyAlignment="1"/>
    <xf numFmtId="164" fontId="8" fillId="0" borderId="0" xfId="1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wrapText="1"/>
    </xf>
    <xf numFmtId="164" fontId="9" fillId="0" borderId="0" xfId="1" applyNumberFormat="1" applyFont="1" applyFill="1" applyAlignment="1">
      <alignment wrapText="1"/>
    </xf>
    <xf numFmtId="164" fontId="9" fillId="0" borderId="4" xfId="1" applyNumberFormat="1" applyFont="1" applyFill="1" applyBorder="1" applyAlignment="1">
      <alignment wrapText="1"/>
    </xf>
    <xf numFmtId="0" fontId="9" fillId="0" borderId="0" xfId="0" applyFont="1" applyFill="1" applyAlignment="1">
      <alignment vertical="top" wrapText="1"/>
    </xf>
    <xf numFmtId="164" fontId="9" fillId="0" borderId="4" xfId="1" applyNumberFormat="1" applyFont="1" applyFill="1" applyBorder="1" applyAlignment="1"/>
    <xf numFmtId="164" fontId="8" fillId="0" borderId="1" xfId="1" applyNumberFormat="1" applyFont="1" applyFill="1" applyBorder="1" applyAlignment="1">
      <alignment wrapText="1"/>
    </xf>
    <xf numFmtId="43" fontId="9" fillId="0" borderId="4" xfId="1" applyFont="1" applyFill="1" applyBorder="1" applyAlignment="1"/>
    <xf numFmtId="164" fontId="8" fillId="0" borderId="0" xfId="1" applyNumberFormat="1" applyFont="1" applyFill="1" applyAlignment="1">
      <alignment wrapText="1"/>
    </xf>
    <xf numFmtId="43" fontId="9" fillId="0" borderId="1" xfId="1" applyFont="1" applyFill="1" applyBorder="1" applyAlignment="1"/>
    <xf numFmtId="37" fontId="8" fillId="0" borderId="0" xfId="0" applyNumberFormat="1" applyFont="1" applyFill="1" applyBorder="1" applyAlignment="1"/>
    <xf numFmtId="37" fontId="8" fillId="0" borderId="1" xfId="0" applyNumberFormat="1" applyFont="1" applyFill="1" applyBorder="1" applyAlignment="1"/>
    <xf numFmtId="0" fontId="23" fillId="0" borderId="0" xfId="0" applyFont="1" applyFill="1" applyAlignment="1">
      <alignment horizontal="left"/>
    </xf>
    <xf numFmtId="37" fontId="0" fillId="0" borderId="4" xfId="0" applyNumberFormat="1" applyFont="1" applyFill="1" applyBorder="1" applyAlignment="1">
      <alignment horizontal="right"/>
    </xf>
    <xf numFmtId="43" fontId="9" fillId="0" borderId="4" xfId="1" applyFont="1" applyFill="1" applyBorder="1" applyAlignment="1">
      <alignment wrapText="1"/>
    </xf>
    <xf numFmtId="164" fontId="8" fillId="0" borderId="1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4" fillId="0" borderId="2" xfId="1" applyNumberFormat="1" applyFont="1" applyFill="1" applyBorder="1" applyAlignment="1"/>
    <xf numFmtId="164" fontId="0" fillId="0" borderId="4" xfId="1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/>
    <xf numFmtId="164" fontId="8" fillId="0" borderId="3" xfId="1" applyNumberFormat="1" applyFont="1" applyFill="1" applyBorder="1" applyAlignment="1">
      <alignment wrapText="1"/>
    </xf>
    <xf numFmtId="0" fontId="9" fillId="0" borderId="0" xfId="0" applyFont="1" applyFill="1" applyAlignment="1">
      <alignment horizontal="left" vertical="center" wrapText="1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/>
    <xf numFmtId="43" fontId="0" fillId="0" borderId="4" xfId="1" applyFont="1" applyFill="1" applyBorder="1" applyAlignment="1"/>
    <xf numFmtId="164" fontId="11" fillId="0" borderId="0" xfId="0" applyNumberFormat="1" applyFont="1" applyFill="1" applyAlignment="1"/>
    <xf numFmtId="164" fontId="9" fillId="0" borderId="0" xfId="0" applyNumberFormat="1" applyFont="1" applyFill="1" applyAlignment="1"/>
    <xf numFmtId="37" fontId="4" fillId="0" borderId="5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/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/>
    </xf>
    <xf numFmtId="43" fontId="0" fillId="0" borderId="0" xfId="1" applyFont="1" applyFill="1" applyAlignment="1"/>
    <xf numFmtId="43" fontId="3" fillId="0" borderId="0" xfId="1" applyFont="1" applyFill="1" applyAlignment="1"/>
    <xf numFmtId="164" fontId="4" fillId="0" borderId="5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64" fontId="3" fillId="0" borderId="4" xfId="1" applyNumberFormat="1" applyFont="1" applyFill="1" applyBorder="1" applyAlignment="1"/>
    <xf numFmtId="43" fontId="9" fillId="0" borderId="0" xfId="0" applyNumberFormat="1" applyFont="1" applyFill="1" applyAlignment="1"/>
    <xf numFmtId="164" fontId="0" fillId="0" borderId="5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4" fillId="0" borderId="0" xfId="1" applyNumberFormat="1" applyFont="1" applyFill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0" fontId="13" fillId="0" borderId="0" xfId="0" applyFont="1" applyFill="1"/>
    <xf numFmtId="0" fontId="9" fillId="0" borderId="0" xfId="0" applyFont="1" applyFill="1"/>
    <xf numFmtId="0" fontId="13" fillId="0" borderId="0" xfId="0" applyFont="1" applyFill="1" applyAlignment="1">
      <alignment wrapText="1"/>
    </xf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0" fillId="0" borderId="5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right"/>
    </xf>
    <xf numFmtId="0" fontId="14" fillId="0" borderId="0" xfId="0" applyFont="1" applyFill="1" applyAlignment="1">
      <alignment horizontal="left"/>
    </xf>
    <xf numFmtId="164" fontId="9" fillId="0" borderId="0" xfId="1" applyNumberFormat="1" applyFont="1" applyFill="1" applyBorder="1" applyAlignment="1">
      <alignment wrapText="1"/>
    </xf>
    <xf numFmtId="164" fontId="4" fillId="0" borderId="5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0" fillId="2" borderId="0" xfId="0" applyFont="1" applyFill="1" applyAlignment="1"/>
    <xf numFmtId="164" fontId="0" fillId="2" borderId="0" xfId="1" applyNumberFormat="1" applyFont="1" applyFill="1" applyAlignment="1"/>
    <xf numFmtId="0" fontId="1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1" xfId="3" xr:uid="{00000000-0005-0000-0000-000003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49"/>
  <sheetViews>
    <sheetView tabSelected="1" view="pageBreakPreview" zoomScale="80" zoomScaleNormal="80" zoomScaleSheetLayoutView="80" workbookViewId="0">
      <selection activeCell="A4" sqref="A4"/>
    </sheetView>
  </sheetViews>
  <sheetFormatPr defaultColWidth="9.09765625" defaultRowHeight="21.25" customHeight="1" x14ac:dyDescent="0.65"/>
  <cols>
    <col min="1" max="1" width="49" style="13" customWidth="1"/>
    <col min="2" max="2" width="8.3984375" style="10" customWidth="1"/>
    <col min="3" max="3" width="1.3984375" style="10" customWidth="1"/>
    <col min="4" max="4" width="12.69921875" style="10" customWidth="1"/>
    <col min="5" max="5" width="1.3984375" style="10" customWidth="1"/>
    <col min="6" max="6" width="12.69921875" style="10" customWidth="1"/>
    <col min="7" max="7" width="1.3984375" style="10" customWidth="1"/>
    <col min="8" max="8" width="12.69921875" style="10" customWidth="1"/>
    <col min="9" max="9" width="1.3984375" style="10" customWidth="1"/>
    <col min="10" max="10" width="12.69921875" style="10" customWidth="1"/>
    <col min="11" max="11" width="12.3984375" style="10" bestFit="1" customWidth="1"/>
    <col min="12" max="14" width="9.09765625" style="10"/>
    <col min="15" max="15" width="13.09765625" style="10" bestFit="1" customWidth="1"/>
    <col min="16" max="16384" width="9.09765625" style="10"/>
  </cols>
  <sheetData>
    <row r="1" spans="1:10" s="37" customFormat="1" ht="21.25" customHeight="1" x14ac:dyDescent="0.7">
      <c r="A1" s="15" t="s">
        <v>101</v>
      </c>
    </row>
    <row r="2" spans="1:10" s="37" customFormat="1" ht="21.25" customHeight="1" x14ac:dyDescent="0.7">
      <c r="A2" s="15" t="s">
        <v>35</v>
      </c>
    </row>
    <row r="3" spans="1:10" ht="21.25" customHeight="1" x14ac:dyDescent="0.7">
      <c r="A3" s="12"/>
      <c r="B3" s="2"/>
      <c r="C3" s="2"/>
      <c r="D3" s="178" t="s">
        <v>102</v>
      </c>
      <c r="E3" s="178"/>
      <c r="F3" s="178"/>
      <c r="G3" s="157"/>
      <c r="H3" s="178" t="s">
        <v>103</v>
      </c>
      <c r="I3" s="178"/>
      <c r="J3" s="178"/>
    </row>
    <row r="4" spans="1:10" s="8" customFormat="1" ht="19" customHeight="1" x14ac:dyDescent="0.65">
      <c r="A4" s="6"/>
      <c r="B4" s="159"/>
      <c r="C4" s="159"/>
      <c r="D4" s="159" t="s">
        <v>179</v>
      </c>
      <c r="E4" s="159"/>
      <c r="F4" s="159" t="s">
        <v>61</v>
      </c>
      <c r="G4" s="158"/>
      <c r="H4" s="159" t="s">
        <v>179</v>
      </c>
      <c r="I4" s="159"/>
      <c r="J4" s="159" t="s">
        <v>61</v>
      </c>
    </row>
    <row r="5" spans="1:10" s="8" customFormat="1" ht="19" customHeight="1" x14ac:dyDescent="0.65">
      <c r="A5" s="161" t="s">
        <v>0</v>
      </c>
      <c r="B5" s="156" t="s">
        <v>1</v>
      </c>
      <c r="C5" s="156"/>
      <c r="D5" s="159">
        <v>2564</v>
      </c>
      <c r="E5" s="159"/>
      <c r="F5" s="159">
        <v>2563</v>
      </c>
      <c r="G5" s="159"/>
      <c r="H5" s="159">
        <v>2564</v>
      </c>
      <c r="I5" s="159"/>
      <c r="J5" s="159">
        <v>2563</v>
      </c>
    </row>
    <row r="6" spans="1:10" s="8" customFormat="1" ht="21.25" customHeight="1" x14ac:dyDescent="0.65">
      <c r="A6" s="161"/>
      <c r="B6" s="156"/>
      <c r="C6" s="156"/>
      <c r="D6" s="159" t="s">
        <v>63</v>
      </c>
      <c r="F6" s="159" t="s">
        <v>178</v>
      </c>
      <c r="G6" s="159"/>
      <c r="H6" s="159" t="s">
        <v>63</v>
      </c>
      <c r="I6" s="159"/>
      <c r="J6" s="159"/>
    </row>
    <row r="7" spans="1:10" s="8" customFormat="1" ht="21.25" customHeight="1" x14ac:dyDescent="0.6">
      <c r="A7" s="94"/>
      <c r="B7" s="159"/>
      <c r="C7" s="159"/>
      <c r="D7" s="177" t="s">
        <v>57</v>
      </c>
      <c r="E7" s="177"/>
      <c r="F7" s="177"/>
      <c r="G7" s="177"/>
      <c r="H7" s="177"/>
      <c r="I7" s="177"/>
      <c r="J7" s="177"/>
    </row>
    <row r="8" spans="1:10" s="8" customFormat="1" ht="21.25" customHeight="1" x14ac:dyDescent="0.65">
      <c r="A8" s="41" t="s">
        <v>2</v>
      </c>
      <c r="B8" s="156"/>
      <c r="C8" s="156"/>
    </row>
    <row r="9" spans="1:10" s="8" customFormat="1" ht="21.25" customHeight="1" x14ac:dyDescent="0.6">
      <c r="A9" s="6" t="s">
        <v>3</v>
      </c>
      <c r="B9" s="156"/>
      <c r="C9" s="156"/>
      <c r="D9" s="88">
        <v>1240153</v>
      </c>
      <c r="E9" s="88"/>
      <c r="F9" s="88">
        <v>1110414</v>
      </c>
      <c r="G9" s="88"/>
      <c r="H9" s="88">
        <v>369035</v>
      </c>
      <c r="I9" s="95"/>
      <c r="J9" s="88">
        <v>442565</v>
      </c>
    </row>
    <row r="10" spans="1:10" s="8" customFormat="1" ht="21.25" customHeight="1" x14ac:dyDescent="0.6">
      <c r="A10" s="97" t="s">
        <v>165</v>
      </c>
      <c r="B10" s="96">
        <v>5</v>
      </c>
      <c r="C10" s="156"/>
      <c r="D10" s="88">
        <v>301983</v>
      </c>
      <c r="E10" s="88"/>
      <c r="F10" s="88">
        <v>424972</v>
      </c>
      <c r="G10" s="88"/>
      <c r="H10" s="88">
        <v>5040</v>
      </c>
      <c r="I10" s="95"/>
      <c r="J10" s="88">
        <v>4426</v>
      </c>
    </row>
    <row r="11" spans="1:10" s="8" customFormat="1" ht="21.25" customHeight="1" x14ac:dyDescent="0.6">
      <c r="A11" s="6" t="s">
        <v>107</v>
      </c>
      <c r="B11" s="96"/>
      <c r="D11" s="88"/>
      <c r="E11" s="88"/>
      <c r="F11" s="88"/>
      <c r="G11" s="88"/>
      <c r="H11" s="88"/>
      <c r="J11" s="88"/>
    </row>
    <row r="12" spans="1:10" s="8" customFormat="1" ht="21.25" customHeight="1" x14ac:dyDescent="0.6">
      <c r="A12" s="6" t="s">
        <v>104</v>
      </c>
      <c r="B12" s="96">
        <v>4</v>
      </c>
      <c r="C12" s="156"/>
      <c r="D12" s="88">
        <v>6377</v>
      </c>
      <c r="E12" s="88"/>
      <c r="F12" s="88">
        <v>6400</v>
      </c>
      <c r="G12" s="88"/>
      <c r="H12" s="88">
        <v>0</v>
      </c>
      <c r="I12" s="95"/>
      <c r="J12" s="88">
        <v>0</v>
      </c>
    </row>
    <row r="13" spans="1:10" s="8" customFormat="1" ht="21.25" customHeight="1" x14ac:dyDescent="0.6">
      <c r="A13" s="6" t="s">
        <v>105</v>
      </c>
      <c r="B13" s="96">
        <v>4</v>
      </c>
      <c r="C13" s="156"/>
      <c r="D13" s="88">
        <v>0</v>
      </c>
      <c r="E13" s="88"/>
      <c r="F13" s="88">
        <v>0</v>
      </c>
      <c r="G13" s="88"/>
      <c r="H13" s="88">
        <v>460000</v>
      </c>
      <c r="I13" s="95"/>
      <c r="J13" s="88">
        <v>317999</v>
      </c>
    </row>
    <row r="14" spans="1:10" s="8" customFormat="1" ht="21.25" customHeight="1" x14ac:dyDescent="0.6">
      <c r="A14" s="6" t="s">
        <v>67</v>
      </c>
      <c r="B14" s="96" t="s">
        <v>191</v>
      </c>
      <c r="C14" s="156"/>
      <c r="D14" s="88">
        <v>500514</v>
      </c>
      <c r="E14" s="88"/>
      <c r="F14" s="88">
        <v>538553</v>
      </c>
      <c r="G14" s="88"/>
      <c r="H14" s="88">
        <v>500344</v>
      </c>
      <c r="I14" s="95"/>
      <c r="J14" s="88">
        <v>500357</v>
      </c>
    </row>
    <row r="15" spans="1:10" s="8" customFormat="1" ht="21.25" customHeight="1" x14ac:dyDescent="0.6">
      <c r="A15" s="6" t="s">
        <v>4</v>
      </c>
      <c r="B15" s="156"/>
      <c r="C15" s="156"/>
      <c r="D15" s="88">
        <v>65142</v>
      </c>
      <c r="E15" s="88"/>
      <c r="F15" s="88">
        <v>49638</v>
      </c>
      <c r="G15" s="88"/>
      <c r="H15" s="88">
        <v>1190</v>
      </c>
      <c r="I15" s="95"/>
      <c r="J15" s="88">
        <v>249</v>
      </c>
    </row>
    <row r="16" spans="1:10" s="8" customFormat="1" ht="21.25" customHeight="1" x14ac:dyDescent="0.65">
      <c r="A16" s="161" t="s">
        <v>5</v>
      </c>
      <c r="B16" s="156"/>
      <c r="C16" s="156"/>
      <c r="D16" s="89">
        <f>SUM(D9:D15)</f>
        <v>2114169</v>
      </c>
      <c r="E16" s="98"/>
      <c r="F16" s="99">
        <f>SUM(F9:F15)</f>
        <v>2129977</v>
      </c>
      <c r="G16" s="98"/>
      <c r="H16" s="89">
        <f>SUM(H9:H15)</f>
        <v>1335609</v>
      </c>
      <c r="I16" s="98"/>
      <c r="J16" s="89">
        <f>SUM(J9:J15)</f>
        <v>1265596</v>
      </c>
    </row>
    <row r="17" spans="1:10" s="8" customFormat="1" ht="12" customHeight="1" x14ac:dyDescent="0.6">
      <c r="A17" s="6"/>
      <c r="B17" s="156"/>
      <c r="C17" s="156"/>
      <c r="D17" s="88"/>
      <c r="E17" s="95"/>
      <c r="F17" s="95"/>
      <c r="G17" s="95"/>
      <c r="H17" s="88"/>
      <c r="I17" s="95"/>
      <c r="J17" s="95"/>
    </row>
    <row r="18" spans="1:10" s="8" customFormat="1" ht="21.25" customHeight="1" x14ac:dyDescent="0.65">
      <c r="A18" s="41" t="s">
        <v>6</v>
      </c>
      <c r="B18" s="96"/>
      <c r="C18" s="156"/>
      <c r="D18" s="88"/>
      <c r="E18" s="95"/>
      <c r="F18" s="95"/>
      <c r="G18" s="95"/>
      <c r="H18" s="88"/>
      <c r="I18" s="95"/>
      <c r="J18" s="95"/>
    </row>
    <row r="19" spans="1:10" s="8" customFormat="1" ht="21.25" customHeight="1" x14ac:dyDescent="0.6">
      <c r="A19" s="8" t="s">
        <v>106</v>
      </c>
      <c r="B19" s="96">
        <v>7</v>
      </c>
      <c r="C19" s="156"/>
      <c r="D19" s="88">
        <v>2101</v>
      </c>
      <c r="E19" s="95"/>
      <c r="F19" s="95">
        <v>2101</v>
      </c>
      <c r="G19" s="95"/>
      <c r="H19" s="88">
        <v>0</v>
      </c>
      <c r="I19" s="95"/>
      <c r="J19" s="88">
        <v>0</v>
      </c>
    </row>
    <row r="20" spans="1:10" s="8" customFormat="1" ht="21.25" customHeight="1" x14ac:dyDescent="0.6">
      <c r="A20" s="8" t="s">
        <v>68</v>
      </c>
      <c r="B20" s="96" t="s">
        <v>192</v>
      </c>
      <c r="C20" s="156"/>
      <c r="D20" s="88">
        <v>789295</v>
      </c>
      <c r="E20" s="95"/>
      <c r="F20" s="95">
        <v>736216</v>
      </c>
      <c r="G20" s="95"/>
      <c r="H20" s="88">
        <v>524684</v>
      </c>
      <c r="I20" s="95"/>
      <c r="J20" s="95">
        <v>512082</v>
      </c>
    </row>
    <row r="21" spans="1:10" s="8" customFormat="1" ht="21.25" customHeight="1" x14ac:dyDescent="0.6">
      <c r="A21" s="8" t="s">
        <v>28</v>
      </c>
      <c r="B21" s="96">
        <v>10</v>
      </c>
      <c r="C21" s="156"/>
      <c r="D21" s="88">
        <v>0</v>
      </c>
      <c r="E21" s="100"/>
      <c r="F21" s="88">
        <v>0</v>
      </c>
      <c r="G21" s="95"/>
      <c r="H21" s="88">
        <v>525452</v>
      </c>
      <c r="I21" s="95"/>
      <c r="J21" s="95">
        <v>475452</v>
      </c>
    </row>
    <row r="22" spans="1:10" s="8" customFormat="1" ht="21.25" customHeight="1" x14ac:dyDescent="0.6">
      <c r="A22" s="42" t="s">
        <v>87</v>
      </c>
      <c r="B22" s="96">
        <v>9</v>
      </c>
      <c r="C22" s="156"/>
      <c r="D22" s="88">
        <v>0</v>
      </c>
      <c r="E22" s="95"/>
      <c r="F22" s="88">
        <v>0</v>
      </c>
      <c r="G22" s="95"/>
      <c r="H22" s="88">
        <v>0</v>
      </c>
      <c r="I22" s="95"/>
      <c r="J22" s="88">
        <v>0</v>
      </c>
    </row>
    <row r="23" spans="1:10" s="3" customFormat="1" ht="21.25" customHeight="1" x14ac:dyDescent="0.65">
      <c r="A23" s="6" t="s">
        <v>107</v>
      </c>
      <c r="B23" s="85">
        <v>4</v>
      </c>
      <c r="C23" s="162"/>
      <c r="D23" s="88">
        <v>0</v>
      </c>
      <c r="E23" s="95"/>
      <c r="F23" s="95">
        <v>3123</v>
      </c>
      <c r="G23" s="95"/>
      <c r="H23" s="88">
        <v>0</v>
      </c>
      <c r="I23" s="95"/>
      <c r="J23" s="88">
        <v>0</v>
      </c>
    </row>
    <row r="24" spans="1:10" s="37" customFormat="1" ht="21.25" customHeight="1" x14ac:dyDescent="0.65">
      <c r="A24" s="6" t="s">
        <v>160</v>
      </c>
      <c r="B24" s="85">
        <v>11</v>
      </c>
      <c r="C24" s="162"/>
      <c r="D24" s="88">
        <v>90592</v>
      </c>
      <c r="E24" s="95"/>
      <c r="F24" s="95">
        <v>93678</v>
      </c>
      <c r="G24" s="95"/>
      <c r="H24" s="88">
        <v>56</v>
      </c>
      <c r="I24" s="95"/>
      <c r="J24" s="95">
        <v>108</v>
      </c>
    </row>
    <row r="25" spans="1:10" s="37" customFormat="1" ht="21.25" customHeight="1" x14ac:dyDescent="0.65">
      <c r="A25" s="6" t="s">
        <v>109</v>
      </c>
      <c r="B25" s="85">
        <v>11</v>
      </c>
      <c r="C25" s="162"/>
      <c r="D25" s="88">
        <v>528420</v>
      </c>
      <c r="E25" s="95"/>
      <c r="F25" s="95">
        <v>581956</v>
      </c>
      <c r="G25" s="95"/>
      <c r="H25" s="88">
        <v>0</v>
      </c>
      <c r="I25" s="95"/>
      <c r="J25" s="88">
        <v>0</v>
      </c>
    </row>
    <row r="26" spans="1:10" ht="21.25" customHeight="1" x14ac:dyDescent="0.65">
      <c r="A26" s="6" t="s">
        <v>108</v>
      </c>
      <c r="B26" s="85"/>
      <c r="C26" s="162"/>
      <c r="D26" s="88">
        <v>26132</v>
      </c>
      <c r="E26" s="95"/>
      <c r="F26" s="95">
        <v>22410</v>
      </c>
      <c r="G26" s="95"/>
      <c r="H26" s="88">
        <v>19</v>
      </c>
      <c r="I26" s="95"/>
      <c r="J26" s="95">
        <v>46</v>
      </c>
    </row>
    <row r="27" spans="1:10" s="8" customFormat="1" ht="21.25" customHeight="1" x14ac:dyDescent="0.6">
      <c r="A27" s="6" t="s">
        <v>7</v>
      </c>
      <c r="B27" s="96"/>
      <c r="C27" s="156"/>
      <c r="D27" s="88">
        <v>30159</v>
      </c>
      <c r="E27" s="95"/>
      <c r="F27" s="95">
        <v>32649</v>
      </c>
      <c r="G27" s="95"/>
      <c r="H27" s="88">
        <v>4907</v>
      </c>
      <c r="I27" s="95"/>
      <c r="J27" s="95">
        <v>7318</v>
      </c>
    </row>
    <row r="28" spans="1:10" s="8" customFormat="1" ht="21.25" customHeight="1" x14ac:dyDescent="0.6">
      <c r="A28" s="6" t="s">
        <v>8</v>
      </c>
      <c r="B28" s="96"/>
      <c r="C28" s="156"/>
      <c r="D28" s="88">
        <v>3491</v>
      </c>
      <c r="E28" s="95"/>
      <c r="F28" s="95">
        <v>4957</v>
      </c>
      <c r="G28" s="95"/>
      <c r="H28" s="88">
        <v>0</v>
      </c>
      <c r="I28" s="95"/>
      <c r="J28" s="88">
        <v>0</v>
      </c>
    </row>
    <row r="29" spans="1:10" s="8" customFormat="1" ht="21.25" customHeight="1" x14ac:dyDescent="0.65">
      <c r="A29" s="161" t="s">
        <v>9</v>
      </c>
      <c r="B29" s="96"/>
      <c r="C29" s="156"/>
      <c r="D29" s="89">
        <f>SUM(D19:D28)</f>
        <v>1470190</v>
      </c>
      <c r="E29" s="98"/>
      <c r="F29" s="99">
        <f>SUM(F19:F28)</f>
        <v>1477090</v>
      </c>
      <c r="G29" s="98"/>
      <c r="H29" s="89">
        <f>SUM(H19:H28)</f>
        <v>1055118</v>
      </c>
      <c r="I29" s="98"/>
      <c r="J29" s="99">
        <f>SUM(J19:J28)</f>
        <v>995006</v>
      </c>
    </row>
    <row r="30" spans="1:10" s="8" customFormat="1" ht="10.5" customHeight="1" x14ac:dyDescent="0.65">
      <c r="A30" s="161"/>
      <c r="B30" s="96"/>
      <c r="C30" s="156"/>
      <c r="D30" s="118"/>
      <c r="E30" s="118"/>
      <c r="F30" s="118"/>
      <c r="G30" s="118"/>
      <c r="H30" s="118"/>
      <c r="I30" s="118"/>
      <c r="J30" s="118"/>
    </row>
    <row r="31" spans="1:10" s="8" customFormat="1" ht="21.25" customHeight="1" thickBot="1" x14ac:dyDescent="0.7">
      <c r="A31" s="161" t="s">
        <v>10</v>
      </c>
      <c r="B31" s="96"/>
      <c r="C31" s="156"/>
      <c r="D31" s="123">
        <f>D29+D16</f>
        <v>3584359</v>
      </c>
      <c r="E31" s="98"/>
      <c r="F31" s="119">
        <f>F29+F16</f>
        <v>3607067</v>
      </c>
      <c r="G31" s="98"/>
      <c r="H31" s="123">
        <f>H29+H16</f>
        <v>2390727</v>
      </c>
      <c r="I31" s="98"/>
      <c r="J31" s="119">
        <f>J29+J16</f>
        <v>2260602</v>
      </c>
    </row>
    <row r="32" spans="1:10" s="8" customFormat="1" ht="24.65" customHeight="1" thickTop="1" x14ac:dyDescent="0.6">
      <c r="A32" s="6"/>
    </row>
    <row r="33" spans="1:10" s="8" customFormat="1" ht="20.5" x14ac:dyDescent="0.65">
      <c r="A33" s="161" t="s">
        <v>101</v>
      </c>
    </row>
    <row r="34" spans="1:10" s="8" customFormat="1" ht="20.5" x14ac:dyDescent="0.65">
      <c r="A34" s="161" t="s">
        <v>35</v>
      </c>
    </row>
    <row r="35" spans="1:10" s="8" customFormat="1" ht="20.5" customHeight="1" x14ac:dyDescent="0.65">
      <c r="A35" s="94"/>
      <c r="B35" s="159"/>
      <c r="C35" s="159"/>
      <c r="D35" s="179" t="s">
        <v>102</v>
      </c>
      <c r="E35" s="179"/>
      <c r="F35" s="179"/>
      <c r="G35" s="158"/>
      <c r="H35" s="179" t="s">
        <v>151</v>
      </c>
      <c r="I35" s="179"/>
      <c r="J35" s="179"/>
    </row>
    <row r="36" spans="1:10" s="8" customFormat="1" ht="20.149999999999999" customHeight="1" x14ac:dyDescent="0.65">
      <c r="A36" s="6"/>
      <c r="B36" s="159"/>
      <c r="C36" s="159"/>
      <c r="D36" s="159" t="s">
        <v>179</v>
      </c>
      <c r="E36" s="159"/>
      <c r="F36" s="159" t="s">
        <v>61</v>
      </c>
      <c r="G36" s="158"/>
      <c r="H36" s="159" t="s">
        <v>179</v>
      </c>
      <c r="I36" s="159"/>
      <c r="J36" s="159" t="s">
        <v>61</v>
      </c>
    </row>
    <row r="37" spans="1:10" s="8" customFormat="1" ht="20.149999999999999" customHeight="1" x14ac:dyDescent="0.65">
      <c r="A37" s="161" t="s">
        <v>50</v>
      </c>
      <c r="B37" s="156" t="s">
        <v>1</v>
      </c>
      <c r="C37" s="156"/>
      <c r="D37" s="159">
        <v>2564</v>
      </c>
      <c r="E37" s="159"/>
      <c r="F37" s="159">
        <v>2563</v>
      </c>
      <c r="G37" s="159"/>
      <c r="H37" s="159">
        <v>2564</v>
      </c>
      <c r="I37" s="159"/>
      <c r="J37" s="159">
        <v>2563</v>
      </c>
    </row>
    <row r="38" spans="1:10" s="8" customFormat="1" ht="20.5" x14ac:dyDescent="0.65">
      <c r="A38" s="161"/>
      <c r="B38" s="156"/>
      <c r="C38" s="156"/>
      <c r="D38" s="159" t="s">
        <v>63</v>
      </c>
      <c r="F38" s="159" t="s">
        <v>178</v>
      </c>
      <c r="G38" s="159"/>
      <c r="H38" s="159" t="s">
        <v>63</v>
      </c>
      <c r="I38" s="159"/>
      <c r="J38" s="159"/>
    </row>
    <row r="39" spans="1:10" s="8" customFormat="1" ht="20" x14ac:dyDescent="0.6">
      <c r="A39" s="6"/>
      <c r="B39" s="156"/>
      <c r="C39" s="156"/>
      <c r="D39" s="177" t="s">
        <v>57</v>
      </c>
      <c r="E39" s="177"/>
      <c r="F39" s="177"/>
      <c r="G39" s="177"/>
      <c r="H39" s="177"/>
      <c r="I39" s="177"/>
      <c r="J39" s="177"/>
    </row>
    <row r="40" spans="1:10" s="8" customFormat="1" ht="21.25" customHeight="1" x14ac:dyDescent="0.65">
      <c r="A40" s="41" t="s">
        <v>11</v>
      </c>
      <c r="B40" s="159"/>
      <c r="C40" s="159"/>
      <c r="D40" s="95"/>
      <c r="E40" s="95"/>
      <c r="F40" s="95"/>
      <c r="G40" s="95"/>
      <c r="H40" s="95"/>
      <c r="I40" s="95"/>
      <c r="J40" s="95"/>
    </row>
    <row r="41" spans="1:10" s="8" customFormat="1" ht="21.25" customHeight="1" x14ac:dyDescent="0.6">
      <c r="A41" s="120" t="s">
        <v>110</v>
      </c>
      <c r="B41" s="156">
        <v>12</v>
      </c>
      <c r="C41" s="156"/>
      <c r="D41" s="88">
        <v>246827</v>
      </c>
      <c r="E41" s="95"/>
      <c r="F41" s="95">
        <v>306018</v>
      </c>
      <c r="G41" s="95"/>
      <c r="H41" s="88">
        <v>487</v>
      </c>
      <c r="I41" s="95"/>
      <c r="J41" s="95">
        <v>941</v>
      </c>
    </row>
    <row r="42" spans="1:10" s="8" customFormat="1" ht="21.25" customHeight="1" x14ac:dyDescent="0.6">
      <c r="A42" s="120" t="s">
        <v>193</v>
      </c>
      <c r="B42" s="156"/>
      <c r="C42" s="156"/>
      <c r="D42" s="88">
        <v>97969</v>
      </c>
      <c r="E42" s="95"/>
      <c r="F42" s="95">
        <v>86529</v>
      </c>
      <c r="G42" s="95"/>
      <c r="H42" s="88">
        <v>0</v>
      </c>
      <c r="I42" s="95"/>
      <c r="J42" s="88">
        <v>0</v>
      </c>
    </row>
    <row r="43" spans="1:10" s="8" customFormat="1" ht="21.25" customHeight="1" x14ac:dyDescent="0.6">
      <c r="A43" s="6" t="s">
        <v>111</v>
      </c>
      <c r="B43" s="156">
        <v>13</v>
      </c>
      <c r="C43" s="156"/>
      <c r="D43" s="88">
        <v>97613</v>
      </c>
      <c r="E43" s="95"/>
      <c r="F43" s="95">
        <v>98389</v>
      </c>
      <c r="G43" s="95"/>
      <c r="H43" s="88">
        <v>0</v>
      </c>
      <c r="I43" s="95"/>
      <c r="J43" s="88">
        <v>0</v>
      </c>
    </row>
    <row r="44" spans="1:10" s="8" customFormat="1" ht="21.25" customHeight="1" x14ac:dyDescent="0.6">
      <c r="A44" s="6" t="s">
        <v>112</v>
      </c>
      <c r="B44" s="156"/>
      <c r="C44" s="156"/>
      <c r="D44" s="88">
        <v>54962</v>
      </c>
      <c r="E44" s="95"/>
      <c r="F44" s="95">
        <v>78068</v>
      </c>
      <c r="G44" s="95"/>
      <c r="H44" s="88">
        <v>142</v>
      </c>
      <c r="I44" s="95"/>
      <c r="J44" s="95">
        <v>338</v>
      </c>
    </row>
    <row r="45" spans="1:10" s="8" customFormat="1" ht="21.25" customHeight="1" x14ac:dyDescent="0.6">
      <c r="A45" s="6" t="s">
        <v>69</v>
      </c>
      <c r="B45" s="156"/>
      <c r="C45" s="156"/>
      <c r="D45" s="88">
        <v>8334</v>
      </c>
      <c r="E45" s="95"/>
      <c r="F45" s="95">
        <v>10800</v>
      </c>
      <c r="G45" s="95"/>
      <c r="H45" s="88">
        <v>0</v>
      </c>
      <c r="I45" s="95"/>
      <c r="J45" s="88">
        <v>0</v>
      </c>
    </row>
    <row r="46" spans="1:10" s="8" customFormat="1" ht="21.25" customHeight="1" x14ac:dyDescent="0.6">
      <c r="A46" s="6" t="s">
        <v>12</v>
      </c>
      <c r="B46" s="156"/>
      <c r="C46" s="156"/>
      <c r="D46" s="88">
        <v>34681</v>
      </c>
      <c r="E46" s="95"/>
      <c r="F46" s="95">
        <v>30789</v>
      </c>
      <c r="G46" s="95"/>
      <c r="H46" s="88">
        <v>11</v>
      </c>
      <c r="I46" s="95"/>
      <c r="J46" s="95">
        <v>40</v>
      </c>
    </row>
    <row r="47" spans="1:10" s="8" customFormat="1" ht="21.25" customHeight="1" x14ac:dyDescent="0.65">
      <c r="A47" s="161" t="s">
        <v>13</v>
      </c>
      <c r="B47" s="156"/>
      <c r="C47" s="156"/>
      <c r="D47" s="89">
        <f>SUM(D41:D46)</f>
        <v>540386</v>
      </c>
      <c r="E47" s="98"/>
      <c r="F47" s="99">
        <f>SUM(F41:F46)</f>
        <v>610593</v>
      </c>
      <c r="G47" s="98"/>
      <c r="H47" s="89">
        <f>SUM(H41:H46)</f>
        <v>640</v>
      </c>
      <c r="I47" s="98"/>
      <c r="J47" s="99">
        <f>SUM(J41:J46)</f>
        <v>1319</v>
      </c>
    </row>
    <row r="48" spans="1:10" s="8" customFormat="1" ht="12" customHeight="1" x14ac:dyDescent="0.6">
      <c r="A48" s="6"/>
      <c r="B48" s="156"/>
      <c r="C48" s="156"/>
      <c r="D48" s="88"/>
      <c r="E48" s="95"/>
      <c r="F48" s="95"/>
      <c r="G48" s="95"/>
      <c r="H48" s="88"/>
      <c r="I48" s="95"/>
      <c r="J48" s="95"/>
    </row>
    <row r="49" spans="1:10" s="8" customFormat="1" ht="21.25" customHeight="1" x14ac:dyDescent="0.65">
      <c r="A49" s="41" t="s">
        <v>14</v>
      </c>
      <c r="B49" s="156"/>
      <c r="C49" s="156"/>
      <c r="D49" s="88"/>
      <c r="E49" s="95"/>
      <c r="F49" s="95"/>
      <c r="G49" s="95"/>
      <c r="H49" s="88"/>
      <c r="I49" s="95"/>
      <c r="J49" s="95"/>
    </row>
    <row r="50" spans="1:10" s="8" customFormat="1" ht="21.25" customHeight="1" x14ac:dyDescent="0.6">
      <c r="A50" s="6" t="s">
        <v>113</v>
      </c>
      <c r="B50" s="156">
        <v>13</v>
      </c>
      <c r="C50" s="156"/>
      <c r="D50" s="88">
        <v>444000</v>
      </c>
      <c r="E50" s="95"/>
      <c r="F50" s="95">
        <v>494332</v>
      </c>
      <c r="G50" s="95"/>
      <c r="H50" s="88">
        <v>0</v>
      </c>
      <c r="I50" s="95"/>
      <c r="J50" s="88">
        <v>0</v>
      </c>
    </row>
    <row r="51" spans="1:10" s="8" customFormat="1" ht="21.25" customHeight="1" x14ac:dyDescent="0.6">
      <c r="A51" s="6" t="s">
        <v>90</v>
      </c>
      <c r="B51" s="156"/>
      <c r="C51" s="156"/>
      <c r="D51" s="88">
        <v>113874</v>
      </c>
      <c r="E51" s="95"/>
      <c r="F51" s="95">
        <v>102494</v>
      </c>
      <c r="G51" s="95"/>
      <c r="H51" s="88">
        <v>0</v>
      </c>
      <c r="I51" s="95"/>
      <c r="J51" s="88">
        <v>0</v>
      </c>
    </row>
    <row r="52" spans="1:10" s="8" customFormat="1" ht="21" customHeight="1" x14ac:dyDescent="0.65">
      <c r="A52" s="161" t="s">
        <v>15</v>
      </c>
      <c r="B52" s="156"/>
      <c r="C52" s="156"/>
      <c r="D52" s="89">
        <f>SUM(D50:D51)</f>
        <v>557874</v>
      </c>
      <c r="E52" s="98"/>
      <c r="F52" s="99">
        <f>SUM(F50:F51)</f>
        <v>596826</v>
      </c>
      <c r="G52" s="98"/>
      <c r="H52" s="89">
        <f>SUM(H50:H51)</f>
        <v>0</v>
      </c>
      <c r="I52" s="98"/>
      <c r="J52" s="89">
        <f>SUM(J50:J51)</f>
        <v>0</v>
      </c>
    </row>
    <row r="53" spans="1:10" ht="21.25" customHeight="1" x14ac:dyDescent="0.7">
      <c r="A53" s="15" t="s">
        <v>16</v>
      </c>
      <c r="B53" s="162"/>
      <c r="C53" s="162"/>
      <c r="D53" s="89">
        <f>D52+D47</f>
        <v>1098260</v>
      </c>
      <c r="E53" s="98"/>
      <c r="F53" s="99">
        <f>F52+F47</f>
        <v>1207419</v>
      </c>
      <c r="G53" s="98"/>
      <c r="H53" s="89">
        <f>H52+H47</f>
        <v>640</v>
      </c>
      <c r="I53" s="98"/>
      <c r="J53" s="99">
        <f>J52+J47</f>
        <v>1319</v>
      </c>
    </row>
    <row r="54" spans="1:10" ht="7.5" customHeight="1" x14ac:dyDescent="0.7">
      <c r="A54" s="15"/>
      <c r="B54" s="162"/>
      <c r="C54" s="162"/>
      <c r="D54" s="1"/>
      <c r="E54" s="4"/>
      <c r="F54" s="1"/>
      <c r="G54" s="4"/>
      <c r="H54" s="1"/>
      <c r="I54" s="4"/>
      <c r="J54" s="1"/>
    </row>
    <row r="55" spans="1:10" s="3" customFormat="1" ht="21.25" customHeight="1" x14ac:dyDescent="0.65">
      <c r="A55" s="41" t="s">
        <v>41</v>
      </c>
      <c r="B55" s="162"/>
      <c r="C55" s="162"/>
      <c r="D55" s="21"/>
      <c r="E55" s="21"/>
      <c r="F55" s="21"/>
      <c r="G55" s="21"/>
      <c r="H55" s="21"/>
      <c r="I55" s="21"/>
      <c r="J55" s="21"/>
    </row>
    <row r="56" spans="1:10" s="3" customFormat="1" ht="21.25" customHeight="1" x14ac:dyDescent="0.65">
      <c r="A56" s="6" t="s">
        <v>17</v>
      </c>
      <c r="B56" s="86"/>
      <c r="C56" s="162"/>
      <c r="D56" s="44"/>
      <c r="E56" s="44"/>
      <c r="F56" s="44"/>
      <c r="G56" s="44"/>
      <c r="H56" s="44"/>
      <c r="I56" s="44"/>
      <c r="J56" s="44"/>
    </row>
    <row r="57" spans="1:10" s="3" customFormat="1" ht="21.25" customHeight="1" x14ac:dyDescent="0.65">
      <c r="A57" s="6" t="s">
        <v>43</v>
      </c>
      <c r="B57" s="162"/>
      <c r="C57" s="162"/>
    </row>
    <row r="58" spans="1:10" s="3" customFormat="1" ht="21.25" customHeight="1" thickBot="1" x14ac:dyDescent="0.7">
      <c r="A58" s="138" t="s">
        <v>114</v>
      </c>
      <c r="B58" s="162"/>
      <c r="C58" s="162"/>
      <c r="D58" s="68">
        <v>300000</v>
      </c>
      <c r="E58" s="21"/>
      <c r="F58" s="68">
        <v>300000</v>
      </c>
      <c r="G58" s="21"/>
      <c r="H58" s="68">
        <v>300000</v>
      </c>
      <c r="I58" s="21"/>
      <c r="J58" s="68">
        <v>300000</v>
      </c>
    </row>
    <row r="59" spans="1:10" s="3" customFormat="1" ht="21.25" customHeight="1" thickTop="1" x14ac:dyDescent="0.65">
      <c r="A59" s="6" t="s">
        <v>44</v>
      </c>
      <c r="B59" s="162"/>
      <c r="C59" s="162"/>
      <c r="D59" s="21"/>
      <c r="E59" s="21"/>
      <c r="F59" s="21"/>
      <c r="G59" s="21"/>
      <c r="H59" s="21"/>
      <c r="I59" s="21"/>
      <c r="J59" s="21"/>
    </row>
    <row r="60" spans="1:10" s="3" customFormat="1" ht="21.25" customHeight="1" x14ac:dyDescent="0.65">
      <c r="A60" s="139" t="s">
        <v>114</v>
      </c>
      <c r="B60" s="162"/>
      <c r="C60" s="162"/>
      <c r="D60" s="21">
        <v>300000</v>
      </c>
      <c r="E60" s="21"/>
      <c r="F60" s="21">
        <v>300000</v>
      </c>
      <c r="G60" s="21"/>
      <c r="H60" s="21">
        <v>300000</v>
      </c>
      <c r="I60" s="21"/>
      <c r="J60" s="21">
        <v>300000</v>
      </c>
    </row>
    <row r="61" spans="1:10" s="3" customFormat="1" ht="21" customHeight="1" x14ac:dyDescent="0.65">
      <c r="A61" s="6" t="s">
        <v>115</v>
      </c>
      <c r="B61" s="162"/>
      <c r="C61" s="162"/>
      <c r="D61" s="21">
        <v>1606753</v>
      </c>
      <c r="E61" s="21"/>
      <c r="F61" s="21">
        <v>1606753</v>
      </c>
      <c r="G61" s="21"/>
      <c r="H61" s="21">
        <v>1606753</v>
      </c>
      <c r="I61" s="21"/>
      <c r="J61" s="21">
        <v>1606753</v>
      </c>
    </row>
    <row r="62" spans="1:10" s="3" customFormat="1" ht="21" customHeight="1" x14ac:dyDescent="0.65">
      <c r="A62" s="6" t="s">
        <v>143</v>
      </c>
      <c r="B62" s="162"/>
      <c r="C62" s="162"/>
      <c r="D62" s="21">
        <v>67932</v>
      </c>
      <c r="E62" s="21"/>
      <c r="F62" s="21">
        <v>67932</v>
      </c>
      <c r="G62" s="21"/>
      <c r="H62" s="53">
        <v>0</v>
      </c>
      <c r="I62" s="21"/>
      <c r="J62" s="53">
        <v>0</v>
      </c>
    </row>
    <row r="63" spans="1:10" s="3" customFormat="1" ht="21.25" customHeight="1" x14ac:dyDescent="0.65">
      <c r="A63" s="6" t="s">
        <v>116</v>
      </c>
      <c r="B63" s="162"/>
      <c r="C63" s="162"/>
      <c r="D63" s="21"/>
      <c r="E63" s="21"/>
      <c r="F63" s="53"/>
      <c r="G63" s="21"/>
      <c r="H63" s="21"/>
      <c r="I63" s="21"/>
      <c r="J63" s="53"/>
    </row>
    <row r="64" spans="1:10" s="3" customFormat="1" ht="21.25" customHeight="1" x14ac:dyDescent="0.65">
      <c r="A64" s="6" t="s">
        <v>46</v>
      </c>
      <c r="B64" s="162"/>
      <c r="C64" s="162"/>
      <c r="D64" s="21"/>
      <c r="E64" s="21"/>
      <c r="F64" s="53"/>
      <c r="G64" s="21"/>
      <c r="H64" s="21"/>
      <c r="I64" s="21"/>
      <c r="J64" s="53"/>
    </row>
    <row r="65" spans="1:16" s="3" customFormat="1" ht="21.25" customHeight="1" x14ac:dyDescent="0.65">
      <c r="A65" s="6" t="s">
        <v>47</v>
      </c>
      <c r="B65" s="162"/>
      <c r="C65" s="162"/>
      <c r="D65" s="21">
        <v>30000</v>
      </c>
      <c r="E65" s="21"/>
      <c r="F65" s="21">
        <v>30000</v>
      </c>
      <c r="G65" s="21"/>
      <c r="H65" s="21">
        <v>30000</v>
      </c>
      <c r="I65" s="21"/>
      <c r="J65" s="21">
        <v>30000</v>
      </c>
    </row>
    <row r="66" spans="1:16" s="3" customFormat="1" ht="21.25" customHeight="1" x14ac:dyDescent="0.65">
      <c r="A66" s="6" t="s">
        <v>117</v>
      </c>
      <c r="B66" s="162"/>
      <c r="C66" s="162"/>
      <c r="D66" s="53">
        <v>497063</v>
      </c>
      <c r="E66" s="21"/>
      <c r="F66" s="21">
        <v>423222</v>
      </c>
      <c r="G66" s="21"/>
      <c r="H66" s="53">
        <v>471950</v>
      </c>
      <c r="I66" s="21"/>
      <c r="J66" s="21">
        <v>350790</v>
      </c>
    </row>
    <row r="67" spans="1:16" s="3" customFormat="1" ht="21.25" customHeight="1" x14ac:dyDescent="0.65">
      <c r="A67" s="6" t="s">
        <v>40</v>
      </c>
      <c r="B67" s="162"/>
      <c r="C67" s="162"/>
      <c r="D67" s="145">
        <v>-18616</v>
      </c>
      <c r="E67" s="21"/>
      <c r="F67" s="69">
        <v>-28260</v>
      </c>
      <c r="G67" s="21"/>
      <c r="H67" s="145">
        <v>-18616</v>
      </c>
      <c r="I67" s="21"/>
      <c r="J67" s="69">
        <v>-28260</v>
      </c>
    </row>
    <row r="68" spans="1:16" s="3" customFormat="1" ht="21.25" customHeight="1" x14ac:dyDescent="0.7">
      <c r="A68" s="161" t="s">
        <v>58</v>
      </c>
      <c r="B68" s="162"/>
      <c r="C68" s="162"/>
      <c r="D68" s="1">
        <f>SUM(D60:D67)</f>
        <v>2483132</v>
      </c>
      <c r="E68" s="4"/>
      <c r="F68" s="1">
        <f>SUM(F60:F67)</f>
        <v>2399647</v>
      </c>
      <c r="G68" s="4"/>
      <c r="H68" s="1">
        <f>SUM(H60:H67)</f>
        <v>2390087</v>
      </c>
      <c r="I68" s="4"/>
      <c r="J68" s="1">
        <f>SUM(J60:J67)</f>
        <v>2259283</v>
      </c>
    </row>
    <row r="69" spans="1:16" s="3" customFormat="1" ht="21.25" customHeight="1" x14ac:dyDescent="0.65">
      <c r="A69" s="6" t="s">
        <v>36</v>
      </c>
      <c r="B69" s="162"/>
      <c r="C69" s="162"/>
      <c r="D69" s="53">
        <v>2967</v>
      </c>
      <c r="E69" s="21"/>
      <c r="F69" s="21">
        <v>1</v>
      </c>
      <c r="G69" s="21"/>
      <c r="H69" s="53">
        <v>0</v>
      </c>
      <c r="I69" s="21"/>
      <c r="J69" s="53">
        <v>0</v>
      </c>
    </row>
    <row r="70" spans="1:16" s="3" customFormat="1" ht="21.25" customHeight="1" x14ac:dyDescent="0.7">
      <c r="A70" s="161" t="s">
        <v>51</v>
      </c>
      <c r="B70" s="162"/>
      <c r="C70" s="162"/>
      <c r="D70" s="54">
        <f>SUM(D68:D69)</f>
        <v>2486099</v>
      </c>
      <c r="E70" s="4"/>
      <c r="F70" s="54">
        <f>SUM(F68:F69)</f>
        <v>2399648</v>
      </c>
      <c r="G70" s="4"/>
      <c r="H70" s="54">
        <f>SUM(H68:H69)</f>
        <v>2390087</v>
      </c>
      <c r="I70" s="4"/>
      <c r="J70" s="54">
        <f>SUM(J68:J69)</f>
        <v>2259283</v>
      </c>
    </row>
    <row r="71" spans="1:16" s="3" customFormat="1" ht="12" customHeight="1" x14ac:dyDescent="0.7">
      <c r="A71" s="161"/>
      <c r="B71" s="162"/>
      <c r="C71" s="162"/>
      <c r="D71" s="1"/>
      <c r="E71" s="4"/>
      <c r="F71" s="1"/>
      <c r="G71" s="4"/>
      <c r="H71" s="1"/>
      <c r="I71" s="4"/>
      <c r="J71" s="1"/>
    </row>
    <row r="72" spans="1:16" s="3" customFormat="1" ht="24" customHeight="1" thickBot="1" x14ac:dyDescent="0.75">
      <c r="A72" s="161" t="s">
        <v>52</v>
      </c>
      <c r="B72" s="162"/>
      <c r="C72" s="162"/>
      <c r="D72" s="67">
        <f>D70+D53</f>
        <v>3584359</v>
      </c>
      <c r="E72" s="4"/>
      <c r="F72" s="67">
        <f>F70+F53</f>
        <v>3607067</v>
      </c>
      <c r="G72" s="4"/>
      <c r="H72" s="67">
        <f>H70+H53</f>
        <v>2390727</v>
      </c>
      <c r="I72" s="4"/>
      <c r="J72" s="67">
        <f>J70+J53</f>
        <v>2260602</v>
      </c>
      <c r="K72" s="141">
        <f>D72-D31</f>
        <v>0</v>
      </c>
      <c r="L72" s="141">
        <f>F72-F31</f>
        <v>0</v>
      </c>
      <c r="M72" s="141"/>
      <c r="N72" s="141">
        <f>H72-H31</f>
        <v>0</v>
      </c>
      <c r="O72" s="141">
        <f>J72-J31</f>
        <v>0</v>
      </c>
      <c r="P72" s="141"/>
    </row>
    <row r="73" spans="1:16" s="3" customFormat="1" ht="21" customHeight="1" thickTop="1" x14ac:dyDescent="0.65">
      <c r="A73" s="19"/>
      <c r="B73" s="162"/>
      <c r="C73" s="162"/>
      <c r="D73" s="134"/>
      <c r="E73" s="10"/>
      <c r="F73" s="134"/>
      <c r="G73" s="10"/>
      <c r="H73" s="134"/>
      <c r="I73" s="10"/>
      <c r="J73" s="134"/>
    </row>
    <row r="74" spans="1:16" s="3" customFormat="1" ht="21.25" customHeight="1" x14ac:dyDescent="0.65">
      <c r="A74" s="13"/>
      <c r="B74" s="37"/>
      <c r="C74" s="10"/>
      <c r="D74" s="70"/>
      <c r="E74" s="10"/>
      <c r="F74" s="70"/>
      <c r="G74" s="10"/>
      <c r="H74" s="70"/>
      <c r="I74" s="10"/>
      <c r="J74" s="70"/>
    </row>
    <row r="75" spans="1:16" s="3" customFormat="1" ht="21.25" customHeight="1" x14ac:dyDescent="0.65">
      <c r="A75" s="13"/>
      <c r="B75" s="10"/>
      <c r="C75" s="10"/>
      <c r="D75" s="10"/>
      <c r="E75" s="10"/>
      <c r="F75" s="10"/>
      <c r="G75" s="10"/>
      <c r="H75" s="10"/>
      <c r="I75" s="10"/>
      <c r="J75" s="10"/>
    </row>
    <row r="76" spans="1:16" s="3" customFormat="1" ht="21.25" customHeight="1" x14ac:dyDescent="0.65">
      <c r="A76" s="13"/>
      <c r="B76" s="10"/>
      <c r="C76" s="10"/>
      <c r="D76" s="10"/>
      <c r="E76" s="10"/>
      <c r="F76" s="10"/>
      <c r="G76" s="10"/>
      <c r="H76" s="10"/>
      <c r="I76" s="10"/>
      <c r="J76" s="10"/>
    </row>
    <row r="77" spans="1:16" s="3" customFormat="1" ht="21.25" customHeight="1" x14ac:dyDescent="0.65">
      <c r="A77" s="13"/>
      <c r="B77" s="10"/>
      <c r="C77" s="10"/>
      <c r="D77" s="10"/>
      <c r="E77" s="10"/>
      <c r="F77" s="10"/>
      <c r="G77" s="10"/>
      <c r="H77" s="10"/>
      <c r="I77" s="10"/>
      <c r="J77" s="10"/>
    </row>
    <row r="78" spans="1:16" s="3" customFormat="1" ht="21.25" customHeight="1" x14ac:dyDescent="0.65">
      <c r="A78" s="13"/>
      <c r="B78" s="10"/>
      <c r="C78" s="10"/>
      <c r="D78" s="10"/>
      <c r="E78" s="10"/>
      <c r="F78" s="10"/>
      <c r="G78" s="10"/>
      <c r="H78" s="10"/>
      <c r="I78" s="10"/>
      <c r="J78" s="10"/>
    </row>
    <row r="79" spans="1:16" s="3" customFormat="1" ht="21.25" customHeight="1" x14ac:dyDescent="0.65">
      <c r="A79" s="13"/>
      <c r="B79" s="10"/>
      <c r="C79" s="10"/>
      <c r="D79" s="10"/>
      <c r="E79" s="10"/>
      <c r="F79" s="10"/>
      <c r="G79" s="10"/>
      <c r="H79" s="10"/>
      <c r="I79" s="10"/>
      <c r="J79" s="10"/>
    </row>
    <row r="80" spans="1:16" s="3" customFormat="1" ht="21.25" customHeight="1" x14ac:dyDescent="0.65">
      <c r="A80" s="13"/>
      <c r="B80" s="10"/>
      <c r="C80" s="10"/>
      <c r="D80" s="10"/>
      <c r="E80" s="10"/>
      <c r="F80" s="10"/>
      <c r="G80" s="10"/>
      <c r="H80" s="10"/>
      <c r="I80" s="10"/>
      <c r="J80" s="10"/>
    </row>
    <row r="81" spans="1:10" s="3" customFormat="1" ht="21.25" customHeight="1" x14ac:dyDescent="0.65">
      <c r="A81" s="13"/>
      <c r="B81" s="10"/>
      <c r="C81" s="10"/>
      <c r="D81" s="10"/>
      <c r="E81" s="10"/>
      <c r="F81" s="10"/>
      <c r="G81" s="10"/>
      <c r="H81" s="10"/>
      <c r="I81" s="10"/>
      <c r="J81" s="10"/>
    </row>
    <row r="123" spans="1:10" s="3" customFormat="1" ht="21.25" customHeight="1" x14ac:dyDescent="0.65">
      <c r="A123" s="13"/>
      <c r="B123" s="10"/>
      <c r="C123" s="10"/>
      <c r="D123" s="10"/>
      <c r="E123" s="10"/>
      <c r="F123" s="10"/>
      <c r="G123" s="10"/>
      <c r="H123" s="10"/>
      <c r="I123" s="10"/>
      <c r="J123" s="10"/>
    </row>
    <row r="124" spans="1:10" s="3" customFormat="1" ht="21.25" customHeight="1" x14ac:dyDescent="0.65">
      <c r="A124" s="13"/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s="3" customFormat="1" ht="21.25" customHeight="1" x14ac:dyDescent="0.65">
      <c r="A125" s="13"/>
      <c r="B125" s="10"/>
      <c r="C125" s="10"/>
      <c r="D125" s="10"/>
      <c r="E125" s="10"/>
      <c r="F125" s="10"/>
      <c r="G125" s="10"/>
      <c r="H125" s="10"/>
      <c r="I125" s="10"/>
      <c r="J125" s="10"/>
    </row>
    <row r="126" spans="1:10" s="3" customFormat="1" ht="21.25" customHeight="1" x14ac:dyDescent="0.65">
      <c r="A126" s="13"/>
      <c r="B126" s="10"/>
      <c r="C126" s="10"/>
      <c r="D126" s="10"/>
      <c r="E126" s="10"/>
      <c r="F126" s="10"/>
      <c r="G126" s="10"/>
      <c r="H126" s="10"/>
      <c r="I126" s="10"/>
      <c r="J126" s="10"/>
    </row>
    <row r="137" spans="1:10" s="3" customFormat="1" ht="21.25" customHeight="1" x14ac:dyDescent="0.65">
      <c r="A137" s="13"/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s="3" customFormat="1" ht="21.25" customHeight="1" x14ac:dyDescent="0.65">
      <c r="A138" s="13"/>
      <c r="B138" s="10"/>
      <c r="C138" s="10"/>
      <c r="D138" s="10"/>
      <c r="E138" s="10"/>
      <c r="F138" s="10"/>
      <c r="G138" s="10"/>
      <c r="H138" s="10"/>
      <c r="I138" s="10"/>
      <c r="J138" s="10"/>
    </row>
    <row r="139" spans="1:10" s="3" customFormat="1" ht="21.25" customHeight="1" x14ac:dyDescent="0.65">
      <c r="A139" s="13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s="3" customFormat="1" ht="21.25" customHeight="1" x14ac:dyDescent="0.65">
      <c r="A140" s="13"/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s="3" customFormat="1" ht="21.25" customHeight="1" x14ac:dyDescent="0.65">
      <c r="A141" s="13"/>
      <c r="B141" s="10"/>
      <c r="C141" s="10"/>
      <c r="D141" s="10"/>
      <c r="E141" s="10"/>
      <c r="F141" s="10"/>
      <c r="G141" s="10"/>
      <c r="H141" s="10"/>
      <c r="I141" s="10"/>
      <c r="J141" s="10"/>
    </row>
    <row r="142" spans="1:10" s="3" customFormat="1" ht="21.25" customHeight="1" x14ac:dyDescent="0.65">
      <c r="A142" s="13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s="3" customFormat="1" ht="21.25" customHeight="1" x14ac:dyDescent="0.65">
      <c r="A143" s="13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s="3" customFormat="1" ht="21.25" customHeight="1" x14ac:dyDescent="0.65">
      <c r="A144" s="13"/>
      <c r="B144" s="10"/>
      <c r="C144" s="10"/>
      <c r="D144" s="10"/>
      <c r="E144" s="10"/>
      <c r="F144" s="10"/>
      <c r="G144" s="10"/>
      <c r="H144" s="10"/>
      <c r="I144" s="10"/>
      <c r="J144" s="10"/>
    </row>
    <row r="148" spans="1:10" s="3" customFormat="1" ht="21.25" customHeight="1" x14ac:dyDescent="0.65">
      <c r="A148" s="13"/>
      <c r="B148" s="10"/>
      <c r="C148" s="10"/>
      <c r="D148" s="10"/>
      <c r="E148" s="10"/>
      <c r="F148" s="10"/>
      <c r="G148" s="10"/>
      <c r="H148" s="10"/>
      <c r="I148" s="10"/>
      <c r="J148" s="10"/>
    </row>
    <row r="149" spans="1:10" s="3" customFormat="1" ht="21.25" customHeight="1" x14ac:dyDescent="0.65">
      <c r="A149" s="13"/>
      <c r="B149" s="10"/>
      <c r="C149" s="10"/>
      <c r="D149" s="10"/>
      <c r="E149" s="10"/>
      <c r="F149" s="10"/>
      <c r="G149" s="10"/>
      <c r="H149" s="10"/>
      <c r="I149" s="10"/>
      <c r="J149" s="10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D39:J39"/>
    <mergeCell ref="D3:F3"/>
    <mergeCell ref="H3:J3"/>
    <mergeCell ref="D7:J7"/>
    <mergeCell ref="D35:F35"/>
    <mergeCell ref="H35:J35"/>
  </mergeCells>
  <phoneticPr fontId="0" type="noConversion"/>
  <pageMargins left="0.55000000000000004" right="0.55000000000000004" top="0.48" bottom="0.19" header="0.5" footer="0.31"/>
  <pageSetup paperSize="9" scale="90" firstPageNumber="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view="pageBreakPreview" zoomScale="80" zoomScaleNormal="60" zoomScaleSheetLayoutView="80" workbookViewId="0">
      <selection activeCell="J10" sqref="J10"/>
    </sheetView>
  </sheetViews>
  <sheetFormatPr defaultColWidth="9.09765625" defaultRowHeight="23.25" customHeight="1" x14ac:dyDescent="0.65"/>
  <cols>
    <col min="1" max="1" width="58.09765625" style="12" customWidth="1"/>
    <col min="2" max="2" width="8.19921875" style="3" customWidth="1"/>
    <col min="3" max="3" width="1.3984375" style="3" customWidth="1"/>
    <col min="4" max="4" width="13.69921875" style="3" customWidth="1"/>
    <col min="5" max="5" width="1.3984375" style="3" customWidth="1"/>
    <col min="6" max="6" width="13.69921875" style="3" customWidth="1"/>
    <col min="7" max="7" width="1.3984375" style="3" customWidth="1"/>
    <col min="8" max="8" width="13.59765625" style="3" customWidth="1"/>
    <col min="9" max="9" width="1.3984375" style="3" customWidth="1"/>
    <col min="10" max="10" width="13.59765625" style="3" customWidth="1"/>
    <col min="11" max="11" width="2.09765625" style="3" customWidth="1"/>
    <col min="12" max="12" width="5.8984375" style="3" customWidth="1"/>
    <col min="13" max="16384" width="9.09765625" style="3"/>
  </cols>
  <sheetData>
    <row r="1" spans="1:10" s="37" customFormat="1" ht="23.25" customHeight="1" x14ac:dyDescent="0.7">
      <c r="A1" s="15" t="s">
        <v>101</v>
      </c>
      <c r="B1" s="162"/>
      <c r="C1" s="162"/>
      <c r="D1" s="1"/>
      <c r="E1" s="4"/>
      <c r="F1" s="1"/>
      <c r="G1" s="4"/>
      <c r="H1" s="1"/>
      <c r="I1" s="4"/>
      <c r="J1" s="1"/>
    </row>
    <row r="2" spans="1:10" s="37" customFormat="1" ht="23.25" customHeight="1" x14ac:dyDescent="0.7">
      <c r="A2" s="15" t="s">
        <v>118</v>
      </c>
      <c r="B2" s="163"/>
      <c r="C2" s="163"/>
      <c r="D2" s="157"/>
      <c r="E2" s="157"/>
      <c r="F2" s="157"/>
      <c r="G2" s="157"/>
      <c r="H2" s="157"/>
      <c r="I2" s="157"/>
      <c r="J2" s="38"/>
    </row>
    <row r="3" spans="1:10" ht="23.25" customHeight="1" x14ac:dyDescent="0.7">
      <c r="B3" s="2"/>
      <c r="C3" s="2"/>
      <c r="D3" s="178" t="s">
        <v>102</v>
      </c>
      <c r="E3" s="178"/>
      <c r="F3" s="178"/>
      <c r="G3" s="157"/>
      <c r="H3" s="178" t="s">
        <v>103</v>
      </c>
      <c r="I3" s="178"/>
      <c r="J3" s="178"/>
    </row>
    <row r="4" spans="1:10" s="8" customFormat="1" ht="21.75" customHeight="1" x14ac:dyDescent="0.65">
      <c r="A4" s="6"/>
      <c r="B4" s="159"/>
      <c r="C4" s="159"/>
      <c r="D4" s="180" t="s">
        <v>66</v>
      </c>
      <c r="E4" s="181"/>
      <c r="F4" s="181"/>
      <c r="G4" s="158"/>
      <c r="H4" s="180" t="s">
        <v>66</v>
      </c>
      <c r="I4" s="181"/>
      <c r="J4" s="181"/>
    </row>
    <row r="5" spans="1:10" s="8" customFormat="1" ht="20.5" x14ac:dyDescent="0.65">
      <c r="A5" s="6"/>
      <c r="B5" s="159"/>
      <c r="C5" s="159"/>
      <c r="D5" s="180" t="s">
        <v>179</v>
      </c>
      <c r="E5" s="180"/>
      <c r="F5" s="180"/>
      <c r="G5" s="158"/>
      <c r="H5" s="180" t="s">
        <v>179</v>
      </c>
      <c r="I5" s="180"/>
      <c r="J5" s="180"/>
    </row>
    <row r="6" spans="1:10" s="8" customFormat="1" ht="23.25" customHeight="1" x14ac:dyDescent="0.6">
      <c r="A6" s="6"/>
      <c r="B6" s="156" t="s">
        <v>1</v>
      </c>
      <c r="C6" s="156"/>
      <c r="D6" s="159">
        <v>2564</v>
      </c>
      <c r="E6" s="159"/>
      <c r="F6" s="159">
        <v>2563</v>
      </c>
      <c r="G6" s="159"/>
      <c r="H6" s="159">
        <v>2564</v>
      </c>
      <c r="I6" s="159"/>
      <c r="J6" s="159">
        <v>2563</v>
      </c>
    </row>
    <row r="7" spans="1:10" s="8" customFormat="1" ht="23.25" customHeight="1" x14ac:dyDescent="0.65">
      <c r="A7" s="41"/>
      <c r="B7" s="156"/>
      <c r="C7" s="156"/>
      <c r="D7" s="177" t="s">
        <v>57</v>
      </c>
      <c r="E7" s="177"/>
      <c r="F7" s="177"/>
      <c r="G7" s="177"/>
      <c r="H7" s="177"/>
      <c r="I7" s="177"/>
      <c r="J7" s="177"/>
    </row>
    <row r="8" spans="1:10" s="8" customFormat="1" ht="18.649999999999999" customHeight="1" x14ac:dyDescent="0.65">
      <c r="A8" s="41" t="s">
        <v>158</v>
      </c>
      <c r="B8" s="156"/>
      <c r="C8" s="156"/>
      <c r="D8" s="73"/>
      <c r="E8" s="156"/>
      <c r="F8" s="156"/>
      <c r="G8" s="156"/>
      <c r="H8" s="73"/>
      <c r="I8" s="156"/>
      <c r="J8" s="156"/>
    </row>
    <row r="9" spans="1:10" s="8" customFormat="1" ht="23.25" customHeight="1" x14ac:dyDescent="0.6">
      <c r="A9" s="6" t="s">
        <v>119</v>
      </c>
      <c r="B9" s="156"/>
      <c r="C9" s="156"/>
      <c r="D9" s="88">
        <v>835703</v>
      </c>
      <c r="F9" s="87">
        <v>728833</v>
      </c>
      <c r="H9" s="88">
        <v>0</v>
      </c>
      <c r="J9" s="88">
        <v>0</v>
      </c>
    </row>
    <row r="10" spans="1:10" s="8" customFormat="1" ht="21.75" customHeight="1" x14ac:dyDescent="0.6">
      <c r="A10" s="6" t="s">
        <v>167</v>
      </c>
      <c r="B10" s="156"/>
      <c r="C10" s="156"/>
      <c r="D10" s="88">
        <v>4753</v>
      </c>
      <c r="F10" s="88">
        <v>4000</v>
      </c>
      <c r="H10" s="88">
        <v>464752</v>
      </c>
      <c r="J10" s="88">
        <v>298000</v>
      </c>
    </row>
    <row r="11" spans="1:10" s="8" customFormat="1" ht="21.75" customHeight="1" x14ac:dyDescent="0.6">
      <c r="A11" s="8" t="s">
        <v>91</v>
      </c>
      <c r="B11" s="156"/>
      <c r="C11" s="156"/>
      <c r="D11" s="88">
        <v>9915</v>
      </c>
      <c r="F11" s="88">
        <v>1433</v>
      </c>
      <c r="H11" s="88">
        <v>233</v>
      </c>
      <c r="J11" s="88">
        <v>0</v>
      </c>
    </row>
    <row r="12" spans="1:10" s="8" customFormat="1" ht="21.75" customHeight="1" x14ac:dyDescent="0.65">
      <c r="A12" s="161" t="s">
        <v>18</v>
      </c>
      <c r="B12" s="156">
        <v>14</v>
      </c>
      <c r="C12" s="156"/>
      <c r="D12" s="89">
        <f>SUM(D9:D11)</f>
        <v>850371</v>
      </c>
      <c r="E12" s="23"/>
      <c r="F12" s="89">
        <f>SUM(F9:F11)</f>
        <v>734266</v>
      </c>
      <c r="G12" s="23"/>
      <c r="H12" s="89">
        <f>SUM(H9:H11)</f>
        <v>464985</v>
      </c>
      <c r="I12" s="23"/>
      <c r="J12" s="89">
        <f>SUM(J9:J11)</f>
        <v>298000</v>
      </c>
    </row>
    <row r="13" spans="1:10" s="8" customFormat="1" ht="10" customHeight="1" x14ac:dyDescent="0.65">
      <c r="A13" s="161"/>
      <c r="B13" s="156"/>
      <c r="C13" s="156"/>
      <c r="D13" s="90"/>
      <c r="E13" s="23"/>
      <c r="F13" s="91"/>
      <c r="G13" s="23"/>
      <c r="H13" s="90"/>
      <c r="I13" s="23"/>
      <c r="J13" s="91"/>
    </row>
    <row r="14" spans="1:10" s="8" customFormat="1" ht="19" customHeight="1" x14ac:dyDescent="0.65">
      <c r="A14" s="41" t="s">
        <v>42</v>
      </c>
      <c r="B14" s="156"/>
      <c r="C14" s="156"/>
      <c r="D14" s="90"/>
      <c r="E14" s="23"/>
      <c r="F14" s="91"/>
      <c r="G14" s="23"/>
      <c r="H14" s="90"/>
      <c r="I14" s="23"/>
      <c r="J14" s="91"/>
    </row>
    <row r="15" spans="1:10" s="8" customFormat="1" ht="21.75" customHeight="1" x14ac:dyDescent="0.6">
      <c r="A15" s="6" t="s">
        <v>29</v>
      </c>
      <c r="B15" s="156"/>
      <c r="C15" s="156"/>
      <c r="D15" s="88">
        <v>392336</v>
      </c>
      <c r="F15" s="88">
        <v>361645</v>
      </c>
      <c r="H15" s="88">
        <v>0</v>
      </c>
      <c r="J15" s="88">
        <v>0</v>
      </c>
    </row>
    <row r="16" spans="1:10" s="8" customFormat="1" ht="21.75" customHeight="1" x14ac:dyDescent="0.6">
      <c r="A16" s="6" t="s">
        <v>30</v>
      </c>
      <c r="B16" s="156"/>
      <c r="C16" s="156"/>
      <c r="D16" s="88">
        <v>187993</v>
      </c>
      <c r="F16" s="88">
        <v>183820</v>
      </c>
      <c r="H16" s="88">
        <v>3802</v>
      </c>
      <c r="J16" s="88">
        <v>2837</v>
      </c>
    </row>
    <row r="17" spans="1:10" s="8" customFormat="1" ht="21.75" customHeight="1" x14ac:dyDescent="0.6">
      <c r="A17" s="6" t="s">
        <v>198</v>
      </c>
      <c r="B17" s="156">
        <v>9</v>
      </c>
      <c r="C17" s="156"/>
      <c r="D17" s="88">
        <v>0</v>
      </c>
      <c r="F17" s="88">
        <v>0</v>
      </c>
      <c r="H17" s="88">
        <v>1600</v>
      </c>
      <c r="J17" s="88">
        <v>0</v>
      </c>
    </row>
    <row r="18" spans="1:10" s="8" customFormat="1" ht="21.75" customHeight="1" x14ac:dyDescent="0.65">
      <c r="A18" s="161" t="s">
        <v>19</v>
      </c>
      <c r="B18" s="156"/>
      <c r="C18" s="156"/>
      <c r="D18" s="89">
        <f>SUM(D15:D17)</f>
        <v>580329</v>
      </c>
      <c r="E18" s="92"/>
      <c r="F18" s="89">
        <f>SUM(F15:F17)</f>
        <v>545465</v>
      </c>
      <c r="G18" s="92"/>
      <c r="H18" s="89">
        <f>SUM(H15:H17)</f>
        <v>5402</v>
      </c>
      <c r="I18" s="92"/>
      <c r="J18" s="89">
        <f>SUM(J15:J17)</f>
        <v>2837</v>
      </c>
    </row>
    <row r="19" spans="1:10" s="8" customFormat="1" ht="10" customHeight="1" x14ac:dyDescent="0.6">
      <c r="A19" s="6"/>
      <c r="B19" s="156"/>
      <c r="C19" s="156"/>
      <c r="D19" s="88"/>
      <c r="F19" s="87"/>
      <c r="H19" s="88"/>
      <c r="J19" s="87"/>
    </row>
    <row r="20" spans="1:10" s="8" customFormat="1" ht="21.75" customHeight="1" x14ac:dyDescent="0.65">
      <c r="A20" s="161" t="s">
        <v>121</v>
      </c>
      <c r="B20" s="156"/>
      <c r="C20" s="156"/>
      <c r="D20" s="90">
        <f>D12-D18</f>
        <v>270042</v>
      </c>
      <c r="E20" s="30"/>
      <c r="F20" s="93">
        <f>F12-F18</f>
        <v>188801</v>
      </c>
      <c r="G20" s="30"/>
      <c r="H20" s="90">
        <f>H12-H18</f>
        <v>459583</v>
      </c>
      <c r="I20" s="30"/>
      <c r="J20" s="90">
        <f>J12-J18</f>
        <v>295163</v>
      </c>
    </row>
    <row r="21" spans="1:10" s="8" customFormat="1" ht="21.75" customHeight="1" x14ac:dyDescent="0.6">
      <c r="A21" s="6" t="s">
        <v>173</v>
      </c>
      <c r="B21" s="156">
        <v>14</v>
      </c>
      <c r="C21" s="156"/>
      <c r="D21" s="88">
        <v>7949</v>
      </c>
      <c r="F21" s="135">
        <v>13090</v>
      </c>
      <c r="H21" s="88">
        <v>3676</v>
      </c>
      <c r="J21" s="88">
        <v>5558</v>
      </c>
    </row>
    <row r="22" spans="1:10" s="8" customFormat="1" ht="21.75" customHeight="1" x14ac:dyDescent="0.6">
      <c r="A22" s="6" t="s">
        <v>31</v>
      </c>
      <c r="B22" s="156"/>
      <c r="C22" s="156"/>
      <c r="D22" s="74">
        <v>-437</v>
      </c>
      <c r="F22" s="29">
        <v>-579</v>
      </c>
      <c r="H22" s="74">
        <v>0</v>
      </c>
      <c r="J22" s="74">
        <v>0</v>
      </c>
    </row>
    <row r="23" spans="1:10" ht="21.75" customHeight="1" x14ac:dyDescent="0.65">
      <c r="A23" s="120" t="s">
        <v>122</v>
      </c>
      <c r="B23" s="162">
        <v>9</v>
      </c>
      <c r="C23" s="162"/>
      <c r="D23" s="53">
        <v>-1600</v>
      </c>
      <c r="F23" s="53">
        <v>0</v>
      </c>
      <c r="H23" s="53">
        <v>0</v>
      </c>
      <c r="J23" s="53">
        <v>0</v>
      </c>
    </row>
    <row r="24" spans="1:10" s="37" customFormat="1" ht="21.75" customHeight="1" x14ac:dyDescent="0.7">
      <c r="A24" s="161" t="s">
        <v>123</v>
      </c>
      <c r="B24" s="162"/>
      <c r="C24" s="162"/>
      <c r="D24" s="136">
        <f>SUM(D20:D23)</f>
        <v>275954</v>
      </c>
      <c r="E24" s="78"/>
      <c r="F24" s="136">
        <f>SUM(F20:F23)</f>
        <v>201312</v>
      </c>
      <c r="G24" s="78"/>
      <c r="H24" s="142">
        <f>SUM(H20:H23)</f>
        <v>463259</v>
      </c>
      <c r="I24" s="1"/>
      <c r="J24" s="137">
        <f>SUM(J20:J23)</f>
        <v>300721</v>
      </c>
    </row>
    <row r="25" spans="1:10" s="37" customFormat="1" ht="21.75" customHeight="1" x14ac:dyDescent="0.65">
      <c r="A25" s="6" t="s">
        <v>124</v>
      </c>
      <c r="B25" s="162">
        <v>15</v>
      </c>
      <c r="C25" s="162"/>
      <c r="D25" s="126">
        <v>-55340</v>
      </c>
      <c r="E25" s="81"/>
      <c r="F25" s="121">
        <v>-38409</v>
      </c>
      <c r="G25" s="81"/>
      <c r="H25" s="126">
        <v>-22</v>
      </c>
      <c r="I25" s="81"/>
      <c r="J25" s="121">
        <v>-545</v>
      </c>
    </row>
    <row r="26" spans="1:10" ht="21" customHeight="1" thickBot="1" x14ac:dyDescent="0.75">
      <c r="A26" s="161" t="s">
        <v>125</v>
      </c>
      <c r="B26" s="162"/>
      <c r="C26" s="162"/>
      <c r="D26" s="128">
        <f>SUM(D24:D25)</f>
        <v>220614</v>
      </c>
      <c r="E26" s="78"/>
      <c r="F26" s="128">
        <f>SUM(F24:F25)</f>
        <v>162903</v>
      </c>
      <c r="G26" s="78"/>
      <c r="H26" s="128">
        <f>SUM(H24:H25)</f>
        <v>463237</v>
      </c>
      <c r="I26" s="78"/>
      <c r="J26" s="128">
        <f>SUM(J24:J25)</f>
        <v>300176</v>
      </c>
    </row>
    <row r="27" spans="1:10" s="8" customFormat="1" ht="10" customHeight="1" thickTop="1" x14ac:dyDescent="0.65">
      <c r="A27" s="161"/>
      <c r="B27" s="156"/>
      <c r="C27" s="156"/>
      <c r="D27" s="92"/>
      <c r="E27" s="23"/>
      <c r="F27" s="103"/>
      <c r="G27" s="23"/>
      <c r="H27" s="92"/>
      <c r="I27" s="23"/>
      <c r="J27" s="103"/>
    </row>
    <row r="28" spans="1:10" s="8" customFormat="1" ht="22" customHeight="1" x14ac:dyDescent="0.65">
      <c r="A28" s="161" t="s">
        <v>144</v>
      </c>
      <c r="B28" s="156"/>
      <c r="C28" s="156"/>
      <c r="D28" s="92"/>
      <c r="E28" s="30"/>
      <c r="F28" s="103"/>
      <c r="G28" s="30"/>
      <c r="H28" s="92"/>
      <c r="I28" s="30"/>
      <c r="J28" s="103"/>
    </row>
    <row r="29" spans="1:10" s="8" customFormat="1" ht="10" customHeight="1" x14ac:dyDescent="0.65">
      <c r="A29" s="161"/>
      <c r="B29" s="156"/>
      <c r="C29" s="156"/>
      <c r="D29" s="92"/>
      <c r="E29" s="30"/>
      <c r="F29" s="103"/>
      <c r="G29" s="30"/>
      <c r="H29" s="92"/>
      <c r="I29" s="30"/>
      <c r="J29" s="103"/>
    </row>
    <row r="30" spans="1:10" s="8" customFormat="1" ht="21" customHeight="1" x14ac:dyDescent="0.65">
      <c r="A30" s="41" t="s">
        <v>71</v>
      </c>
      <c r="B30" s="156"/>
      <c r="C30" s="156"/>
      <c r="D30" s="92"/>
      <c r="E30" s="30"/>
      <c r="F30" s="103"/>
      <c r="G30" s="30"/>
      <c r="H30" s="92"/>
      <c r="I30" s="30"/>
      <c r="J30" s="103"/>
    </row>
    <row r="31" spans="1:10" s="8" customFormat="1" ht="21" customHeight="1" x14ac:dyDescent="0.65">
      <c r="A31" s="130" t="s">
        <v>200</v>
      </c>
      <c r="B31" s="156"/>
      <c r="C31" s="156"/>
      <c r="D31" s="92"/>
      <c r="E31" s="30"/>
      <c r="F31" s="105"/>
      <c r="G31" s="30"/>
      <c r="H31" s="92"/>
      <c r="I31" s="30"/>
      <c r="J31" s="105"/>
    </row>
    <row r="32" spans="1:10" s="8" customFormat="1" ht="21" customHeight="1" x14ac:dyDescent="0.6">
      <c r="A32" s="104" t="s">
        <v>168</v>
      </c>
      <c r="B32" s="156"/>
      <c r="C32" s="156"/>
      <c r="D32" s="88">
        <v>3132</v>
      </c>
      <c r="F32" s="88">
        <v>11041</v>
      </c>
      <c r="H32" s="88">
        <v>3132</v>
      </c>
      <c r="J32" s="88">
        <v>11041</v>
      </c>
    </row>
    <row r="33" spans="1:10" s="8" customFormat="1" ht="21" customHeight="1" x14ac:dyDescent="0.65">
      <c r="A33" s="6" t="s">
        <v>161</v>
      </c>
      <c r="B33" s="156"/>
      <c r="C33" s="156"/>
      <c r="D33" s="92"/>
      <c r="E33" s="30"/>
      <c r="F33" s="105"/>
      <c r="G33" s="30"/>
      <c r="H33" s="92"/>
      <c r="I33" s="30"/>
      <c r="J33" s="105"/>
    </row>
    <row r="34" spans="1:10" s="8" customFormat="1" ht="21" customHeight="1" x14ac:dyDescent="0.65">
      <c r="A34" s="104" t="s">
        <v>166</v>
      </c>
      <c r="B34" s="156"/>
      <c r="C34" s="156"/>
      <c r="D34" s="105">
        <v>-4478</v>
      </c>
      <c r="E34" s="30"/>
      <c r="F34" s="105">
        <v>0</v>
      </c>
      <c r="G34" s="30"/>
      <c r="H34" s="105">
        <v>0</v>
      </c>
      <c r="I34" s="30"/>
      <c r="J34" s="105">
        <v>0</v>
      </c>
    </row>
    <row r="35" spans="1:10" s="8" customFormat="1" ht="21" customHeight="1" x14ac:dyDescent="0.65">
      <c r="A35" s="161" t="s">
        <v>70</v>
      </c>
      <c r="B35" s="156"/>
      <c r="C35" s="156"/>
      <c r="D35" s="89">
        <f>SUM(D32:D34)</f>
        <v>-1346</v>
      </c>
      <c r="E35" s="90"/>
      <c r="F35" s="89">
        <f>SUM(F32:F34)</f>
        <v>11041</v>
      </c>
      <c r="G35" s="90"/>
      <c r="H35" s="89">
        <f>SUM(H32:H34)</f>
        <v>3132</v>
      </c>
      <c r="I35" s="90"/>
      <c r="J35" s="89">
        <f>SUM(J32:J34)</f>
        <v>11041</v>
      </c>
    </row>
    <row r="36" spans="1:10" s="30" customFormat="1" ht="21" customHeight="1" x14ac:dyDescent="0.65">
      <c r="A36" s="161" t="s">
        <v>72</v>
      </c>
      <c r="B36" s="33"/>
      <c r="C36" s="33"/>
      <c r="D36" s="89">
        <f>D35</f>
        <v>-1346</v>
      </c>
      <c r="F36" s="89">
        <f>F35</f>
        <v>11041</v>
      </c>
      <c r="H36" s="89">
        <f>H35</f>
        <v>3132</v>
      </c>
      <c r="J36" s="89">
        <f>J35</f>
        <v>11041</v>
      </c>
    </row>
    <row r="37" spans="1:10" s="8" customFormat="1" ht="21" customHeight="1" thickBot="1" x14ac:dyDescent="0.7">
      <c r="A37" s="161" t="s">
        <v>145</v>
      </c>
      <c r="B37" s="156"/>
      <c r="C37" s="156"/>
      <c r="D37" s="106">
        <f>D26+D36</f>
        <v>219268</v>
      </c>
      <c r="E37" s="30"/>
      <c r="F37" s="106">
        <f>F26+F36</f>
        <v>173944</v>
      </c>
      <c r="G37" s="30"/>
      <c r="H37" s="106">
        <f>H26+H36</f>
        <v>466369</v>
      </c>
      <c r="I37" s="30"/>
      <c r="J37" s="106">
        <f>J26+J36</f>
        <v>311217</v>
      </c>
    </row>
    <row r="38" spans="1:10" s="8" customFormat="1" ht="10" customHeight="1" thickTop="1" x14ac:dyDescent="0.65">
      <c r="A38" s="161"/>
      <c r="B38" s="156"/>
      <c r="C38" s="156"/>
      <c r="D38" s="107"/>
      <c r="E38" s="108"/>
      <c r="F38" s="109"/>
      <c r="G38" s="108"/>
      <c r="H38" s="107"/>
      <c r="I38" s="108"/>
      <c r="J38" s="108"/>
    </row>
    <row r="39" spans="1:10" s="8" customFormat="1" ht="22" customHeight="1" x14ac:dyDescent="0.65">
      <c r="A39" s="161" t="s">
        <v>194</v>
      </c>
      <c r="B39" s="156"/>
      <c r="C39" s="156"/>
      <c r="D39" s="105"/>
      <c r="F39" s="24"/>
      <c r="H39" s="105"/>
      <c r="J39" s="24"/>
    </row>
    <row r="40" spans="1:10" s="8" customFormat="1" ht="21" customHeight="1" x14ac:dyDescent="0.6">
      <c r="A40" s="6" t="s">
        <v>48</v>
      </c>
      <c r="B40" s="156"/>
      <c r="C40" s="156"/>
      <c r="D40" s="168">
        <v>221648</v>
      </c>
      <c r="E40" s="42"/>
      <c r="F40" s="88">
        <v>162903</v>
      </c>
      <c r="G40" s="42"/>
      <c r="H40" s="110">
        <f>H26</f>
        <v>463237</v>
      </c>
      <c r="I40" s="42"/>
      <c r="J40" s="110">
        <v>300176</v>
      </c>
    </row>
    <row r="41" spans="1:10" s="8" customFormat="1" ht="21" customHeight="1" x14ac:dyDescent="0.6">
      <c r="A41" s="6" t="s">
        <v>49</v>
      </c>
      <c r="B41" s="156"/>
      <c r="C41" s="156"/>
      <c r="D41" s="111">
        <v>-1034</v>
      </c>
      <c r="E41" s="42"/>
      <c r="F41" s="111">
        <v>0</v>
      </c>
      <c r="G41" s="112"/>
      <c r="H41" s="110">
        <v>0</v>
      </c>
      <c r="J41" s="113">
        <v>0</v>
      </c>
    </row>
    <row r="42" spans="1:10" s="8" customFormat="1" ht="20.25" customHeight="1" thickBot="1" x14ac:dyDescent="0.7">
      <c r="A42" s="161"/>
      <c r="B42" s="156"/>
      <c r="C42" s="156"/>
      <c r="D42" s="114">
        <f>SUM(D40:D41)</f>
        <v>220614</v>
      </c>
      <c r="E42" s="40"/>
      <c r="F42" s="106">
        <f>SUM(F40:F41)</f>
        <v>162903</v>
      </c>
      <c r="G42" s="40"/>
      <c r="H42" s="129">
        <f>SUM(H40:H41)</f>
        <v>463237</v>
      </c>
      <c r="I42" s="40"/>
      <c r="J42" s="114">
        <f>SUM(J40:J41)</f>
        <v>300176</v>
      </c>
    </row>
    <row r="43" spans="1:10" s="8" customFormat="1" ht="10" customHeight="1" thickTop="1" x14ac:dyDescent="0.65">
      <c r="A43" s="161"/>
      <c r="B43" s="156"/>
      <c r="C43" s="156"/>
      <c r="D43" s="107"/>
      <c r="E43" s="108"/>
      <c r="F43" s="109"/>
      <c r="G43" s="108"/>
      <c r="H43" s="107"/>
      <c r="I43" s="108"/>
      <c r="J43" s="108"/>
    </row>
    <row r="44" spans="1:10" s="8" customFormat="1" ht="21.5" customHeight="1" x14ac:dyDescent="0.65">
      <c r="A44" s="161" t="s">
        <v>146</v>
      </c>
      <c r="B44" s="156"/>
      <c r="C44" s="156"/>
      <c r="D44" s="107"/>
      <c r="E44" s="108"/>
      <c r="F44" s="109"/>
      <c r="G44" s="108"/>
      <c r="H44" s="107"/>
      <c r="I44" s="108"/>
      <c r="J44" s="108"/>
    </row>
    <row r="45" spans="1:10" s="8" customFormat="1" ht="21.5" customHeight="1" x14ac:dyDescent="0.6">
      <c r="A45" s="6" t="s">
        <v>48</v>
      </c>
      <c r="B45" s="156"/>
      <c r="C45" s="156"/>
      <c r="D45" s="168">
        <v>220302</v>
      </c>
      <c r="E45" s="42"/>
      <c r="F45" s="88">
        <v>173944</v>
      </c>
      <c r="G45" s="42"/>
      <c r="H45" s="110">
        <v>466369</v>
      </c>
      <c r="I45" s="42"/>
      <c r="J45" s="110">
        <v>311217</v>
      </c>
    </row>
    <row r="46" spans="1:10" s="8" customFormat="1" ht="21.5" customHeight="1" x14ac:dyDescent="0.6">
      <c r="A46" s="6" t="s">
        <v>49</v>
      </c>
      <c r="B46" s="156"/>
      <c r="C46" s="156"/>
      <c r="D46" s="111">
        <v>-1034</v>
      </c>
      <c r="E46" s="42"/>
      <c r="F46" s="122">
        <v>0</v>
      </c>
      <c r="G46" s="112"/>
      <c r="H46" s="110">
        <v>0</v>
      </c>
      <c r="J46" s="115">
        <v>0</v>
      </c>
    </row>
    <row r="47" spans="1:10" s="8" customFormat="1" ht="21" customHeight="1" thickBot="1" x14ac:dyDescent="0.7">
      <c r="A47" s="161"/>
      <c r="B47" s="156"/>
      <c r="C47" s="156"/>
      <c r="D47" s="114">
        <f>SUM(D45:D46)</f>
        <v>219268</v>
      </c>
      <c r="E47" s="116"/>
      <c r="F47" s="114">
        <f>SUM(F45:F46)</f>
        <v>173944</v>
      </c>
      <c r="G47" s="116"/>
      <c r="H47" s="129">
        <f>SUM(H45:H46)</f>
        <v>466369</v>
      </c>
      <c r="I47" s="116"/>
      <c r="J47" s="114">
        <f>SUM(J45:J46)</f>
        <v>311217</v>
      </c>
    </row>
    <row r="48" spans="1:10" s="8" customFormat="1" ht="10" customHeight="1" thickTop="1" x14ac:dyDescent="0.65">
      <c r="A48" s="6"/>
      <c r="B48" s="156"/>
      <c r="C48" s="156"/>
      <c r="D48" s="107"/>
      <c r="E48" s="108"/>
      <c r="F48" s="109"/>
      <c r="G48" s="108"/>
      <c r="H48" s="107"/>
      <c r="I48" s="108"/>
      <c r="J48" s="108"/>
    </row>
    <row r="49" spans="1:10" s="8" customFormat="1" ht="25" customHeight="1" thickBot="1" x14ac:dyDescent="0.7">
      <c r="A49" s="171" t="s">
        <v>159</v>
      </c>
      <c r="B49" s="156"/>
      <c r="C49" s="156"/>
      <c r="D49" s="117">
        <f>D26/300000</f>
        <v>0.73538000000000003</v>
      </c>
      <c r="E49" s="100"/>
      <c r="F49" s="117">
        <f>F26/300000</f>
        <v>0.54300999999999999</v>
      </c>
      <c r="G49" s="100"/>
      <c r="H49" s="117">
        <f>H26/300000</f>
        <v>1.5441233333333333</v>
      </c>
      <c r="I49" s="100"/>
      <c r="J49" s="117">
        <f>J26/300000</f>
        <v>1.0005866666666667</v>
      </c>
    </row>
    <row r="50" spans="1:10" s="8" customFormat="1" ht="23.25" customHeight="1" thickTop="1" x14ac:dyDescent="0.6">
      <c r="A50" s="6"/>
    </row>
    <row r="51" spans="1:10" s="37" customFormat="1" ht="23.25" customHeight="1" x14ac:dyDescent="0.7">
      <c r="A51" s="15" t="s">
        <v>101</v>
      </c>
      <c r="B51" s="162"/>
      <c r="C51" s="162"/>
      <c r="D51" s="1"/>
      <c r="E51" s="4"/>
      <c r="F51" s="1"/>
      <c r="G51" s="4"/>
      <c r="H51" s="1"/>
      <c r="I51" s="4"/>
      <c r="J51" s="1"/>
    </row>
    <row r="52" spans="1:10" s="37" customFormat="1" ht="23.25" customHeight="1" x14ac:dyDescent="0.7">
      <c r="A52" s="15" t="s">
        <v>118</v>
      </c>
      <c r="B52" s="163"/>
      <c r="C52" s="163"/>
      <c r="D52" s="157"/>
      <c r="E52" s="157"/>
      <c r="F52" s="157"/>
      <c r="G52" s="157"/>
      <c r="H52" s="157"/>
      <c r="I52" s="157"/>
      <c r="J52" s="38"/>
    </row>
    <row r="53" spans="1:10" ht="23.25" customHeight="1" x14ac:dyDescent="0.7">
      <c r="B53" s="2"/>
      <c r="C53" s="2"/>
      <c r="D53" s="178" t="s">
        <v>102</v>
      </c>
      <c r="E53" s="178"/>
      <c r="F53" s="178"/>
      <c r="G53" s="157"/>
      <c r="H53" s="178" t="s">
        <v>103</v>
      </c>
      <c r="I53" s="178"/>
      <c r="J53" s="178"/>
    </row>
    <row r="54" spans="1:10" s="8" customFormat="1" ht="21.75" customHeight="1" x14ac:dyDescent="0.65">
      <c r="A54" s="6"/>
      <c r="B54" s="159"/>
      <c r="C54" s="159"/>
      <c r="D54" s="180" t="s">
        <v>180</v>
      </c>
      <c r="E54" s="181"/>
      <c r="F54" s="181"/>
      <c r="G54" s="158"/>
      <c r="H54" s="180" t="s">
        <v>180</v>
      </c>
      <c r="I54" s="181"/>
      <c r="J54" s="181"/>
    </row>
    <row r="55" spans="1:10" s="8" customFormat="1" ht="20.5" x14ac:dyDescent="0.65">
      <c r="A55" s="6"/>
      <c r="B55" s="159"/>
      <c r="C55" s="159"/>
      <c r="D55" s="180" t="s">
        <v>179</v>
      </c>
      <c r="E55" s="180"/>
      <c r="F55" s="180"/>
      <c r="G55" s="158"/>
      <c r="H55" s="180" t="s">
        <v>179</v>
      </c>
      <c r="I55" s="180"/>
      <c r="J55" s="180"/>
    </row>
    <row r="56" spans="1:10" s="8" customFormat="1" ht="23.25" customHeight="1" x14ac:dyDescent="0.6">
      <c r="A56" s="6"/>
      <c r="B56" s="156" t="s">
        <v>1</v>
      </c>
      <c r="C56" s="156"/>
      <c r="D56" s="159">
        <v>2564</v>
      </c>
      <c r="E56" s="159"/>
      <c r="F56" s="159">
        <v>2563</v>
      </c>
      <c r="G56" s="159"/>
      <c r="H56" s="159">
        <v>2564</v>
      </c>
      <c r="I56" s="159"/>
      <c r="J56" s="159">
        <v>2563</v>
      </c>
    </row>
    <row r="57" spans="1:10" s="8" customFormat="1" ht="23.25" customHeight="1" x14ac:dyDescent="0.65">
      <c r="A57" s="41"/>
      <c r="B57" s="156"/>
      <c r="C57" s="156"/>
      <c r="D57" s="177" t="s">
        <v>57</v>
      </c>
      <c r="E57" s="177"/>
      <c r="F57" s="177"/>
      <c r="G57" s="177"/>
      <c r="H57" s="177"/>
      <c r="I57" s="177"/>
      <c r="J57" s="177"/>
    </row>
    <row r="58" spans="1:10" s="8" customFormat="1" ht="18.649999999999999" customHeight="1" x14ac:dyDescent="0.65">
      <c r="A58" s="41" t="s">
        <v>158</v>
      </c>
      <c r="B58" s="156"/>
      <c r="C58" s="156"/>
      <c r="D58" s="73"/>
      <c r="E58" s="156"/>
      <c r="F58" s="156"/>
      <c r="G58" s="156"/>
      <c r="H58" s="73"/>
      <c r="I58" s="156"/>
      <c r="J58" s="156"/>
    </row>
    <row r="59" spans="1:10" s="8" customFormat="1" ht="23.25" customHeight="1" x14ac:dyDescent="0.6">
      <c r="A59" s="6" t="s">
        <v>119</v>
      </c>
      <c r="B59" s="156"/>
      <c r="C59" s="156"/>
      <c r="D59" s="88">
        <v>1664482</v>
      </c>
      <c r="F59" s="88">
        <v>1542883</v>
      </c>
      <c r="H59" s="88">
        <v>0</v>
      </c>
      <c r="J59" s="88">
        <v>0</v>
      </c>
    </row>
    <row r="60" spans="1:10" s="8" customFormat="1" ht="21.75" customHeight="1" x14ac:dyDescent="0.6">
      <c r="A60" s="6" t="s">
        <v>167</v>
      </c>
      <c r="B60" s="156"/>
      <c r="C60" s="156"/>
      <c r="D60" s="88">
        <v>6913</v>
      </c>
      <c r="F60" s="88">
        <v>4000</v>
      </c>
      <c r="H60" s="88">
        <v>466912</v>
      </c>
      <c r="J60" s="88">
        <v>298000</v>
      </c>
    </row>
    <row r="61" spans="1:10" s="8" customFormat="1" ht="21.75" customHeight="1" x14ac:dyDescent="0.6">
      <c r="A61" s="8" t="s">
        <v>91</v>
      </c>
      <c r="B61" s="156"/>
      <c r="C61" s="156"/>
      <c r="D61" s="88">
        <v>18678</v>
      </c>
      <c r="F61" s="88">
        <v>3061</v>
      </c>
      <c r="H61" s="88">
        <v>345</v>
      </c>
      <c r="J61" s="88">
        <v>1021</v>
      </c>
    </row>
    <row r="62" spans="1:10" s="8" customFormat="1" ht="21.75" customHeight="1" x14ac:dyDescent="0.65">
      <c r="A62" s="161" t="s">
        <v>18</v>
      </c>
      <c r="B62" s="156">
        <v>14</v>
      </c>
      <c r="C62" s="156"/>
      <c r="D62" s="89">
        <f>SUM(D59:D61)</f>
        <v>1690073</v>
      </c>
      <c r="E62" s="23"/>
      <c r="F62" s="89">
        <f>SUM(F59:F61)</f>
        <v>1549944</v>
      </c>
      <c r="G62" s="23"/>
      <c r="H62" s="89">
        <f>SUM(H59:H61)</f>
        <v>467257</v>
      </c>
      <c r="I62" s="23"/>
      <c r="J62" s="89">
        <f>SUM(J59:J61)</f>
        <v>299021</v>
      </c>
    </row>
    <row r="63" spans="1:10" s="8" customFormat="1" ht="11" customHeight="1" x14ac:dyDescent="0.65">
      <c r="A63" s="161"/>
      <c r="B63" s="156"/>
      <c r="C63" s="156"/>
      <c r="D63" s="90"/>
      <c r="E63" s="23"/>
      <c r="F63" s="91"/>
      <c r="G63" s="23"/>
      <c r="H63" s="90"/>
      <c r="I63" s="23"/>
      <c r="J63" s="91"/>
    </row>
    <row r="64" spans="1:10" s="8" customFormat="1" ht="19" customHeight="1" x14ac:dyDescent="0.65">
      <c r="A64" s="41" t="s">
        <v>42</v>
      </c>
      <c r="B64" s="156"/>
      <c r="C64" s="156"/>
      <c r="D64" s="90"/>
      <c r="E64" s="23"/>
      <c r="F64" s="91"/>
      <c r="G64" s="23"/>
      <c r="H64" s="90"/>
      <c r="I64" s="23"/>
      <c r="J64" s="91"/>
    </row>
    <row r="65" spans="1:10" s="8" customFormat="1" ht="21.75" customHeight="1" x14ac:dyDescent="0.6">
      <c r="A65" s="6" t="s">
        <v>29</v>
      </c>
      <c r="B65" s="156"/>
      <c r="C65" s="156"/>
      <c r="D65" s="88">
        <v>794159</v>
      </c>
      <c r="F65" s="88">
        <v>769033</v>
      </c>
      <c r="H65" s="88">
        <v>0</v>
      </c>
      <c r="J65" s="88">
        <v>0</v>
      </c>
    </row>
    <row r="66" spans="1:10" s="8" customFormat="1" ht="21.75" customHeight="1" x14ac:dyDescent="0.6">
      <c r="A66" s="6" t="s">
        <v>30</v>
      </c>
      <c r="B66" s="156"/>
      <c r="C66" s="156"/>
      <c r="D66" s="88">
        <v>377643</v>
      </c>
      <c r="F66" s="88">
        <v>375071</v>
      </c>
      <c r="H66" s="88">
        <v>6404</v>
      </c>
      <c r="J66" s="88">
        <v>5919</v>
      </c>
    </row>
    <row r="67" spans="1:10" s="8" customFormat="1" ht="21.75" customHeight="1" x14ac:dyDescent="0.6">
      <c r="A67" s="6" t="s">
        <v>198</v>
      </c>
      <c r="B67" s="174">
        <v>9</v>
      </c>
      <c r="C67" s="174"/>
      <c r="D67" s="88">
        <v>0</v>
      </c>
      <c r="F67" s="88">
        <v>0</v>
      </c>
      <c r="H67" s="88">
        <v>1600</v>
      </c>
      <c r="J67" s="88">
        <v>0</v>
      </c>
    </row>
    <row r="68" spans="1:10" s="8" customFormat="1" ht="21.75" customHeight="1" x14ac:dyDescent="0.65">
      <c r="A68" s="161" t="s">
        <v>19</v>
      </c>
      <c r="B68" s="156"/>
      <c r="C68" s="156"/>
      <c r="D68" s="89">
        <f>SUM(D65:D67)</f>
        <v>1171802</v>
      </c>
      <c r="E68" s="92"/>
      <c r="F68" s="89">
        <f>SUM(F65:F67)</f>
        <v>1144104</v>
      </c>
      <c r="G68" s="92"/>
      <c r="H68" s="89">
        <f>SUM(H65:H67)</f>
        <v>8004</v>
      </c>
      <c r="I68" s="92"/>
      <c r="J68" s="89">
        <f>SUM(J65:J67)</f>
        <v>5919</v>
      </c>
    </row>
    <row r="69" spans="1:10" s="8" customFormat="1" ht="11" customHeight="1" x14ac:dyDescent="0.6">
      <c r="A69" s="6"/>
      <c r="B69" s="156"/>
      <c r="C69" s="156"/>
      <c r="D69" s="88"/>
      <c r="F69" s="87"/>
      <c r="H69" s="88"/>
      <c r="J69" s="87"/>
    </row>
    <row r="70" spans="1:10" s="8" customFormat="1" ht="21.75" customHeight="1" x14ac:dyDescent="0.65">
      <c r="A70" s="161" t="s">
        <v>121</v>
      </c>
      <c r="B70" s="156"/>
      <c r="C70" s="156"/>
      <c r="D70" s="90">
        <f>D62-D68</f>
        <v>518271</v>
      </c>
      <c r="E70" s="30"/>
      <c r="F70" s="93">
        <f>F62-F68</f>
        <v>405840</v>
      </c>
      <c r="G70" s="30"/>
      <c r="H70" s="90">
        <f>H62-H68</f>
        <v>459253</v>
      </c>
      <c r="I70" s="30"/>
      <c r="J70" s="90">
        <f>J62-J68</f>
        <v>293102</v>
      </c>
    </row>
    <row r="71" spans="1:10" s="8" customFormat="1" ht="21.75" customHeight="1" x14ac:dyDescent="0.6">
      <c r="A71" s="6" t="s">
        <v>173</v>
      </c>
      <c r="B71" s="156">
        <v>14</v>
      </c>
      <c r="C71" s="156"/>
      <c r="D71" s="88">
        <v>13825</v>
      </c>
      <c r="F71" s="135">
        <v>20452</v>
      </c>
      <c r="H71" s="88">
        <v>7112</v>
      </c>
      <c r="J71" s="88">
        <v>10955</v>
      </c>
    </row>
    <row r="72" spans="1:10" s="8" customFormat="1" ht="21.75" customHeight="1" x14ac:dyDescent="0.6">
      <c r="A72" s="6" t="s">
        <v>31</v>
      </c>
      <c r="B72" s="156"/>
      <c r="C72" s="156"/>
      <c r="D72" s="74">
        <v>-897</v>
      </c>
      <c r="F72" s="29">
        <v>-1182</v>
      </c>
      <c r="H72" s="74">
        <v>0</v>
      </c>
      <c r="J72" s="74">
        <v>0</v>
      </c>
    </row>
    <row r="73" spans="1:10" ht="21.75" customHeight="1" x14ac:dyDescent="0.65">
      <c r="A73" s="120" t="s">
        <v>122</v>
      </c>
      <c r="B73" s="162">
        <v>9</v>
      </c>
      <c r="C73" s="162"/>
      <c r="D73" s="53">
        <v>-1600</v>
      </c>
      <c r="F73" s="53">
        <v>0</v>
      </c>
      <c r="H73" s="53">
        <v>0</v>
      </c>
      <c r="J73" s="53">
        <v>0</v>
      </c>
    </row>
    <row r="74" spans="1:10" s="37" customFormat="1" ht="21.75" customHeight="1" x14ac:dyDescent="0.7">
      <c r="A74" s="161" t="s">
        <v>123</v>
      </c>
      <c r="B74" s="162"/>
      <c r="C74" s="162"/>
      <c r="D74" s="169">
        <f>SUM(D70:D73)</f>
        <v>529599</v>
      </c>
      <c r="E74" s="78"/>
      <c r="F74" s="136">
        <f>SUM(F70:F73)</f>
        <v>425110</v>
      </c>
      <c r="G74" s="78"/>
      <c r="H74" s="142">
        <f>SUM(H70:H73)</f>
        <v>466365</v>
      </c>
      <c r="I74" s="1"/>
      <c r="J74" s="137">
        <f>SUM(J70:J73)</f>
        <v>304057</v>
      </c>
    </row>
    <row r="75" spans="1:10" s="37" customFormat="1" ht="21.75" customHeight="1" x14ac:dyDescent="0.65">
      <c r="A75" s="6" t="s">
        <v>124</v>
      </c>
      <c r="B75" s="162">
        <v>15</v>
      </c>
      <c r="C75" s="162"/>
      <c r="D75" s="126">
        <v>-107320</v>
      </c>
      <c r="E75" s="81"/>
      <c r="F75" s="121">
        <v>-82860</v>
      </c>
      <c r="G75" s="81"/>
      <c r="H75" s="126">
        <v>-211</v>
      </c>
      <c r="I75" s="81"/>
      <c r="J75" s="121">
        <v>-1212</v>
      </c>
    </row>
    <row r="76" spans="1:10" ht="23.25" customHeight="1" thickBot="1" x14ac:dyDescent="0.75">
      <c r="A76" s="161" t="s">
        <v>125</v>
      </c>
      <c r="B76" s="162"/>
      <c r="C76" s="162"/>
      <c r="D76" s="128">
        <f>SUM(D74:D75)</f>
        <v>422279</v>
      </c>
      <c r="E76" s="78"/>
      <c r="F76" s="114">
        <f>SUM(F74:F75)</f>
        <v>342250</v>
      </c>
      <c r="G76" s="78"/>
      <c r="H76" s="128">
        <f>SUM(H74:H75)</f>
        <v>466154</v>
      </c>
      <c r="I76" s="78"/>
      <c r="J76" s="114">
        <f>SUM(J74:J75)</f>
        <v>302845</v>
      </c>
    </row>
    <row r="77" spans="1:10" s="8" customFormat="1" ht="11" customHeight="1" thickTop="1" x14ac:dyDescent="0.65">
      <c r="A77" s="161"/>
      <c r="B77" s="156"/>
      <c r="C77" s="156"/>
      <c r="D77" s="92"/>
      <c r="E77" s="23"/>
      <c r="F77" s="103"/>
      <c r="G77" s="23"/>
      <c r="H77" s="92"/>
      <c r="I77" s="23"/>
      <c r="J77" s="103"/>
    </row>
    <row r="78" spans="1:10" s="8" customFormat="1" ht="21" customHeight="1" x14ac:dyDescent="0.65">
      <c r="A78" s="161" t="s">
        <v>144</v>
      </c>
      <c r="B78" s="156"/>
      <c r="C78" s="156"/>
      <c r="D78" s="92"/>
      <c r="E78" s="30"/>
      <c r="F78" s="103"/>
      <c r="G78" s="30"/>
      <c r="H78" s="92"/>
      <c r="I78" s="30"/>
      <c r="J78" s="103"/>
    </row>
    <row r="79" spans="1:10" s="8" customFormat="1" ht="11" customHeight="1" x14ac:dyDescent="0.65">
      <c r="A79" s="161"/>
      <c r="B79" s="156"/>
      <c r="C79" s="156"/>
      <c r="D79" s="92"/>
      <c r="E79" s="30"/>
      <c r="F79" s="103"/>
      <c r="G79" s="30"/>
      <c r="H79" s="92"/>
      <c r="I79" s="30"/>
      <c r="J79" s="103"/>
    </row>
    <row r="80" spans="1:10" s="8" customFormat="1" ht="21" customHeight="1" x14ac:dyDescent="0.65">
      <c r="A80" s="41" t="s">
        <v>71</v>
      </c>
      <c r="B80" s="156"/>
      <c r="C80" s="156"/>
      <c r="D80" s="92"/>
      <c r="E80" s="30"/>
      <c r="F80" s="103"/>
      <c r="G80" s="30"/>
      <c r="H80" s="92"/>
      <c r="I80" s="30"/>
      <c r="J80" s="103"/>
    </row>
    <row r="81" spans="1:10" s="8" customFormat="1" ht="21" customHeight="1" x14ac:dyDescent="0.65">
      <c r="A81" s="130" t="s">
        <v>174</v>
      </c>
      <c r="B81" s="156"/>
      <c r="C81" s="156"/>
      <c r="D81" s="92"/>
      <c r="E81" s="30"/>
      <c r="F81" s="105"/>
      <c r="G81" s="30"/>
      <c r="H81" s="92"/>
      <c r="I81" s="30"/>
      <c r="J81" s="105"/>
    </row>
    <row r="82" spans="1:10" s="8" customFormat="1" ht="21" customHeight="1" x14ac:dyDescent="0.6">
      <c r="A82" s="104" t="s">
        <v>168</v>
      </c>
      <c r="B82" s="156"/>
      <c r="C82" s="156"/>
      <c r="D82" s="88">
        <v>9644</v>
      </c>
      <c r="F82" s="88">
        <v>-36302</v>
      </c>
      <c r="H82" s="88">
        <v>9644</v>
      </c>
      <c r="J82" s="88">
        <v>-36302</v>
      </c>
    </row>
    <row r="83" spans="1:10" s="8" customFormat="1" ht="21" customHeight="1" x14ac:dyDescent="0.65">
      <c r="A83" s="6" t="s">
        <v>161</v>
      </c>
      <c r="B83" s="156"/>
      <c r="C83" s="156"/>
      <c r="D83" s="92"/>
      <c r="E83" s="30"/>
      <c r="F83" s="105"/>
      <c r="G83" s="30"/>
      <c r="H83" s="92"/>
      <c r="I83" s="30"/>
      <c r="J83" s="105"/>
    </row>
    <row r="84" spans="1:10" s="8" customFormat="1" ht="21" customHeight="1" x14ac:dyDescent="0.65">
      <c r="A84" s="104" t="s">
        <v>166</v>
      </c>
      <c r="B84" s="156"/>
      <c r="C84" s="156"/>
      <c r="D84" s="105">
        <v>-4478</v>
      </c>
      <c r="E84" s="30"/>
      <c r="F84" s="105">
        <v>-547</v>
      </c>
      <c r="G84" s="30"/>
      <c r="H84" s="105">
        <v>0</v>
      </c>
      <c r="I84" s="30"/>
      <c r="J84" s="105">
        <v>0</v>
      </c>
    </row>
    <row r="85" spans="1:10" s="8" customFormat="1" ht="21" customHeight="1" x14ac:dyDescent="0.65">
      <c r="A85" s="161" t="s">
        <v>70</v>
      </c>
      <c r="B85" s="156"/>
      <c r="C85" s="156"/>
      <c r="D85" s="89">
        <f>SUM(D82:D84)</f>
        <v>5166</v>
      </c>
      <c r="E85" s="90"/>
      <c r="F85" s="89">
        <f>SUM(F82:F84)</f>
        <v>-36849</v>
      </c>
      <c r="G85" s="90"/>
      <c r="H85" s="89">
        <f>SUM(H82:H84)</f>
        <v>9644</v>
      </c>
      <c r="I85" s="90"/>
      <c r="J85" s="89">
        <f>SUM(J82:J84)</f>
        <v>-36302</v>
      </c>
    </row>
    <row r="86" spans="1:10" s="30" customFormat="1" ht="21" customHeight="1" x14ac:dyDescent="0.65">
      <c r="A86" s="161" t="s">
        <v>72</v>
      </c>
      <c r="B86" s="33"/>
      <c r="C86" s="33"/>
      <c r="D86" s="89">
        <f>D85</f>
        <v>5166</v>
      </c>
      <c r="F86" s="89">
        <f>F85</f>
        <v>-36849</v>
      </c>
      <c r="H86" s="89">
        <f>H85</f>
        <v>9644</v>
      </c>
      <c r="J86" s="89">
        <f>J85</f>
        <v>-36302</v>
      </c>
    </row>
    <row r="87" spans="1:10" s="8" customFormat="1" ht="21" customHeight="1" thickBot="1" x14ac:dyDescent="0.7">
      <c r="A87" s="161" t="s">
        <v>145</v>
      </c>
      <c r="B87" s="156"/>
      <c r="C87" s="156"/>
      <c r="D87" s="106">
        <f>D76+D86</f>
        <v>427445</v>
      </c>
      <c r="E87" s="30"/>
      <c r="F87" s="106">
        <f>F76+F86</f>
        <v>305401</v>
      </c>
      <c r="G87" s="30"/>
      <c r="H87" s="106">
        <f>H76+H86</f>
        <v>475798</v>
      </c>
      <c r="I87" s="30"/>
      <c r="J87" s="106">
        <f>J76+J86</f>
        <v>266543</v>
      </c>
    </row>
    <row r="88" spans="1:10" s="8" customFormat="1" ht="11" customHeight="1" thickTop="1" x14ac:dyDescent="0.65">
      <c r="A88" s="161"/>
      <c r="B88" s="156"/>
      <c r="C88" s="156"/>
      <c r="D88" s="107"/>
      <c r="E88" s="108"/>
      <c r="F88" s="109"/>
      <c r="G88" s="108"/>
      <c r="H88" s="107"/>
      <c r="I88" s="108"/>
      <c r="J88" s="108"/>
    </row>
    <row r="89" spans="1:10" s="8" customFormat="1" ht="21.5" customHeight="1" x14ac:dyDescent="0.65">
      <c r="A89" s="161" t="s">
        <v>194</v>
      </c>
      <c r="B89" s="156"/>
      <c r="C89" s="156"/>
      <c r="D89" s="105"/>
      <c r="F89" s="24"/>
      <c r="H89" s="105"/>
      <c r="J89" s="24"/>
    </row>
    <row r="90" spans="1:10" s="8" customFormat="1" ht="21.5" customHeight="1" x14ac:dyDescent="0.6">
      <c r="A90" s="6" t="s">
        <v>48</v>
      </c>
      <c r="B90" s="156"/>
      <c r="C90" s="156"/>
      <c r="D90" s="168">
        <v>423313</v>
      </c>
      <c r="E90" s="42"/>
      <c r="F90" s="110">
        <v>342250</v>
      </c>
      <c r="G90" s="42"/>
      <c r="H90" s="110">
        <f>H76</f>
        <v>466154</v>
      </c>
      <c r="I90" s="42"/>
      <c r="J90" s="110">
        <v>302845</v>
      </c>
    </row>
    <row r="91" spans="1:10" s="8" customFormat="1" ht="21.5" customHeight="1" x14ac:dyDescent="0.6">
      <c r="A91" s="6" t="s">
        <v>49</v>
      </c>
      <c r="B91" s="156"/>
      <c r="C91" s="156"/>
      <c r="D91" s="111">
        <v>-1034</v>
      </c>
      <c r="E91" s="42"/>
      <c r="F91" s="111">
        <v>0</v>
      </c>
      <c r="G91" s="112"/>
      <c r="H91" s="110">
        <v>0</v>
      </c>
      <c r="J91" s="113">
        <v>0</v>
      </c>
    </row>
    <row r="92" spans="1:10" s="8" customFormat="1" ht="20.25" customHeight="1" thickBot="1" x14ac:dyDescent="0.7">
      <c r="A92" s="161"/>
      <c r="B92" s="156"/>
      <c r="C92" s="156"/>
      <c r="D92" s="114">
        <f>SUM(D90:D91)</f>
        <v>422279</v>
      </c>
      <c r="E92" s="40"/>
      <c r="F92" s="114">
        <f>SUM(F90:F91)</f>
        <v>342250</v>
      </c>
      <c r="G92" s="40"/>
      <c r="H92" s="129">
        <f>SUM(H90:H91)</f>
        <v>466154</v>
      </c>
      <c r="I92" s="40"/>
      <c r="J92" s="114">
        <f>SUM(J90:J91)</f>
        <v>302845</v>
      </c>
    </row>
    <row r="93" spans="1:10" s="8" customFormat="1" ht="10.5" customHeight="1" thickTop="1" x14ac:dyDescent="0.65">
      <c r="A93" s="161"/>
      <c r="B93" s="156"/>
      <c r="C93" s="156"/>
      <c r="D93" s="107"/>
      <c r="E93" s="108"/>
      <c r="F93" s="109"/>
      <c r="G93" s="108"/>
      <c r="H93" s="107"/>
      <c r="I93" s="108"/>
      <c r="J93" s="108"/>
    </row>
    <row r="94" spans="1:10" s="8" customFormat="1" ht="21.5" customHeight="1" x14ac:dyDescent="0.65">
      <c r="A94" s="161" t="s">
        <v>146</v>
      </c>
      <c r="B94" s="156"/>
      <c r="C94" s="156"/>
      <c r="D94" s="107"/>
      <c r="E94" s="108"/>
      <c r="F94" s="109"/>
      <c r="G94" s="108"/>
      <c r="H94" s="107"/>
      <c r="I94" s="108"/>
      <c r="J94" s="108"/>
    </row>
    <row r="95" spans="1:10" s="8" customFormat="1" ht="21.5" customHeight="1" x14ac:dyDescent="0.6">
      <c r="A95" s="6" t="s">
        <v>48</v>
      </c>
      <c r="B95" s="156"/>
      <c r="C95" s="156"/>
      <c r="D95" s="168">
        <v>428479</v>
      </c>
      <c r="E95" s="42"/>
      <c r="F95" s="110">
        <v>305401</v>
      </c>
      <c r="G95" s="42"/>
      <c r="H95" s="110">
        <f>H87</f>
        <v>475798</v>
      </c>
      <c r="I95" s="42"/>
      <c r="J95" s="110">
        <v>266543</v>
      </c>
    </row>
    <row r="96" spans="1:10" s="8" customFormat="1" ht="21.5" customHeight="1" x14ac:dyDescent="0.6">
      <c r="A96" s="6" t="s">
        <v>49</v>
      </c>
      <c r="B96" s="156"/>
      <c r="C96" s="156"/>
      <c r="D96" s="111">
        <v>-1034</v>
      </c>
      <c r="E96" s="42"/>
      <c r="F96" s="122">
        <v>0</v>
      </c>
      <c r="G96" s="112"/>
      <c r="H96" s="110">
        <v>0</v>
      </c>
      <c r="J96" s="115">
        <v>0</v>
      </c>
    </row>
    <row r="97" spans="1:10" s="8" customFormat="1" ht="21" customHeight="1" thickBot="1" x14ac:dyDescent="0.7">
      <c r="A97" s="161"/>
      <c r="B97" s="156"/>
      <c r="C97" s="156"/>
      <c r="D97" s="114">
        <f>SUM(D95:D96)</f>
        <v>427445</v>
      </c>
      <c r="E97" s="116"/>
      <c r="F97" s="114">
        <f>SUM(F95:F96)</f>
        <v>305401</v>
      </c>
      <c r="G97" s="116"/>
      <c r="H97" s="129">
        <f>SUM(H95:H96)</f>
        <v>475798</v>
      </c>
      <c r="I97" s="116"/>
      <c r="J97" s="114">
        <f>SUM(J95:J96)</f>
        <v>266543</v>
      </c>
    </row>
    <row r="98" spans="1:10" s="8" customFormat="1" ht="11" customHeight="1" thickTop="1" x14ac:dyDescent="0.65">
      <c r="A98" s="6"/>
      <c r="B98" s="156"/>
      <c r="C98" s="156"/>
      <c r="D98" s="107"/>
      <c r="E98" s="108"/>
      <c r="F98" s="109"/>
      <c r="G98" s="108"/>
      <c r="H98" s="107"/>
      <c r="I98" s="108"/>
      <c r="J98" s="108"/>
    </row>
    <row r="99" spans="1:10" s="8" customFormat="1" ht="24.5" customHeight="1" thickBot="1" x14ac:dyDescent="0.7">
      <c r="A99" s="161" t="s">
        <v>159</v>
      </c>
      <c r="B99" s="156"/>
      <c r="C99" s="156"/>
      <c r="D99" s="117">
        <f>D76/300000</f>
        <v>1.4075966666666666</v>
      </c>
      <c r="E99" s="100"/>
      <c r="F99" s="117">
        <f>F76/300000</f>
        <v>1.1408333333333334</v>
      </c>
      <c r="G99" s="100"/>
      <c r="H99" s="117">
        <f>H76/300000</f>
        <v>1.5538466666666666</v>
      </c>
      <c r="I99" s="100"/>
      <c r="J99" s="117">
        <f>J76/300000</f>
        <v>1.0094833333333333</v>
      </c>
    </row>
    <row r="100" spans="1:10" s="8" customFormat="1" ht="23.25" customHeight="1" thickTop="1" x14ac:dyDescent="0.6">
      <c r="A100" s="6"/>
      <c r="H100" s="146"/>
    </row>
    <row r="101" spans="1:10" s="8" customFormat="1" ht="23.25" customHeight="1" x14ac:dyDescent="0.6">
      <c r="A101" s="6"/>
    </row>
  </sheetData>
  <mergeCells count="14">
    <mergeCell ref="D57:J57"/>
    <mergeCell ref="D53:F53"/>
    <mergeCell ref="H53:J53"/>
    <mergeCell ref="D54:F54"/>
    <mergeCell ref="H54:J54"/>
    <mergeCell ref="D55:F55"/>
    <mergeCell ref="H55:J55"/>
    <mergeCell ref="D3:F3"/>
    <mergeCell ref="H3:J3"/>
    <mergeCell ref="D7:J7"/>
    <mergeCell ref="D4:F4"/>
    <mergeCell ref="H4:J4"/>
    <mergeCell ref="D5:F5"/>
    <mergeCell ref="H5:J5"/>
  </mergeCells>
  <phoneticPr fontId="16" type="noConversion"/>
  <pageMargins left="0.55000000000000004" right="0.55000000000000004" top="0.48" bottom="0.19" header="0.5" footer="0.31"/>
  <pageSetup paperSize="9" scale="77" firstPageNumber="5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70"/>
  <sheetViews>
    <sheetView view="pageBreakPreview" zoomScale="80" zoomScaleNormal="80" zoomScaleSheetLayoutView="80" workbookViewId="0">
      <selection activeCell="A56" sqref="A56"/>
    </sheetView>
  </sheetViews>
  <sheetFormatPr defaultColWidth="9.09765625" defaultRowHeight="23.25" customHeight="1" x14ac:dyDescent="0.6"/>
  <cols>
    <col min="1" max="1" width="51.69921875" style="6" customWidth="1"/>
    <col min="2" max="2" width="8.8984375" style="6" customWidth="1"/>
    <col min="3" max="3" width="9.8984375" style="8" customWidth="1"/>
    <col min="4" max="4" width="1" style="24" customWidth="1"/>
    <col min="5" max="5" width="12.8984375" style="8" bestFit="1" customWidth="1"/>
    <col min="6" max="6" width="1" style="24" customWidth="1"/>
    <col min="7" max="7" width="17.59765625" style="8" customWidth="1"/>
    <col min="8" max="8" width="1" style="24" customWidth="1"/>
    <col min="9" max="9" width="10.3984375" style="8" bestFit="1" customWidth="1"/>
    <col min="10" max="10" width="1" style="24" customWidth="1"/>
    <col min="11" max="11" width="9" style="8" customWidth="1"/>
    <col min="12" max="12" width="1" style="24" customWidth="1"/>
    <col min="13" max="13" width="19.09765625" style="8" customWidth="1"/>
    <col min="14" max="14" width="1" style="24" customWidth="1"/>
    <col min="15" max="15" width="9.8984375" style="8" customWidth="1"/>
    <col min="16" max="16" width="1" style="24" customWidth="1"/>
    <col min="17" max="17" width="10.3984375" style="8" bestFit="1" customWidth="1"/>
    <col min="18" max="18" width="1" style="24" customWidth="1"/>
    <col min="19" max="19" width="10" style="8" customWidth="1"/>
    <col min="20" max="20" width="1" style="24" customWidth="1"/>
    <col min="21" max="21" width="10.3984375" style="8" bestFit="1" customWidth="1"/>
    <col min="22" max="16384" width="9.09765625" style="8"/>
  </cols>
  <sheetData>
    <row r="1" spans="1:21" s="37" customFormat="1" ht="22" x14ac:dyDescent="0.7">
      <c r="A1" s="15" t="s">
        <v>101</v>
      </c>
      <c r="B1" s="15"/>
      <c r="D1" s="81"/>
      <c r="F1" s="81"/>
      <c r="H1" s="81"/>
      <c r="J1" s="81"/>
      <c r="L1" s="81"/>
      <c r="N1" s="81"/>
      <c r="P1" s="81"/>
      <c r="R1" s="81"/>
      <c r="T1" s="81"/>
    </row>
    <row r="2" spans="1:21" s="37" customFormat="1" ht="22" x14ac:dyDescent="0.7">
      <c r="A2" s="15" t="s">
        <v>64</v>
      </c>
      <c r="B2" s="15"/>
      <c r="D2" s="81"/>
      <c r="F2" s="81"/>
      <c r="H2" s="81"/>
      <c r="J2" s="81"/>
      <c r="L2" s="81"/>
      <c r="N2" s="81"/>
      <c r="P2" s="81"/>
      <c r="R2" s="81"/>
      <c r="T2" s="81"/>
    </row>
    <row r="3" spans="1:21" ht="12" customHeight="1" x14ac:dyDescent="0.65">
      <c r="A3" s="184"/>
      <c r="B3" s="184"/>
      <c r="C3" s="184"/>
      <c r="D3" s="184"/>
      <c r="E3" s="184"/>
      <c r="G3" s="24"/>
    </row>
    <row r="4" spans="1:21" ht="19" customHeight="1" x14ac:dyDescent="0.65">
      <c r="C4" s="183" t="s">
        <v>102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9" customHeight="1" x14ac:dyDescent="0.65">
      <c r="D5" s="160"/>
      <c r="E5" s="25"/>
      <c r="F5" s="25"/>
      <c r="H5" s="25"/>
      <c r="I5" s="182" t="s">
        <v>116</v>
      </c>
      <c r="J5" s="182"/>
      <c r="K5" s="182"/>
      <c r="M5" s="182" t="s">
        <v>40</v>
      </c>
      <c r="N5" s="182"/>
      <c r="O5" s="182"/>
      <c r="P5" s="26"/>
      <c r="Q5" s="26"/>
      <c r="R5" s="160"/>
      <c r="S5" s="158"/>
      <c r="U5" s="158"/>
    </row>
    <row r="6" spans="1:21" ht="19" customHeight="1" x14ac:dyDescent="0.65">
      <c r="D6" s="160"/>
      <c r="E6" s="25"/>
      <c r="F6" s="25"/>
      <c r="H6" s="25"/>
      <c r="I6" s="25"/>
      <c r="J6" s="25"/>
      <c r="K6" s="25"/>
      <c r="M6" s="25" t="s">
        <v>150</v>
      </c>
      <c r="N6" s="25"/>
      <c r="O6" s="25"/>
      <c r="P6" s="26"/>
      <c r="Q6" s="26"/>
      <c r="R6" s="160"/>
      <c r="S6" s="158"/>
      <c r="U6" s="158"/>
    </row>
    <row r="7" spans="1:21" ht="19" customHeight="1" x14ac:dyDescent="0.65">
      <c r="D7" s="160"/>
      <c r="E7" s="25"/>
      <c r="F7" s="25"/>
      <c r="H7" s="25"/>
      <c r="I7" s="25"/>
      <c r="J7" s="25"/>
      <c r="K7" s="25"/>
      <c r="M7" s="25" t="s">
        <v>100</v>
      </c>
      <c r="N7" s="25"/>
      <c r="O7" s="25"/>
      <c r="P7" s="26"/>
      <c r="Q7" s="26"/>
      <c r="R7" s="160"/>
      <c r="S7" s="158"/>
      <c r="U7" s="158"/>
    </row>
    <row r="8" spans="1:21" ht="19" customHeight="1" x14ac:dyDescent="0.65">
      <c r="D8" s="160"/>
      <c r="E8" s="25"/>
      <c r="F8" s="25"/>
      <c r="H8" s="25"/>
      <c r="I8" s="25"/>
      <c r="J8" s="25"/>
      <c r="K8" s="25"/>
      <c r="M8" s="159" t="s">
        <v>93</v>
      </c>
      <c r="N8" s="25"/>
      <c r="O8" s="25"/>
      <c r="P8" s="26"/>
      <c r="Q8" s="26"/>
      <c r="R8" s="160"/>
      <c r="S8" s="158"/>
      <c r="U8" s="158"/>
    </row>
    <row r="9" spans="1:21" ht="19" customHeight="1" x14ac:dyDescent="0.65">
      <c r="D9" s="160"/>
      <c r="E9" s="25"/>
      <c r="F9" s="25"/>
      <c r="H9" s="25"/>
      <c r="I9" s="25"/>
      <c r="J9" s="25"/>
      <c r="K9" s="25"/>
      <c r="M9" s="25" t="s">
        <v>94</v>
      </c>
      <c r="N9" s="25"/>
      <c r="O9" s="25" t="s">
        <v>81</v>
      </c>
      <c r="P9" s="26"/>
      <c r="Q9" s="25" t="s">
        <v>39</v>
      </c>
      <c r="R9" s="160"/>
      <c r="S9" s="159"/>
      <c r="U9" s="158"/>
    </row>
    <row r="10" spans="1:21" ht="19" customHeight="1" x14ac:dyDescent="0.65">
      <c r="D10" s="160"/>
      <c r="E10" s="25"/>
      <c r="F10" s="25"/>
      <c r="G10" s="159"/>
      <c r="H10" s="25"/>
      <c r="I10" s="159" t="s">
        <v>74</v>
      </c>
      <c r="J10" s="25"/>
      <c r="K10" s="159"/>
      <c r="M10" s="159" t="s">
        <v>95</v>
      </c>
      <c r="N10" s="25"/>
      <c r="O10" s="25" t="s">
        <v>82</v>
      </c>
      <c r="Q10" s="159" t="s">
        <v>21</v>
      </c>
      <c r="R10" s="25"/>
      <c r="S10" s="159" t="s">
        <v>38</v>
      </c>
      <c r="T10" s="25"/>
    </row>
    <row r="11" spans="1:21" ht="19" customHeight="1" x14ac:dyDescent="0.6">
      <c r="C11" s="159" t="s">
        <v>17</v>
      </c>
      <c r="E11" s="159" t="s">
        <v>73</v>
      </c>
      <c r="F11" s="25"/>
      <c r="G11" s="159" t="s">
        <v>140</v>
      </c>
      <c r="H11" s="25"/>
      <c r="I11" s="159" t="s">
        <v>75</v>
      </c>
      <c r="K11" s="159"/>
      <c r="L11" s="25"/>
      <c r="M11" s="159" t="s">
        <v>96</v>
      </c>
      <c r="N11" s="25"/>
      <c r="O11" s="159" t="s">
        <v>80</v>
      </c>
      <c r="Q11" s="159" t="s">
        <v>22</v>
      </c>
      <c r="R11" s="25"/>
      <c r="S11" s="159" t="s">
        <v>78</v>
      </c>
      <c r="T11" s="25"/>
      <c r="U11" s="159" t="s">
        <v>39</v>
      </c>
    </row>
    <row r="12" spans="1:21" ht="19" customHeight="1" x14ac:dyDescent="0.6">
      <c r="C12" s="159" t="s">
        <v>33</v>
      </c>
      <c r="E12" s="159" t="s">
        <v>59</v>
      </c>
      <c r="F12" s="25"/>
      <c r="G12" s="159" t="s">
        <v>141</v>
      </c>
      <c r="H12" s="25"/>
      <c r="I12" s="159" t="s">
        <v>76</v>
      </c>
      <c r="J12" s="25"/>
      <c r="K12" s="159" t="s">
        <v>26</v>
      </c>
      <c r="L12" s="25"/>
      <c r="M12" s="159" t="s">
        <v>97</v>
      </c>
      <c r="N12" s="25"/>
      <c r="O12" s="159" t="s">
        <v>21</v>
      </c>
      <c r="Q12" s="159" t="s">
        <v>99</v>
      </c>
      <c r="R12" s="25"/>
      <c r="S12" s="159" t="s">
        <v>79</v>
      </c>
      <c r="T12" s="25"/>
      <c r="U12" s="159" t="s">
        <v>21</v>
      </c>
    </row>
    <row r="13" spans="1:21" ht="20" x14ac:dyDescent="0.6">
      <c r="B13" s="156" t="s">
        <v>1</v>
      </c>
      <c r="C13" s="159" t="s">
        <v>32</v>
      </c>
      <c r="E13" s="39" t="s">
        <v>138</v>
      </c>
      <c r="F13" s="25"/>
      <c r="G13" s="39" t="s">
        <v>142</v>
      </c>
      <c r="H13" s="25"/>
      <c r="I13" s="159" t="s">
        <v>77</v>
      </c>
      <c r="J13" s="25"/>
      <c r="K13" s="159" t="s">
        <v>34</v>
      </c>
      <c r="L13" s="25"/>
      <c r="M13" s="159" t="s">
        <v>98</v>
      </c>
      <c r="N13" s="25"/>
      <c r="O13" s="159" t="s">
        <v>22</v>
      </c>
      <c r="Q13" s="159" t="s">
        <v>89</v>
      </c>
      <c r="R13" s="25"/>
      <c r="S13" s="159" t="s">
        <v>37</v>
      </c>
      <c r="T13" s="25"/>
      <c r="U13" s="159" t="s">
        <v>22</v>
      </c>
    </row>
    <row r="14" spans="1:21" ht="20" x14ac:dyDescent="0.6">
      <c r="A14" s="8"/>
      <c r="B14" s="8"/>
      <c r="C14" s="177" t="s">
        <v>57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20.5" x14ac:dyDescent="0.65">
      <c r="A15" s="161" t="s">
        <v>181</v>
      </c>
      <c r="B15" s="161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</row>
    <row r="16" spans="1:21" s="30" customFormat="1" ht="19" customHeight="1" x14ac:dyDescent="0.65">
      <c r="A16" s="161" t="s">
        <v>147</v>
      </c>
      <c r="B16" s="161"/>
      <c r="C16" s="64">
        <v>300000</v>
      </c>
      <c r="D16" s="64"/>
      <c r="E16" s="64">
        <v>1606753</v>
      </c>
      <c r="F16" s="64"/>
      <c r="G16" s="64">
        <v>67932</v>
      </c>
      <c r="H16" s="64"/>
      <c r="I16" s="64">
        <v>30000</v>
      </c>
      <c r="J16" s="64"/>
      <c r="K16" s="64">
        <v>351773</v>
      </c>
      <c r="L16" s="64"/>
      <c r="M16" s="64">
        <v>-6198</v>
      </c>
      <c r="N16" s="74"/>
      <c r="O16" s="64">
        <f>SUM(M16)</f>
        <v>-6198</v>
      </c>
      <c r="P16" s="64"/>
      <c r="Q16" s="64">
        <f>SUM(C16:K16,O16)</f>
        <v>2350260</v>
      </c>
      <c r="R16" s="64"/>
      <c r="S16" s="64">
        <v>1</v>
      </c>
      <c r="T16" s="64"/>
      <c r="U16" s="64">
        <f t="shared" ref="U16" si="0">SUM(Q16:S16)</f>
        <v>2350261</v>
      </c>
    </row>
    <row r="17" spans="1:21" s="30" customFormat="1" ht="12" customHeight="1" x14ac:dyDescent="0.65">
      <c r="A17" s="161"/>
      <c r="B17" s="161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</row>
    <row r="18" spans="1:21" ht="19" customHeight="1" x14ac:dyDescent="0.65">
      <c r="A18" s="161" t="s">
        <v>53</v>
      </c>
      <c r="B18" s="161"/>
      <c r="C18" s="58"/>
      <c r="D18" s="74"/>
      <c r="E18" s="58"/>
      <c r="F18" s="74"/>
      <c r="G18" s="58"/>
      <c r="H18" s="74"/>
      <c r="I18" s="58"/>
      <c r="J18" s="74"/>
      <c r="K18" s="58"/>
      <c r="L18" s="74"/>
      <c r="M18" s="58"/>
      <c r="N18" s="74"/>
      <c r="O18" s="58"/>
      <c r="P18" s="74"/>
      <c r="Q18" s="58"/>
      <c r="R18" s="74"/>
      <c r="S18" s="58"/>
      <c r="T18" s="74"/>
      <c r="U18" s="58"/>
    </row>
    <row r="19" spans="1:21" ht="19" customHeight="1" x14ac:dyDescent="0.65">
      <c r="A19" s="41" t="s">
        <v>55</v>
      </c>
      <c r="B19" s="41"/>
      <c r="C19" s="58"/>
      <c r="D19" s="64"/>
      <c r="E19" s="58"/>
      <c r="F19" s="64"/>
      <c r="G19" s="58"/>
      <c r="H19" s="64"/>
      <c r="I19" s="58"/>
      <c r="J19" s="64"/>
      <c r="K19" s="88"/>
      <c r="L19" s="64"/>
      <c r="M19" s="58"/>
      <c r="N19" s="64"/>
      <c r="O19" s="88"/>
      <c r="P19" s="64"/>
      <c r="Q19" s="88"/>
      <c r="R19" s="64"/>
      <c r="S19" s="88"/>
      <c r="T19" s="64"/>
      <c r="U19" s="88"/>
    </row>
    <row r="20" spans="1:21" ht="19" customHeight="1" x14ac:dyDescent="0.65">
      <c r="A20" s="6" t="s">
        <v>45</v>
      </c>
      <c r="B20" s="170"/>
      <c r="C20" s="32">
        <v>0</v>
      </c>
      <c r="D20" s="31"/>
      <c r="E20" s="32">
        <v>0</v>
      </c>
      <c r="F20" s="31"/>
      <c r="G20" s="32">
        <v>0</v>
      </c>
      <c r="H20" s="31"/>
      <c r="I20" s="32">
        <v>0</v>
      </c>
      <c r="J20" s="31"/>
      <c r="K20" s="58">
        <v>-330000</v>
      </c>
      <c r="L20" s="31"/>
      <c r="M20" s="32">
        <v>0</v>
      </c>
      <c r="N20" s="127"/>
      <c r="O20" s="32">
        <f t="shared" ref="O20" si="1">SUM(M20)</f>
        <v>0</v>
      </c>
      <c r="P20" s="31"/>
      <c r="Q20" s="58">
        <f t="shared" ref="Q20" si="2">SUM(C20:K20,O20)</f>
        <v>-330000</v>
      </c>
      <c r="R20" s="31"/>
      <c r="S20" s="32">
        <v>0</v>
      </c>
      <c r="T20" s="31"/>
      <c r="U20" s="58">
        <f t="shared" ref="U20" si="3">SUM(Q20:S20)</f>
        <v>-330000</v>
      </c>
    </row>
    <row r="21" spans="1:21" s="158" customFormat="1" ht="19" customHeight="1" x14ac:dyDescent="0.65">
      <c r="A21" s="41" t="s">
        <v>54</v>
      </c>
      <c r="B21" s="41"/>
      <c r="C21" s="62">
        <f>C20</f>
        <v>0</v>
      </c>
      <c r="D21" s="64"/>
      <c r="E21" s="62">
        <f>E20</f>
        <v>0</v>
      </c>
      <c r="F21" s="64"/>
      <c r="G21" s="75">
        <f>G20</f>
        <v>0</v>
      </c>
      <c r="H21" s="64"/>
      <c r="I21" s="62">
        <f>I20</f>
        <v>0</v>
      </c>
      <c r="J21" s="64"/>
      <c r="K21" s="62">
        <f>K20</f>
        <v>-330000</v>
      </c>
      <c r="L21" s="64"/>
      <c r="M21" s="75">
        <f>M20</f>
        <v>0</v>
      </c>
      <c r="N21" s="74"/>
      <c r="O21" s="75">
        <f>O20</f>
        <v>0</v>
      </c>
      <c r="P21" s="64"/>
      <c r="Q21" s="62">
        <f>Q20</f>
        <v>-330000</v>
      </c>
      <c r="R21" s="64"/>
      <c r="S21" s="60">
        <f>S20</f>
        <v>0</v>
      </c>
      <c r="T21" s="31"/>
      <c r="U21" s="62">
        <f>U20</f>
        <v>-330000</v>
      </c>
    </row>
    <row r="22" spans="1:21" s="158" customFormat="1" ht="12" customHeight="1" x14ac:dyDescent="0.65">
      <c r="A22" s="161"/>
      <c r="B22" s="161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</row>
    <row r="23" spans="1:21" ht="19" customHeight="1" x14ac:dyDescent="0.65">
      <c r="A23" s="40" t="s">
        <v>56</v>
      </c>
      <c r="B23" s="40"/>
      <c r="C23" s="61">
        <f>C21</f>
        <v>0</v>
      </c>
      <c r="D23" s="64"/>
      <c r="E23" s="61">
        <f>E21</f>
        <v>0</v>
      </c>
      <c r="F23" s="64"/>
      <c r="G23" s="61">
        <f>G21</f>
        <v>0</v>
      </c>
      <c r="H23" s="64"/>
      <c r="I23" s="61">
        <f>I21</f>
        <v>0</v>
      </c>
      <c r="J23" s="64"/>
      <c r="K23" s="61">
        <f>K21</f>
        <v>-330000</v>
      </c>
      <c r="L23" s="64"/>
      <c r="M23" s="61">
        <f>M21</f>
        <v>0</v>
      </c>
      <c r="N23" s="64"/>
      <c r="O23" s="61">
        <f>O21</f>
        <v>0</v>
      </c>
      <c r="P23" s="64"/>
      <c r="Q23" s="61">
        <f>Q21</f>
        <v>-330000</v>
      </c>
      <c r="R23" s="64"/>
      <c r="S23" s="61">
        <f>S21</f>
        <v>0</v>
      </c>
      <c r="T23" s="64"/>
      <c r="U23" s="61">
        <f>U21</f>
        <v>-330000</v>
      </c>
    </row>
    <row r="24" spans="1:21" s="30" customFormat="1" ht="12" customHeight="1" x14ac:dyDescent="0.65">
      <c r="A24" s="161"/>
      <c r="B24" s="161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</row>
    <row r="25" spans="1:21" s="30" customFormat="1" ht="19" customHeight="1" x14ac:dyDescent="0.65">
      <c r="A25" s="161" t="s">
        <v>62</v>
      </c>
      <c r="B25" s="161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</row>
    <row r="26" spans="1:21" s="30" customFormat="1" ht="19" customHeight="1" x14ac:dyDescent="0.65">
      <c r="A26" s="6" t="s">
        <v>149</v>
      </c>
      <c r="B26" s="6"/>
      <c r="C26" s="58">
        <v>0</v>
      </c>
      <c r="D26" s="74"/>
      <c r="E26" s="58">
        <v>0</v>
      </c>
      <c r="F26" s="74"/>
      <c r="G26" s="58">
        <v>0</v>
      </c>
      <c r="H26" s="64"/>
      <c r="I26" s="58">
        <v>0</v>
      </c>
      <c r="J26" s="64"/>
      <c r="K26" s="58">
        <f>'PL_5-6 '!F76</f>
        <v>342250</v>
      </c>
      <c r="L26" s="64"/>
      <c r="M26" s="58">
        <v>0</v>
      </c>
      <c r="N26" s="64"/>
      <c r="O26" s="58">
        <f t="shared" ref="O26:O27" si="4">SUM(M26)</f>
        <v>0</v>
      </c>
      <c r="P26" s="64"/>
      <c r="Q26" s="58">
        <f t="shared" ref="Q26:Q27" si="5">SUM(C26:K26,O26)</f>
        <v>342250</v>
      </c>
      <c r="R26" s="64"/>
      <c r="S26" s="58">
        <v>0</v>
      </c>
      <c r="T26" s="64"/>
      <c r="U26" s="58">
        <f t="shared" ref="U26:U27" si="6">SUM(Q26:S26)</f>
        <v>342250</v>
      </c>
    </row>
    <row r="27" spans="1:21" s="30" customFormat="1" ht="19" customHeight="1" x14ac:dyDescent="0.65">
      <c r="A27" s="6" t="s">
        <v>175</v>
      </c>
      <c r="B27" s="6"/>
      <c r="C27" s="58">
        <v>0</v>
      </c>
      <c r="D27" s="64"/>
      <c r="E27" s="58">
        <v>0</v>
      </c>
      <c r="F27" s="64"/>
      <c r="G27" s="58">
        <v>0</v>
      </c>
      <c r="H27" s="64"/>
      <c r="I27" s="58">
        <v>0</v>
      </c>
      <c r="J27" s="64"/>
      <c r="K27" s="59">
        <f>'PL_5-6 '!F84</f>
        <v>-547</v>
      </c>
      <c r="L27" s="64"/>
      <c r="M27" s="59">
        <f>'PL_5-6 '!F82</f>
        <v>-36302</v>
      </c>
      <c r="N27" s="74"/>
      <c r="O27" s="59">
        <f t="shared" si="4"/>
        <v>-36302</v>
      </c>
      <c r="P27" s="64"/>
      <c r="Q27" s="58">
        <f t="shared" si="5"/>
        <v>-36849</v>
      </c>
      <c r="R27" s="64"/>
      <c r="S27" s="58">
        <v>0</v>
      </c>
      <c r="T27" s="64"/>
      <c r="U27" s="58">
        <f t="shared" si="6"/>
        <v>-36849</v>
      </c>
    </row>
    <row r="28" spans="1:21" s="30" customFormat="1" ht="19" customHeight="1" x14ac:dyDescent="0.65">
      <c r="A28" s="161" t="s">
        <v>92</v>
      </c>
      <c r="B28" s="161"/>
      <c r="C28" s="75">
        <f>SUM(C26:C27)</f>
        <v>0</v>
      </c>
      <c r="D28" s="64"/>
      <c r="E28" s="75">
        <f>SUM(E26:E27)</f>
        <v>0</v>
      </c>
      <c r="F28" s="64"/>
      <c r="G28" s="75">
        <f>SUM(G26:G27)</f>
        <v>0</v>
      </c>
      <c r="H28" s="64"/>
      <c r="I28" s="75">
        <f>SUM(I26:I27)</f>
        <v>0</v>
      </c>
      <c r="J28" s="64"/>
      <c r="K28" s="61">
        <f>SUM(K26:K27)</f>
        <v>341703</v>
      </c>
      <c r="L28" s="64"/>
      <c r="M28" s="61">
        <f>SUM(M26:M27)</f>
        <v>-36302</v>
      </c>
      <c r="N28" s="64"/>
      <c r="O28" s="61">
        <f>SUM(O26:O27)</f>
        <v>-36302</v>
      </c>
      <c r="P28" s="64"/>
      <c r="Q28" s="62">
        <f>SUM(Q26:Q27)</f>
        <v>305401</v>
      </c>
      <c r="R28" s="64"/>
      <c r="S28" s="62">
        <f>SUM(S26:S27)</f>
        <v>0</v>
      </c>
      <c r="T28" s="64"/>
      <c r="U28" s="62">
        <f>SUM(U26:U27)</f>
        <v>305401</v>
      </c>
    </row>
    <row r="29" spans="1:21" ht="21" thickBot="1" x14ac:dyDescent="0.7">
      <c r="A29" s="161" t="s">
        <v>182</v>
      </c>
      <c r="B29" s="161"/>
      <c r="C29" s="66">
        <f>C28+C16+C23</f>
        <v>300000</v>
      </c>
      <c r="D29" s="64"/>
      <c r="E29" s="66">
        <f>E28+E16+E23</f>
        <v>1606753</v>
      </c>
      <c r="F29" s="64"/>
      <c r="G29" s="66">
        <f>G28+G16+G23</f>
        <v>67932</v>
      </c>
      <c r="H29" s="64"/>
      <c r="I29" s="66">
        <f>I28+I16+I23</f>
        <v>30000</v>
      </c>
      <c r="J29" s="64"/>
      <c r="K29" s="66">
        <f>K28+K16+K23</f>
        <v>363476</v>
      </c>
      <c r="L29" s="64"/>
      <c r="M29" s="66">
        <f>M28+M16+M23</f>
        <v>-42500</v>
      </c>
      <c r="N29" s="64"/>
      <c r="O29" s="66">
        <f>O28+O16+O23</f>
        <v>-42500</v>
      </c>
      <c r="P29" s="64"/>
      <c r="Q29" s="66">
        <f>Q28+Q16+Q23</f>
        <v>2325661</v>
      </c>
      <c r="R29" s="64"/>
      <c r="S29" s="66">
        <f>S28+S16+S23</f>
        <v>1</v>
      </c>
      <c r="T29" s="64"/>
      <c r="U29" s="66">
        <f>U28+U16+U23</f>
        <v>2325662</v>
      </c>
    </row>
    <row r="30" spans="1:21" ht="21.65" customHeight="1" thickTop="1" x14ac:dyDescent="0.7">
      <c r="A30" s="161"/>
      <c r="B30" s="161"/>
      <c r="C30" s="76"/>
      <c r="D30" s="72"/>
      <c r="E30" s="76"/>
      <c r="F30" s="72"/>
      <c r="G30" s="76"/>
      <c r="H30" s="72"/>
      <c r="I30" s="76"/>
      <c r="J30" s="72"/>
      <c r="K30" s="76"/>
      <c r="L30" s="72"/>
      <c r="M30" s="76"/>
      <c r="N30" s="72"/>
      <c r="O30" s="76"/>
      <c r="P30" s="72"/>
      <c r="Q30" s="76"/>
      <c r="R30" s="72"/>
      <c r="S30" s="76"/>
      <c r="T30" s="72"/>
      <c r="U30" s="76"/>
    </row>
    <row r="31" spans="1:21" s="37" customFormat="1" ht="22" customHeight="1" x14ac:dyDescent="0.7">
      <c r="A31" s="15" t="s">
        <v>101</v>
      </c>
      <c r="B31" s="15"/>
      <c r="C31" s="84"/>
      <c r="D31" s="71"/>
      <c r="E31" s="84"/>
      <c r="F31" s="81"/>
      <c r="G31" s="84"/>
      <c r="H31" s="81"/>
      <c r="J31" s="81"/>
      <c r="L31" s="81"/>
      <c r="N31" s="81"/>
      <c r="P31" s="81"/>
      <c r="R31" s="81"/>
      <c r="T31" s="81"/>
    </row>
    <row r="32" spans="1:21" s="37" customFormat="1" ht="22" customHeight="1" x14ac:dyDescent="0.7">
      <c r="A32" s="15" t="str">
        <f>A2</f>
        <v>งบแสดงการเปลี่ยนแปลงส่วนของผู้ถือหุ้น (ไม่ได้ตรวจสอบ)</v>
      </c>
      <c r="B32" s="15"/>
      <c r="D32" s="81"/>
      <c r="F32" s="81"/>
      <c r="H32" s="81"/>
      <c r="J32" s="81"/>
      <c r="L32" s="81"/>
      <c r="N32" s="81"/>
      <c r="P32" s="81"/>
      <c r="R32" s="81"/>
      <c r="T32" s="81"/>
    </row>
    <row r="33" spans="1:21" ht="19" customHeight="1" x14ac:dyDescent="0.65">
      <c r="A33" s="34"/>
      <c r="B33" s="34"/>
      <c r="C33" s="183" t="s">
        <v>102</v>
      </c>
      <c r="D33" s="183"/>
      <c r="E33" s="183"/>
      <c r="F33" s="183"/>
      <c r="G33" s="183"/>
      <c r="H33" s="183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</row>
    <row r="34" spans="1:21" ht="19" customHeight="1" x14ac:dyDescent="0.65">
      <c r="D34" s="160"/>
      <c r="E34" s="25"/>
      <c r="F34" s="25"/>
      <c r="H34" s="25"/>
      <c r="I34" s="182" t="s">
        <v>116</v>
      </c>
      <c r="J34" s="182"/>
      <c r="K34" s="182"/>
      <c r="M34" s="182" t="s">
        <v>40</v>
      </c>
      <c r="N34" s="182"/>
      <c r="O34" s="182"/>
      <c r="P34" s="26"/>
      <c r="Q34" s="26"/>
      <c r="R34" s="160"/>
      <c r="S34" s="158"/>
      <c r="U34" s="158"/>
    </row>
    <row r="35" spans="1:21" ht="19" customHeight="1" x14ac:dyDescent="0.65">
      <c r="D35" s="160"/>
      <c r="E35" s="25"/>
      <c r="F35" s="25"/>
      <c r="H35" s="25"/>
      <c r="I35" s="25"/>
      <c r="J35" s="25"/>
      <c r="K35" s="25"/>
      <c r="M35" s="25" t="s">
        <v>150</v>
      </c>
      <c r="N35" s="25"/>
      <c r="O35" s="25"/>
      <c r="P35" s="26"/>
      <c r="Q35" s="26"/>
      <c r="R35" s="160"/>
      <c r="S35" s="158"/>
      <c r="U35" s="158"/>
    </row>
    <row r="36" spans="1:21" ht="19" customHeight="1" x14ac:dyDescent="0.65">
      <c r="D36" s="160"/>
      <c r="E36" s="25"/>
      <c r="F36" s="25"/>
      <c r="H36" s="25"/>
      <c r="I36" s="25"/>
      <c r="J36" s="25"/>
      <c r="K36" s="25"/>
      <c r="M36" s="25" t="s">
        <v>100</v>
      </c>
      <c r="N36" s="25"/>
      <c r="O36" s="25"/>
      <c r="P36" s="26"/>
      <c r="Q36" s="26"/>
      <c r="R36" s="160"/>
      <c r="S36" s="158"/>
      <c r="U36" s="158"/>
    </row>
    <row r="37" spans="1:21" ht="19" customHeight="1" x14ac:dyDescent="0.65">
      <c r="D37" s="160"/>
      <c r="E37" s="25"/>
      <c r="F37" s="25"/>
      <c r="H37" s="25"/>
      <c r="I37" s="25"/>
      <c r="J37" s="25"/>
      <c r="K37" s="25"/>
      <c r="M37" s="159" t="s">
        <v>93</v>
      </c>
      <c r="N37" s="25"/>
      <c r="O37" s="25"/>
      <c r="P37" s="26"/>
      <c r="Q37" s="26"/>
      <c r="R37" s="160"/>
      <c r="S37" s="158"/>
      <c r="U37" s="158"/>
    </row>
    <row r="38" spans="1:21" ht="19" customHeight="1" x14ac:dyDescent="0.65">
      <c r="D38" s="160"/>
      <c r="E38" s="25"/>
      <c r="F38" s="25"/>
      <c r="H38" s="25"/>
      <c r="I38" s="25"/>
      <c r="J38" s="25"/>
      <c r="K38" s="25"/>
      <c r="M38" s="25" t="s">
        <v>94</v>
      </c>
      <c r="N38" s="25"/>
      <c r="O38" s="25" t="s">
        <v>81</v>
      </c>
      <c r="P38" s="26"/>
      <c r="Q38" s="25" t="s">
        <v>39</v>
      </c>
      <c r="R38" s="160"/>
      <c r="S38" s="159"/>
      <c r="U38" s="158"/>
    </row>
    <row r="39" spans="1:21" ht="19" customHeight="1" x14ac:dyDescent="0.65">
      <c r="D39" s="160"/>
      <c r="E39" s="25"/>
      <c r="F39" s="25"/>
      <c r="G39" s="159"/>
      <c r="H39" s="25"/>
      <c r="I39" s="159" t="s">
        <v>74</v>
      </c>
      <c r="J39" s="25"/>
      <c r="K39" s="159"/>
      <c r="M39" s="159" t="s">
        <v>95</v>
      </c>
      <c r="N39" s="25"/>
      <c r="O39" s="25" t="s">
        <v>82</v>
      </c>
      <c r="Q39" s="159" t="s">
        <v>21</v>
      </c>
      <c r="R39" s="25"/>
      <c r="S39" s="159" t="s">
        <v>38</v>
      </c>
      <c r="T39" s="25"/>
    </row>
    <row r="40" spans="1:21" ht="19" customHeight="1" x14ac:dyDescent="0.6">
      <c r="C40" s="159" t="s">
        <v>17</v>
      </c>
      <c r="E40" s="159" t="s">
        <v>73</v>
      </c>
      <c r="F40" s="25"/>
      <c r="G40" s="159" t="s">
        <v>140</v>
      </c>
      <c r="H40" s="25"/>
      <c r="I40" s="159" t="s">
        <v>75</v>
      </c>
      <c r="K40" s="159"/>
      <c r="L40" s="25"/>
      <c r="M40" s="159" t="s">
        <v>96</v>
      </c>
      <c r="N40" s="25"/>
      <c r="O40" s="159" t="s">
        <v>80</v>
      </c>
      <c r="Q40" s="159" t="s">
        <v>22</v>
      </c>
      <c r="R40" s="25"/>
      <c r="S40" s="159" t="s">
        <v>78</v>
      </c>
      <c r="T40" s="25"/>
      <c r="U40" s="159" t="s">
        <v>39</v>
      </c>
    </row>
    <row r="41" spans="1:21" ht="19" customHeight="1" x14ac:dyDescent="0.6">
      <c r="C41" s="159" t="s">
        <v>33</v>
      </c>
      <c r="E41" s="159" t="s">
        <v>59</v>
      </c>
      <c r="F41" s="25"/>
      <c r="G41" s="159" t="s">
        <v>141</v>
      </c>
      <c r="H41" s="25"/>
      <c r="I41" s="159" t="s">
        <v>76</v>
      </c>
      <c r="J41" s="25"/>
      <c r="K41" s="159" t="s">
        <v>26</v>
      </c>
      <c r="L41" s="25"/>
      <c r="M41" s="159" t="s">
        <v>97</v>
      </c>
      <c r="N41" s="25"/>
      <c r="O41" s="159" t="s">
        <v>21</v>
      </c>
      <c r="Q41" s="159" t="s">
        <v>99</v>
      </c>
      <c r="R41" s="25"/>
      <c r="S41" s="159" t="s">
        <v>79</v>
      </c>
      <c r="T41" s="25"/>
      <c r="U41" s="159" t="s">
        <v>21</v>
      </c>
    </row>
    <row r="42" spans="1:21" ht="19" customHeight="1" x14ac:dyDescent="0.6">
      <c r="B42" s="156" t="s">
        <v>1</v>
      </c>
      <c r="C42" s="159" t="s">
        <v>32</v>
      </c>
      <c r="E42" s="39" t="s">
        <v>138</v>
      </c>
      <c r="F42" s="25"/>
      <c r="G42" s="39" t="s">
        <v>142</v>
      </c>
      <c r="H42" s="25"/>
      <c r="I42" s="159" t="s">
        <v>77</v>
      </c>
      <c r="J42" s="25"/>
      <c r="K42" s="159" t="s">
        <v>34</v>
      </c>
      <c r="L42" s="25"/>
      <c r="M42" s="159" t="s">
        <v>98</v>
      </c>
      <c r="N42" s="25"/>
      <c r="O42" s="159" t="s">
        <v>22</v>
      </c>
      <c r="Q42" s="159" t="s">
        <v>89</v>
      </c>
      <c r="R42" s="25"/>
      <c r="S42" s="159" t="s">
        <v>37</v>
      </c>
      <c r="T42" s="25"/>
      <c r="U42" s="159" t="s">
        <v>22</v>
      </c>
    </row>
    <row r="43" spans="1:21" ht="20" x14ac:dyDescent="0.6">
      <c r="A43" s="8"/>
      <c r="B43" s="8"/>
      <c r="C43" s="177" t="s">
        <v>57</v>
      </c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  <c r="U43" s="177"/>
    </row>
    <row r="44" spans="1:21" ht="20.5" x14ac:dyDescent="0.65">
      <c r="A44" s="161" t="s">
        <v>183</v>
      </c>
      <c r="B44" s="161"/>
      <c r="C44" s="156"/>
      <c r="D44" s="156"/>
      <c r="E44" s="156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</row>
    <row r="45" spans="1:21" s="30" customFormat="1" ht="19" customHeight="1" x14ac:dyDescent="0.65">
      <c r="A45" s="161" t="s">
        <v>139</v>
      </c>
      <c r="B45" s="161"/>
      <c r="C45" s="31">
        <v>300000</v>
      </c>
      <c r="D45" s="31"/>
      <c r="E45" s="31">
        <v>1606753</v>
      </c>
      <c r="F45" s="31"/>
      <c r="G45" s="31">
        <v>67932</v>
      </c>
      <c r="H45" s="31"/>
      <c r="I45" s="31">
        <v>30000</v>
      </c>
      <c r="J45" s="31"/>
      <c r="K45" s="31">
        <v>423222</v>
      </c>
      <c r="L45" s="31"/>
      <c r="M45" s="31">
        <v>-28260</v>
      </c>
      <c r="N45" s="29"/>
      <c r="O45" s="31">
        <f t="shared" ref="O45" si="7">SUM(M45)</f>
        <v>-28260</v>
      </c>
      <c r="P45" s="77"/>
      <c r="Q45" s="31">
        <f t="shared" ref="Q45" si="8">SUM(C45:K45,O45)</f>
        <v>2399647</v>
      </c>
      <c r="R45" s="31"/>
      <c r="S45" s="31">
        <v>1</v>
      </c>
      <c r="T45" s="31"/>
      <c r="U45" s="31">
        <f t="shared" ref="U45" si="9">SUM(Q45:S45)</f>
        <v>2399648</v>
      </c>
    </row>
    <row r="46" spans="1:21" s="30" customFormat="1" ht="12" customHeight="1" x14ac:dyDescent="0.65">
      <c r="A46" s="161"/>
      <c r="B46" s="161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</row>
    <row r="47" spans="1:21" ht="19" customHeight="1" x14ac:dyDescent="0.65">
      <c r="A47" s="161" t="s">
        <v>53</v>
      </c>
      <c r="B47" s="161"/>
      <c r="C47" s="58"/>
      <c r="D47" s="74"/>
      <c r="E47" s="58"/>
      <c r="F47" s="74"/>
      <c r="G47" s="58"/>
      <c r="H47" s="74"/>
      <c r="I47" s="58"/>
      <c r="J47" s="74"/>
      <c r="K47" s="58"/>
      <c r="L47" s="74"/>
      <c r="M47" s="58"/>
      <c r="N47" s="74"/>
      <c r="O47" s="58"/>
      <c r="P47" s="74"/>
      <c r="Q47" s="58"/>
      <c r="R47" s="74"/>
      <c r="S47" s="58"/>
      <c r="T47" s="74"/>
      <c r="U47" s="58"/>
    </row>
    <row r="48" spans="1:21" ht="19" customHeight="1" x14ac:dyDescent="0.65">
      <c r="A48" s="41" t="s">
        <v>55</v>
      </c>
      <c r="B48" s="41"/>
      <c r="C48" s="58"/>
      <c r="D48" s="64"/>
      <c r="E48" s="58"/>
      <c r="F48" s="64"/>
      <c r="G48" s="58"/>
      <c r="H48" s="64"/>
      <c r="I48" s="58"/>
      <c r="J48" s="64"/>
      <c r="K48" s="88"/>
      <c r="L48" s="64"/>
      <c r="M48" s="58"/>
      <c r="N48" s="64"/>
      <c r="O48" s="88"/>
      <c r="P48" s="64"/>
      <c r="Q48" s="88"/>
      <c r="R48" s="64"/>
      <c r="S48" s="88"/>
      <c r="T48" s="64"/>
      <c r="U48" s="88"/>
    </row>
    <row r="49" spans="1:21" ht="19" customHeight="1" x14ac:dyDescent="0.65">
      <c r="A49" s="6" t="s">
        <v>45</v>
      </c>
      <c r="B49" s="156">
        <v>16</v>
      </c>
      <c r="C49" s="32">
        <v>0</v>
      </c>
      <c r="D49" s="31"/>
      <c r="E49" s="32">
        <v>0</v>
      </c>
      <c r="F49" s="31"/>
      <c r="G49" s="32">
        <v>0</v>
      </c>
      <c r="H49" s="31"/>
      <c r="I49" s="32">
        <v>0</v>
      </c>
      <c r="J49" s="31"/>
      <c r="K49" s="58">
        <v>-344994</v>
      </c>
      <c r="L49" s="31"/>
      <c r="M49" s="32">
        <v>0</v>
      </c>
      <c r="N49" s="127"/>
      <c r="O49" s="32">
        <f t="shared" ref="O49" si="10">SUM(M49)</f>
        <v>0</v>
      </c>
      <c r="P49" s="31"/>
      <c r="Q49" s="58">
        <f t="shared" ref="Q49" si="11">SUM(C49:K49,O49)</f>
        <v>-344994</v>
      </c>
      <c r="R49" s="31"/>
      <c r="S49" s="32">
        <v>0</v>
      </c>
      <c r="T49" s="31"/>
      <c r="U49" s="58">
        <f t="shared" ref="U49" si="12">SUM(Q49:S49)</f>
        <v>-344994</v>
      </c>
    </row>
    <row r="50" spans="1:21" s="158" customFormat="1" ht="19" customHeight="1" x14ac:dyDescent="0.65">
      <c r="A50" s="41" t="s">
        <v>54</v>
      </c>
      <c r="B50" s="41"/>
      <c r="C50" s="62">
        <f>C49</f>
        <v>0</v>
      </c>
      <c r="D50" s="64"/>
      <c r="E50" s="62">
        <f>E49</f>
        <v>0</v>
      </c>
      <c r="F50" s="64"/>
      <c r="G50" s="75">
        <f>G49</f>
        <v>0</v>
      </c>
      <c r="H50" s="64"/>
      <c r="I50" s="62">
        <f>I49</f>
        <v>0</v>
      </c>
      <c r="J50" s="64"/>
      <c r="K50" s="62">
        <f>K49</f>
        <v>-344994</v>
      </c>
      <c r="L50" s="64"/>
      <c r="M50" s="75">
        <f>M49</f>
        <v>0</v>
      </c>
      <c r="N50" s="74"/>
      <c r="O50" s="75">
        <f>O49</f>
        <v>0</v>
      </c>
      <c r="P50" s="64"/>
      <c r="Q50" s="62">
        <f>Q49</f>
        <v>-344994</v>
      </c>
      <c r="R50" s="64"/>
      <c r="S50" s="60">
        <f>S49</f>
        <v>0</v>
      </c>
      <c r="T50" s="31"/>
      <c r="U50" s="62">
        <f>U49</f>
        <v>-344994</v>
      </c>
    </row>
    <row r="51" spans="1:21" s="158" customFormat="1" ht="12" customHeight="1" x14ac:dyDescent="0.65">
      <c r="A51" s="161"/>
      <c r="B51" s="161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</row>
    <row r="52" spans="1:21" s="158" customFormat="1" ht="20.5" x14ac:dyDescent="0.65">
      <c r="A52" s="153" t="s">
        <v>195</v>
      </c>
      <c r="B52" s="161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</row>
    <row r="53" spans="1:21" s="158" customFormat="1" ht="21" customHeight="1" x14ac:dyDescent="0.65">
      <c r="A53" s="154" t="s">
        <v>196</v>
      </c>
      <c r="B53" s="161"/>
      <c r="C53" s="64">
        <v>0</v>
      </c>
      <c r="D53" s="64"/>
      <c r="E53" s="64">
        <v>0</v>
      </c>
      <c r="F53" s="64"/>
      <c r="G53" s="64">
        <v>0</v>
      </c>
      <c r="H53" s="64"/>
      <c r="I53" s="64">
        <v>0</v>
      </c>
      <c r="J53" s="64"/>
      <c r="K53" s="64">
        <v>0</v>
      </c>
      <c r="L53" s="64"/>
      <c r="M53" s="64">
        <v>0</v>
      </c>
      <c r="N53" s="64"/>
      <c r="O53" s="64">
        <v>0</v>
      </c>
      <c r="P53" s="64"/>
      <c r="Q53" s="64">
        <v>0</v>
      </c>
      <c r="R53" s="64"/>
      <c r="S53" s="74">
        <v>4000</v>
      </c>
      <c r="T53" s="64"/>
      <c r="U53" s="74">
        <f t="shared" ref="U53" si="13">SUM(Q53:S53)</f>
        <v>4000</v>
      </c>
    </row>
    <row r="54" spans="1:21" s="158" customFormat="1" ht="20.5" x14ac:dyDescent="0.65">
      <c r="A54" s="155" t="s">
        <v>197</v>
      </c>
      <c r="B54" s="161"/>
      <c r="C54" s="151">
        <f>C53</f>
        <v>0</v>
      </c>
      <c r="D54" s="64"/>
      <c r="E54" s="151">
        <f>E53</f>
        <v>0</v>
      </c>
      <c r="F54" s="64"/>
      <c r="G54" s="151">
        <f>G53</f>
        <v>0</v>
      </c>
      <c r="H54" s="64"/>
      <c r="I54" s="151">
        <f>I53</f>
        <v>0</v>
      </c>
      <c r="J54" s="64"/>
      <c r="K54" s="151">
        <f>K53</f>
        <v>0</v>
      </c>
      <c r="L54" s="64"/>
      <c r="M54" s="151">
        <f>M53</f>
        <v>0</v>
      </c>
      <c r="N54" s="64"/>
      <c r="O54" s="151">
        <f>O53</f>
        <v>0</v>
      </c>
      <c r="P54" s="64"/>
      <c r="Q54" s="151">
        <f>Q53</f>
        <v>0</v>
      </c>
      <c r="R54" s="64"/>
      <c r="S54" s="151">
        <f>S53</f>
        <v>4000</v>
      </c>
      <c r="T54" s="64"/>
      <c r="U54" s="151">
        <f>U53</f>
        <v>4000</v>
      </c>
    </row>
    <row r="55" spans="1:21" s="158" customFormat="1" ht="12" customHeight="1" x14ac:dyDescent="0.65">
      <c r="A55" s="161"/>
      <c r="B55" s="161"/>
      <c r="C55" s="151"/>
      <c r="D55" s="64"/>
      <c r="E55" s="151"/>
      <c r="F55" s="64"/>
      <c r="G55" s="151"/>
      <c r="H55" s="64"/>
      <c r="I55" s="151"/>
      <c r="J55" s="64"/>
      <c r="K55" s="151"/>
      <c r="L55" s="64"/>
      <c r="M55" s="151"/>
      <c r="N55" s="64"/>
      <c r="O55" s="151"/>
      <c r="P55" s="64"/>
      <c r="Q55" s="151"/>
      <c r="R55" s="64"/>
      <c r="S55" s="151"/>
      <c r="T55" s="64"/>
      <c r="U55" s="151"/>
    </row>
    <row r="56" spans="1:21" ht="19" customHeight="1" x14ac:dyDescent="0.65">
      <c r="A56" s="40" t="s">
        <v>56</v>
      </c>
      <c r="B56" s="40"/>
      <c r="C56" s="61">
        <f>C50+C54</f>
        <v>0</v>
      </c>
      <c r="D56" s="64"/>
      <c r="E56" s="61">
        <f>E50+E54</f>
        <v>0</v>
      </c>
      <c r="F56" s="64"/>
      <c r="G56" s="61">
        <f>G50+G54</f>
        <v>0</v>
      </c>
      <c r="H56" s="64"/>
      <c r="I56" s="61">
        <f>I50+I54</f>
        <v>0</v>
      </c>
      <c r="J56" s="64"/>
      <c r="K56" s="61">
        <f>K50+K54</f>
        <v>-344994</v>
      </c>
      <c r="L56" s="64"/>
      <c r="M56" s="61">
        <f>M50+M54</f>
        <v>0</v>
      </c>
      <c r="N56" s="64"/>
      <c r="O56" s="61">
        <f>O50+O54</f>
        <v>0</v>
      </c>
      <c r="P56" s="64"/>
      <c r="Q56" s="61">
        <f>Q50+Q54</f>
        <v>-344994</v>
      </c>
      <c r="R56" s="64"/>
      <c r="S56" s="61">
        <f>S50+S54</f>
        <v>4000</v>
      </c>
      <c r="T56" s="64"/>
      <c r="U56" s="61">
        <f>U50+U54</f>
        <v>-340994</v>
      </c>
    </row>
    <row r="57" spans="1:21" ht="12" customHeight="1" x14ac:dyDescent="0.6">
      <c r="A57" s="42"/>
      <c r="B57" s="42"/>
      <c r="C57" s="58"/>
      <c r="D57" s="74"/>
      <c r="E57" s="58"/>
      <c r="F57" s="74"/>
      <c r="G57" s="58"/>
      <c r="H57" s="74"/>
      <c r="I57" s="58"/>
      <c r="J57" s="74"/>
      <c r="K57" s="58"/>
      <c r="L57" s="74"/>
      <c r="M57" s="58"/>
      <c r="N57" s="74"/>
      <c r="O57" s="58"/>
      <c r="P57" s="74"/>
      <c r="Q57" s="58"/>
      <c r="R57" s="74"/>
      <c r="S57" s="58"/>
      <c r="T57" s="74"/>
      <c r="U57" s="58"/>
    </row>
    <row r="58" spans="1:21" ht="12" customHeight="1" x14ac:dyDescent="0.6">
      <c r="A58" s="42"/>
      <c r="B58" s="42"/>
      <c r="C58" s="58"/>
      <c r="D58" s="74"/>
      <c r="E58" s="58"/>
      <c r="F58" s="74"/>
      <c r="G58" s="58"/>
      <c r="H58" s="74"/>
      <c r="I58" s="58"/>
      <c r="J58" s="74"/>
      <c r="K58" s="58"/>
      <c r="L58" s="74"/>
      <c r="M58" s="58"/>
      <c r="N58" s="74"/>
      <c r="O58" s="58"/>
      <c r="P58" s="74"/>
      <c r="Q58" s="58"/>
      <c r="R58" s="74"/>
      <c r="S58" s="58"/>
      <c r="T58" s="74"/>
      <c r="U58" s="58"/>
    </row>
    <row r="59" spans="1:21" s="30" customFormat="1" ht="19" customHeight="1" x14ac:dyDescent="0.65">
      <c r="A59" s="161" t="s">
        <v>62</v>
      </c>
      <c r="B59" s="161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</row>
    <row r="60" spans="1:21" s="30" customFormat="1" ht="19" customHeight="1" x14ac:dyDescent="0.65">
      <c r="A60" s="6" t="s">
        <v>149</v>
      </c>
      <c r="B60" s="6"/>
      <c r="C60" s="58">
        <v>0</v>
      </c>
      <c r="D60" s="74"/>
      <c r="E60" s="58">
        <v>0</v>
      </c>
      <c r="F60" s="74"/>
      <c r="G60" s="58">
        <v>0</v>
      </c>
      <c r="H60" s="64"/>
      <c r="I60" s="58">
        <v>0</v>
      </c>
      <c r="J60" s="64"/>
      <c r="K60" s="58">
        <f>'PL_5-6 '!D90</f>
        <v>423313</v>
      </c>
      <c r="L60" s="64"/>
      <c r="M60" s="58">
        <v>0</v>
      </c>
      <c r="N60" s="64"/>
      <c r="O60" s="58">
        <f t="shared" ref="O60:O61" si="14">SUM(M60)</f>
        <v>0</v>
      </c>
      <c r="P60" s="64"/>
      <c r="Q60" s="58">
        <f>SUM(C60:K60,O60)</f>
        <v>423313</v>
      </c>
      <c r="R60" s="64"/>
      <c r="S60" s="58">
        <f>'PL_5-6 '!D91</f>
        <v>-1034</v>
      </c>
      <c r="T60" s="64"/>
      <c r="U60" s="58">
        <f t="shared" ref="U60:U61" si="15">SUM(Q60:S60)</f>
        <v>422279</v>
      </c>
    </row>
    <row r="61" spans="1:21" s="30" customFormat="1" ht="19" customHeight="1" x14ac:dyDescent="0.65">
      <c r="A61" s="6" t="s">
        <v>175</v>
      </c>
      <c r="B61" s="6"/>
      <c r="C61" s="58">
        <v>0</v>
      </c>
      <c r="D61" s="64"/>
      <c r="E61" s="58">
        <v>0</v>
      </c>
      <c r="F61" s="64"/>
      <c r="G61" s="58">
        <v>0</v>
      </c>
      <c r="H61" s="64"/>
      <c r="I61" s="58">
        <v>0</v>
      </c>
      <c r="J61" s="64"/>
      <c r="K61" s="59">
        <f>'PL_5-6 '!D84</f>
        <v>-4478</v>
      </c>
      <c r="L61" s="64"/>
      <c r="M61" s="59">
        <f>'PL_5-6 '!D82</f>
        <v>9644</v>
      </c>
      <c r="N61" s="74"/>
      <c r="O61" s="59">
        <f t="shared" si="14"/>
        <v>9644</v>
      </c>
      <c r="P61" s="64"/>
      <c r="Q61" s="58">
        <f>SUM(C61:K61,O61)</f>
        <v>5166</v>
      </c>
      <c r="R61" s="64"/>
      <c r="S61" s="58">
        <v>0</v>
      </c>
      <c r="T61" s="64"/>
      <c r="U61" s="58">
        <f t="shared" si="15"/>
        <v>5166</v>
      </c>
    </row>
    <row r="62" spans="1:21" s="30" customFormat="1" ht="19" customHeight="1" x14ac:dyDescent="0.65">
      <c r="A62" s="161" t="s">
        <v>92</v>
      </c>
      <c r="B62" s="161"/>
      <c r="C62" s="75">
        <f>SUM(C60:C61)</f>
        <v>0</v>
      </c>
      <c r="D62" s="64"/>
      <c r="E62" s="75">
        <f>SUM(E60:E61)</f>
        <v>0</v>
      </c>
      <c r="F62" s="64"/>
      <c r="G62" s="75">
        <f>SUM(G60:G61)</f>
        <v>0</v>
      </c>
      <c r="H62" s="64"/>
      <c r="I62" s="75">
        <f>SUM(I60:I61)</f>
        <v>0</v>
      </c>
      <c r="J62" s="64"/>
      <c r="K62" s="61">
        <f>SUM(K60:K61)</f>
        <v>418835</v>
      </c>
      <c r="L62" s="64"/>
      <c r="M62" s="61">
        <f>SUM(M60:M61)</f>
        <v>9644</v>
      </c>
      <c r="N62" s="64"/>
      <c r="O62" s="61">
        <f>SUM(O60:O61)</f>
        <v>9644</v>
      </c>
      <c r="P62" s="64"/>
      <c r="Q62" s="62">
        <f>SUM(Q60:Q61)</f>
        <v>428479</v>
      </c>
      <c r="R62" s="64"/>
      <c r="S62" s="62">
        <f>SUM(S60:S61)</f>
        <v>-1034</v>
      </c>
      <c r="T62" s="64"/>
      <c r="U62" s="62">
        <f>SUM(U60:U61)</f>
        <v>427445</v>
      </c>
    </row>
    <row r="63" spans="1:21" ht="21" thickBot="1" x14ac:dyDescent="0.7">
      <c r="A63" s="161" t="s">
        <v>184</v>
      </c>
      <c r="B63" s="161"/>
      <c r="C63" s="65">
        <f>C62+C56+C45</f>
        <v>300000</v>
      </c>
      <c r="D63" s="31"/>
      <c r="E63" s="65">
        <f>E62+E56+E45</f>
        <v>1606753</v>
      </c>
      <c r="F63" s="31"/>
      <c r="G63" s="65">
        <f>G62+G56+G45</f>
        <v>67932</v>
      </c>
      <c r="H63" s="31"/>
      <c r="I63" s="65">
        <f>I62+I56+I45</f>
        <v>30000</v>
      </c>
      <c r="J63" s="31"/>
      <c r="K63" s="65">
        <f>K45+K56+K62</f>
        <v>497063</v>
      </c>
      <c r="L63" s="31"/>
      <c r="M63" s="65">
        <f>M62+M56+M45</f>
        <v>-18616</v>
      </c>
      <c r="N63" s="31"/>
      <c r="O63" s="65">
        <f>O62+O56+O45</f>
        <v>-18616</v>
      </c>
      <c r="P63" s="31"/>
      <c r="Q63" s="65">
        <f>Q62+Q56+Q45</f>
        <v>2483132</v>
      </c>
      <c r="R63" s="31"/>
      <c r="S63" s="65">
        <f>S62+S56+S45</f>
        <v>2967</v>
      </c>
      <c r="T63" s="31"/>
      <c r="U63" s="65">
        <f>U62+U56+U45</f>
        <v>2486099</v>
      </c>
    </row>
    <row r="64" spans="1:21" ht="21.65" customHeight="1" thickTop="1" x14ac:dyDescent="0.65">
      <c r="A64" s="161"/>
      <c r="B64" s="161"/>
      <c r="C64" s="48"/>
      <c r="D64" s="47"/>
      <c r="E64" s="47"/>
      <c r="F64" s="47"/>
      <c r="G64" s="47"/>
      <c r="H64" s="47"/>
      <c r="I64" s="47"/>
      <c r="J64" s="47"/>
      <c r="K64" s="47"/>
      <c r="L64" s="47"/>
      <c r="M64" s="31"/>
      <c r="N64" s="29"/>
      <c r="O64" s="31"/>
      <c r="P64" s="29"/>
      <c r="Q64" s="31"/>
      <c r="R64" s="29"/>
      <c r="S64" s="31"/>
      <c r="T64" s="29"/>
      <c r="U64" s="31"/>
    </row>
    <row r="65" spans="1:21" s="20" customFormat="1" ht="16.5" customHeight="1" x14ac:dyDescent="0.55000000000000004">
      <c r="C65" s="48"/>
      <c r="D65" s="47"/>
      <c r="E65" s="47"/>
      <c r="F65" s="47"/>
      <c r="G65" s="47"/>
      <c r="H65" s="47"/>
      <c r="I65" s="47"/>
      <c r="J65" s="47"/>
      <c r="K65" s="47"/>
      <c r="L65" s="47"/>
      <c r="N65" s="49"/>
      <c r="P65" s="49"/>
      <c r="R65" s="49"/>
      <c r="T65" s="49"/>
    </row>
    <row r="66" spans="1:21" s="20" customFormat="1" ht="16.5" customHeight="1" x14ac:dyDescent="0.55000000000000004">
      <c r="A66" s="49"/>
      <c r="B66" s="49"/>
      <c r="C66" s="48"/>
      <c r="D66" s="47"/>
      <c r="E66" s="47"/>
      <c r="F66" s="47"/>
      <c r="G66" s="47"/>
      <c r="H66" s="47"/>
      <c r="I66" s="47"/>
      <c r="J66" s="47"/>
      <c r="K66" s="47"/>
      <c r="L66" s="47"/>
      <c r="M66" s="166"/>
      <c r="N66" s="47"/>
      <c r="O66" s="166"/>
      <c r="P66" s="47"/>
      <c r="Q66" s="166"/>
      <c r="R66" s="47"/>
      <c r="S66" s="166"/>
      <c r="T66" s="47"/>
      <c r="U66" s="166"/>
    </row>
    <row r="67" spans="1:21" ht="19" customHeight="1" x14ac:dyDescent="0.65">
      <c r="A67" s="34"/>
      <c r="B67" s="34"/>
      <c r="C67" s="167"/>
      <c r="D67" s="35"/>
      <c r="E67" s="9"/>
      <c r="G67" s="9"/>
      <c r="L67" s="35"/>
    </row>
    <row r="68" spans="1:21" ht="23.25" customHeight="1" x14ac:dyDescent="0.6">
      <c r="T68" s="8"/>
    </row>
    <row r="69" spans="1:21" ht="23.25" customHeight="1" x14ac:dyDescent="0.6">
      <c r="T69" s="8"/>
    </row>
    <row r="70" spans="1:21" ht="23.25" customHeight="1" x14ac:dyDescent="0.6">
      <c r="T70" s="8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9">
    <mergeCell ref="I34:K34"/>
    <mergeCell ref="M34:O34"/>
    <mergeCell ref="C43:U43"/>
    <mergeCell ref="C33:U33"/>
    <mergeCell ref="A3:E3"/>
    <mergeCell ref="C14:U14"/>
    <mergeCell ref="M5:O5"/>
    <mergeCell ref="I5:K5"/>
    <mergeCell ref="C4:U4"/>
  </mergeCells>
  <phoneticPr fontId="0" type="noConversion"/>
  <pageMargins left="0.47" right="0.19" top="0.44" bottom="0.21" header="0.25" footer="0.16"/>
  <pageSetup paperSize="9" scale="83" firstPageNumber="7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4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62"/>
  <sheetViews>
    <sheetView view="pageBreakPreview" topLeftCell="A16" zoomScale="80" zoomScaleNormal="80" zoomScaleSheetLayoutView="80" workbookViewId="0">
      <selection activeCell="B20" sqref="B20"/>
    </sheetView>
  </sheetViews>
  <sheetFormatPr defaultColWidth="9.09765625" defaultRowHeight="23.25" customHeight="1" x14ac:dyDescent="0.6"/>
  <cols>
    <col min="1" max="1" width="52.8984375" style="6" customWidth="1"/>
    <col min="2" max="2" width="8.8984375" style="6" customWidth="1"/>
    <col min="3" max="3" width="13" style="8" customWidth="1"/>
    <col min="4" max="4" width="1" style="24" customWidth="1"/>
    <col min="5" max="5" width="13" style="8" customWidth="1"/>
    <col min="6" max="6" width="1" style="24" customWidth="1"/>
    <col min="7" max="7" width="12.3984375" style="8" customWidth="1"/>
    <col min="8" max="8" width="1" style="24" customWidth="1"/>
    <col min="9" max="9" width="11.3984375" style="8" customWidth="1"/>
    <col min="10" max="10" width="1" style="24" customWidth="1"/>
    <col min="11" max="11" width="16.8984375" style="8" customWidth="1"/>
    <col min="12" max="12" width="1" style="24" customWidth="1"/>
    <col min="13" max="13" width="17.09765625" style="8" customWidth="1"/>
    <col min="14" max="14" width="1" style="24" customWidth="1"/>
    <col min="15" max="15" width="12.296875" style="8" customWidth="1"/>
    <col min="16" max="16" width="1.3984375" style="24" hidden="1" customWidth="1"/>
    <col min="17" max="17" width="10.69921875" style="8" hidden="1" customWidth="1"/>
    <col min="18" max="18" width="1.3984375" style="24" hidden="1" customWidth="1"/>
    <col min="19" max="19" width="8.69921875" style="8" hidden="1" customWidth="1"/>
    <col min="20" max="20" width="1.3984375" style="24" hidden="1" customWidth="1"/>
    <col min="21" max="21" width="10.69921875" style="8" hidden="1" customWidth="1"/>
    <col min="22" max="22" width="1.3984375" style="8" hidden="1" customWidth="1"/>
    <col min="23" max="52" width="0" style="8" hidden="1" customWidth="1"/>
    <col min="53" max="53" width="1.09765625" style="8" customWidth="1"/>
    <col min="54" max="16384" width="9.09765625" style="8"/>
  </cols>
  <sheetData>
    <row r="1" spans="1:23" s="37" customFormat="1" ht="22" customHeight="1" x14ac:dyDescent="0.7">
      <c r="A1" s="15" t="s">
        <v>101</v>
      </c>
      <c r="B1" s="15"/>
      <c r="D1" s="81"/>
      <c r="F1" s="81"/>
      <c r="H1" s="81"/>
      <c r="J1" s="81"/>
      <c r="L1" s="81"/>
      <c r="N1" s="81"/>
      <c r="P1" s="81"/>
      <c r="R1" s="81"/>
      <c r="T1" s="81"/>
      <c r="V1" s="43"/>
    </row>
    <row r="2" spans="1:23" s="37" customFormat="1" ht="22" customHeight="1" x14ac:dyDescent="0.7">
      <c r="A2" s="15" t="str">
        <f>'CH-Consol FS 7-8'!A2</f>
        <v>งบแสดงการเปลี่ยนแปลงส่วนของผู้ถือหุ้น (ไม่ได้ตรวจสอบ)</v>
      </c>
      <c r="B2" s="15"/>
      <c r="D2" s="81"/>
      <c r="F2" s="81"/>
      <c r="H2" s="81"/>
      <c r="J2" s="81"/>
      <c r="L2" s="81"/>
      <c r="N2" s="81"/>
      <c r="P2" s="81"/>
      <c r="R2" s="81"/>
      <c r="T2" s="81"/>
      <c r="V2" s="43"/>
    </row>
    <row r="3" spans="1:23" ht="12" customHeight="1" x14ac:dyDescent="0.65">
      <c r="A3" s="184"/>
      <c r="B3" s="184"/>
      <c r="C3" s="184"/>
      <c r="D3" s="184"/>
      <c r="E3" s="184"/>
      <c r="V3" s="28"/>
    </row>
    <row r="4" spans="1:23" ht="19" customHeight="1" x14ac:dyDescent="0.65">
      <c r="C4" s="183" t="s">
        <v>103</v>
      </c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23"/>
      <c r="Q4" s="23"/>
      <c r="R4" s="23"/>
      <c r="S4" s="23"/>
      <c r="T4" s="23"/>
      <c r="U4" s="23"/>
      <c r="V4" s="23"/>
    </row>
    <row r="5" spans="1:23" ht="19" customHeight="1" x14ac:dyDescent="0.65">
      <c r="D5" s="25"/>
      <c r="E5" s="25"/>
      <c r="F5" s="25"/>
      <c r="G5" s="182" t="s">
        <v>116</v>
      </c>
      <c r="H5" s="182"/>
      <c r="I5" s="182"/>
      <c r="K5" s="182" t="s">
        <v>40</v>
      </c>
      <c r="L5" s="182"/>
      <c r="M5" s="182"/>
      <c r="N5" s="8"/>
      <c r="O5" s="24"/>
      <c r="P5" s="26"/>
      <c r="Q5" s="26"/>
      <c r="R5" s="160"/>
      <c r="S5" s="158"/>
      <c r="U5" s="158"/>
      <c r="V5" s="158"/>
      <c r="W5" s="158"/>
    </row>
    <row r="6" spans="1:23" ht="19" customHeight="1" x14ac:dyDescent="0.65">
      <c r="D6" s="160"/>
      <c r="E6" s="25"/>
      <c r="F6" s="25"/>
      <c r="G6" s="25"/>
      <c r="H6" s="25"/>
      <c r="I6" s="25"/>
      <c r="K6" s="25" t="s">
        <v>162</v>
      </c>
      <c r="L6" s="25"/>
      <c r="M6" s="25"/>
      <c r="N6" s="8"/>
      <c r="O6" s="24"/>
      <c r="P6" s="26"/>
      <c r="Q6" s="26"/>
      <c r="R6" s="160"/>
      <c r="S6" s="158"/>
      <c r="U6" s="158"/>
      <c r="V6" s="158"/>
      <c r="W6" s="158"/>
    </row>
    <row r="7" spans="1:23" ht="19" customHeight="1" x14ac:dyDescent="0.65">
      <c r="D7" s="160"/>
      <c r="E7" s="25"/>
      <c r="F7" s="25"/>
      <c r="G7" s="25"/>
      <c r="H7" s="25"/>
      <c r="I7" s="25"/>
      <c r="K7" s="159" t="s">
        <v>148</v>
      </c>
      <c r="L7" s="25"/>
      <c r="M7" s="25"/>
      <c r="N7" s="8"/>
      <c r="O7" s="24"/>
      <c r="P7" s="26"/>
      <c r="Q7" s="26"/>
      <c r="R7" s="160"/>
      <c r="S7" s="158"/>
      <c r="U7" s="158"/>
      <c r="V7" s="158"/>
      <c r="W7" s="158"/>
    </row>
    <row r="8" spans="1:23" ht="19" customHeight="1" x14ac:dyDescent="0.65">
      <c r="D8" s="160"/>
      <c r="E8" s="25"/>
      <c r="F8" s="25"/>
      <c r="G8" s="25"/>
      <c r="H8" s="25"/>
      <c r="I8" s="25"/>
      <c r="K8" s="159" t="s">
        <v>93</v>
      </c>
      <c r="L8" s="25"/>
      <c r="M8" s="25"/>
      <c r="N8" s="8"/>
      <c r="O8" s="24"/>
      <c r="P8" s="26"/>
      <c r="Q8" s="26"/>
      <c r="R8" s="160"/>
      <c r="S8" s="158"/>
      <c r="U8" s="158"/>
      <c r="V8" s="158"/>
      <c r="W8" s="158"/>
    </row>
    <row r="9" spans="1:23" ht="19" customHeight="1" x14ac:dyDescent="0.65">
      <c r="D9" s="160"/>
      <c r="E9" s="25"/>
      <c r="F9" s="25"/>
      <c r="G9" s="25"/>
      <c r="H9" s="25"/>
      <c r="I9" s="25"/>
      <c r="K9" s="159" t="s">
        <v>94</v>
      </c>
      <c r="L9" s="25"/>
      <c r="M9" s="25" t="s">
        <v>81</v>
      </c>
      <c r="N9" s="8"/>
      <c r="O9" s="24"/>
      <c r="P9" s="26"/>
      <c r="Q9" s="26"/>
      <c r="R9" s="160"/>
      <c r="S9" s="158"/>
      <c r="U9" s="158"/>
      <c r="V9" s="158"/>
      <c r="W9" s="158"/>
    </row>
    <row r="10" spans="1:23" ht="19" customHeight="1" x14ac:dyDescent="0.65">
      <c r="D10" s="160"/>
      <c r="E10" s="25"/>
      <c r="F10" s="25"/>
      <c r="G10" s="159" t="s">
        <v>74</v>
      </c>
      <c r="H10" s="25"/>
      <c r="I10" s="159"/>
      <c r="K10" s="159" t="s">
        <v>95</v>
      </c>
      <c r="L10" s="25"/>
      <c r="M10" s="25" t="s">
        <v>82</v>
      </c>
      <c r="N10" s="8"/>
      <c r="O10" s="24"/>
      <c r="P10" s="26"/>
      <c r="Q10" s="26"/>
      <c r="R10" s="160"/>
      <c r="S10" s="158"/>
      <c r="U10" s="158"/>
      <c r="V10" s="158"/>
      <c r="W10" s="158"/>
    </row>
    <row r="11" spans="1:23" ht="19" customHeight="1" x14ac:dyDescent="0.65">
      <c r="C11" s="159" t="s">
        <v>17</v>
      </c>
      <c r="E11" s="159" t="s">
        <v>73</v>
      </c>
      <c r="F11" s="25"/>
      <c r="G11" s="159" t="s">
        <v>75</v>
      </c>
      <c r="I11" s="159"/>
      <c r="J11" s="25"/>
      <c r="K11" s="159" t="s">
        <v>96</v>
      </c>
      <c r="M11" s="159" t="s">
        <v>80</v>
      </c>
      <c r="N11" s="26"/>
      <c r="O11" s="159" t="s">
        <v>39</v>
      </c>
      <c r="P11" s="160"/>
      <c r="Q11" s="158"/>
      <c r="R11" s="158"/>
      <c r="T11" s="8"/>
    </row>
    <row r="12" spans="1:23" ht="19" customHeight="1" x14ac:dyDescent="0.6">
      <c r="C12" s="159" t="s">
        <v>33</v>
      </c>
      <c r="E12" s="159" t="s">
        <v>59</v>
      </c>
      <c r="F12" s="25"/>
      <c r="G12" s="159" t="s">
        <v>76</v>
      </c>
      <c r="H12" s="25"/>
      <c r="I12" s="159" t="s">
        <v>26</v>
      </c>
      <c r="J12" s="25"/>
      <c r="K12" s="159" t="s">
        <v>97</v>
      </c>
      <c r="L12" s="25"/>
      <c r="M12" s="159" t="s">
        <v>21</v>
      </c>
      <c r="O12" s="159" t="s">
        <v>21</v>
      </c>
      <c r="P12" s="25"/>
      <c r="Q12" s="159"/>
      <c r="R12" s="159"/>
      <c r="T12" s="8"/>
    </row>
    <row r="13" spans="1:23" ht="19" customHeight="1" x14ac:dyDescent="0.6">
      <c r="B13" s="156" t="s">
        <v>1</v>
      </c>
      <c r="C13" s="159" t="s">
        <v>32</v>
      </c>
      <c r="E13" s="39" t="s">
        <v>138</v>
      </c>
      <c r="F13" s="25"/>
      <c r="G13" s="159" t="s">
        <v>77</v>
      </c>
      <c r="H13" s="25"/>
      <c r="I13" s="159" t="s">
        <v>34</v>
      </c>
      <c r="J13" s="25"/>
      <c r="K13" s="159" t="s">
        <v>98</v>
      </c>
      <c r="L13" s="25"/>
      <c r="M13" s="159" t="s">
        <v>22</v>
      </c>
      <c r="O13" s="159" t="s">
        <v>22</v>
      </c>
      <c r="P13" s="25"/>
      <c r="Q13" s="159"/>
      <c r="R13" s="159"/>
      <c r="T13" s="8"/>
    </row>
    <row r="14" spans="1:23" ht="20" x14ac:dyDescent="0.6">
      <c r="A14" s="8"/>
      <c r="B14" s="8"/>
      <c r="C14" s="177" t="s">
        <v>57</v>
      </c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7"/>
      <c r="Q14" s="7"/>
      <c r="R14" s="7"/>
      <c r="S14" s="7"/>
      <c r="T14" s="7"/>
      <c r="U14" s="159"/>
    </row>
    <row r="15" spans="1:23" ht="20.5" x14ac:dyDescent="0.65">
      <c r="A15" s="161" t="s">
        <v>181</v>
      </c>
      <c r="B15" s="161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7"/>
      <c r="Q15" s="7"/>
      <c r="R15" s="7"/>
      <c r="S15" s="7"/>
      <c r="T15" s="7"/>
      <c r="U15" s="159"/>
    </row>
    <row r="16" spans="1:23" ht="19" customHeight="1" x14ac:dyDescent="0.65">
      <c r="A16" s="161" t="s">
        <v>147</v>
      </c>
      <c r="B16" s="161"/>
      <c r="C16" s="27">
        <v>300000</v>
      </c>
      <c r="D16" s="31"/>
      <c r="E16" s="27">
        <v>1606753</v>
      </c>
      <c r="F16" s="31"/>
      <c r="G16" s="27">
        <v>30000</v>
      </c>
      <c r="H16" s="31"/>
      <c r="I16" s="27">
        <v>355121</v>
      </c>
      <c r="J16" s="31"/>
      <c r="K16" s="57">
        <v>-6198</v>
      </c>
      <c r="L16" s="57"/>
      <c r="M16" s="57">
        <f>SUM(K16)</f>
        <v>-6198</v>
      </c>
      <c r="N16" s="31"/>
      <c r="O16" s="27">
        <f>SUM(C16:I16,M16)</f>
        <v>2285676</v>
      </c>
      <c r="P16" s="31"/>
      <c r="Q16" s="27"/>
      <c r="R16" s="8"/>
      <c r="T16" s="8"/>
    </row>
    <row r="17" spans="1:22" s="30" customFormat="1" ht="12" customHeight="1" x14ac:dyDescent="0.65">
      <c r="A17" s="161"/>
      <c r="B17" s="16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27"/>
    </row>
    <row r="18" spans="1:22" ht="19" customHeight="1" x14ac:dyDescent="0.65">
      <c r="A18" s="161" t="s">
        <v>53</v>
      </c>
      <c r="B18" s="161"/>
      <c r="C18" s="28"/>
      <c r="D18" s="29"/>
      <c r="E18" s="28"/>
      <c r="F18" s="29"/>
      <c r="G18" s="32"/>
      <c r="H18" s="29"/>
      <c r="I18" s="32"/>
      <c r="J18" s="63"/>
      <c r="K18" s="32"/>
      <c r="L18" s="32"/>
      <c r="M18" s="32"/>
      <c r="N18" s="63"/>
      <c r="O18" s="28"/>
      <c r="P18" s="29"/>
      <c r="Q18" s="27"/>
      <c r="R18" s="8"/>
      <c r="T18" s="8"/>
    </row>
    <row r="19" spans="1:22" ht="19" customHeight="1" x14ac:dyDescent="0.65">
      <c r="A19" s="101" t="s">
        <v>55</v>
      </c>
      <c r="B19" s="41"/>
      <c r="C19" s="28"/>
      <c r="D19" s="29"/>
      <c r="E19" s="28"/>
      <c r="F19" s="29"/>
      <c r="G19" s="32"/>
      <c r="H19" s="29"/>
      <c r="I19" s="32"/>
      <c r="J19" s="63"/>
      <c r="K19" s="32"/>
      <c r="L19" s="32"/>
      <c r="M19" s="32"/>
      <c r="N19" s="63"/>
      <c r="O19" s="28"/>
      <c r="P19" s="29"/>
      <c r="Q19" s="27"/>
      <c r="R19" s="8"/>
      <c r="T19" s="8"/>
    </row>
    <row r="20" spans="1:22" ht="19" customHeight="1" x14ac:dyDescent="0.65">
      <c r="A20" s="102" t="s">
        <v>45</v>
      </c>
      <c r="B20" s="170"/>
      <c r="C20" s="32">
        <v>0</v>
      </c>
      <c r="D20" s="31"/>
      <c r="E20" s="32">
        <v>0</v>
      </c>
      <c r="F20" s="31"/>
      <c r="G20" s="32">
        <v>0</v>
      </c>
      <c r="H20" s="31"/>
      <c r="I20" s="58">
        <v>-330000</v>
      </c>
      <c r="J20" s="31"/>
      <c r="K20" s="32">
        <v>0</v>
      </c>
      <c r="L20" s="29"/>
      <c r="M20" s="32">
        <f>SUM(K20)</f>
        <v>0</v>
      </c>
      <c r="N20" s="29"/>
      <c r="O20" s="58">
        <f>SUM(C20:I20,M20)</f>
        <v>-330000</v>
      </c>
      <c r="P20" s="29"/>
      <c r="R20" s="8"/>
      <c r="T20" s="8"/>
    </row>
    <row r="21" spans="1:22" ht="19" customHeight="1" x14ac:dyDescent="0.65">
      <c r="A21" s="101" t="s">
        <v>54</v>
      </c>
      <c r="B21" s="41"/>
      <c r="C21" s="62">
        <f>C20</f>
        <v>0</v>
      </c>
      <c r="D21" s="64"/>
      <c r="E21" s="62">
        <f>E20</f>
        <v>0</v>
      </c>
      <c r="F21" s="64"/>
      <c r="G21" s="62">
        <f>G20</f>
        <v>0</v>
      </c>
      <c r="H21" s="64"/>
      <c r="I21" s="62">
        <f>I20</f>
        <v>-330000</v>
      </c>
      <c r="J21" s="31"/>
      <c r="K21" s="60">
        <f>K20</f>
        <v>0</v>
      </c>
      <c r="L21" s="29"/>
      <c r="M21" s="60">
        <f>SUM(K21)</f>
        <v>0</v>
      </c>
      <c r="N21" s="29"/>
      <c r="O21" s="62">
        <f>SUM(C21:I21,M21)</f>
        <v>-330000</v>
      </c>
      <c r="P21" s="31"/>
      <c r="R21" s="8"/>
      <c r="T21" s="8"/>
    </row>
    <row r="22" spans="1:22" s="30" customFormat="1" ht="12" customHeight="1" x14ac:dyDescent="0.65">
      <c r="A22" s="161"/>
      <c r="B22" s="16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7"/>
    </row>
    <row r="23" spans="1:22" s="30" customFormat="1" ht="19" customHeight="1" x14ac:dyDescent="0.65">
      <c r="A23" s="161" t="s">
        <v>62</v>
      </c>
      <c r="B23" s="40"/>
      <c r="D23" s="23"/>
      <c r="F23" s="23"/>
      <c r="H23" s="23"/>
      <c r="J23" s="23"/>
      <c r="N23" s="23"/>
      <c r="P23" s="31"/>
      <c r="Q23" s="27"/>
    </row>
    <row r="24" spans="1:22" s="30" customFormat="1" ht="19" customHeight="1" x14ac:dyDescent="0.65">
      <c r="A24" s="6" t="s">
        <v>149</v>
      </c>
      <c r="B24" s="161"/>
      <c r="C24" s="32">
        <v>0</v>
      </c>
      <c r="D24" s="29"/>
      <c r="E24" s="32">
        <v>0</v>
      </c>
      <c r="F24" s="29"/>
      <c r="G24" s="32">
        <v>0</v>
      </c>
      <c r="H24" s="31"/>
      <c r="I24" s="58">
        <f>'PL_5-6 '!J76</f>
        <v>302845</v>
      </c>
      <c r="J24" s="31"/>
      <c r="K24" s="32">
        <v>0</v>
      </c>
      <c r="L24" s="31"/>
      <c r="M24" s="32">
        <f t="shared" ref="M24:M25" si="0">SUM(K24)</f>
        <v>0</v>
      </c>
      <c r="N24" s="31"/>
      <c r="O24" s="58">
        <f t="shared" ref="O24:O25" si="1">SUM(C24:I24,M24)</f>
        <v>302845</v>
      </c>
      <c r="P24" s="29"/>
      <c r="Q24" s="27"/>
    </row>
    <row r="25" spans="1:22" s="30" customFormat="1" ht="19" customHeight="1" x14ac:dyDescent="0.65">
      <c r="A25" s="6" t="s">
        <v>175</v>
      </c>
      <c r="B25" s="161"/>
      <c r="C25" s="32">
        <v>0</v>
      </c>
      <c r="D25" s="31"/>
      <c r="E25" s="32">
        <v>0</v>
      </c>
      <c r="F25" s="31"/>
      <c r="G25" s="32">
        <v>0</v>
      </c>
      <c r="H25" s="31"/>
      <c r="I25" s="59">
        <f>'PL_5-6 '!J84</f>
        <v>0</v>
      </c>
      <c r="J25" s="31"/>
      <c r="K25" s="59">
        <f>'PL_5-6 '!J82</f>
        <v>-36302</v>
      </c>
      <c r="L25" s="29"/>
      <c r="M25" s="59">
        <f t="shared" si="0"/>
        <v>-36302</v>
      </c>
      <c r="N25" s="31"/>
      <c r="O25" s="58">
        <f t="shared" si="1"/>
        <v>-36302</v>
      </c>
      <c r="P25" s="29"/>
      <c r="Q25" s="27"/>
    </row>
    <row r="26" spans="1:22" s="30" customFormat="1" ht="19" customHeight="1" x14ac:dyDescent="0.65">
      <c r="A26" s="161" t="s">
        <v>92</v>
      </c>
      <c r="B26" s="6"/>
      <c r="C26" s="60">
        <f>SUM(C24:C25)</f>
        <v>0</v>
      </c>
      <c r="D26" s="31"/>
      <c r="E26" s="60">
        <f>SUM(E24:E25)</f>
        <v>0</v>
      </c>
      <c r="F26" s="31"/>
      <c r="G26" s="60">
        <f>SUM(G24:G25)</f>
        <v>0</v>
      </c>
      <c r="H26" s="31"/>
      <c r="I26" s="61">
        <f>SUM(I24:I25)</f>
        <v>302845</v>
      </c>
      <c r="J26" s="31"/>
      <c r="K26" s="61">
        <f>SUM(K24:K25)</f>
        <v>-36302</v>
      </c>
      <c r="L26" s="31"/>
      <c r="M26" s="61">
        <f>SUM(M24:M25)</f>
        <v>-36302</v>
      </c>
      <c r="N26" s="31"/>
      <c r="O26" s="62">
        <f>SUM(O24:O25)</f>
        <v>266543</v>
      </c>
      <c r="P26" s="29"/>
      <c r="Q26" s="27"/>
    </row>
    <row r="27" spans="1:22" ht="21" thickBot="1" x14ac:dyDescent="0.7">
      <c r="A27" s="161" t="s">
        <v>182</v>
      </c>
      <c r="C27" s="65">
        <f>C16+C26+C21</f>
        <v>300000</v>
      </c>
      <c r="D27" s="31"/>
      <c r="E27" s="65">
        <f>E16+E26+E21</f>
        <v>1606753</v>
      </c>
      <c r="F27" s="31"/>
      <c r="G27" s="65">
        <f>G16+G26+G21</f>
        <v>30000</v>
      </c>
      <c r="H27" s="31"/>
      <c r="I27" s="65">
        <f>I16+I26+I21</f>
        <v>327966</v>
      </c>
      <c r="J27" s="31"/>
      <c r="K27" s="65">
        <f>K16+K26+K21</f>
        <v>-42500</v>
      </c>
      <c r="L27" s="31"/>
      <c r="M27" s="65">
        <f>M16+M26+M21</f>
        <v>-42500</v>
      </c>
      <c r="N27" s="64"/>
      <c r="O27" s="66">
        <f>O16+O26+O21</f>
        <v>2222219</v>
      </c>
      <c r="P27" s="29"/>
      <c r="Q27" s="28"/>
      <c r="R27" s="29"/>
      <c r="S27" s="28"/>
      <c r="T27" s="8"/>
    </row>
    <row r="28" spans="1:22" ht="21.65" customHeight="1" thickTop="1" x14ac:dyDescent="0.65">
      <c r="A28" s="161"/>
      <c r="B28" s="161"/>
      <c r="C28" s="31"/>
      <c r="D28" s="29"/>
      <c r="E28" s="31"/>
      <c r="F28" s="29"/>
      <c r="G28" s="31"/>
      <c r="H28" s="29"/>
      <c r="I28" s="31"/>
      <c r="J28" s="29"/>
      <c r="K28" s="31"/>
      <c r="L28" s="29"/>
      <c r="M28" s="31"/>
      <c r="N28" s="29"/>
      <c r="O28" s="31"/>
      <c r="P28" s="29"/>
      <c r="Q28" s="28"/>
      <c r="R28" s="29"/>
      <c r="S28" s="28"/>
      <c r="T28" s="8"/>
    </row>
    <row r="29" spans="1:22" s="37" customFormat="1" ht="22" customHeight="1" x14ac:dyDescent="0.7">
      <c r="A29" s="15" t="s">
        <v>101</v>
      </c>
      <c r="B29" s="161"/>
      <c r="D29" s="81"/>
      <c r="F29" s="81"/>
      <c r="H29" s="81"/>
      <c r="J29" s="81"/>
      <c r="L29" s="81"/>
      <c r="N29" s="81"/>
      <c r="P29" s="81"/>
      <c r="R29" s="81"/>
      <c r="T29" s="81"/>
    </row>
    <row r="30" spans="1:22" s="37" customFormat="1" ht="22" customHeight="1" x14ac:dyDescent="0.7">
      <c r="A30" s="15" t="s">
        <v>64</v>
      </c>
      <c r="B30" s="161"/>
      <c r="D30" s="81"/>
      <c r="F30" s="81"/>
      <c r="H30" s="81"/>
      <c r="J30" s="81"/>
      <c r="L30" s="81"/>
      <c r="N30" s="81"/>
      <c r="P30" s="81"/>
      <c r="R30" s="81"/>
      <c r="T30" s="81"/>
    </row>
    <row r="31" spans="1:22" ht="12" customHeight="1" x14ac:dyDescent="0.65">
      <c r="A31" s="184"/>
      <c r="B31" s="184"/>
      <c r="C31" s="184"/>
      <c r="D31" s="184"/>
      <c r="E31" s="184"/>
    </row>
    <row r="32" spans="1:22" ht="19" customHeight="1" x14ac:dyDescent="0.7">
      <c r="B32" s="15"/>
      <c r="C32" s="183" t="s">
        <v>103</v>
      </c>
      <c r="D32" s="183"/>
      <c r="E32" s="183"/>
      <c r="F32" s="183"/>
      <c r="G32" s="183"/>
      <c r="H32" s="183"/>
      <c r="I32" s="183"/>
      <c r="J32" s="183"/>
      <c r="K32" s="183"/>
      <c r="L32" s="183"/>
      <c r="M32" s="183"/>
      <c r="N32" s="183"/>
      <c r="O32" s="183"/>
      <c r="P32" s="23"/>
      <c r="Q32" s="23"/>
      <c r="R32" s="23"/>
      <c r="S32" s="23"/>
      <c r="T32" s="23"/>
      <c r="U32" s="23"/>
      <c r="V32" s="23"/>
    </row>
    <row r="33" spans="1:23" ht="19" customHeight="1" x14ac:dyDescent="0.65">
      <c r="B33" s="34"/>
      <c r="D33" s="25"/>
      <c r="E33" s="25"/>
      <c r="F33" s="25"/>
      <c r="G33" s="182" t="s">
        <v>116</v>
      </c>
      <c r="H33" s="182"/>
      <c r="I33" s="182"/>
      <c r="K33" s="182" t="s">
        <v>40</v>
      </c>
      <c r="L33" s="182"/>
      <c r="M33" s="182"/>
      <c r="O33" s="24"/>
      <c r="P33" s="26"/>
      <c r="Q33" s="26"/>
      <c r="R33" s="160"/>
      <c r="S33" s="158"/>
      <c r="U33" s="158"/>
      <c r="V33" s="158"/>
      <c r="W33" s="158"/>
    </row>
    <row r="34" spans="1:23" ht="19" customHeight="1" x14ac:dyDescent="0.65">
      <c r="D34" s="160"/>
      <c r="E34" s="25"/>
      <c r="F34" s="25"/>
      <c r="G34" s="25"/>
      <c r="H34" s="25"/>
      <c r="I34" s="25"/>
      <c r="K34" s="25" t="s">
        <v>162</v>
      </c>
      <c r="L34" s="25"/>
      <c r="M34" s="25"/>
      <c r="N34" s="8"/>
      <c r="O34" s="24"/>
      <c r="P34" s="26"/>
      <c r="Q34" s="26"/>
      <c r="R34" s="160"/>
      <c r="S34" s="158"/>
      <c r="U34" s="158"/>
      <c r="V34" s="158"/>
      <c r="W34" s="158"/>
    </row>
    <row r="35" spans="1:23" ht="19" customHeight="1" x14ac:dyDescent="0.65">
      <c r="D35" s="160"/>
      <c r="E35" s="25"/>
      <c r="F35" s="25"/>
      <c r="G35" s="25"/>
      <c r="H35" s="25"/>
      <c r="I35" s="25"/>
      <c r="K35" s="159" t="s">
        <v>148</v>
      </c>
      <c r="L35" s="25"/>
      <c r="M35" s="25"/>
      <c r="N35" s="8"/>
      <c r="O35" s="24"/>
      <c r="P35" s="26"/>
      <c r="Q35" s="26"/>
      <c r="R35" s="160"/>
      <c r="S35" s="158"/>
      <c r="U35" s="158"/>
      <c r="V35" s="158"/>
      <c r="W35" s="158"/>
    </row>
    <row r="36" spans="1:23" ht="19" customHeight="1" x14ac:dyDescent="0.65">
      <c r="D36" s="160"/>
      <c r="E36" s="25"/>
      <c r="F36" s="25"/>
      <c r="G36" s="25"/>
      <c r="H36" s="25"/>
      <c r="I36" s="25"/>
      <c r="K36" s="159" t="s">
        <v>93</v>
      </c>
      <c r="L36" s="25"/>
      <c r="M36" s="25"/>
      <c r="N36" s="8"/>
      <c r="O36" s="24"/>
      <c r="P36" s="26"/>
      <c r="Q36" s="26"/>
      <c r="R36" s="160"/>
      <c r="S36" s="158"/>
      <c r="U36" s="158"/>
      <c r="V36" s="158"/>
      <c r="W36" s="158"/>
    </row>
    <row r="37" spans="1:23" ht="19" customHeight="1" x14ac:dyDescent="0.65">
      <c r="D37" s="160"/>
      <c r="E37" s="25"/>
      <c r="F37" s="25"/>
      <c r="G37" s="25"/>
      <c r="H37" s="25"/>
      <c r="I37" s="25"/>
      <c r="K37" s="159" t="s">
        <v>94</v>
      </c>
      <c r="L37" s="25"/>
      <c r="M37" s="25" t="s">
        <v>81</v>
      </c>
      <c r="N37" s="8"/>
      <c r="O37" s="24"/>
      <c r="P37" s="26"/>
      <c r="Q37" s="26"/>
      <c r="R37" s="160"/>
      <c r="S37" s="158"/>
      <c r="U37" s="158"/>
      <c r="V37" s="158"/>
      <c r="W37" s="158"/>
    </row>
    <row r="38" spans="1:23" ht="19" customHeight="1" x14ac:dyDescent="0.65">
      <c r="D38" s="160"/>
      <c r="E38" s="25"/>
      <c r="F38" s="25"/>
      <c r="G38" s="159" t="s">
        <v>74</v>
      </c>
      <c r="H38" s="25"/>
      <c r="I38" s="159"/>
      <c r="K38" s="159" t="s">
        <v>95</v>
      </c>
      <c r="L38" s="25"/>
      <c r="M38" s="25" t="s">
        <v>82</v>
      </c>
      <c r="N38" s="8"/>
      <c r="O38" s="24"/>
      <c r="P38" s="26"/>
      <c r="Q38" s="26"/>
      <c r="R38" s="160"/>
      <c r="S38" s="158"/>
      <c r="U38" s="158"/>
      <c r="V38" s="158"/>
      <c r="W38" s="158"/>
    </row>
    <row r="39" spans="1:23" ht="19" customHeight="1" x14ac:dyDescent="0.65">
      <c r="C39" s="159" t="s">
        <v>17</v>
      </c>
      <c r="E39" s="159" t="s">
        <v>73</v>
      </c>
      <c r="F39" s="25"/>
      <c r="G39" s="159" t="s">
        <v>75</v>
      </c>
      <c r="I39" s="159"/>
      <c r="J39" s="25"/>
      <c r="K39" s="159" t="s">
        <v>96</v>
      </c>
      <c r="M39" s="159" t="s">
        <v>80</v>
      </c>
      <c r="N39" s="26"/>
      <c r="O39" s="159" t="s">
        <v>39</v>
      </c>
      <c r="P39" s="160"/>
      <c r="Q39" s="158"/>
      <c r="R39" s="158"/>
      <c r="T39" s="8"/>
    </row>
    <row r="40" spans="1:23" ht="19" customHeight="1" x14ac:dyDescent="0.6">
      <c r="C40" s="159" t="s">
        <v>33</v>
      </c>
      <c r="E40" s="159" t="s">
        <v>59</v>
      </c>
      <c r="F40" s="25"/>
      <c r="G40" s="159" t="s">
        <v>76</v>
      </c>
      <c r="H40" s="25"/>
      <c r="I40" s="159" t="s">
        <v>26</v>
      </c>
      <c r="J40" s="25"/>
      <c r="K40" s="159" t="s">
        <v>97</v>
      </c>
      <c r="L40" s="25"/>
      <c r="M40" s="159" t="s">
        <v>21</v>
      </c>
      <c r="O40" s="159" t="s">
        <v>21</v>
      </c>
      <c r="P40" s="25"/>
      <c r="Q40" s="159"/>
      <c r="R40" s="159"/>
      <c r="T40" s="8"/>
    </row>
    <row r="41" spans="1:23" ht="19" customHeight="1" x14ac:dyDescent="0.6">
      <c r="B41" s="156" t="s">
        <v>1</v>
      </c>
      <c r="C41" s="159" t="s">
        <v>32</v>
      </c>
      <c r="E41" s="39" t="s">
        <v>138</v>
      </c>
      <c r="F41" s="25"/>
      <c r="G41" s="159" t="s">
        <v>77</v>
      </c>
      <c r="H41" s="25"/>
      <c r="I41" s="159" t="s">
        <v>34</v>
      </c>
      <c r="J41" s="25"/>
      <c r="K41" s="159" t="s">
        <v>98</v>
      </c>
      <c r="L41" s="25"/>
      <c r="M41" s="159" t="s">
        <v>22</v>
      </c>
      <c r="O41" s="159" t="s">
        <v>22</v>
      </c>
      <c r="P41" s="25"/>
      <c r="Q41" s="159"/>
      <c r="R41" s="159"/>
      <c r="T41" s="8"/>
    </row>
    <row r="42" spans="1:23" ht="20" x14ac:dyDescent="0.6">
      <c r="A42" s="8"/>
      <c r="C42" s="177" t="s">
        <v>57</v>
      </c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7"/>
      <c r="Q42" s="7"/>
      <c r="R42" s="7"/>
      <c r="S42" s="7"/>
      <c r="T42" s="7"/>
      <c r="U42" s="159"/>
    </row>
    <row r="43" spans="1:23" ht="20.5" x14ac:dyDescent="0.65">
      <c r="A43" s="161" t="s">
        <v>183</v>
      </c>
      <c r="B43" s="8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7"/>
      <c r="Q43" s="7"/>
      <c r="R43" s="7"/>
      <c r="S43" s="7"/>
      <c r="T43" s="7"/>
      <c r="U43" s="159"/>
    </row>
    <row r="44" spans="1:23" s="30" customFormat="1" ht="19" customHeight="1" x14ac:dyDescent="0.65">
      <c r="A44" s="161" t="s">
        <v>139</v>
      </c>
      <c r="B44" s="161"/>
      <c r="C44" s="31">
        <v>300000</v>
      </c>
      <c r="D44" s="31"/>
      <c r="E44" s="31">
        <v>1606753</v>
      </c>
      <c r="F44" s="31"/>
      <c r="G44" s="31">
        <v>30000</v>
      </c>
      <c r="H44" s="31"/>
      <c r="I44" s="31">
        <v>350790</v>
      </c>
      <c r="J44" s="31"/>
      <c r="K44" s="31">
        <v>-28260</v>
      </c>
      <c r="L44" s="29"/>
      <c r="M44" s="31">
        <f>SUM(K44)</f>
        <v>-28260</v>
      </c>
      <c r="N44" s="29"/>
      <c r="O44" s="31">
        <f>SUM(C44:I44,M44)</f>
        <v>2259283</v>
      </c>
      <c r="P44" s="31"/>
      <c r="Q44" s="27"/>
    </row>
    <row r="45" spans="1:23" s="30" customFormat="1" ht="10" customHeight="1" x14ac:dyDescent="0.65">
      <c r="A45" s="161"/>
      <c r="B45" s="16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27"/>
    </row>
    <row r="46" spans="1:23" ht="19" customHeight="1" x14ac:dyDescent="0.65">
      <c r="A46" s="161" t="s">
        <v>53</v>
      </c>
      <c r="B46" s="161"/>
      <c r="C46" s="28"/>
      <c r="D46" s="29"/>
      <c r="E46" s="28"/>
      <c r="F46" s="29"/>
      <c r="G46" s="32"/>
      <c r="H46" s="29"/>
      <c r="I46" s="32"/>
      <c r="J46" s="63"/>
      <c r="K46" s="32"/>
      <c r="L46" s="32"/>
      <c r="M46" s="32"/>
      <c r="N46" s="63"/>
      <c r="O46" s="28"/>
      <c r="P46" s="29"/>
      <c r="Q46" s="27"/>
      <c r="R46" s="8"/>
      <c r="T46" s="8"/>
    </row>
    <row r="47" spans="1:23" ht="19" customHeight="1" x14ac:dyDescent="0.65">
      <c r="A47" s="101" t="s">
        <v>55</v>
      </c>
      <c r="B47" s="161"/>
      <c r="C47" s="28"/>
      <c r="D47" s="29"/>
      <c r="E47" s="28"/>
      <c r="F47" s="29"/>
      <c r="G47" s="32"/>
      <c r="H47" s="29"/>
      <c r="I47" s="32"/>
      <c r="J47" s="63"/>
      <c r="K47" s="32"/>
      <c r="L47" s="32"/>
      <c r="M47" s="32"/>
      <c r="N47" s="63"/>
      <c r="O47" s="28"/>
      <c r="P47" s="29"/>
      <c r="Q47" s="27"/>
      <c r="R47" s="8"/>
      <c r="T47" s="8"/>
    </row>
    <row r="48" spans="1:23" ht="19" customHeight="1" x14ac:dyDescent="0.65">
      <c r="A48" s="102" t="s">
        <v>45</v>
      </c>
      <c r="B48" s="156">
        <v>16</v>
      </c>
      <c r="C48" s="32">
        <v>0</v>
      </c>
      <c r="D48" s="31"/>
      <c r="E48" s="32">
        <v>0</v>
      </c>
      <c r="F48" s="31"/>
      <c r="G48" s="32">
        <v>0</v>
      </c>
      <c r="H48" s="31"/>
      <c r="I48" s="58">
        <v>-344994</v>
      </c>
      <c r="J48" s="31"/>
      <c r="K48" s="32">
        <v>0</v>
      </c>
      <c r="L48" s="29"/>
      <c r="M48" s="32">
        <f>SUM(K48)</f>
        <v>0</v>
      </c>
      <c r="N48" s="29"/>
      <c r="O48" s="58">
        <f>SUM(C48:I48,M48)</f>
        <v>-344994</v>
      </c>
      <c r="P48" s="29"/>
      <c r="R48" s="8"/>
      <c r="T48" s="8"/>
    </row>
    <row r="49" spans="1:22" ht="19" customHeight="1" x14ac:dyDescent="0.65">
      <c r="A49" s="101" t="s">
        <v>54</v>
      </c>
      <c r="C49" s="62">
        <f>C48</f>
        <v>0</v>
      </c>
      <c r="D49" s="64"/>
      <c r="E49" s="62">
        <f>E48</f>
        <v>0</v>
      </c>
      <c r="F49" s="64"/>
      <c r="G49" s="62">
        <f>G48</f>
        <v>0</v>
      </c>
      <c r="H49" s="64"/>
      <c r="I49" s="62">
        <f>I48</f>
        <v>-344994</v>
      </c>
      <c r="J49" s="31"/>
      <c r="K49" s="60">
        <f>K48</f>
        <v>0</v>
      </c>
      <c r="L49" s="29"/>
      <c r="M49" s="60">
        <f>SUM(K49)</f>
        <v>0</v>
      </c>
      <c r="N49" s="29"/>
      <c r="O49" s="62">
        <f>SUM(C49:I49,M49)</f>
        <v>-344994</v>
      </c>
      <c r="P49" s="31"/>
      <c r="R49" s="8"/>
      <c r="T49" s="8"/>
    </row>
    <row r="50" spans="1:22" s="158" customFormat="1" ht="10" customHeight="1" x14ac:dyDescent="0.65">
      <c r="A50" s="161"/>
      <c r="B50" s="41"/>
      <c r="C50" s="31"/>
      <c r="D50" s="31"/>
      <c r="E50" s="31"/>
      <c r="F50" s="31"/>
      <c r="G50" s="31"/>
      <c r="H50" s="31"/>
      <c r="I50" s="63"/>
      <c r="J50" s="31"/>
      <c r="K50" s="63"/>
      <c r="L50" s="63"/>
      <c r="M50" s="63"/>
      <c r="N50" s="29"/>
      <c r="O50" s="31"/>
      <c r="P50" s="31"/>
    </row>
    <row r="51" spans="1:22" s="30" customFormat="1" ht="19" customHeight="1" x14ac:dyDescent="0.65">
      <c r="A51" s="161" t="s">
        <v>62</v>
      </c>
      <c r="B51" s="161"/>
      <c r="D51" s="23"/>
      <c r="F51" s="23"/>
      <c r="H51" s="23"/>
      <c r="J51" s="23"/>
      <c r="N51" s="23"/>
      <c r="P51" s="31"/>
      <c r="Q51" s="27"/>
    </row>
    <row r="52" spans="1:22" s="30" customFormat="1" ht="19" customHeight="1" x14ac:dyDescent="0.65">
      <c r="A52" s="6" t="s">
        <v>149</v>
      </c>
      <c r="B52" s="40"/>
      <c r="C52" s="32">
        <v>0</v>
      </c>
      <c r="D52" s="29"/>
      <c r="E52" s="32">
        <v>0</v>
      </c>
      <c r="F52" s="29"/>
      <c r="G52" s="32">
        <v>0</v>
      </c>
      <c r="H52" s="31"/>
      <c r="I52" s="58">
        <f>'PL_5-6 '!H76</f>
        <v>466154</v>
      </c>
      <c r="J52" s="31"/>
      <c r="K52" s="32">
        <v>0</v>
      </c>
      <c r="L52" s="31"/>
      <c r="M52" s="32">
        <f>SUM(K52)</f>
        <v>0</v>
      </c>
      <c r="N52" s="31"/>
      <c r="O52" s="58">
        <f>SUM(C52:I52,M52)</f>
        <v>466154</v>
      </c>
      <c r="P52" s="29"/>
      <c r="Q52" s="27"/>
    </row>
    <row r="53" spans="1:22" s="30" customFormat="1" ht="19" customHeight="1" x14ac:dyDescent="0.65">
      <c r="A53" s="6" t="s">
        <v>175</v>
      </c>
      <c r="B53" s="42"/>
      <c r="C53" s="32">
        <v>0</v>
      </c>
      <c r="D53" s="31"/>
      <c r="E53" s="32">
        <v>0</v>
      </c>
      <c r="F53" s="31"/>
      <c r="G53" s="32">
        <v>0</v>
      </c>
      <c r="H53" s="31"/>
      <c r="I53" s="59">
        <f>'PL_5-6 '!H84</f>
        <v>0</v>
      </c>
      <c r="J53" s="31"/>
      <c r="K53" s="59">
        <f>'PL_5-6 '!H82</f>
        <v>9644</v>
      </c>
      <c r="L53" s="29"/>
      <c r="M53" s="59">
        <f>SUM(K53)</f>
        <v>9644</v>
      </c>
      <c r="N53" s="31"/>
      <c r="O53" s="58">
        <f>SUM(C53:I53,M53)</f>
        <v>9644</v>
      </c>
      <c r="P53" s="29"/>
      <c r="Q53" s="27"/>
    </row>
    <row r="54" spans="1:22" s="30" customFormat="1" ht="19" customHeight="1" x14ac:dyDescent="0.65">
      <c r="A54" s="161" t="s">
        <v>92</v>
      </c>
      <c r="B54" s="161"/>
      <c r="C54" s="60">
        <f>SUM(C52:C53)</f>
        <v>0</v>
      </c>
      <c r="D54" s="31"/>
      <c r="E54" s="60">
        <f>SUM(E52:E53)</f>
        <v>0</v>
      </c>
      <c r="F54" s="31"/>
      <c r="G54" s="60">
        <f>SUM(G52:G53)</f>
        <v>0</v>
      </c>
      <c r="H54" s="31"/>
      <c r="I54" s="61">
        <f>SUM(I52:I53)</f>
        <v>466154</v>
      </c>
      <c r="J54" s="64"/>
      <c r="K54" s="61">
        <f>SUM(K52:K53)</f>
        <v>9644</v>
      </c>
      <c r="L54" s="64"/>
      <c r="M54" s="61">
        <f>SUM(K54)</f>
        <v>9644</v>
      </c>
      <c r="N54" s="31"/>
      <c r="O54" s="62">
        <f>SUM(C54:I54,M54)</f>
        <v>475798</v>
      </c>
      <c r="P54" s="29"/>
      <c r="Q54" s="27"/>
    </row>
    <row r="55" spans="1:22" ht="21" thickBot="1" x14ac:dyDescent="0.7">
      <c r="A55" s="161" t="s">
        <v>184</v>
      </c>
      <c r="C55" s="65">
        <f>C44+C49+C54</f>
        <v>300000</v>
      </c>
      <c r="D55" s="31"/>
      <c r="E55" s="65">
        <f>E44+E49+E54</f>
        <v>1606753</v>
      </c>
      <c r="F55" s="31"/>
      <c r="G55" s="65">
        <f>G44+G49+G54</f>
        <v>30000</v>
      </c>
      <c r="H55" s="31"/>
      <c r="I55" s="65">
        <f>I44+I49+I54</f>
        <v>471950</v>
      </c>
      <c r="J55" s="31"/>
      <c r="K55" s="65">
        <f>K44+K49+K54</f>
        <v>-18616</v>
      </c>
      <c r="L55" s="31"/>
      <c r="M55" s="65">
        <f>SUM(K55)</f>
        <v>-18616</v>
      </c>
      <c r="N55" s="64"/>
      <c r="O55" s="66">
        <f>SUM(C55:I55,M55)</f>
        <v>2390087</v>
      </c>
      <c r="P55" s="29"/>
      <c r="Q55" s="28"/>
      <c r="R55" s="29"/>
      <c r="S55" s="28"/>
      <c r="T55" s="8"/>
    </row>
    <row r="56" spans="1:22" ht="21.65" customHeight="1" thickTop="1" x14ac:dyDescent="0.65">
      <c r="A56" s="161"/>
      <c r="C56" s="31"/>
      <c r="D56" s="29"/>
      <c r="E56" s="31"/>
      <c r="F56" s="29"/>
      <c r="G56" s="31"/>
      <c r="H56" s="29"/>
      <c r="I56" s="31"/>
      <c r="J56" s="29"/>
      <c r="K56" s="31"/>
      <c r="L56" s="29"/>
      <c r="M56" s="31"/>
      <c r="N56" s="29"/>
      <c r="O56" s="31"/>
      <c r="P56" s="29"/>
      <c r="Q56" s="28"/>
      <c r="R56" s="29"/>
      <c r="S56" s="28"/>
      <c r="T56" s="8"/>
    </row>
    <row r="57" spans="1:22" ht="19" customHeight="1" x14ac:dyDescent="0.65">
      <c r="A57" s="50"/>
      <c r="B57" s="161"/>
      <c r="C57" s="165"/>
      <c r="D57" s="35"/>
      <c r="E57" s="35"/>
      <c r="F57" s="35"/>
      <c r="G57" s="35"/>
      <c r="H57" s="35"/>
      <c r="I57" s="35"/>
      <c r="J57" s="35"/>
      <c r="K57" s="9"/>
      <c r="L57" s="35"/>
      <c r="M57" s="9"/>
      <c r="N57" s="35"/>
      <c r="O57" s="9"/>
      <c r="P57" s="35"/>
      <c r="Q57" s="9"/>
      <c r="R57" s="35"/>
      <c r="S57" s="9"/>
      <c r="T57" s="35"/>
      <c r="U57" s="9"/>
      <c r="V57" s="27"/>
    </row>
    <row r="58" spans="1:22" ht="23.25" customHeight="1" x14ac:dyDescent="0.65">
      <c r="B58" s="161"/>
      <c r="T58" s="8"/>
    </row>
    <row r="59" spans="1:22" ht="23.25" customHeight="1" x14ac:dyDescent="0.65">
      <c r="B59" s="161"/>
      <c r="T59" s="8"/>
    </row>
    <row r="60" spans="1:22" ht="23.25" customHeight="1" x14ac:dyDescent="0.6">
      <c r="B60" s="20"/>
      <c r="T60" s="8"/>
    </row>
    <row r="61" spans="1:22" ht="23.25" customHeight="1" x14ac:dyDescent="0.6">
      <c r="B61" s="49"/>
    </row>
    <row r="62" spans="1:22" ht="23.25" customHeight="1" x14ac:dyDescent="0.6">
      <c r="B62" s="34"/>
    </row>
  </sheetData>
  <mergeCells count="10">
    <mergeCell ref="A3:E3"/>
    <mergeCell ref="C42:O42"/>
    <mergeCell ref="G5:I5"/>
    <mergeCell ref="K5:M5"/>
    <mergeCell ref="C14:O14"/>
    <mergeCell ref="A31:E31"/>
    <mergeCell ref="C32:O32"/>
    <mergeCell ref="G33:I33"/>
    <mergeCell ref="K33:M33"/>
    <mergeCell ref="C4:O4"/>
  </mergeCells>
  <pageMargins left="0.47" right="0.19" top="0.44" bottom="0.21" header="0.25" footer="0.16"/>
  <pageSetup paperSize="9" scale="96" firstPageNumber="9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8" max="16383" man="1"/>
  </rowBreaks>
  <colBreaks count="1" manualBreakCount="1">
    <brk id="15" max="5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91"/>
  <sheetViews>
    <sheetView view="pageBreakPreview" zoomScale="80" zoomScaleNormal="90" zoomScaleSheetLayoutView="80" workbookViewId="0">
      <selection activeCell="A87" sqref="A87"/>
    </sheetView>
  </sheetViews>
  <sheetFormatPr defaultColWidth="35" defaultRowHeight="23.25" customHeight="1" x14ac:dyDescent="0.65"/>
  <cols>
    <col min="1" max="1" width="57.09765625" style="37" customWidth="1"/>
    <col min="2" max="2" width="11.09765625" style="37" customWidth="1"/>
    <col min="3" max="3" width="1.3984375" style="37" customWidth="1"/>
    <col min="4" max="4" width="12.3984375" style="46" customWidth="1"/>
    <col min="5" max="5" width="1.3984375" style="37" customWidth="1"/>
    <col min="6" max="6" width="12.69921875" style="37" customWidth="1"/>
    <col min="7" max="7" width="1.3984375" style="37" customWidth="1"/>
    <col min="8" max="8" width="12.69921875" style="37" customWidth="1"/>
    <col min="9" max="9" width="1.3984375" style="37" customWidth="1"/>
    <col min="10" max="10" width="12.296875" style="37" customWidth="1"/>
    <col min="11" max="11" width="7.09765625" style="37" customWidth="1"/>
    <col min="12" max="12" width="35" style="55"/>
    <col min="13" max="16384" width="35" style="37"/>
  </cols>
  <sheetData>
    <row r="1" spans="1:12" s="3" customFormat="1" ht="22" customHeight="1" x14ac:dyDescent="0.7">
      <c r="A1" s="5" t="s">
        <v>101</v>
      </c>
      <c r="D1" s="11"/>
      <c r="J1" s="11"/>
      <c r="L1" s="53"/>
    </row>
    <row r="2" spans="1:12" s="3" customFormat="1" ht="22" customHeight="1" x14ac:dyDescent="0.7">
      <c r="A2" s="16" t="s">
        <v>65</v>
      </c>
      <c r="D2" s="11"/>
      <c r="J2" s="11"/>
      <c r="L2" s="53"/>
    </row>
    <row r="3" spans="1:12" ht="22" customHeight="1" x14ac:dyDescent="0.7">
      <c r="B3" s="163"/>
      <c r="C3" s="163"/>
      <c r="D3" s="178" t="s">
        <v>126</v>
      </c>
      <c r="E3" s="178"/>
      <c r="F3" s="178"/>
      <c r="G3" s="157"/>
      <c r="H3" s="178" t="s">
        <v>103</v>
      </c>
      <c r="I3" s="178"/>
      <c r="J3" s="178"/>
    </row>
    <row r="4" spans="1:12" ht="21.75" customHeight="1" x14ac:dyDescent="0.7">
      <c r="B4" s="163"/>
      <c r="C4" s="163"/>
      <c r="D4" s="186" t="s">
        <v>180</v>
      </c>
      <c r="E4" s="187"/>
      <c r="F4" s="187"/>
      <c r="G4" s="157"/>
      <c r="H4" s="186" t="s">
        <v>180</v>
      </c>
      <c r="I4" s="187"/>
      <c r="J4" s="187"/>
    </row>
    <row r="5" spans="1:12" ht="22" x14ac:dyDescent="0.7">
      <c r="B5" s="163"/>
      <c r="C5" s="163"/>
      <c r="D5" s="186" t="s">
        <v>185</v>
      </c>
      <c r="E5" s="186"/>
      <c r="F5" s="186"/>
      <c r="G5" s="157"/>
      <c r="H5" s="186" t="s">
        <v>185</v>
      </c>
      <c r="I5" s="186"/>
      <c r="J5" s="186"/>
    </row>
    <row r="6" spans="1:12" ht="22" customHeight="1" x14ac:dyDescent="0.65">
      <c r="B6" s="162" t="s">
        <v>1</v>
      </c>
      <c r="C6" s="162"/>
      <c r="D6" s="163">
        <v>2564</v>
      </c>
      <c r="E6" s="163"/>
      <c r="F6" s="163">
        <v>2563</v>
      </c>
      <c r="G6" s="163"/>
      <c r="H6" s="163">
        <v>2564</v>
      </c>
      <c r="I6" s="163"/>
      <c r="J6" s="163">
        <v>2563</v>
      </c>
    </row>
    <row r="7" spans="1:12" ht="22" customHeight="1" x14ac:dyDescent="0.65">
      <c r="B7" s="162"/>
      <c r="C7" s="162"/>
      <c r="D7" s="163"/>
      <c r="E7" s="163"/>
      <c r="F7" s="159" t="s">
        <v>178</v>
      </c>
      <c r="G7" s="163"/>
      <c r="H7" s="163"/>
      <c r="I7" s="163"/>
      <c r="J7" s="163"/>
    </row>
    <row r="8" spans="1:12" ht="22" customHeight="1" x14ac:dyDescent="0.65">
      <c r="B8" s="163"/>
      <c r="C8" s="163"/>
      <c r="D8" s="185" t="s">
        <v>57</v>
      </c>
      <c r="E8" s="185"/>
      <c r="F8" s="185"/>
      <c r="G8" s="185"/>
      <c r="H8" s="185"/>
      <c r="I8" s="185"/>
      <c r="J8" s="185"/>
    </row>
    <row r="9" spans="1:12" ht="22" customHeight="1" x14ac:dyDescent="0.7">
      <c r="A9" s="17" t="s">
        <v>23</v>
      </c>
      <c r="B9" s="163"/>
      <c r="C9" s="163"/>
      <c r="D9" s="43"/>
      <c r="E9" s="44"/>
      <c r="F9" s="44"/>
      <c r="G9" s="44"/>
      <c r="H9" s="44"/>
      <c r="I9" s="44"/>
      <c r="J9" s="44"/>
    </row>
    <row r="10" spans="1:12" ht="22" customHeight="1" x14ac:dyDescent="0.65">
      <c r="A10" s="37" t="s">
        <v>125</v>
      </c>
      <c r="B10" s="162"/>
      <c r="C10" s="163"/>
      <c r="D10" s="131">
        <f>'PL_5-6 '!D76</f>
        <v>422279</v>
      </c>
      <c r="E10" s="44"/>
      <c r="F10" s="44">
        <f>'PL_5-6 '!F76</f>
        <v>342250</v>
      </c>
      <c r="G10" s="44"/>
      <c r="H10" s="131">
        <f>'PL_5-6 '!H76</f>
        <v>466154</v>
      </c>
      <c r="I10" s="44"/>
      <c r="J10" s="44">
        <f>'PL_5-6 '!J76</f>
        <v>302845</v>
      </c>
    </row>
    <row r="11" spans="1:12" ht="22" customHeight="1" x14ac:dyDescent="0.65">
      <c r="A11" s="45" t="s">
        <v>88</v>
      </c>
      <c r="B11" s="163"/>
      <c r="C11" s="163"/>
      <c r="D11" s="131"/>
      <c r="E11" s="44"/>
      <c r="F11" s="44"/>
      <c r="G11" s="44"/>
      <c r="H11" s="131"/>
      <c r="I11" s="44"/>
      <c r="J11" s="44"/>
    </row>
    <row r="12" spans="1:12" ht="22" customHeight="1" x14ac:dyDescent="0.65">
      <c r="A12" s="37" t="s">
        <v>20</v>
      </c>
      <c r="B12" s="162">
        <v>15</v>
      </c>
      <c r="C12" s="163"/>
      <c r="D12" s="131">
        <f>-'PL_5-6 '!D75</f>
        <v>107320</v>
      </c>
      <c r="E12" s="44"/>
      <c r="F12" s="55">
        <f>-'PL_5-6 '!F75</f>
        <v>82860</v>
      </c>
      <c r="G12" s="44"/>
      <c r="H12" s="131">
        <f>-'PL_5-6 '!H75</f>
        <v>211</v>
      </c>
      <c r="I12" s="44"/>
      <c r="J12" s="55">
        <f>-'PL_5-6 '!J75</f>
        <v>1212</v>
      </c>
    </row>
    <row r="13" spans="1:12" ht="22" customHeight="1" x14ac:dyDescent="0.65">
      <c r="A13" s="36" t="s">
        <v>31</v>
      </c>
      <c r="B13" s="162"/>
      <c r="C13" s="163"/>
      <c r="D13" s="131">
        <v>897</v>
      </c>
      <c r="E13" s="44"/>
      <c r="F13" s="55">
        <v>1182</v>
      </c>
      <c r="G13" s="44"/>
      <c r="H13" s="131">
        <v>0</v>
      </c>
      <c r="I13" s="44"/>
      <c r="J13" s="55">
        <v>0</v>
      </c>
    </row>
    <row r="14" spans="1:12" ht="22" customHeight="1" x14ac:dyDescent="0.65">
      <c r="A14" s="37" t="s">
        <v>157</v>
      </c>
      <c r="B14" s="162"/>
      <c r="C14" s="163"/>
      <c r="D14" s="131">
        <v>71135</v>
      </c>
      <c r="E14" s="44"/>
      <c r="F14" s="55">
        <v>75299</v>
      </c>
      <c r="G14" s="44"/>
      <c r="H14" s="131">
        <v>79</v>
      </c>
      <c r="I14" s="44"/>
      <c r="J14" s="55">
        <v>79</v>
      </c>
    </row>
    <row r="15" spans="1:12" ht="22" customHeight="1" x14ac:dyDescent="0.65">
      <c r="A15" s="52" t="s">
        <v>127</v>
      </c>
      <c r="B15" s="162"/>
      <c r="C15" s="163"/>
      <c r="D15" s="131">
        <v>-780</v>
      </c>
      <c r="E15" s="44"/>
      <c r="F15" s="55">
        <v>2372</v>
      </c>
      <c r="G15" s="44"/>
      <c r="H15" s="131">
        <v>1256</v>
      </c>
      <c r="I15" s="44"/>
      <c r="J15" s="55">
        <v>1221</v>
      </c>
    </row>
    <row r="16" spans="1:12" ht="22" customHeight="1" x14ac:dyDescent="0.65">
      <c r="A16" s="51" t="s">
        <v>90</v>
      </c>
      <c r="B16" s="162"/>
      <c r="C16" s="163"/>
      <c r="D16" s="131">
        <v>6263</v>
      </c>
      <c r="E16" s="44"/>
      <c r="F16" s="55">
        <v>5364</v>
      </c>
      <c r="G16" s="44"/>
      <c r="H16" s="131">
        <v>0</v>
      </c>
      <c r="I16" s="44"/>
      <c r="J16" s="55">
        <v>0</v>
      </c>
    </row>
    <row r="17" spans="1:11" ht="22" customHeight="1" x14ac:dyDescent="0.65">
      <c r="A17" s="37" t="s">
        <v>172</v>
      </c>
      <c r="B17" s="162"/>
      <c r="C17" s="163"/>
      <c r="D17" s="131">
        <v>-2466</v>
      </c>
      <c r="E17" s="44"/>
      <c r="F17" s="55">
        <v>-2148</v>
      </c>
      <c r="G17" s="44"/>
      <c r="H17" s="131">
        <v>0</v>
      </c>
      <c r="I17" s="44"/>
      <c r="J17" s="55">
        <v>0</v>
      </c>
    </row>
    <row r="18" spans="1:11" ht="22" customHeight="1" x14ac:dyDescent="0.65">
      <c r="A18" s="36" t="s">
        <v>204</v>
      </c>
      <c r="B18" s="163"/>
      <c r="C18" s="163"/>
      <c r="D18" s="131"/>
      <c r="E18" s="44"/>
      <c r="F18" s="55"/>
      <c r="G18" s="44"/>
      <c r="H18" s="131"/>
      <c r="I18" s="44"/>
      <c r="J18" s="55"/>
    </row>
    <row r="19" spans="1:11" ht="22" customHeight="1" x14ac:dyDescent="0.65">
      <c r="A19" s="36" t="s">
        <v>203</v>
      </c>
      <c r="B19" s="163"/>
      <c r="C19" s="163"/>
      <c r="D19" s="131">
        <v>-345</v>
      </c>
      <c r="E19" s="44"/>
      <c r="F19" s="55">
        <v>0</v>
      </c>
      <c r="G19" s="44"/>
      <c r="H19" s="131">
        <v>0</v>
      </c>
      <c r="I19" s="44"/>
      <c r="J19" s="55">
        <v>0</v>
      </c>
    </row>
    <row r="20" spans="1:11" ht="22" customHeight="1" x14ac:dyDescent="0.65">
      <c r="A20" s="36" t="s">
        <v>201</v>
      </c>
      <c r="B20" s="163"/>
      <c r="C20" s="163"/>
      <c r="D20" s="131">
        <v>1600</v>
      </c>
      <c r="E20" s="44"/>
      <c r="F20" s="55">
        <v>0</v>
      </c>
      <c r="G20" s="44"/>
      <c r="H20" s="131">
        <v>0</v>
      </c>
      <c r="I20" s="44"/>
      <c r="J20" s="55">
        <v>0</v>
      </c>
    </row>
    <row r="21" spans="1:11" ht="22" customHeight="1" x14ac:dyDescent="0.65">
      <c r="A21" s="36" t="s">
        <v>152</v>
      </c>
      <c r="B21" s="163"/>
      <c r="C21" s="163"/>
      <c r="D21" s="131">
        <v>33</v>
      </c>
      <c r="E21" s="44"/>
      <c r="F21" s="55">
        <v>-713</v>
      </c>
      <c r="G21" s="44"/>
      <c r="H21" s="131">
        <v>0</v>
      </c>
      <c r="I21" s="44"/>
      <c r="J21" s="55">
        <v>0</v>
      </c>
    </row>
    <row r="22" spans="1:11" ht="22" customHeight="1" x14ac:dyDescent="0.65">
      <c r="A22" s="36" t="s">
        <v>205</v>
      </c>
      <c r="B22" s="163"/>
      <c r="C22" s="163"/>
      <c r="D22" s="131">
        <v>239</v>
      </c>
      <c r="E22" s="44"/>
      <c r="F22" s="55">
        <v>0</v>
      </c>
      <c r="G22" s="44"/>
      <c r="H22" s="131">
        <v>0</v>
      </c>
      <c r="I22" s="44"/>
      <c r="J22" s="55">
        <v>0</v>
      </c>
    </row>
    <row r="23" spans="1:11" ht="22" customHeight="1" x14ac:dyDescent="0.65">
      <c r="A23" s="36" t="s">
        <v>187</v>
      </c>
      <c r="B23" s="163"/>
      <c r="C23" s="163"/>
      <c r="D23" s="131">
        <v>0</v>
      </c>
      <c r="E23" s="44"/>
      <c r="F23" s="55">
        <v>22</v>
      </c>
      <c r="G23" s="44"/>
      <c r="H23" s="131">
        <v>0</v>
      </c>
      <c r="I23" s="44"/>
      <c r="J23" s="55">
        <v>0</v>
      </c>
    </row>
    <row r="24" spans="1:11" ht="22" customHeight="1" x14ac:dyDescent="0.65">
      <c r="A24" s="37" t="s">
        <v>120</v>
      </c>
      <c r="B24" s="162"/>
      <c r="C24" s="163"/>
      <c r="D24" s="131">
        <v>-6913</v>
      </c>
      <c r="E24" s="55"/>
      <c r="F24" s="55">
        <v>-4000</v>
      </c>
      <c r="G24" s="44"/>
      <c r="H24" s="131">
        <v>-466912</v>
      </c>
      <c r="I24" s="55"/>
      <c r="J24" s="55">
        <v>-298000</v>
      </c>
    </row>
    <row r="25" spans="1:11" ht="22" customHeight="1" x14ac:dyDescent="0.65">
      <c r="A25" s="37" t="s">
        <v>83</v>
      </c>
      <c r="B25" s="162"/>
      <c r="C25" s="163"/>
      <c r="D25" s="131">
        <v>-13825</v>
      </c>
      <c r="E25" s="44"/>
      <c r="F25" s="44">
        <v>-20452</v>
      </c>
      <c r="G25" s="44"/>
      <c r="H25" s="131">
        <v>-7112</v>
      </c>
      <c r="I25" s="44"/>
      <c r="J25" s="44">
        <v>-10955</v>
      </c>
    </row>
    <row r="26" spans="1:11" ht="22" customHeight="1" x14ac:dyDescent="0.65">
      <c r="B26" s="163"/>
      <c r="C26" s="163"/>
      <c r="D26" s="164">
        <f>SUM(D10:D25)</f>
        <v>585437</v>
      </c>
      <c r="E26" s="44"/>
      <c r="F26" s="56">
        <f>SUM(F10:F25)</f>
        <v>482036</v>
      </c>
      <c r="G26" s="44"/>
      <c r="H26" s="147">
        <f>SUM(H10:H25)</f>
        <v>-6324</v>
      </c>
      <c r="I26" s="44"/>
      <c r="J26" s="56">
        <f>SUM(J10:J25)</f>
        <v>-3598</v>
      </c>
    </row>
    <row r="27" spans="1:11" ht="22" customHeight="1" x14ac:dyDescent="0.65">
      <c r="A27" s="22" t="s">
        <v>60</v>
      </c>
      <c r="B27" s="163"/>
      <c r="C27" s="163"/>
      <c r="D27" s="43"/>
      <c r="E27" s="44"/>
      <c r="F27" s="44"/>
      <c r="G27" s="44"/>
      <c r="H27" s="44"/>
      <c r="I27" s="44"/>
      <c r="J27" s="44"/>
    </row>
    <row r="28" spans="1:11" ht="22" customHeight="1" x14ac:dyDescent="0.65">
      <c r="A28" s="37" t="s">
        <v>165</v>
      </c>
      <c r="B28" s="162">
        <v>5</v>
      </c>
      <c r="C28" s="163"/>
      <c r="D28" s="131">
        <v>121965</v>
      </c>
      <c r="E28" s="44"/>
      <c r="F28" s="44">
        <v>16971</v>
      </c>
      <c r="G28" s="44"/>
      <c r="H28" s="131">
        <v>0</v>
      </c>
      <c r="I28" s="44"/>
      <c r="J28" s="55">
        <v>0</v>
      </c>
    </row>
    <row r="29" spans="1:11" ht="22" customHeight="1" x14ac:dyDescent="0.65">
      <c r="A29" s="37" t="s">
        <v>4</v>
      </c>
      <c r="B29" s="163"/>
      <c r="C29" s="163"/>
      <c r="D29" s="131">
        <v>-16196</v>
      </c>
      <c r="E29" s="44"/>
      <c r="F29" s="44">
        <v>-3537</v>
      </c>
      <c r="G29" s="44"/>
      <c r="H29" s="131">
        <v>-941</v>
      </c>
      <c r="I29" s="44"/>
      <c r="J29" s="55">
        <v>-40</v>
      </c>
    </row>
    <row r="30" spans="1:11" ht="22" customHeight="1" x14ac:dyDescent="0.65">
      <c r="A30" s="37" t="s">
        <v>8</v>
      </c>
      <c r="B30" s="162"/>
      <c r="C30" s="163"/>
      <c r="D30" s="131">
        <v>1465</v>
      </c>
      <c r="E30" s="44"/>
      <c r="F30" s="55">
        <v>-596</v>
      </c>
      <c r="G30" s="44"/>
      <c r="H30" s="131">
        <v>0</v>
      </c>
      <c r="I30" s="44"/>
      <c r="J30" s="55">
        <v>0</v>
      </c>
    </row>
    <row r="31" spans="1:11" ht="22" customHeight="1" x14ac:dyDescent="0.65">
      <c r="A31" s="37" t="s">
        <v>68</v>
      </c>
      <c r="B31" s="162">
        <v>8</v>
      </c>
      <c r="C31" s="163"/>
      <c r="D31" s="131">
        <v>-262</v>
      </c>
      <c r="E31" s="44"/>
      <c r="F31" s="140">
        <v>0</v>
      </c>
      <c r="G31" s="44"/>
      <c r="H31" s="131">
        <v>0</v>
      </c>
      <c r="I31" s="44"/>
      <c r="J31" s="55">
        <v>0</v>
      </c>
    </row>
    <row r="32" spans="1:11" ht="22" customHeight="1" x14ac:dyDescent="0.65">
      <c r="A32" s="37" t="s">
        <v>110</v>
      </c>
      <c r="B32" s="162">
        <v>12</v>
      </c>
      <c r="C32" s="163"/>
      <c r="D32" s="131">
        <v>-62667</v>
      </c>
      <c r="E32" s="44"/>
      <c r="F32" s="44">
        <v>-86949</v>
      </c>
      <c r="G32" s="44"/>
      <c r="H32" s="131">
        <v>-455</v>
      </c>
      <c r="I32" s="44"/>
      <c r="J32" s="55">
        <v>417</v>
      </c>
      <c r="K32" s="44"/>
    </row>
    <row r="33" spans="1:12" ht="22" customHeight="1" x14ac:dyDescent="0.65">
      <c r="A33" s="37" t="s">
        <v>188</v>
      </c>
      <c r="B33" s="162"/>
      <c r="C33" s="163"/>
      <c r="D33" s="131">
        <v>11439</v>
      </c>
      <c r="E33" s="44"/>
      <c r="F33" s="55">
        <v>17549</v>
      </c>
      <c r="G33" s="44"/>
      <c r="H33" s="131">
        <v>0</v>
      </c>
      <c r="I33" s="44"/>
      <c r="J33" s="55">
        <v>0</v>
      </c>
      <c r="K33" s="44"/>
    </row>
    <row r="34" spans="1:12" s="81" customFormat="1" ht="12" customHeight="1" x14ac:dyDescent="0.7">
      <c r="A34" s="79"/>
      <c r="B34" s="80"/>
      <c r="C34" s="80"/>
      <c r="D34" s="18"/>
      <c r="E34" s="1"/>
      <c r="F34" s="1"/>
      <c r="G34" s="1"/>
      <c r="H34" s="1"/>
      <c r="I34" s="1"/>
      <c r="J34" s="1"/>
      <c r="L34" s="132"/>
    </row>
    <row r="35" spans="1:12" s="3" customFormat="1" ht="22" customHeight="1" x14ac:dyDescent="0.7">
      <c r="A35" s="5" t="s">
        <v>101</v>
      </c>
      <c r="D35" s="46"/>
      <c r="E35" s="37"/>
      <c r="F35" s="37"/>
      <c r="G35" s="37"/>
      <c r="H35" s="37"/>
      <c r="I35" s="37"/>
      <c r="J35" s="46"/>
      <c r="L35" s="53"/>
    </row>
    <row r="36" spans="1:12" s="3" customFormat="1" ht="22" customHeight="1" x14ac:dyDescent="0.7">
      <c r="A36" s="16" t="s">
        <v>65</v>
      </c>
      <c r="D36" s="46"/>
      <c r="E36" s="37"/>
      <c r="F36" s="37"/>
      <c r="G36" s="37"/>
      <c r="H36" s="37"/>
      <c r="I36" s="37"/>
      <c r="J36" s="46"/>
      <c r="L36" s="53"/>
    </row>
    <row r="37" spans="1:12" ht="22" customHeight="1" x14ac:dyDescent="0.7">
      <c r="B37" s="163"/>
      <c r="C37" s="163"/>
      <c r="D37" s="178" t="s">
        <v>126</v>
      </c>
      <c r="E37" s="178"/>
      <c r="F37" s="178"/>
      <c r="G37" s="157"/>
      <c r="H37" s="178" t="s">
        <v>103</v>
      </c>
      <c r="I37" s="178"/>
      <c r="J37" s="178"/>
    </row>
    <row r="38" spans="1:12" ht="21.75" customHeight="1" x14ac:dyDescent="0.7">
      <c r="B38" s="163"/>
      <c r="C38" s="163"/>
      <c r="D38" s="186" t="s">
        <v>180</v>
      </c>
      <c r="E38" s="187"/>
      <c r="F38" s="187"/>
      <c r="G38" s="157"/>
      <c r="H38" s="186" t="s">
        <v>180</v>
      </c>
      <c r="I38" s="187"/>
      <c r="J38" s="187"/>
    </row>
    <row r="39" spans="1:12" ht="22" x14ac:dyDescent="0.7">
      <c r="B39" s="163"/>
      <c r="C39" s="163"/>
      <c r="D39" s="186" t="s">
        <v>185</v>
      </c>
      <c r="E39" s="186"/>
      <c r="F39" s="186"/>
      <c r="G39" s="157"/>
      <c r="H39" s="186" t="s">
        <v>185</v>
      </c>
      <c r="I39" s="186"/>
      <c r="J39" s="186"/>
    </row>
    <row r="40" spans="1:12" ht="22" customHeight="1" x14ac:dyDescent="0.65">
      <c r="B40" s="162" t="s">
        <v>1</v>
      </c>
      <c r="C40" s="162"/>
      <c r="D40" s="163">
        <v>2564</v>
      </c>
      <c r="E40" s="163"/>
      <c r="F40" s="163">
        <v>2563</v>
      </c>
      <c r="G40" s="163"/>
      <c r="H40" s="163">
        <v>2564</v>
      </c>
      <c r="I40" s="163"/>
      <c r="J40" s="163">
        <v>2563</v>
      </c>
    </row>
    <row r="41" spans="1:12" ht="22" customHeight="1" x14ac:dyDescent="0.65">
      <c r="B41" s="162"/>
      <c r="C41" s="162"/>
      <c r="D41" s="163"/>
      <c r="E41" s="163"/>
      <c r="F41" s="159" t="s">
        <v>178</v>
      </c>
      <c r="G41" s="163"/>
      <c r="H41" s="163"/>
      <c r="I41" s="163"/>
      <c r="J41" s="163"/>
    </row>
    <row r="42" spans="1:12" ht="22" customHeight="1" x14ac:dyDescent="0.65">
      <c r="C42" s="163"/>
      <c r="D42" s="185" t="s">
        <v>57</v>
      </c>
      <c r="E42" s="185"/>
      <c r="F42" s="185"/>
      <c r="G42" s="185"/>
      <c r="H42" s="185"/>
      <c r="I42" s="185"/>
      <c r="J42" s="185"/>
    </row>
    <row r="43" spans="1:12" ht="22" customHeight="1" x14ac:dyDescent="0.7">
      <c r="A43" s="17" t="s">
        <v>84</v>
      </c>
      <c r="B43" s="163"/>
      <c r="C43" s="163"/>
      <c r="D43" s="43"/>
      <c r="E43" s="44"/>
      <c r="F43" s="44"/>
      <c r="G43" s="44"/>
      <c r="H43" s="44"/>
      <c r="I43" s="44"/>
      <c r="J43" s="44"/>
    </row>
    <row r="44" spans="1:12" ht="22" customHeight="1" x14ac:dyDescent="0.65">
      <c r="A44" s="37" t="s">
        <v>12</v>
      </c>
      <c r="B44" s="163"/>
      <c r="C44" s="163"/>
      <c r="D44" s="131">
        <v>3893</v>
      </c>
      <c r="E44" s="44"/>
      <c r="F44" s="44">
        <v>6195</v>
      </c>
      <c r="G44" s="44"/>
      <c r="H44" s="55">
        <v>-30</v>
      </c>
      <c r="I44" s="44"/>
      <c r="J44" s="44">
        <v>-63</v>
      </c>
    </row>
    <row r="45" spans="1:12" ht="22" customHeight="1" x14ac:dyDescent="0.65">
      <c r="A45" s="37" t="s">
        <v>169</v>
      </c>
      <c r="B45" s="162"/>
      <c r="C45" s="163"/>
      <c r="D45" s="126">
        <v>-481</v>
      </c>
      <c r="E45" s="44"/>
      <c r="F45" s="133">
        <v>0</v>
      </c>
      <c r="G45" s="44"/>
      <c r="H45" s="148">
        <v>0</v>
      </c>
      <c r="I45" s="44"/>
      <c r="J45" s="133">
        <v>0</v>
      </c>
    </row>
    <row r="46" spans="1:12" ht="22" customHeight="1" x14ac:dyDescent="0.65">
      <c r="A46" s="36" t="s">
        <v>154</v>
      </c>
      <c r="B46" s="163"/>
      <c r="C46" s="163"/>
      <c r="D46" s="131">
        <f>SUM(D45,D44,D26:D33)</f>
        <v>644593</v>
      </c>
      <c r="E46" s="44"/>
      <c r="F46" s="44">
        <f>SUM(F45,F44,F26:F33)</f>
        <v>431669</v>
      </c>
      <c r="G46" s="44"/>
      <c r="H46" s="131">
        <f>SUM(H45,H44,H26:H33)</f>
        <v>-7750</v>
      </c>
      <c r="I46" s="44"/>
      <c r="J46" s="44">
        <f>SUM(J45,J44,J26:J33)</f>
        <v>-3284</v>
      </c>
    </row>
    <row r="47" spans="1:12" ht="22" customHeight="1" x14ac:dyDescent="0.65">
      <c r="A47" s="36" t="s">
        <v>128</v>
      </c>
      <c r="B47" s="163"/>
      <c r="C47" s="163"/>
      <c r="D47" s="131">
        <v>3043</v>
      </c>
      <c r="E47" s="44"/>
      <c r="F47" s="44">
        <v>837</v>
      </c>
      <c r="G47" s="44"/>
      <c r="H47" s="131">
        <v>0</v>
      </c>
      <c r="I47" s="44"/>
      <c r="J47" s="55">
        <v>0</v>
      </c>
    </row>
    <row r="48" spans="1:12" ht="22" customHeight="1" x14ac:dyDescent="0.65">
      <c r="A48" s="37" t="s">
        <v>129</v>
      </c>
      <c r="B48" s="162"/>
      <c r="C48" s="163"/>
      <c r="D48" s="131">
        <v>-131578</v>
      </c>
      <c r="E48" s="44"/>
      <c r="F48" s="44">
        <v>-38674</v>
      </c>
      <c r="G48" s="44"/>
      <c r="H48" s="131">
        <v>-407</v>
      </c>
      <c r="I48" s="44"/>
      <c r="J48" s="44">
        <v>-2092</v>
      </c>
    </row>
    <row r="49" spans="1:12" ht="22" customHeight="1" x14ac:dyDescent="0.7">
      <c r="A49" s="15" t="s">
        <v>85</v>
      </c>
      <c r="B49" s="163"/>
      <c r="C49" s="163"/>
      <c r="D49" s="152">
        <f>SUM(D46:D48)</f>
        <v>516058</v>
      </c>
      <c r="E49" s="4"/>
      <c r="F49" s="54">
        <f>SUM(F46:F48)</f>
        <v>393832</v>
      </c>
      <c r="G49" s="4"/>
      <c r="H49" s="125">
        <f>SUM(H46:H48)</f>
        <v>-8157</v>
      </c>
      <c r="I49" s="4"/>
      <c r="J49" s="54">
        <f>SUM(J46:J48)</f>
        <v>-5376</v>
      </c>
    </row>
    <row r="50" spans="1:12" ht="22" customHeight="1" x14ac:dyDescent="0.7">
      <c r="A50" s="15"/>
      <c r="B50" s="163"/>
      <c r="C50" s="163"/>
      <c r="D50" s="18"/>
      <c r="E50" s="4"/>
      <c r="F50" s="1"/>
      <c r="G50" s="4"/>
      <c r="H50" s="1"/>
      <c r="I50" s="4"/>
      <c r="J50" s="1"/>
    </row>
    <row r="51" spans="1:12" ht="22" customHeight="1" x14ac:dyDescent="0.7">
      <c r="A51" s="17" t="s">
        <v>24</v>
      </c>
      <c r="B51" s="163"/>
      <c r="C51" s="163"/>
      <c r="D51" s="43"/>
      <c r="E51" s="44"/>
      <c r="F51" s="44"/>
      <c r="G51" s="44"/>
      <c r="H51" s="44"/>
      <c r="I51" s="44"/>
      <c r="J51" s="44"/>
    </row>
    <row r="52" spans="1:12" ht="22" customHeight="1" x14ac:dyDescent="0.65">
      <c r="A52" s="37" t="s">
        <v>171</v>
      </c>
      <c r="B52" s="162">
        <v>6</v>
      </c>
      <c r="C52" s="163"/>
      <c r="D52" s="131">
        <v>-100000</v>
      </c>
      <c r="E52" s="44"/>
      <c r="F52" s="55">
        <v>0</v>
      </c>
      <c r="G52" s="44"/>
      <c r="H52" s="131">
        <v>-100000</v>
      </c>
      <c r="I52" s="44"/>
      <c r="J52" s="55">
        <v>0</v>
      </c>
    </row>
    <row r="53" spans="1:12" ht="22" customHeight="1" x14ac:dyDescent="0.65">
      <c r="A53" s="37" t="s">
        <v>170</v>
      </c>
      <c r="B53" s="162"/>
      <c r="C53" s="163"/>
      <c r="D53" s="72">
        <v>100357</v>
      </c>
      <c r="E53" s="44"/>
      <c r="F53" s="55">
        <v>40220</v>
      </c>
      <c r="G53" s="44"/>
      <c r="H53" s="132">
        <v>100357</v>
      </c>
      <c r="I53" s="44"/>
      <c r="J53" s="55">
        <v>30128</v>
      </c>
    </row>
    <row r="54" spans="1:12" ht="22" customHeight="1" x14ac:dyDescent="0.65">
      <c r="A54" s="37" t="s">
        <v>131</v>
      </c>
      <c r="B54" s="162"/>
      <c r="C54" s="163"/>
      <c r="D54" s="72">
        <v>-40979</v>
      </c>
      <c r="E54" s="44"/>
      <c r="F54" s="55">
        <v>-134678</v>
      </c>
      <c r="G54" s="44"/>
      <c r="H54" s="132">
        <v>-969</v>
      </c>
      <c r="I54" s="44"/>
      <c r="J54" s="55">
        <v>-129678</v>
      </c>
    </row>
    <row r="55" spans="1:12" ht="22" customHeight="1" x14ac:dyDescent="0.65">
      <c r="A55" s="37" t="s">
        <v>177</v>
      </c>
      <c r="B55" s="162"/>
      <c r="C55" s="163"/>
      <c r="D55" s="72"/>
      <c r="E55" s="44"/>
      <c r="F55" s="55"/>
      <c r="G55" s="44"/>
      <c r="H55" s="132"/>
      <c r="I55" s="44"/>
      <c r="J55" s="55"/>
    </row>
    <row r="56" spans="1:12" ht="23.25" customHeight="1" x14ac:dyDescent="0.65">
      <c r="A56" s="37" t="s">
        <v>176</v>
      </c>
      <c r="B56" s="162"/>
      <c r="C56" s="163"/>
      <c r="D56" s="72">
        <v>38000</v>
      </c>
      <c r="E56" s="44"/>
      <c r="F56" s="55">
        <v>4000</v>
      </c>
      <c r="G56" s="44"/>
      <c r="H56" s="132">
        <v>0</v>
      </c>
      <c r="I56" s="44"/>
      <c r="J56" s="55">
        <v>0</v>
      </c>
    </row>
    <row r="57" spans="1:12" ht="22" customHeight="1" x14ac:dyDescent="0.65">
      <c r="A57" s="37" t="s">
        <v>133</v>
      </c>
      <c r="B57" s="162"/>
      <c r="C57" s="163"/>
      <c r="D57" s="131">
        <v>0</v>
      </c>
      <c r="E57" s="44"/>
      <c r="F57" s="55">
        <v>0</v>
      </c>
      <c r="G57" s="44"/>
      <c r="H57" s="131">
        <v>-50000</v>
      </c>
      <c r="I57" s="44"/>
      <c r="J57" s="55">
        <v>0</v>
      </c>
    </row>
    <row r="58" spans="1:12" ht="22" customHeight="1" x14ac:dyDescent="0.65">
      <c r="A58" s="37" t="s">
        <v>199</v>
      </c>
      <c r="B58" s="162"/>
      <c r="C58" s="163"/>
      <c r="D58" s="131">
        <v>-1600</v>
      </c>
      <c r="E58" s="44"/>
      <c r="F58" s="55">
        <v>0</v>
      </c>
      <c r="G58" s="44"/>
      <c r="H58" s="131">
        <v>-1600</v>
      </c>
      <c r="I58" s="44"/>
      <c r="J58" s="55">
        <v>0</v>
      </c>
    </row>
    <row r="59" spans="1:12" s="175" customFormat="1" ht="22" customHeight="1" x14ac:dyDescent="0.65">
      <c r="A59" s="37" t="s">
        <v>206</v>
      </c>
      <c r="B59" s="172"/>
      <c r="C59" s="173"/>
      <c r="D59" s="131">
        <v>4000</v>
      </c>
      <c r="E59" s="37"/>
      <c r="F59" s="55">
        <v>0</v>
      </c>
      <c r="G59" s="37"/>
      <c r="H59" s="55">
        <v>0</v>
      </c>
      <c r="I59" s="37"/>
      <c r="J59" s="55">
        <v>0</v>
      </c>
      <c r="L59" s="176"/>
    </row>
    <row r="60" spans="1:12" ht="22" customHeight="1" x14ac:dyDescent="0.65">
      <c r="A60" s="37" t="s">
        <v>163</v>
      </c>
      <c r="B60" s="163"/>
      <c r="C60" s="163"/>
      <c r="D60" s="72">
        <v>22</v>
      </c>
      <c r="E60" s="44"/>
      <c r="F60" s="55">
        <v>1229</v>
      </c>
      <c r="G60" s="44"/>
      <c r="H60" s="132">
        <v>0</v>
      </c>
      <c r="I60" s="44"/>
      <c r="J60" s="55">
        <v>0</v>
      </c>
    </row>
    <row r="61" spans="1:12" ht="22" customHeight="1" x14ac:dyDescent="0.65">
      <c r="A61" s="37" t="s">
        <v>164</v>
      </c>
      <c r="B61" s="163"/>
      <c r="C61" s="163"/>
      <c r="D61" s="72">
        <v>-9702</v>
      </c>
      <c r="E61" s="44"/>
      <c r="F61" s="55">
        <v>-31311</v>
      </c>
      <c r="G61" s="44"/>
      <c r="H61" s="132">
        <v>0</v>
      </c>
      <c r="I61" s="44"/>
      <c r="J61" s="55">
        <v>-4</v>
      </c>
    </row>
    <row r="62" spans="1:12" ht="22" customHeight="1" x14ac:dyDescent="0.65">
      <c r="A62" s="37" t="s">
        <v>132</v>
      </c>
      <c r="B62" s="163"/>
      <c r="C62" s="163"/>
      <c r="D62" s="72">
        <v>-7080</v>
      </c>
      <c r="E62" s="44"/>
      <c r="F62" s="55">
        <v>-4583</v>
      </c>
      <c r="G62" s="44"/>
      <c r="H62" s="132">
        <v>0</v>
      </c>
      <c r="I62" s="44"/>
      <c r="J62" s="55">
        <v>0</v>
      </c>
    </row>
    <row r="63" spans="1:12" ht="22" customHeight="1" x14ac:dyDescent="0.65">
      <c r="A63" s="37" t="s">
        <v>130</v>
      </c>
      <c r="B63" s="162"/>
      <c r="C63" s="163"/>
      <c r="D63" s="131">
        <v>3200</v>
      </c>
      <c r="F63" s="55">
        <v>3200</v>
      </c>
      <c r="H63" s="55">
        <v>0</v>
      </c>
      <c r="J63" s="55">
        <v>0</v>
      </c>
    </row>
    <row r="64" spans="1:12" ht="22" customHeight="1" x14ac:dyDescent="0.65">
      <c r="A64" s="37" t="s">
        <v>155</v>
      </c>
      <c r="B64" s="163"/>
      <c r="C64" s="163"/>
      <c r="D64" s="131">
        <v>6913</v>
      </c>
      <c r="E64" s="44"/>
      <c r="F64" s="55">
        <v>4000</v>
      </c>
      <c r="G64" s="44"/>
      <c r="H64" s="55">
        <v>324912</v>
      </c>
      <c r="I64" s="44"/>
      <c r="J64" s="55">
        <v>334000</v>
      </c>
    </row>
    <row r="65" spans="1:12" ht="22" customHeight="1" x14ac:dyDescent="0.65">
      <c r="A65" s="37" t="s">
        <v>156</v>
      </c>
      <c r="B65" s="162"/>
      <c r="C65" s="163"/>
      <c r="D65" s="131">
        <v>15821</v>
      </c>
      <c r="E65" s="44"/>
      <c r="F65" s="55">
        <v>19007</v>
      </c>
      <c r="G65" s="44"/>
      <c r="H65" s="55">
        <v>6921</v>
      </c>
      <c r="I65" s="44"/>
      <c r="J65" s="55">
        <v>9392</v>
      </c>
    </row>
    <row r="66" spans="1:12" ht="22" customHeight="1" x14ac:dyDescent="0.7">
      <c r="A66" s="15" t="s">
        <v>86</v>
      </c>
      <c r="B66" s="163"/>
      <c r="C66" s="163"/>
      <c r="D66" s="152">
        <f>SUM(D52:D65)</f>
        <v>8952</v>
      </c>
      <c r="E66" s="4"/>
      <c r="F66" s="54">
        <f>SUM(F52:F65)</f>
        <v>-98916</v>
      </c>
      <c r="G66" s="4"/>
      <c r="H66" s="125">
        <f>SUM(H52:H65)</f>
        <v>279621</v>
      </c>
      <c r="I66" s="4"/>
      <c r="J66" s="54">
        <f>SUM(J52:J65)</f>
        <v>243838</v>
      </c>
    </row>
    <row r="67" spans="1:12" ht="22" x14ac:dyDescent="0.7">
      <c r="A67" s="15"/>
      <c r="B67" s="163"/>
      <c r="C67" s="163"/>
      <c r="D67" s="18"/>
      <c r="E67" s="4"/>
      <c r="F67" s="1"/>
      <c r="G67" s="4"/>
      <c r="H67" s="1"/>
      <c r="I67" s="4"/>
      <c r="J67" s="1"/>
    </row>
    <row r="68" spans="1:12" s="3" customFormat="1" ht="22" customHeight="1" x14ac:dyDescent="0.7">
      <c r="A68" s="5" t="s">
        <v>101</v>
      </c>
      <c r="D68" s="46"/>
      <c r="E68" s="37"/>
      <c r="F68" s="37"/>
      <c r="G68" s="37"/>
      <c r="H68" s="37"/>
      <c r="I68" s="37"/>
      <c r="J68" s="46"/>
      <c r="L68" s="53"/>
    </row>
    <row r="69" spans="1:12" s="3" customFormat="1" ht="22" customHeight="1" x14ac:dyDescent="0.7">
      <c r="A69" s="16" t="s">
        <v>65</v>
      </c>
      <c r="D69" s="46"/>
      <c r="E69" s="37"/>
      <c r="F69" s="37"/>
      <c r="G69" s="37"/>
      <c r="H69" s="37"/>
      <c r="I69" s="37"/>
      <c r="J69" s="46"/>
      <c r="L69" s="53"/>
    </row>
    <row r="70" spans="1:12" ht="22" customHeight="1" x14ac:dyDescent="0.7">
      <c r="B70" s="163"/>
      <c r="C70" s="163"/>
      <c r="D70" s="178" t="s">
        <v>102</v>
      </c>
      <c r="E70" s="178"/>
      <c r="F70" s="178"/>
      <c r="G70" s="157"/>
      <c r="H70" s="178" t="s">
        <v>103</v>
      </c>
      <c r="I70" s="178"/>
      <c r="J70" s="178"/>
    </row>
    <row r="71" spans="1:12" ht="22" customHeight="1" x14ac:dyDescent="0.7">
      <c r="B71" s="163"/>
      <c r="C71" s="163"/>
      <c r="D71" s="186" t="s">
        <v>180</v>
      </c>
      <c r="E71" s="187"/>
      <c r="F71" s="187"/>
      <c r="G71" s="157"/>
      <c r="H71" s="186" t="s">
        <v>180</v>
      </c>
      <c r="I71" s="187"/>
      <c r="J71" s="187"/>
    </row>
    <row r="72" spans="1:12" ht="22" customHeight="1" x14ac:dyDescent="0.7">
      <c r="B72" s="163"/>
      <c r="C72" s="163"/>
      <c r="D72" s="186" t="s">
        <v>185</v>
      </c>
      <c r="E72" s="186"/>
      <c r="F72" s="186"/>
      <c r="G72" s="157"/>
      <c r="H72" s="186" t="s">
        <v>185</v>
      </c>
      <c r="I72" s="186"/>
      <c r="J72" s="186"/>
    </row>
    <row r="73" spans="1:12" ht="22" customHeight="1" x14ac:dyDescent="0.65">
      <c r="B73" s="162"/>
      <c r="C73" s="162"/>
      <c r="D73" s="163">
        <v>2564</v>
      </c>
      <c r="E73" s="163"/>
      <c r="F73" s="163">
        <v>2563</v>
      </c>
      <c r="G73" s="163"/>
      <c r="H73" s="163">
        <v>2564</v>
      </c>
      <c r="I73" s="163"/>
      <c r="J73" s="163">
        <v>2563</v>
      </c>
    </row>
    <row r="74" spans="1:12" ht="22" customHeight="1" x14ac:dyDescent="0.65">
      <c r="B74" s="162"/>
      <c r="C74" s="162"/>
      <c r="D74" s="163"/>
      <c r="E74" s="163"/>
      <c r="F74" s="159" t="s">
        <v>178</v>
      </c>
      <c r="G74" s="163"/>
      <c r="H74" s="163"/>
      <c r="I74" s="163"/>
      <c r="J74" s="163"/>
    </row>
    <row r="75" spans="1:12" ht="22" customHeight="1" x14ac:dyDescent="0.65">
      <c r="B75" s="162"/>
      <c r="C75" s="162"/>
      <c r="D75" s="185" t="s">
        <v>57</v>
      </c>
      <c r="E75" s="185"/>
      <c r="F75" s="185"/>
      <c r="G75" s="185"/>
      <c r="H75" s="185"/>
      <c r="I75" s="185"/>
      <c r="J75" s="185"/>
    </row>
    <row r="76" spans="1:12" ht="22" customHeight="1" x14ac:dyDescent="0.7">
      <c r="A76" s="17" t="s">
        <v>25</v>
      </c>
      <c r="C76" s="163"/>
      <c r="D76" s="37"/>
    </row>
    <row r="77" spans="1:12" ht="22" customHeight="1" x14ac:dyDescent="0.65">
      <c r="A77" s="37" t="s">
        <v>134</v>
      </c>
      <c r="B77" s="162"/>
      <c r="C77" s="163"/>
      <c r="D77" s="131">
        <v>-49380</v>
      </c>
      <c r="E77" s="44"/>
      <c r="F77" s="43">
        <v>-48008</v>
      </c>
      <c r="G77" s="44"/>
      <c r="H77" s="131">
        <v>0</v>
      </c>
      <c r="I77" s="44"/>
      <c r="J77" s="55">
        <v>0</v>
      </c>
    </row>
    <row r="78" spans="1:12" ht="22" customHeight="1" x14ac:dyDescent="0.65">
      <c r="A78" s="37" t="s">
        <v>189</v>
      </c>
      <c r="B78" s="162"/>
      <c r="C78" s="163"/>
      <c r="D78" s="131">
        <v>-897</v>
      </c>
      <c r="E78" s="44"/>
      <c r="F78" s="43">
        <v>-1182</v>
      </c>
      <c r="G78" s="44"/>
      <c r="H78" s="131">
        <v>0</v>
      </c>
      <c r="I78" s="44"/>
      <c r="J78" s="55">
        <v>0</v>
      </c>
    </row>
    <row r="79" spans="1:12" s="81" customFormat="1" ht="22" customHeight="1" x14ac:dyDescent="0.65">
      <c r="A79" s="81" t="s">
        <v>186</v>
      </c>
      <c r="B79" s="143"/>
      <c r="C79" s="80"/>
      <c r="D79" s="72">
        <v>-344994</v>
      </c>
      <c r="E79" s="144"/>
      <c r="F79" s="71">
        <v>-330000</v>
      </c>
      <c r="G79" s="144"/>
      <c r="H79" s="72">
        <v>-344994</v>
      </c>
      <c r="I79" s="144"/>
      <c r="J79" s="132">
        <v>-330000</v>
      </c>
      <c r="L79" s="132"/>
    </row>
    <row r="80" spans="1:12" ht="22" customHeight="1" x14ac:dyDescent="0.7">
      <c r="A80" s="15" t="s">
        <v>207</v>
      </c>
      <c r="B80" s="162"/>
      <c r="C80" s="163"/>
      <c r="D80" s="152">
        <f>SUM(D77:D79)</f>
        <v>-395271</v>
      </c>
      <c r="E80" s="4"/>
      <c r="F80" s="136">
        <f>SUM(F77:F79)</f>
        <v>-379190</v>
      </c>
      <c r="G80" s="4"/>
      <c r="H80" s="125">
        <f>SUM(H77:H79)</f>
        <v>-344994</v>
      </c>
      <c r="I80" s="4"/>
      <c r="J80" s="125">
        <f>SUM(J77:J79)</f>
        <v>-330000</v>
      </c>
    </row>
    <row r="81" spans="1:12" ht="22" customHeight="1" x14ac:dyDescent="0.7">
      <c r="A81" s="15"/>
      <c r="B81" s="162"/>
      <c r="C81" s="163"/>
      <c r="D81" s="76"/>
      <c r="E81" s="4"/>
      <c r="F81" s="137"/>
      <c r="G81" s="4"/>
      <c r="H81" s="124"/>
      <c r="I81" s="4"/>
      <c r="J81" s="1"/>
    </row>
    <row r="82" spans="1:12" ht="22" customHeight="1" x14ac:dyDescent="0.7">
      <c r="A82" s="15" t="s">
        <v>202</v>
      </c>
      <c r="B82" s="163"/>
      <c r="C82" s="163"/>
      <c r="D82" s="149">
        <f>D49+D66+D80</f>
        <v>129739</v>
      </c>
      <c r="E82" s="4"/>
      <c r="F82" s="82">
        <f>F49+F66+F80</f>
        <v>-84274</v>
      </c>
      <c r="G82" s="4"/>
      <c r="H82" s="149">
        <f>H49+H66+H80</f>
        <v>-73530</v>
      </c>
      <c r="I82" s="4"/>
      <c r="J82" s="82">
        <f>J49+J66+J80</f>
        <v>-91538</v>
      </c>
      <c r="L82" s="149"/>
    </row>
    <row r="83" spans="1:12" ht="22" customHeight="1" x14ac:dyDescent="0.65">
      <c r="A83" s="36" t="s">
        <v>153</v>
      </c>
      <c r="B83" s="163"/>
      <c r="C83" s="163"/>
      <c r="D83" s="131">
        <v>1110414</v>
      </c>
      <c r="E83" s="44"/>
      <c r="F83" s="43">
        <v>959694</v>
      </c>
      <c r="G83" s="44"/>
      <c r="H83" s="131">
        <v>442565</v>
      </c>
      <c r="I83" s="44"/>
      <c r="J83" s="43">
        <v>209107</v>
      </c>
      <c r="L83" s="131"/>
    </row>
    <row r="84" spans="1:12" ht="22" customHeight="1" thickBot="1" x14ac:dyDescent="0.75">
      <c r="A84" s="15" t="s">
        <v>190</v>
      </c>
      <c r="B84" s="162"/>
      <c r="C84" s="163"/>
      <c r="D84" s="150">
        <f>D83+D82</f>
        <v>1240153</v>
      </c>
      <c r="E84" s="4"/>
      <c r="F84" s="83">
        <f>F83+F82</f>
        <v>875420</v>
      </c>
      <c r="G84" s="4"/>
      <c r="H84" s="150">
        <f>H83+H82</f>
        <v>369035</v>
      </c>
      <c r="I84" s="4"/>
      <c r="J84" s="83">
        <f>J83+J82</f>
        <v>117569</v>
      </c>
      <c r="L84" s="76"/>
    </row>
    <row r="85" spans="1:12" ht="22" customHeight="1" thickTop="1" x14ac:dyDescent="0.65">
      <c r="D85" s="131"/>
      <c r="E85" s="44"/>
      <c r="F85" s="44"/>
      <c r="G85" s="44"/>
      <c r="H85" s="55"/>
      <c r="I85" s="44"/>
      <c r="J85" s="44"/>
    </row>
    <row r="86" spans="1:12" ht="22" customHeight="1" x14ac:dyDescent="0.7">
      <c r="A86" s="14" t="s">
        <v>27</v>
      </c>
      <c r="D86" s="131"/>
      <c r="H86" s="131"/>
    </row>
    <row r="87" spans="1:12" ht="22" customHeight="1" x14ac:dyDescent="0.65">
      <c r="A87" s="36" t="s">
        <v>135</v>
      </c>
      <c r="D87" s="131">
        <v>3432</v>
      </c>
      <c r="F87" s="43">
        <v>-6357</v>
      </c>
      <c r="H87" s="131">
        <v>0</v>
      </c>
      <c r="J87" s="43">
        <v>-4</v>
      </c>
    </row>
    <row r="88" spans="1:12" ht="22" customHeight="1" x14ac:dyDescent="0.65">
      <c r="A88" s="36" t="s">
        <v>136</v>
      </c>
      <c r="D88" s="131">
        <v>43</v>
      </c>
      <c r="F88" s="43">
        <v>1188</v>
      </c>
      <c r="H88" s="131">
        <v>0</v>
      </c>
      <c r="J88" s="55">
        <v>0</v>
      </c>
    </row>
    <row r="89" spans="1:12" ht="22" customHeight="1" x14ac:dyDescent="0.65">
      <c r="A89" s="36" t="s">
        <v>137</v>
      </c>
      <c r="D89" s="131">
        <v>-1968</v>
      </c>
      <c r="F89" s="43">
        <v>-5496</v>
      </c>
      <c r="H89" s="131">
        <v>0</v>
      </c>
      <c r="J89" s="55">
        <v>0</v>
      </c>
    </row>
    <row r="90" spans="1:12" ht="22" customHeight="1" x14ac:dyDescent="0.65">
      <c r="A90" s="36" t="s">
        <v>105</v>
      </c>
      <c r="D90" s="84">
        <v>0</v>
      </c>
      <c r="E90" s="140"/>
      <c r="F90" s="84">
        <v>0</v>
      </c>
      <c r="H90" s="131">
        <v>460000</v>
      </c>
      <c r="I90" s="131"/>
      <c r="J90" s="131">
        <v>294000</v>
      </c>
    </row>
    <row r="91" spans="1:12" ht="22" customHeight="1" x14ac:dyDescent="0.7">
      <c r="A91" s="15"/>
      <c r="B91" s="162"/>
      <c r="C91" s="163"/>
      <c r="D91" s="18"/>
      <c r="E91" s="4"/>
      <c r="F91" s="1"/>
      <c r="G91" s="4"/>
      <c r="H91" s="1"/>
      <c r="I91" s="4"/>
      <c r="J91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75:J75"/>
    <mergeCell ref="D42:J42"/>
    <mergeCell ref="D4:F4"/>
    <mergeCell ref="H4:J4"/>
    <mergeCell ref="D38:F38"/>
    <mergeCell ref="H38:J38"/>
    <mergeCell ref="D5:F5"/>
    <mergeCell ref="H5:J5"/>
    <mergeCell ref="D39:F39"/>
    <mergeCell ref="H39:J39"/>
    <mergeCell ref="D70:F70"/>
    <mergeCell ref="H70:J70"/>
    <mergeCell ref="D71:F71"/>
    <mergeCell ref="H71:J71"/>
    <mergeCell ref="D72:F72"/>
    <mergeCell ref="H72:J72"/>
    <mergeCell ref="D3:F3"/>
    <mergeCell ref="H3:J3"/>
    <mergeCell ref="D8:J8"/>
    <mergeCell ref="D37:F37"/>
    <mergeCell ref="H37:J37"/>
  </mergeCells>
  <phoneticPr fontId="0" type="noConversion"/>
  <pageMargins left="0.55000000000000004" right="0.34" top="0.48" bottom="0.2" header="0.5" footer="0.2"/>
  <pageSetup paperSize="9" scale="85" firstPageNumber="11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
&amp;R
</oddFooter>
  </headerFooter>
  <rowBreaks count="2" manualBreakCount="2">
    <brk id="34" max="9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3-4</vt:lpstr>
      <vt:lpstr>PL_5-6 </vt:lpstr>
      <vt:lpstr>CH-Consol FS 7-8</vt:lpstr>
      <vt:lpstr>CH-Separate FS 9-10</vt:lpstr>
      <vt:lpstr>CF 11-13</vt:lpstr>
      <vt:lpstr>'BS 3-4'!Print_Area</vt:lpstr>
      <vt:lpstr>'CF 11-13'!Print_Area</vt:lpstr>
      <vt:lpstr>'CH-Consol FS 7-8'!Print_Area</vt:lpstr>
      <vt:lpstr>'CH-Separate FS 9-10'!Print_Area</vt:lpstr>
      <vt:lpstr>'PL_5-6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Nuttapong, Pongpaiboon</cp:lastModifiedBy>
  <cp:lastPrinted>2021-08-02T08:04:49Z</cp:lastPrinted>
  <dcterms:created xsi:type="dcterms:W3CDTF">2006-01-06T08:39:44Z</dcterms:created>
  <dcterms:modified xsi:type="dcterms:W3CDTF">2021-08-09T03:13:55Z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