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caninter.sharepoint.com/sites/SECRETARY384-CFO/Shared Documents/03. งบการเงิน/2021/Q2/"/>
    </mc:Choice>
  </mc:AlternateContent>
  <xr:revisionPtr revIDLastSave="0" documentId="8_{0B2EBB4E-D478-49EC-AE75-89E27240E186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NAV000" sheetId="1" state="hidden" r:id="rId1"/>
    <sheet name="BL" sheetId="2" r:id="rId2"/>
    <sheet name="PL 5-8" sheetId="12" r:id="rId3"/>
    <sheet name="SH 9" sheetId="13" r:id="rId4"/>
    <sheet name="SH 10" sheetId="14" r:id="rId5"/>
    <sheet name="CF 11-12" sheetId="11" r:id="rId6"/>
    <sheet name="CF 1111-12" sheetId="15" state="hidden" r:id="rId7"/>
  </sheets>
  <definedNames>
    <definedName name="_xlnm.Print_Area" localSheetId="1">BL!$A$1:$I$105</definedName>
    <definedName name="_xlnm.Print_Area" localSheetId="6">'CF 1111-12'!$A$1:$J$96</definedName>
    <definedName name="_xlnm.Print_Area" localSheetId="5">'CF 11-12'!$A$1:$J$109</definedName>
    <definedName name="_xlnm.Print_Area" localSheetId="2">'PL 5-8'!$A$1:$J$126</definedName>
    <definedName name="_xlnm.Print_Area" localSheetId="4">'SH 10'!$A$1:$N$40</definedName>
    <definedName name="_xlnm.Print_Area" localSheetId="3">'SH 9'!$A$1:$Y$44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4" i="14" l="1"/>
  <c r="H34" i="14"/>
  <c r="F34" i="14"/>
  <c r="D34" i="14"/>
  <c r="W33" i="13"/>
  <c r="S33" i="13"/>
  <c r="Q33" i="13"/>
  <c r="O33" i="13"/>
  <c r="M33" i="13"/>
  <c r="I33" i="13"/>
  <c r="G33" i="13"/>
  <c r="E33" i="13"/>
  <c r="J33" i="14" l="1"/>
  <c r="L18" i="14" l="1"/>
  <c r="J18" i="14"/>
  <c r="H18" i="14"/>
  <c r="F18" i="14"/>
  <c r="D18" i="14"/>
  <c r="W18" i="13" l="1"/>
  <c r="Q18" i="13"/>
  <c r="O18" i="13"/>
  <c r="M18" i="13"/>
  <c r="K18" i="13"/>
  <c r="I18" i="13"/>
  <c r="G18" i="13"/>
  <c r="E18" i="13"/>
  <c r="W37" i="13" l="1"/>
  <c r="Q37" i="13"/>
  <c r="O37" i="13"/>
  <c r="M37" i="13"/>
  <c r="K37" i="13"/>
  <c r="I37" i="13"/>
  <c r="G37" i="13"/>
  <c r="E37" i="13"/>
  <c r="K33" i="13"/>
  <c r="K38" i="13" s="1"/>
  <c r="I38" i="13"/>
  <c r="G38" i="13"/>
  <c r="E38" i="13"/>
  <c r="M38" i="13" l="1"/>
  <c r="O38" i="13"/>
  <c r="Q38" i="13"/>
  <c r="W38" i="13"/>
  <c r="G24" i="2"/>
  <c r="N32" i="14" l="1"/>
  <c r="J34" i="14"/>
  <c r="W41" i="13"/>
  <c r="O42" i="13"/>
  <c r="U32" i="13"/>
  <c r="U33" i="13" s="1"/>
  <c r="N34" i="14" l="1"/>
  <c r="N33" i="14"/>
  <c r="Y32" i="13"/>
  <c r="Y33" i="13" s="1"/>
  <c r="F83" i="11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N17" i="14" l="1"/>
  <c r="S22" i="13"/>
  <c r="O23" i="13"/>
  <c r="O24" i="13" s="1"/>
  <c r="S17" i="13"/>
  <c r="U17" i="13" s="1"/>
  <c r="Y17" i="13" s="1"/>
  <c r="S16" i="13"/>
  <c r="U16" i="13" l="1"/>
  <c r="U18" i="13" s="1"/>
  <c r="S18" i="13"/>
  <c r="S23" i="13"/>
  <c r="U23" i="13" s="1"/>
  <c r="Y23" i="13" s="1"/>
  <c r="J78" i="12"/>
  <c r="J85" i="12" s="1"/>
  <c r="J93" i="12" s="1"/>
  <c r="H78" i="12"/>
  <c r="H85" i="12" s="1"/>
  <c r="H93" i="12" s="1"/>
  <c r="H95" i="12" s="1"/>
  <c r="H100" i="12" s="1"/>
  <c r="J37" i="14" s="1"/>
  <c r="F78" i="12"/>
  <c r="F85" i="12" s="1"/>
  <c r="F93" i="12" s="1"/>
  <c r="D78" i="12"/>
  <c r="D85" i="12" s="1"/>
  <c r="D93" i="12" s="1"/>
  <c r="D95" i="12" s="1"/>
  <c r="D100" i="12" s="1"/>
  <c r="J75" i="12"/>
  <c r="H75" i="12"/>
  <c r="F75" i="12"/>
  <c r="D75" i="12"/>
  <c r="S24" i="13" l="1"/>
  <c r="J95" i="12"/>
  <c r="J100" i="12" s="1"/>
  <c r="J98" i="12" s="1"/>
  <c r="F95" i="12"/>
  <c r="F100" i="12" s="1"/>
  <c r="F113" i="12" s="1"/>
  <c r="F119" i="12" s="1"/>
  <c r="F125" i="12" s="1"/>
  <c r="F123" i="12" s="1"/>
  <c r="D98" i="12"/>
  <c r="D113" i="12"/>
  <c r="H98" i="12"/>
  <c r="H103" i="12" s="1"/>
  <c r="H113" i="12"/>
  <c r="H119" i="12" s="1"/>
  <c r="H125" i="12" s="1"/>
  <c r="H123" i="12" s="1"/>
  <c r="D119" i="12" l="1"/>
  <c r="D125" i="12" s="1"/>
  <c r="D123" i="12" s="1"/>
  <c r="D10" i="11"/>
  <c r="J113" i="12"/>
  <c r="J119" i="12" s="1"/>
  <c r="J125" i="12" s="1"/>
  <c r="J123" i="12" s="1"/>
  <c r="D103" i="12"/>
  <c r="K41" i="13"/>
  <c r="J103" i="12"/>
  <c r="J22" i="14"/>
  <c r="F98" i="12"/>
  <c r="L24" i="14"/>
  <c r="H24" i="14"/>
  <c r="F24" i="14"/>
  <c r="D24" i="14"/>
  <c r="L39" i="14"/>
  <c r="L40" i="14" s="1"/>
  <c r="H39" i="14"/>
  <c r="H40" i="14" s="1"/>
  <c r="F39" i="14"/>
  <c r="F40" i="14" s="1"/>
  <c r="D39" i="14"/>
  <c r="D40" i="14" s="1"/>
  <c r="F103" i="12" l="1"/>
  <c r="K22" i="13"/>
  <c r="U22" i="13" s="1"/>
  <c r="C41" i="2"/>
  <c r="Y22" i="13" l="1"/>
  <c r="U24" i="13"/>
  <c r="J83" i="11"/>
  <c r="H83" i="11"/>
  <c r="D83" i="11"/>
  <c r="W24" i="13" l="1"/>
  <c r="Q24" i="13"/>
  <c r="M24" i="13"/>
  <c r="D41" i="2" l="1"/>
  <c r="E41" i="2"/>
  <c r="G41" i="2"/>
  <c r="I41" i="2"/>
  <c r="W43" i="13" l="1"/>
  <c r="E24" i="13"/>
  <c r="G24" i="13"/>
  <c r="I24" i="13"/>
  <c r="F26" i="11"/>
  <c r="F36" i="11" s="1"/>
  <c r="F38" i="11" s="1"/>
  <c r="J66" i="11"/>
  <c r="H66" i="11"/>
  <c r="J26" i="11"/>
  <c r="J36" i="11" s="1"/>
  <c r="J38" i="11" s="1"/>
  <c r="H26" i="11"/>
  <c r="L19" i="14"/>
  <c r="L25" i="14" s="1"/>
  <c r="J19" i="14"/>
  <c r="H19" i="14"/>
  <c r="H25" i="14" s="1"/>
  <c r="F19" i="14"/>
  <c r="F25" i="14" s="1"/>
  <c r="D19" i="14"/>
  <c r="D25" i="14" s="1"/>
  <c r="N16" i="14"/>
  <c r="N18" i="14" s="1"/>
  <c r="W19" i="13"/>
  <c r="W25" i="13" s="1"/>
  <c r="O19" i="13"/>
  <c r="O25" i="13" s="1"/>
  <c r="M19" i="13"/>
  <c r="M25" i="13" s="1"/>
  <c r="K19" i="13"/>
  <c r="I19" i="13"/>
  <c r="G19" i="13"/>
  <c r="E19" i="13"/>
  <c r="Y16" i="13"/>
  <c r="Y18" i="13" s="1"/>
  <c r="D12" i="12"/>
  <c r="I100" i="2"/>
  <c r="I102" i="2" s="1"/>
  <c r="E100" i="2"/>
  <c r="E102" i="2" s="1"/>
  <c r="H102" i="2"/>
  <c r="F102" i="2"/>
  <c r="D102" i="2"/>
  <c r="I73" i="2"/>
  <c r="G73" i="2"/>
  <c r="E73" i="2"/>
  <c r="C73" i="2"/>
  <c r="I64" i="2"/>
  <c r="G64" i="2"/>
  <c r="E64" i="2"/>
  <c r="C64" i="2"/>
  <c r="I24" i="2"/>
  <c r="E24" i="2"/>
  <c r="C24" i="2"/>
  <c r="X44" i="13"/>
  <c r="V44" i="13"/>
  <c r="T44" i="13"/>
  <c r="R44" i="13"/>
  <c r="P44" i="13"/>
  <c r="U36" i="13"/>
  <c r="U37" i="13" s="1"/>
  <c r="U38" i="13" s="1"/>
  <c r="S36" i="13"/>
  <c r="S37" i="13" s="1"/>
  <c r="S38" i="13" s="1"/>
  <c r="I43" i="13"/>
  <c r="I44" i="13" s="1"/>
  <c r="E43" i="13"/>
  <c r="G43" i="13"/>
  <c r="M43" i="13"/>
  <c r="Q43" i="13"/>
  <c r="J15" i="12"/>
  <c r="J22" i="12" s="1"/>
  <c r="J30" i="12" s="1"/>
  <c r="J12" i="12"/>
  <c r="F15" i="12"/>
  <c r="F22" i="12" s="1"/>
  <c r="F12" i="12"/>
  <c r="H15" i="12"/>
  <c r="H22" i="12" s="1"/>
  <c r="H30" i="12" s="1"/>
  <c r="H32" i="12" s="1"/>
  <c r="D15" i="12"/>
  <c r="D22" i="12" s="1"/>
  <c r="D30" i="12" s="1"/>
  <c r="H12" i="12"/>
  <c r="F30" i="12" l="1"/>
  <c r="F32" i="12" s="1"/>
  <c r="F37" i="12" s="1"/>
  <c r="N19" i="14"/>
  <c r="M44" i="13"/>
  <c r="Q19" i="13"/>
  <c r="Q25" i="13" s="1"/>
  <c r="I25" i="13"/>
  <c r="E25" i="13"/>
  <c r="G25" i="13"/>
  <c r="H37" i="12"/>
  <c r="Y36" i="13"/>
  <c r="Y37" i="13" s="1"/>
  <c r="Y38" i="13" s="1"/>
  <c r="Q44" i="13"/>
  <c r="S42" i="13"/>
  <c r="O43" i="13"/>
  <c r="O44" i="13" s="1"/>
  <c r="G44" i="13"/>
  <c r="S19" i="13"/>
  <c r="S25" i="13" s="1"/>
  <c r="J32" i="12"/>
  <c r="J37" i="12" s="1"/>
  <c r="E75" i="2"/>
  <c r="E104" i="2" s="1"/>
  <c r="I43" i="2"/>
  <c r="I75" i="2"/>
  <c r="I104" i="2" s="1"/>
  <c r="E43" i="2"/>
  <c r="E44" i="13"/>
  <c r="Y19" i="13"/>
  <c r="W44" i="13"/>
  <c r="U19" i="13"/>
  <c r="J85" i="11"/>
  <c r="J87" i="11" s="1"/>
  <c r="H36" i="11"/>
  <c r="H38" i="11" s="1"/>
  <c r="H85" i="11" s="1"/>
  <c r="H87" i="11" s="1"/>
  <c r="H110" i="11" s="1"/>
  <c r="D32" i="12"/>
  <c r="D26" i="11" s="1"/>
  <c r="D36" i="11" s="1"/>
  <c r="D38" i="11" s="1"/>
  <c r="C75" i="2"/>
  <c r="G75" i="2"/>
  <c r="C43" i="2"/>
  <c r="G43" i="2"/>
  <c r="F50" i="12" l="1"/>
  <c r="K24" i="13" s="1"/>
  <c r="K25" i="13" s="1"/>
  <c r="F35" i="12"/>
  <c r="J50" i="12"/>
  <c r="J35" i="12"/>
  <c r="J40" i="12" s="1"/>
  <c r="H50" i="12"/>
  <c r="H56" i="12" s="1"/>
  <c r="H35" i="12"/>
  <c r="H40" i="12" s="1"/>
  <c r="S43" i="13"/>
  <c r="S44" i="13" s="1"/>
  <c r="C99" i="2" s="1"/>
  <c r="U42" i="13"/>
  <c r="E108" i="2"/>
  <c r="I108" i="2"/>
  <c r="D37" i="12"/>
  <c r="D50" i="12" s="1"/>
  <c r="F56" i="12" l="1"/>
  <c r="F62" i="12" s="1"/>
  <c r="F60" i="12" s="1"/>
  <c r="D35" i="12"/>
  <c r="D56" i="12"/>
  <c r="D62" i="12" s="1"/>
  <c r="D60" i="12" s="1"/>
  <c r="H62" i="12"/>
  <c r="H60" i="12" s="1"/>
  <c r="J39" i="14"/>
  <c r="J40" i="14" s="1"/>
  <c r="G98" i="2" s="1"/>
  <c r="G100" i="2" s="1"/>
  <c r="G102" i="2" s="1"/>
  <c r="G104" i="2" s="1"/>
  <c r="G108" i="2" s="1"/>
  <c r="J56" i="12"/>
  <c r="J62" i="12" s="1"/>
  <c r="J60" i="12" s="1"/>
  <c r="J24" i="14"/>
  <c r="U25" i="13"/>
  <c r="D40" i="12" l="1"/>
  <c r="N37" i="14"/>
  <c r="N22" i="14"/>
  <c r="N24" i="14" s="1"/>
  <c r="N25" i="14" s="1"/>
  <c r="J25" i="14"/>
  <c r="Y42" i="13"/>
  <c r="N39" i="14" l="1"/>
  <c r="U41" i="13"/>
  <c r="Y41" i="13" s="1"/>
  <c r="Y43" i="13" s="1"/>
  <c r="Y44" i="13" s="1"/>
  <c r="K43" i="13"/>
  <c r="K44" i="13" s="1"/>
  <c r="C98" i="2" s="1"/>
  <c r="C100" i="2" s="1"/>
  <c r="C102" i="2" s="1"/>
  <c r="C104" i="2" s="1"/>
  <c r="C108" i="2" s="1"/>
  <c r="Y24" i="13"/>
  <c r="Y25" i="13" s="1"/>
  <c r="Y46" i="13" l="1"/>
  <c r="N40" i="14"/>
  <c r="N42" i="14" s="1"/>
  <c r="U43" i="13"/>
  <c r="U44" i="13" s="1"/>
  <c r="F40" i="12"/>
  <c r="F66" i="11" l="1"/>
  <c r="F85" i="11" s="1"/>
  <c r="F87" i="11" s="1"/>
  <c r="D66" i="11"/>
  <c r="D85" i="11" s="1"/>
  <c r="D87" i="11" s="1"/>
  <c r="D110" i="11" s="1"/>
</calcChain>
</file>

<file path=xl/sharedStrings.xml><?xml version="1.0" encoding="utf-8"?>
<sst xmlns="http://schemas.openxmlformats.org/spreadsheetml/2006/main" count="539" uniqueCount="284">
  <si>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</si>
  <si>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</si>
  <si>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</si>
  <si>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</si>
  <si>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</si>
  <si>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</si>
  <si>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</si>
  <si>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</si>
  <si>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</si>
  <si>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</si>
  <si>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</si>
  <si>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</si>
  <si>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</si>
  <si>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</si>
  <si>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</si>
  <si>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</si>
  <si>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</si>
  <si>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</si>
  <si>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</si>
  <si>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</si>
  <si>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</si>
  <si>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</si>
  <si>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</si>
  <si>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</si>
  <si>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</si>
  <si>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</si>
  <si>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</si>
  <si>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</si>
  <si>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</si>
  <si>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</si>
  <si>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</si>
  <si>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</si>
  <si>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</si>
  <si>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</si>
  <si>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</si>
  <si>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</si>
  <si>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</si>
  <si>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</si>
  <si>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</si>
  <si>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</si>
  <si>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</si>
  <si>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</si>
  <si>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</si>
  <si>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</si>
  <si>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</si>
  <si>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</si>
  <si>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</si>
  <si>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</si>
  <si>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</si>
  <si>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</si>
  <si>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</si>
  <si>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</si>
  <si>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</si>
  <si>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 xml:space="preserve">Other comprehensive income </t>
  </si>
  <si>
    <t>Total comprehensive income for the period</t>
  </si>
  <si>
    <t xml:space="preserve">  Non-controlling interests</t>
  </si>
  <si>
    <t>Comprehensive income for the period</t>
  </si>
  <si>
    <t>interests</t>
  </si>
  <si>
    <t xml:space="preserve">  attributable to: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</si>
  <si>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</si>
  <si>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</si>
  <si>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</si>
  <si>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</si>
  <si>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</si>
  <si>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</si>
  <si>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</si>
  <si>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</si>
  <si>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</si>
  <si>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</si>
  <si>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</si>
  <si>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</si>
  <si>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</si>
  <si>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</si>
  <si>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</si>
  <si>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</si>
  <si>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</si>
  <si>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Share-based</t>
  </si>
  <si>
    <t>payment reserves</t>
  </si>
  <si>
    <t>A business</t>
  </si>
  <si>
    <t>Repayment for short-term loans from related parties</t>
  </si>
  <si>
    <t xml:space="preserve">Current portion of long-term loans 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</si>
  <si>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</si>
  <si>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</si>
  <si>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</si>
  <si>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</si>
  <si>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</si>
  <si>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</si>
  <si>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</si>
  <si>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 xml:space="preserve">  to profit or loss</t>
  </si>
  <si>
    <t>combination</t>
  </si>
  <si>
    <t>Three-month period ended 
31 March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</si>
  <si>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</si>
  <si>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</si>
  <si>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</si>
  <si>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</si>
  <si>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</si>
  <si>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</si>
  <si>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</si>
  <si>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</si>
  <si>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</si>
  <si>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</si>
  <si>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</si>
  <si>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</si>
  <si>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</si>
  <si>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</si>
  <si>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</si>
  <si>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 xml:space="preserve">   from financial institutions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</si>
  <si>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</si>
  <si>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</si>
  <si>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</si>
  <si>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</si>
  <si>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</si>
  <si>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</si>
  <si>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</si>
  <si>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reserves</t>
  </si>
  <si>
    <t>payment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</si>
  <si>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</si>
  <si>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</si>
  <si>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</si>
  <si>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</si>
  <si>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</si>
  <si>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</si>
  <si>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</si>
  <si>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</si>
  <si>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</si>
  <si>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</si>
  <si>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</si>
  <si>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Investment in joint venture</t>
  </si>
  <si>
    <t xml:space="preserve">   (1,200,000 thousand ordinary shares,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</si>
  <si>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</si>
  <si>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</si>
  <si>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</si>
  <si>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</si>
  <si>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</si>
  <si>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attributable to:</t>
  </si>
  <si>
    <t>Profit (loss) for the period</t>
  </si>
  <si>
    <t>Total comprehensive income (expense)</t>
  </si>
  <si>
    <t>Total comprehensive expense for the period</t>
  </si>
  <si>
    <t>Profit from operating activities</t>
  </si>
  <si>
    <t>Current portion of long-term loans to</t>
  </si>
  <si>
    <t xml:space="preserve">   par value at Baht 0.5 per share)</t>
  </si>
  <si>
    <t xml:space="preserve">Item that will be reclassified subsequently 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</si>
  <si>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</si>
  <si>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</si>
  <si>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</si>
  <si>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</si>
  <si>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</si>
  <si>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Tax income (expense)</t>
  </si>
  <si>
    <t>Profit (loss) before income tax expense</t>
  </si>
  <si>
    <t>Short-term loan to associate</t>
  </si>
  <si>
    <t>Short-term loans to joint venture</t>
  </si>
  <si>
    <t>Current portion of long-term loan to</t>
  </si>
  <si>
    <t>other joint operator</t>
  </si>
  <si>
    <t>Current portion of lease receivables</t>
  </si>
  <si>
    <t>Lease receivables</t>
  </si>
  <si>
    <t>Long-term loan to other joint operator</t>
  </si>
  <si>
    <t>Other intangible assets</t>
  </si>
  <si>
    <t>Short-term loans from related party</t>
  </si>
  <si>
    <t xml:space="preserve">Lease liabilities </t>
  </si>
  <si>
    <t>Derivative liabilities</t>
  </si>
  <si>
    <t>Total equity attributable to owners of the parent</t>
  </si>
  <si>
    <t>Transactions  with owners, recorded directly in equity</t>
  </si>
  <si>
    <t>(Unaudited)</t>
  </si>
  <si>
    <t>Share of net profit of associate and joint venture</t>
  </si>
  <si>
    <t>accounted for using equity method</t>
  </si>
  <si>
    <t xml:space="preserve">  accounted for using equity method</t>
  </si>
  <si>
    <t>Statement of changes in equity (Unaudited)</t>
  </si>
  <si>
    <t xml:space="preserve">    Adjustment </t>
  </si>
  <si>
    <t xml:space="preserve">    Dividend payment</t>
  </si>
  <si>
    <t>Balance at 1 January 2021</t>
  </si>
  <si>
    <t>Statement of cash flows (Unaudited)</t>
  </si>
  <si>
    <t>Share of profit of associate and joint venture</t>
  </si>
  <si>
    <t>Loss on inventories devaluation</t>
  </si>
  <si>
    <t xml:space="preserve">Gain on disposal of property, plant and equipment </t>
  </si>
  <si>
    <t>Non-current provisions for employee benefit</t>
  </si>
  <si>
    <t>Proceeds from short-term loans to joint venture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</si>
  <si>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</si>
  <si>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</si>
  <si>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</si>
  <si>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</si>
  <si>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Payable from dividend payment</t>
  </si>
  <si>
    <t xml:space="preserve">Transfer from property, plant and equipment to inventory </t>
  </si>
  <si>
    <t>Net loss on exchange rate</t>
  </si>
  <si>
    <t>Payment for the invesment in subsidiaries</t>
  </si>
  <si>
    <t>Proceeds from short-term loans from related parties</t>
  </si>
  <si>
    <t>Short-term loans from financial institutions</t>
  </si>
  <si>
    <t xml:space="preserve">   Other comprehensive income</t>
  </si>
  <si>
    <t>Dividend payment</t>
  </si>
  <si>
    <t>Impairment loss determined in accordance with TFRS 9</t>
  </si>
  <si>
    <t>Notes</t>
  </si>
  <si>
    <t>Balance at 1 January 2020</t>
  </si>
  <si>
    <t xml:space="preserve">   Contributions by and distributions to owners</t>
  </si>
  <si>
    <t xml:space="preserve">   Adjustment </t>
  </si>
  <si>
    <t>Short-term loans to subsidiaries</t>
  </si>
  <si>
    <t>Comprehensive income (expense) for the period</t>
  </si>
  <si>
    <t xml:space="preserve">   Other comprehensive income (expense)</t>
  </si>
  <si>
    <t>Total comprehensive income (expense) for the period</t>
  </si>
  <si>
    <t xml:space="preserve">(Reversal) bad debt and allowance for doubtful accounts </t>
  </si>
  <si>
    <t>Net increase in cash and cash equivalents</t>
  </si>
  <si>
    <t>Cash and cash equivalents at 1 January</t>
  </si>
  <si>
    <t>Transfer from investment property to property, plant and equipment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</si>
  <si>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</si>
  <si>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</si>
  <si>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</si>
  <si>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</si>
  <si>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</si>
  <si>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related party</t>
  </si>
  <si>
    <t>Transactions  with owners, recorded directly in equity of the parent</t>
  </si>
  <si>
    <t>Transactions with owners, recorded directly in equity of the parent</t>
  </si>
  <si>
    <t xml:space="preserve">Tax expense (income) </t>
  </si>
  <si>
    <t xml:space="preserve">   Acquisition of non-controlling interests without a change in control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</si>
  <si>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</si>
  <si>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</si>
  <si>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</si>
  <si>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</si>
  <si>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</si>
  <si>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Income tax payable</t>
  </si>
  <si>
    <t xml:space="preserve">   Profit</t>
  </si>
  <si>
    <t xml:space="preserve">    Loss</t>
  </si>
  <si>
    <t xml:space="preserve">    Profit</t>
  </si>
  <si>
    <t>30 June</t>
  </si>
  <si>
    <t>Three-month period ended 
30 June</t>
  </si>
  <si>
    <t>Six-month period ended 
30 June</t>
  </si>
  <si>
    <t>Unrealised loss from change in fair value of</t>
  </si>
  <si>
    <t>derivatives</t>
  </si>
  <si>
    <t>Unrealised gain (loss) from change in fair value of</t>
  </si>
  <si>
    <t>Six-month period ended 30 June 2020</t>
  </si>
  <si>
    <t>Balance at 30 June 2020</t>
  </si>
  <si>
    <t>Six-month period ended 30 June 2021</t>
  </si>
  <si>
    <t>Balance at 30 June 2021</t>
  </si>
  <si>
    <t xml:space="preserve">Six-month period ended
</t>
  </si>
  <si>
    <t>Six-month period ended
30 June</t>
  </si>
  <si>
    <t>Cash and cash equivalents at 30 June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</si>
  <si>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</si>
  <si>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</si>
  <si>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</si>
  <si>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</si>
  <si>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</si>
  <si>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</si>
  <si>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</si>
  <si>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</si>
  <si>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</si>
  <si>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</si>
  <si>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</si>
  <si>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</si>
  <si>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</si>
  <si>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</si>
  <si>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</si>
  <si>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</si>
  <si>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</si>
  <si>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</si>
  <si>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</si>
  <si>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</si>
  <si>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</si>
  <si>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</si>
  <si>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</si>
  <si>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</si>
  <si>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</si>
  <si>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</si>
  <si>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</si>
  <si>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</si>
  <si>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</si>
  <si>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</si>
  <si>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</si>
  <si>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</si>
  <si>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</si>
  <si>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Unrealised (gain) loss on foreign exchange</t>
  </si>
  <si>
    <t>2, 3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</si>
  <si>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</si>
  <si>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</si>
  <si>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</si>
  <si>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</si>
  <si>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</si>
  <si>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Owners of parent</t>
  </si>
  <si>
    <t>Exchange differences on translating financial statements</t>
  </si>
  <si>
    <t xml:space="preserve">   Distributions to owners</t>
  </si>
  <si>
    <t xml:space="preserve">   Total distributions to owners</t>
  </si>
  <si>
    <t xml:space="preserve">   Changes in ownership interests in subsidiary</t>
  </si>
  <si>
    <t xml:space="preserve">   Total changes in ownership interests in subsidiary</t>
  </si>
  <si>
    <t xml:space="preserve">    Total distributions to owners</t>
  </si>
  <si>
    <t>Total transactions with owners, recorded directly in equity</t>
  </si>
  <si>
    <t xml:space="preserve">    Distributions to owners </t>
  </si>
  <si>
    <t>Payment for  loans to other joint operator</t>
  </si>
  <si>
    <t xml:space="preserve">   Total contributions by and distributions to owners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</si>
</sst>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\ ;\(#,##0\)"/>
    <numFmt numFmtId="194" formatCode="#,##0.00\ ;\(#,##0.00\)"/>
    <numFmt numFmtId="195" formatCode="_(* #,##0_);_(* \(#,##0\);_(* &quot;-&quot;??_);_(@_)"/>
    <numFmt numFmtId="196" formatCode="_-* #,##0_-;\-* #,##0_-;_-* &quot;-&quot;??_-;_-@_-"/>
    <numFmt numFmtId="197" formatCode="_(* #,##0.00000_);_(* \(#,##0.00000\);_(* &quot;-&quot;??_);_(@_)"/>
    <numFmt numFmtId="198" formatCode="&quot;฿&quot;\t#,##0_);[Red]\(&quot;฿&quot;\t#,##0\)"/>
    <numFmt numFmtId="199" formatCode="0.00_)"/>
  </numFmts>
  <fonts count="54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sz val="11"/>
      <color theme="1"/>
      <name val="Times New Roman"/>
      <family val="1"/>
    </font>
    <font>
      <b/>
      <sz val="15"/>
      <name val="Angsana New"/>
      <family val="1"/>
    </font>
    <font>
      <sz val="16"/>
      <color rgb="FFFF0000"/>
      <name val="Angsana New"/>
      <family val="1"/>
    </font>
    <font>
      <sz val="11"/>
      <color rgb="FFFF0000"/>
      <name val="Times New Roman"/>
      <family val="1"/>
    </font>
    <font>
      <sz val="9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rgb="FF6699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7">
    <xf numFmtId="0" fontId="0" fillId="0" borderId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2" borderId="0" applyNumberFormat="0" applyBorder="0" applyAlignment="0" applyProtection="0"/>
    <xf numFmtId="0" fontId="17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3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9" fontId="19" fillId="0" borderId="0"/>
    <xf numFmtId="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" fillId="0" borderId="0"/>
    <xf numFmtId="197" fontId="19" fillId="0" borderId="0"/>
    <xf numFmtId="0" fontId="21" fillId="0" borderId="0" applyProtection="0"/>
    <xf numFmtId="0" fontId="22" fillId="0" borderId="0"/>
    <xf numFmtId="2" fontId="21" fillId="0" borderId="0" applyProtection="0"/>
    <xf numFmtId="38" fontId="23" fillId="21" borderId="0" applyNumberFormat="0" applyBorder="0" applyAlignment="0" applyProtection="0"/>
    <xf numFmtId="0" fontId="24" fillId="0" borderId="3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6" fillId="0" borderId="0" applyProtection="0"/>
    <xf numFmtId="10" fontId="23" fillId="22" borderId="5" applyNumberFormat="0" applyBorder="0" applyAlignment="0" applyProtection="0"/>
    <xf numFmtId="198" fontId="22" fillId="0" borderId="0" applyFont="0" applyFill="0" applyBorder="0" applyAlignment="0" applyProtection="0"/>
    <xf numFmtId="37" fontId="27" fillId="0" borderId="0"/>
    <xf numFmtId="199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0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>
      <alignment vertical="justify"/>
    </xf>
    <xf numFmtId="0" fontId="15" fillId="0" borderId="0">
      <alignment vertical="justify"/>
    </xf>
    <xf numFmtId="1" fontId="15" fillId="0" borderId="8" applyNumberFormat="0" applyFill="0" applyAlignment="0" applyProtection="0">
      <alignment horizontal="center" vertical="center"/>
    </xf>
    <xf numFmtId="0" fontId="29" fillId="0" borderId="9" applyAlignment="0">
      <alignment horizontal="centerContinuous"/>
    </xf>
    <xf numFmtId="188" fontId="30" fillId="0" borderId="0" applyFont="0" applyFill="0" applyBorder="0" applyAlignment="0" applyProtection="0"/>
    <xf numFmtId="0" fontId="15" fillId="0" borderId="0">
      <alignment horizontal="centerContinuous" vertical="center"/>
    </xf>
    <xf numFmtId="0" fontId="15" fillId="0" borderId="0">
      <alignment horizontal="centerContinuous" vertical="center"/>
    </xf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20" borderId="2" applyNumberFormat="0" applyAlignment="0" applyProtection="0"/>
    <xf numFmtId="0" fontId="37" fillId="0" borderId="10" applyNumberFormat="0" applyFill="0" applyAlignment="0" applyProtection="0"/>
    <xf numFmtId="0" fontId="43" fillId="8" borderId="0" applyNumberFormat="0" applyBorder="0" applyAlignment="0" applyProtection="0"/>
    <xf numFmtId="0" fontId="44" fillId="23" borderId="7" applyNumberFormat="0" applyAlignment="0" applyProtection="0"/>
    <xf numFmtId="0" fontId="31" fillId="23" borderId="1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9" borderId="0" applyNumberFormat="0" applyBorder="0" applyAlignment="0" applyProtection="0"/>
    <xf numFmtId="9" fontId="39" fillId="0" borderId="0" applyFont="0" applyFill="0" applyBorder="0" applyAlignment="0" applyProtection="0"/>
    <xf numFmtId="0" fontId="34" fillId="0" borderId="0"/>
    <xf numFmtId="0" fontId="40" fillId="5" borderId="1" applyNumberFormat="0" applyAlignment="0" applyProtection="0"/>
    <xf numFmtId="0" fontId="41" fillId="11" borderId="0" applyNumberFormat="0" applyBorder="0" applyAlignment="0" applyProtection="0"/>
    <xf numFmtId="0" fontId="42" fillId="0" borderId="11" applyNumberFormat="0" applyFill="0" applyAlignment="0" applyProtection="0"/>
    <xf numFmtId="188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39" fillId="0" borderId="0"/>
    <xf numFmtId="0" fontId="18" fillId="24" borderId="0" applyNumberFormat="0" applyBorder="0" applyAlignment="0" applyProtection="0"/>
    <xf numFmtId="0" fontId="18" fillId="19" borderId="0" applyNumberFormat="0" applyBorder="0" applyAlignment="0" applyProtection="0"/>
    <xf numFmtId="0" fontId="18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4" borderId="6" applyNumberFormat="0" applyFont="0" applyAlignment="0" applyProtection="0"/>
    <xf numFmtId="0" fontId="45" fillId="0" borderId="12" applyNumberFormat="0" applyFill="0" applyAlignment="0" applyProtection="0"/>
    <xf numFmtId="0" fontId="46" fillId="0" borderId="13" applyNumberFormat="0" applyFill="0" applyAlignment="0" applyProtection="0"/>
    <xf numFmtId="0" fontId="47" fillId="0" borderId="14" applyNumberFormat="0" applyFill="0" applyAlignment="0" applyProtection="0"/>
    <xf numFmtId="0" fontId="47" fillId="0" borderId="0" applyNumberFormat="0" applyFill="0" applyBorder="0" applyAlignment="0" applyProtection="0"/>
  </cellStyleXfs>
  <cellXfs count="470">
    <xf numFmtId="0" fontId="0" fillId="0" borderId="0" xfId="0"/>
    <xf numFmtId="0" fontId="3" fillId="0" borderId="0" xfId="0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0" fontId="2" fillId="0" borderId="0" xfId="0" applyFont="1" applyAlignment="1"/>
    <xf numFmtId="0" fontId="10" fillId="0" borderId="0" xfId="0" applyFont="1" applyAlignment="1"/>
    <xf numFmtId="0" fontId="7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10" fillId="0" borderId="0" xfId="0" applyFont="1" applyFill="1" applyAlignment="1"/>
    <xf numFmtId="0" fontId="12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4" fillId="0" borderId="0" xfId="0" applyFont="1" applyFill="1" applyAlignment="1"/>
    <xf numFmtId="193" fontId="5" fillId="0" borderId="0" xfId="0" applyNumberFormat="1" applyFont="1" applyFill="1" applyBorder="1" applyAlignment="1"/>
    <xf numFmtId="0" fontId="4" fillId="0" borderId="0" xfId="0" applyFont="1" applyFill="1" applyBorder="1" applyAlignment="1"/>
    <xf numFmtId="193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0" fillId="0" borderId="0" xfId="0" applyFont="1" applyFill="1" applyBorder="1" applyAlignment="1"/>
    <xf numFmtId="37" fontId="5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right"/>
    </xf>
    <xf numFmtId="194" fontId="5" fillId="0" borderId="15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>
      <alignment horizontal="right"/>
    </xf>
    <xf numFmtId="194" fontId="5" fillId="0" borderId="0" xfId="0" applyNumberFormat="1" applyFont="1" applyFill="1" applyBorder="1" applyAlignment="1"/>
    <xf numFmtId="0" fontId="5" fillId="0" borderId="0" xfId="0" applyFont="1" applyFill="1" applyAlignment="1"/>
    <xf numFmtId="193" fontId="2" fillId="0" borderId="0" xfId="0" applyNumberFormat="1" applyFont="1" applyFill="1" applyBorder="1" applyAlignment="1"/>
    <xf numFmtId="0" fontId="2" fillId="0" borderId="0" xfId="0" applyFont="1" applyFill="1" applyAlignment="1"/>
    <xf numFmtId="37" fontId="7" fillId="0" borderId="0" xfId="0" applyNumberFormat="1" applyFont="1" applyFill="1" applyBorder="1" applyAlignment="1">
      <alignment horizontal="center"/>
    </xf>
    <xf numFmtId="3" fontId="5" fillId="0" borderId="0" xfId="20" applyNumberFormat="1" applyFont="1" applyAlignment="1"/>
    <xf numFmtId="0" fontId="0" fillId="0" borderId="0" xfId="0" applyFont="1" applyFill="1" applyAlignment="1"/>
    <xf numFmtId="0" fontId="5" fillId="0" borderId="0" xfId="0" applyFont="1" applyFill="1" applyAlignment="1">
      <alignment wrapText="1"/>
    </xf>
    <xf numFmtId="0" fontId="8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Border="1" applyAlignment="1"/>
    <xf numFmtId="0" fontId="0" fillId="0" borderId="0" xfId="0" applyFont="1" applyAlignment="1"/>
    <xf numFmtId="0" fontId="0" fillId="0" borderId="0" xfId="0" applyFont="1" applyFill="1" applyAlignment="1">
      <alignment horizontal="left"/>
    </xf>
    <xf numFmtId="193" fontId="5" fillId="0" borderId="0" xfId="0" applyNumberFormat="1" applyFont="1" applyFill="1" applyBorder="1" applyAlignment="1">
      <alignment horizontal="center"/>
    </xf>
    <xf numFmtId="192" fontId="2" fillId="0" borderId="0" xfId="20" applyNumberFormat="1" applyFont="1" applyFill="1" applyBorder="1" applyAlignment="1">
      <alignment horizontal="center"/>
    </xf>
    <xf numFmtId="0" fontId="12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191" fontId="5" fillId="0" borderId="0" xfId="0" applyNumberFormat="1" applyFont="1" applyFill="1" applyBorder="1" applyAlignment="1"/>
    <xf numFmtId="191" fontId="5" fillId="0" borderId="15" xfId="0" applyNumberFormat="1" applyFont="1" applyFill="1" applyBorder="1" applyAlignment="1">
      <alignment horizontal="right"/>
    </xf>
    <xf numFmtId="4" fontId="4" fillId="0" borderId="0" xfId="20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0" fontId="9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0" fontId="8" fillId="0" borderId="0" xfId="0" applyNumberFormat="1" applyFont="1" applyAlignment="1">
      <alignment horizontal="left"/>
    </xf>
    <xf numFmtId="37" fontId="2" fillId="0" borderId="0" xfId="0" applyNumberFormat="1" applyFont="1" applyFill="1" applyAlignment="1"/>
    <xf numFmtId="193" fontId="5" fillId="0" borderId="0" xfId="0" applyNumberFormat="1" applyFont="1" applyFill="1" applyBorder="1" applyAlignment="1">
      <alignment horizontal="left"/>
    </xf>
    <xf numFmtId="192" fontId="2" fillId="0" borderId="0" xfId="0" applyNumberFormat="1" applyFont="1" applyFill="1" applyAlignment="1"/>
    <xf numFmtId="193" fontId="2" fillId="0" borderId="0" xfId="0" applyNumberFormat="1" applyFont="1" applyFill="1" applyAlignment="1">
      <alignment horizontal="left"/>
    </xf>
    <xf numFmtId="193" fontId="5" fillId="0" borderId="15" xfId="0" applyNumberFormat="1" applyFont="1" applyFill="1" applyBorder="1" applyAlignment="1">
      <alignment horizontal="right"/>
    </xf>
    <xf numFmtId="192" fontId="5" fillId="0" borderId="0" xfId="0" applyNumberFormat="1" applyFont="1" applyFill="1" applyAlignment="1"/>
    <xf numFmtId="194" fontId="5" fillId="0" borderId="0" xfId="0" applyNumberFormat="1" applyFont="1" applyFill="1" applyBorder="1" applyAlignment="1">
      <alignment horizontal="left"/>
    </xf>
    <xf numFmtId="0" fontId="9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191" fontId="0" fillId="0" borderId="0" xfId="20" applyNumberFormat="1" applyFont="1" applyFill="1" applyAlignment="1">
      <alignment horizontal="right"/>
    </xf>
    <xf numFmtId="191" fontId="0" fillId="0" borderId="0" xfId="2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right"/>
    </xf>
    <xf numFmtId="192" fontId="0" fillId="0" borderId="16" xfId="20" applyNumberFormat="1" applyFont="1" applyFill="1" applyBorder="1" applyAlignment="1">
      <alignment horizontal="right"/>
    </xf>
    <xf numFmtId="0" fontId="3" fillId="0" borderId="0" xfId="0" applyFont="1" applyAlignment="1"/>
    <xf numFmtId="192" fontId="0" fillId="0" borderId="0" xfId="20" applyNumberFormat="1" applyFont="1" applyAlignment="1"/>
    <xf numFmtId="0" fontId="8" fillId="0" borderId="0" xfId="0" applyFont="1" applyFill="1" applyAlignment="1"/>
    <xf numFmtId="0" fontId="9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195" fontId="5" fillId="0" borderId="0" xfId="20" applyNumberFormat="1" applyFont="1" applyFill="1" applyBorder="1" applyAlignment="1"/>
    <xf numFmtId="193" fontId="0" fillId="0" borderId="0" xfId="0" applyNumberFormat="1" applyFont="1" applyFill="1" applyBorder="1" applyAlignment="1">
      <alignment horizontal="right"/>
    </xf>
    <xf numFmtId="195" fontId="5" fillId="0" borderId="16" xfId="20" applyNumberFormat="1" applyFont="1" applyFill="1" applyBorder="1" applyAlignment="1"/>
    <xf numFmtId="193" fontId="12" fillId="0" borderId="0" xfId="0" applyNumberFormat="1" applyFont="1" applyFill="1" applyBorder="1" applyAlignment="1">
      <alignment horizontal="right" vertical="center"/>
    </xf>
    <xf numFmtId="192" fontId="0" fillId="0" borderId="0" xfId="20" applyNumberFormat="1" applyFont="1" applyFill="1" applyBorder="1" applyAlignment="1">
      <alignment horizontal="right"/>
    </xf>
    <xf numFmtId="193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92" fontId="0" fillId="0" borderId="16" xfId="0" applyNumberForma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1" fontId="5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195" fontId="0" fillId="0" borderId="0" xfId="20" applyNumberFormat="1" applyFont="1" applyAlignment="1"/>
    <xf numFmtId="195" fontId="0" fillId="0" borderId="0" xfId="20" applyNumberFormat="1" applyFont="1" applyFill="1" applyAlignment="1">
      <alignment horizontal="right"/>
    </xf>
    <xf numFmtId="193" fontId="5" fillId="0" borderId="0" xfId="0" applyNumberFormat="1" applyFont="1" applyFill="1" applyAlignment="1">
      <alignment horizontal="right"/>
    </xf>
    <xf numFmtId="193" fontId="0" fillId="0" borderId="16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NumberFormat="1" applyFont="1" applyFill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3" fontId="5" fillId="0" borderId="0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Border="1" applyAlignment="1"/>
    <xf numFmtId="192" fontId="0" fillId="0" borderId="0" xfId="0" applyNumberFormat="1" applyFont="1" applyFill="1" applyAlignment="1"/>
    <xf numFmtId="3" fontId="0" fillId="0" borderId="0" xfId="20" applyNumberFormat="1" applyFont="1" applyFill="1" applyAlignment="1">
      <alignment horizontal="right"/>
    </xf>
    <xf numFmtId="193" fontId="0" fillId="0" borderId="16" xfId="20" applyNumberFormat="1" applyFont="1" applyFill="1" applyBorder="1" applyAlignment="1">
      <alignment horizontal="right"/>
    </xf>
    <xf numFmtId="192" fontId="0" fillId="0" borderId="0" xfId="74" applyNumberFormat="1" applyFont="1" applyFill="1" applyAlignment="1"/>
    <xf numFmtId="9" fontId="0" fillId="0" borderId="0" xfId="74" applyNumberFormat="1" applyFont="1" applyFill="1" applyAlignment="1"/>
    <xf numFmtId="9" fontId="0" fillId="0" borderId="0" xfId="74" applyFont="1" applyFill="1" applyAlignment="1"/>
    <xf numFmtId="193" fontId="0" fillId="0" borderId="0" xfId="0" applyNumberFormat="1" applyFont="1" applyFill="1" applyBorder="1" applyAlignment="1">
      <alignment horizontal="left"/>
    </xf>
    <xf numFmtId="192" fontId="0" fillId="0" borderId="0" xfId="20" applyNumberFormat="1" applyFont="1" applyFill="1" applyAlignment="1"/>
    <xf numFmtId="3" fontId="0" fillId="0" borderId="0" xfId="2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9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93" fontId="5" fillId="0" borderId="0" xfId="20" applyNumberFormat="1" applyFont="1" applyFill="1" applyAlignment="1">
      <alignment horizontal="right"/>
    </xf>
    <xf numFmtId="193" fontId="0" fillId="0" borderId="0" xfId="20" applyNumberFormat="1" applyFont="1" applyFill="1" applyBorder="1" applyAlignment="1">
      <alignment horizontal="right"/>
    </xf>
    <xf numFmtId="192" fontId="0" fillId="0" borderId="16" xfId="20" applyNumberFormat="1" applyFont="1" applyBorder="1" applyAlignment="1"/>
    <xf numFmtId="195" fontId="0" fillId="0" borderId="16" xfId="20" applyNumberFormat="1" applyFont="1" applyBorder="1" applyAlignment="1"/>
    <xf numFmtId="195" fontId="0" fillId="0" borderId="0" xfId="20" applyNumberFormat="1" applyFont="1" applyBorder="1" applyAlignment="1"/>
    <xf numFmtId="195" fontId="0" fillId="0" borderId="16" xfId="20" applyNumberFormat="1" applyFont="1" applyFill="1" applyBorder="1" applyAlignment="1"/>
    <xf numFmtId="191" fontId="0" fillId="0" borderId="17" xfId="20" applyNumberFormat="1" applyFont="1" applyFill="1" applyBorder="1" applyAlignment="1">
      <alignment horizontal="left"/>
    </xf>
    <xf numFmtId="195" fontId="5" fillId="0" borderId="4" xfId="27" applyNumberFormat="1" applyFont="1" applyFill="1" applyBorder="1" applyAlignment="1">
      <alignment horizontal="center" vertical="center"/>
    </xf>
    <xf numFmtId="191" fontId="2" fillId="0" borderId="0" xfId="20" applyNumberFormat="1" applyFont="1" applyFill="1" applyBorder="1" applyAlignment="1">
      <alignment horizontal="right"/>
    </xf>
    <xf numFmtId="191" fontId="2" fillId="0" borderId="0" xfId="20" applyNumberFormat="1" applyFont="1" applyFill="1" applyBorder="1" applyAlignment="1"/>
    <xf numFmtId="37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192" fontId="0" fillId="0" borderId="0" xfId="27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95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193" fontId="5" fillId="0" borderId="17" xfId="0" applyNumberFormat="1" applyFont="1" applyFill="1" applyBorder="1" applyAlignment="1">
      <alignment horizontal="right"/>
    </xf>
    <xf numFmtId="192" fontId="0" fillId="0" borderId="0" xfId="20" applyNumberFormat="1" applyFont="1" applyFill="1" applyAlignment="1">
      <alignment horizontal="left"/>
    </xf>
    <xf numFmtId="191" fontId="0" fillId="0" borderId="0" xfId="20" applyNumberFormat="1" applyFont="1" applyFill="1" applyAlignment="1"/>
    <xf numFmtId="191" fontId="5" fillId="0" borderId="16" xfId="20" applyNumberFormat="1" applyFont="1" applyFill="1" applyBorder="1" applyAlignment="1">
      <alignment horizontal="right"/>
    </xf>
    <xf numFmtId="191" fontId="5" fillId="0" borderId="0" xfId="20" applyNumberFormat="1" applyFont="1" applyFill="1" applyBorder="1" applyAlignment="1">
      <alignment horizontal="right"/>
    </xf>
    <xf numFmtId="191" fontId="5" fillId="0" borderId="4" xfId="20" applyNumberFormat="1" applyFont="1" applyFill="1" applyBorder="1" applyAlignment="1">
      <alignment horizontal="right"/>
    </xf>
    <xf numFmtId="191" fontId="0" fillId="0" borderId="0" xfId="20" applyNumberFormat="1" applyFont="1" applyFill="1" applyBorder="1" applyAlignment="1">
      <alignment horizontal="left"/>
    </xf>
    <xf numFmtId="191" fontId="5" fillId="0" borderId="0" xfId="20" applyNumberFormat="1" applyFont="1" applyFill="1" applyAlignment="1">
      <alignment horizontal="right"/>
    </xf>
    <xf numFmtId="191" fontId="5" fillId="0" borderId="18" xfId="20" applyNumberFormat="1" applyFont="1" applyFill="1" applyBorder="1" applyAlignment="1">
      <alignment horizontal="right"/>
    </xf>
    <xf numFmtId="195" fontId="5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0" fontId="8" fillId="0" borderId="0" xfId="0" applyFont="1" applyFill="1" applyBorder="1" applyAlignment="1"/>
    <xf numFmtId="0" fontId="2" fillId="0" borderId="0" xfId="0" applyFont="1" applyFill="1" applyBorder="1" applyAlignment="1"/>
    <xf numFmtId="195" fontId="0" fillId="0" borderId="0" xfId="30" applyNumberFormat="1" applyFont="1" applyFill="1" applyBorder="1" applyAlignment="1">
      <alignment horizontal="right"/>
    </xf>
    <xf numFmtId="196" fontId="0" fillId="0" borderId="0" xfId="0" applyNumberFormat="1" applyFont="1" applyFill="1" applyBorder="1" applyAlignment="1"/>
    <xf numFmtId="196" fontId="0" fillId="0" borderId="0" xfId="2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vertical="center"/>
    </xf>
    <xf numFmtId="195" fontId="0" fillId="0" borderId="16" xfId="0" applyNumberFormat="1" applyFill="1" applyBorder="1" applyAlignment="1">
      <alignment horizontal="center"/>
    </xf>
    <xf numFmtId="4" fontId="4" fillId="0" borderId="0" xfId="20" applyFont="1" applyFill="1" applyAlignment="1"/>
    <xf numFmtId="191" fontId="2" fillId="0" borderId="0" xfId="20" applyNumberFormat="1" applyFont="1" applyFill="1" applyAlignment="1">
      <alignment horizontal="right"/>
    </xf>
    <xf numFmtId="195" fontId="2" fillId="0" borderId="17" xfId="30" applyNumberFormat="1" applyFont="1" applyFill="1" applyBorder="1" applyAlignment="1">
      <alignment horizontal="right"/>
    </xf>
    <xf numFmtId="192" fontId="0" fillId="0" borderId="0" xfId="27" applyFont="1" applyFill="1" applyAlignment="1">
      <alignment horizontal="right" vertical="center"/>
    </xf>
    <xf numFmtId="192" fontId="0" fillId="0" borderId="16" xfId="0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/>
    <xf numFmtId="191" fontId="0" fillId="0" borderId="16" xfId="0" applyNumberFormat="1" applyFont="1" applyFill="1" applyBorder="1" applyAlignment="1"/>
    <xf numFmtId="191" fontId="5" fillId="0" borderId="4" xfId="0" applyNumberFormat="1" applyFont="1" applyFill="1" applyBorder="1" applyAlignment="1"/>
    <xf numFmtId="195" fontId="5" fillId="0" borderId="15" xfId="20" applyNumberFormat="1" applyFont="1" applyFill="1" applyBorder="1" applyAlignment="1"/>
    <xf numFmtId="192" fontId="0" fillId="0" borderId="0" xfId="20" applyNumberFormat="1" applyFont="1" applyBorder="1" applyAlignment="1"/>
    <xf numFmtId="192" fontId="5" fillId="0" borderId="0" xfId="20" applyNumberFormat="1" applyFont="1" applyBorder="1" applyAlignment="1"/>
    <xf numFmtId="192" fontId="5" fillId="0" borderId="15" xfId="20" applyNumberFormat="1" applyFont="1" applyFill="1" applyBorder="1" applyAlignment="1">
      <alignment horizontal="right"/>
    </xf>
    <xf numFmtId="3" fontId="2" fillId="0" borderId="0" xfId="20" applyNumberFormat="1" applyFont="1" applyFill="1" applyAlignment="1"/>
    <xf numFmtId="3" fontId="2" fillId="0" borderId="0" xfId="20" applyNumberFormat="1" applyFont="1" applyFill="1" applyAlignment="1">
      <alignment horizontal="right"/>
    </xf>
    <xf numFmtId="195" fontId="2" fillId="0" borderId="0" xfId="20" applyNumberFormat="1" applyFont="1" applyFill="1" applyAlignment="1">
      <alignment horizontal="right"/>
    </xf>
    <xf numFmtId="195" fontId="2" fillId="0" borderId="0" xfId="30" applyNumberFormat="1" applyFont="1" applyFill="1" applyBorder="1" applyAlignment="1">
      <alignment horizontal="right"/>
    </xf>
    <xf numFmtId="192" fontId="2" fillId="0" borderId="0" xfId="20" applyNumberFormat="1" applyFont="1" applyFill="1" applyAlignment="1">
      <alignment horizontal="right"/>
    </xf>
    <xf numFmtId="195" fontId="2" fillId="0" borderId="16" xfId="20" applyNumberFormat="1" applyFont="1" applyFill="1" applyBorder="1" applyAlignment="1">
      <alignment horizontal="right"/>
    </xf>
    <xf numFmtId="191" fontId="2" fillId="0" borderId="16" xfId="20" applyNumberFormat="1" applyFont="1" applyFill="1" applyBorder="1" applyAlignment="1">
      <alignment horizontal="right"/>
    </xf>
    <xf numFmtId="0" fontId="7" fillId="0" borderId="0" xfId="0" applyFont="1" applyFill="1"/>
    <xf numFmtId="192" fontId="0" fillId="0" borderId="0" xfId="20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193" fontId="10" fillId="0" borderId="0" xfId="0" applyNumberFormat="1" applyFont="1"/>
    <xf numFmtId="0" fontId="9" fillId="0" borderId="0" xfId="0" applyFont="1" applyAlignment="1">
      <alignment horizontal="left"/>
    </xf>
    <xf numFmtId="193" fontId="12" fillId="0" borderId="0" xfId="0" applyNumberFormat="1" applyFont="1"/>
    <xf numFmtId="193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93" fontId="5" fillId="0" borderId="0" xfId="0" applyNumberFormat="1" applyFont="1" applyAlignment="1">
      <alignment horizontal="center"/>
    </xf>
    <xf numFmtId="193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193" fontId="3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93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193" fontId="0" fillId="0" borderId="0" xfId="0" applyNumberForma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vertical="center"/>
    </xf>
    <xf numFmtId="193" fontId="5" fillId="0" borderId="0" xfId="0" applyNumberFormat="1" applyFont="1"/>
    <xf numFmtId="0" fontId="0" fillId="0" borderId="0" xfId="0" applyAlignment="1">
      <alignment vertical="center" wrapText="1"/>
    </xf>
    <xf numFmtId="37" fontId="5" fillId="0" borderId="15" xfId="0" applyNumberFormat="1" applyFont="1" applyBorder="1" applyAlignment="1">
      <alignment vertical="center"/>
    </xf>
    <xf numFmtId="193" fontId="5" fillId="0" borderId="0" xfId="0" applyNumberFormat="1" applyFont="1" applyAlignment="1">
      <alignment horizontal="right"/>
    </xf>
    <xf numFmtId="37" fontId="5" fillId="0" borderId="16" xfId="0" applyNumberFormat="1" applyFont="1" applyBorder="1" applyAlignment="1">
      <alignment vertical="center"/>
    </xf>
    <xf numFmtId="193" fontId="11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93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/>
    </xf>
    <xf numFmtId="0" fontId="5" fillId="0" borderId="0" xfId="0" applyFont="1"/>
    <xf numFmtId="193" fontId="5" fillId="0" borderId="16" xfId="0" applyNumberFormat="1" applyFont="1" applyBorder="1" applyAlignment="1">
      <alignment horizontal="right"/>
    </xf>
    <xf numFmtId="0" fontId="10" fillId="0" borderId="0" xfId="0" applyFont="1" applyFill="1"/>
    <xf numFmtId="0" fontId="12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37" fontId="7" fillId="0" borderId="0" xfId="0" applyNumberFormat="1" applyFont="1" applyFill="1"/>
    <xf numFmtId="0" fontId="0" fillId="0" borderId="0" xfId="0" applyFill="1" applyAlignment="1">
      <alignment vertical="center"/>
    </xf>
    <xf numFmtId="195" fontId="0" fillId="0" borderId="0" xfId="20" applyNumberFormat="1" applyFont="1" applyFill="1" applyBorder="1" applyAlignment="1"/>
    <xf numFmtId="193" fontId="5" fillId="0" borderId="0" xfId="0" applyNumberFormat="1" applyFont="1" applyAlignment="1">
      <alignment horizontal="left"/>
    </xf>
    <xf numFmtId="192" fontId="2" fillId="0" borderId="0" xfId="0" applyNumberFormat="1" applyFont="1"/>
    <xf numFmtId="0" fontId="2" fillId="0" borderId="0" xfId="0" applyFont="1"/>
    <xf numFmtId="192" fontId="0" fillId="0" borderId="0" xfId="0" applyNumberFormat="1"/>
    <xf numFmtId="192" fontId="0" fillId="0" borderId="0" xfId="0" quotePrefix="1" applyNumberFormat="1"/>
    <xf numFmtId="0" fontId="3" fillId="0" borderId="0" xfId="0" applyFont="1" applyAlignment="1">
      <alignment horizontal="left"/>
    </xf>
    <xf numFmtId="193" fontId="2" fillId="0" borderId="0" xfId="63" applyNumberFormat="1" applyFont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/>
    <xf numFmtId="193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93" fontId="0" fillId="0" borderId="16" xfId="0" applyNumberFormat="1" applyBorder="1" applyAlignment="1">
      <alignment horizontal="right"/>
    </xf>
    <xf numFmtId="37" fontId="5" fillId="0" borderId="0" xfId="0" applyNumberFormat="1" applyFont="1" applyAlignment="1">
      <alignment horizontal="left"/>
    </xf>
    <xf numFmtId="37" fontId="5" fillId="0" borderId="0" xfId="0" applyNumberFormat="1" applyFont="1"/>
    <xf numFmtId="193" fontId="0" fillId="0" borderId="0" xfId="0" applyNumberFormat="1" applyAlignment="1">
      <alignment horizontal="left"/>
    </xf>
    <xf numFmtId="191" fontId="0" fillId="0" borderId="0" xfId="0" applyNumberFormat="1" applyAlignment="1">
      <alignment horizontal="right"/>
    </xf>
    <xf numFmtId="192" fontId="5" fillId="0" borderId="0" xfId="0" applyNumberFormat="1" applyFont="1"/>
    <xf numFmtId="191" fontId="5" fillId="0" borderId="0" xfId="0" applyNumberFormat="1" applyFont="1" applyAlignment="1">
      <alignment horizontal="right"/>
    </xf>
    <xf numFmtId="191" fontId="5" fillId="0" borderId="16" xfId="0" applyNumberFormat="1" applyFont="1" applyBorder="1" applyAlignment="1">
      <alignment horizontal="right"/>
    </xf>
    <xf numFmtId="191" fontId="5" fillId="0" borderId="18" xfId="0" applyNumberFormat="1" applyFont="1" applyBorder="1" applyAlignment="1">
      <alignment horizontal="right"/>
    </xf>
    <xf numFmtId="0" fontId="7" fillId="0" borderId="0" xfId="0" applyFont="1" applyAlignment="1">
      <alignment vertical="center"/>
    </xf>
    <xf numFmtId="195" fontId="0" fillId="0" borderId="0" xfId="0" applyNumberFormat="1" applyAlignment="1">
      <alignment horizontal="right"/>
    </xf>
    <xf numFmtId="191" fontId="5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93" fontId="2" fillId="0" borderId="0" xfId="0" applyNumberFormat="1" applyFont="1" applyAlignment="1">
      <alignment horizontal="left"/>
    </xf>
    <xf numFmtId="193" fontId="2" fillId="0" borderId="0" xfId="0" applyNumberFormat="1" applyFont="1"/>
    <xf numFmtId="0" fontId="9" fillId="0" borderId="0" xfId="0" applyFont="1"/>
    <xf numFmtId="192" fontId="0" fillId="0" borderId="0" xfId="0" applyNumberFormat="1" applyAlignment="1">
      <alignment vertical="center"/>
    </xf>
    <xf numFmtId="192" fontId="0" fillId="0" borderId="0" xfId="0" applyNumberFormat="1" applyFont="1" applyFill="1" applyBorder="1" applyAlignment="1">
      <alignment horizontal="right"/>
    </xf>
    <xf numFmtId="192" fontId="0" fillId="0" borderId="0" xfId="0" applyNumberFormat="1" applyFont="1" applyFill="1" applyBorder="1" applyAlignment="1"/>
    <xf numFmtId="43" fontId="5" fillId="0" borderId="15" xfId="20" applyNumberFormat="1" applyFont="1" applyFill="1" applyBorder="1" applyAlignment="1">
      <alignment horizontal="right"/>
    </xf>
    <xf numFmtId="193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7" fontId="0" fillId="0" borderId="16" xfId="0" applyNumberFormat="1" applyFont="1" applyFill="1" applyBorder="1" applyAlignment="1">
      <alignment horizontal="right"/>
    </xf>
    <xf numFmtId="192" fontId="5" fillId="0" borderId="0" xfId="20" applyNumberFormat="1" applyFont="1" applyFill="1" applyBorder="1" applyAlignment="1">
      <alignment horizontal="right"/>
    </xf>
    <xf numFmtId="37" fontId="50" fillId="0" borderId="0" xfId="0" applyNumberFormat="1" applyFont="1"/>
    <xf numFmtId="195" fontId="0" fillId="0" borderId="0" xfId="27" applyNumberFormat="1" applyFont="1" applyFill="1" applyBorder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91" fontId="5" fillId="0" borderId="0" xfId="20" applyNumberFormat="1" applyFont="1" applyFill="1" applyBorder="1" applyAlignment="1"/>
    <xf numFmtId="193" fontId="0" fillId="0" borderId="0" xfId="0" quotePrefix="1" applyNumberFormat="1" applyFont="1" applyFill="1" applyBorder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192" fontId="0" fillId="0" borderId="0" xfId="27" applyFont="1" applyFill="1" applyAlignment="1"/>
    <xf numFmtId="0" fontId="0" fillId="26" borderId="0" xfId="0" applyFill="1" applyAlignment="1">
      <alignment horizontal="left" vertical="center"/>
    </xf>
    <xf numFmtId="37" fontId="3" fillId="26" borderId="0" xfId="0" applyNumberFormat="1" applyFont="1" applyFill="1" applyAlignment="1">
      <alignment horizontal="center" vertical="center"/>
    </xf>
    <xf numFmtId="0" fontId="0" fillId="26" borderId="0" xfId="0" applyFill="1"/>
    <xf numFmtId="192" fontId="0" fillId="26" borderId="0" xfId="0" applyNumberFormat="1" applyFill="1"/>
    <xf numFmtId="0" fontId="0" fillId="0" borderId="0" xfId="0" applyFill="1" applyAlignment="1">
      <alignment horizontal="left"/>
    </xf>
    <xf numFmtId="191" fontId="0" fillId="0" borderId="0" xfId="0" applyNumberFormat="1" applyFill="1" applyAlignment="1">
      <alignment horizontal="right"/>
    </xf>
    <xf numFmtId="191" fontId="0" fillId="0" borderId="0" xfId="0" applyNumberFormat="1" applyFill="1" applyAlignment="1">
      <alignment horizontal="center"/>
    </xf>
    <xf numFmtId="191" fontId="2" fillId="0" borderId="0" xfId="0" applyNumberFormat="1" applyFont="1" applyFill="1" applyAlignment="1"/>
    <xf numFmtId="4" fontId="0" fillId="0" borderId="0" xfId="20" applyFont="1" applyAlignment="1"/>
    <xf numFmtId="193" fontId="12" fillId="0" borderId="0" xfId="0" applyNumberFormat="1" applyFont="1" applyFill="1"/>
    <xf numFmtId="19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7" fontId="0" fillId="0" borderId="0" xfId="0" applyNumberFormat="1" applyFill="1" applyAlignment="1">
      <alignment vertical="center"/>
    </xf>
    <xf numFmtId="192" fontId="0" fillId="0" borderId="0" xfId="0" applyNumberFormat="1" applyFill="1" applyAlignment="1">
      <alignment vertical="center"/>
    </xf>
    <xf numFmtId="49" fontId="0" fillId="0" borderId="0" xfId="0" quotePrefix="1" applyNumberFormat="1" applyFill="1" applyAlignment="1">
      <alignment horizontal="center"/>
    </xf>
    <xf numFmtId="3" fontId="0" fillId="0" borderId="0" xfId="27" applyNumberFormat="1" applyFont="1" applyFill="1" applyAlignment="1">
      <alignment vertical="center"/>
    </xf>
    <xf numFmtId="3" fontId="0" fillId="0" borderId="0" xfId="0" applyNumberFormat="1" applyFill="1" applyAlignment="1">
      <alignment vertical="center"/>
    </xf>
    <xf numFmtId="37" fontId="5" fillId="0" borderId="4" xfId="0" applyNumberFormat="1" applyFont="1" applyFill="1" applyBorder="1" applyAlignment="1">
      <alignment vertical="center"/>
    </xf>
    <xf numFmtId="193" fontId="5" fillId="0" borderId="0" xfId="0" applyNumberFormat="1" applyFont="1" applyFill="1"/>
    <xf numFmtId="193" fontId="0" fillId="0" borderId="0" xfId="0" applyNumberFormat="1" applyFill="1"/>
    <xf numFmtId="37" fontId="0" fillId="0" borderId="15" xfId="0" applyNumberFormat="1" applyFill="1" applyBorder="1" applyAlignment="1">
      <alignment vertical="center"/>
    </xf>
    <xf numFmtId="0" fontId="51" fillId="0" borderId="0" xfId="0" applyFont="1"/>
    <xf numFmtId="49" fontId="52" fillId="0" borderId="0" xfId="0" applyNumberFormat="1" applyFont="1" applyFill="1" applyAlignment="1"/>
    <xf numFmtId="192" fontId="0" fillId="29" borderId="0" xfId="20" applyNumberFormat="1" applyFont="1" applyFill="1" applyAlignment="1"/>
    <xf numFmtId="191" fontId="0" fillId="29" borderId="0" xfId="0" applyNumberFormat="1" applyFill="1" applyAlignment="1">
      <alignment horizontal="right"/>
    </xf>
    <xf numFmtId="0" fontId="8" fillId="0" borderId="0" xfId="0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93" fontId="5" fillId="0" borderId="0" xfId="0" applyNumberFormat="1" applyFont="1" applyAlignment="1">
      <alignment horizontal="left" vertical="center"/>
    </xf>
    <xf numFmtId="19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93" fontId="2" fillId="31" borderId="0" xfId="63" applyNumberFormat="1" applyFont="1" applyFill="1" applyAlignment="1">
      <alignment vertical="center"/>
    </xf>
    <xf numFmtId="193" fontId="2" fillId="0" borderId="0" xfId="63" applyNumberFormat="1" applyFont="1" applyAlignment="1">
      <alignment vertical="center"/>
    </xf>
    <xf numFmtId="191" fontId="2" fillId="0" borderId="0" xfId="20" applyNumberFormat="1" applyFont="1" applyFill="1" applyAlignment="1">
      <alignment horizontal="right" vertical="center"/>
    </xf>
    <xf numFmtId="191" fontId="2" fillId="0" borderId="0" xfId="20" applyNumberFormat="1" applyFont="1" applyFill="1" applyBorder="1" applyAlignment="1">
      <alignment horizontal="right" vertical="center"/>
    </xf>
    <xf numFmtId="193" fontId="2" fillId="31" borderId="0" xfId="63" applyNumberFormat="1" applyFont="1" applyFill="1" applyAlignment="1">
      <alignment horizontal="right" vertical="center"/>
    </xf>
    <xf numFmtId="193" fontId="2" fillId="0" borderId="0" xfId="63" applyNumberFormat="1" applyFont="1" applyAlignment="1">
      <alignment horizontal="right" vertical="center"/>
    </xf>
    <xf numFmtId="191" fontId="2" fillId="31" borderId="0" xfId="20" applyNumberFormat="1" applyFont="1" applyFill="1" applyAlignment="1">
      <alignment horizontal="right" vertical="center"/>
    </xf>
    <xf numFmtId="0" fontId="0" fillId="30" borderId="0" xfId="0" applyFill="1" applyAlignment="1">
      <alignment horizontal="left" vertical="center"/>
    </xf>
    <xf numFmtId="193" fontId="2" fillId="30" borderId="0" xfId="63" applyNumberFormat="1" applyFont="1" applyFill="1" applyAlignment="1">
      <alignment horizontal="right" vertical="center"/>
    </xf>
    <xf numFmtId="191" fontId="2" fillId="30" borderId="0" xfId="20" applyNumberFormat="1" applyFont="1" applyFill="1" applyAlignment="1">
      <alignment horizontal="right" vertical="center"/>
    </xf>
    <xf numFmtId="195" fontId="2" fillId="0" borderId="0" xfId="27" applyNumberFormat="1" applyFont="1" applyFill="1" applyAlignment="1">
      <alignment horizontal="right" vertical="center"/>
    </xf>
    <xf numFmtId="195" fontId="2" fillId="31" borderId="0" xfId="27" applyNumberFormat="1" applyFont="1" applyFill="1" applyAlignment="1">
      <alignment horizontal="right" vertical="center"/>
    </xf>
    <xf numFmtId="195" fontId="2" fillId="0" borderId="0" xfId="27" applyNumberFormat="1" applyFont="1" applyAlignment="1">
      <alignment vertical="center"/>
    </xf>
    <xf numFmtId="195" fontId="2" fillId="0" borderId="0" xfId="27" applyNumberFormat="1" applyFont="1" applyFill="1" applyAlignment="1">
      <alignment vertical="center"/>
    </xf>
    <xf numFmtId="195" fontId="2" fillId="0" borderId="0" xfId="27" applyNumberFormat="1" applyFont="1" applyFill="1" applyBorder="1" applyAlignment="1">
      <alignment vertical="center"/>
    </xf>
    <xf numFmtId="195" fontId="2" fillId="0" borderId="0" xfId="27" applyNumberFormat="1" applyFont="1" applyFill="1" applyBorder="1" applyAlignment="1">
      <alignment horizontal="right" vertical="center"/>
    </xf>
    <xf numFmtId="195" fontId="2" fillId="31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91" fontId="2" fillId="0" borderId="17" xfId="20" applyNumberFormat="1" applyFont="1" applyFill="1" applyBorder="1" applyAlignment="1">
      <alignment horizontal="left" vertical="center"/>
    </xf>
    <xf numFmtId="19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93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95" fontId="2" fillId="0" borderId="16" xfId="30" applyNumberFormat="1" applyFont="1" applyFill="1" applyBorder="1" applyAlignment="1">
      <alignment horizontal="right" vertical="center"/>
    </xf>
    <xf numFmtId="195" fontId="2" fillId="0" borderId="0" xfId="30" applyNumberFormat="1" applyFont="1" applyFill="1" applyBorder="1" applyAlignment="1">
      <alignment horizontal="right" vertical="center"/>
    </xf>
    <xf numFmtId="193" fontId="2" fillId="0" borderId="16" xfId="0" applyNumberFormat="1" applyFont="1" applyBorder="1" applyAlignment="1">
      <alignment horizontal="right" vertical="center"/>
    </xf>
    <xf numFmtId="193" fontId="5" fillId="0" borderId="16" xfId="0" applyNumberFormat="1" applyFont="1" applyBorder="1" applyAlignment="1">
      <alignment horizontal="right" vertical="center"/>
    </xf>
    <xf numFmtId="193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93" fontId="0" fillId="0" borderId="0" xfId="0" applyNumberFormat="1" applyAlignment="1">
      <alignment horizontal="left" vertical="center"/>
    </xf>
    <xf numFmtId="195" fontId="0" fillId="0" borderId="0" xfId="27" applyNumberFormat="1" applyFont="1" applyFill="1" applyAlignment="1">
      <alignment horizontal="right" vertical="center"/>
    </xf>
    <xf numFmtId="191" fontId="0" fillId="0" borderId="16" xfId="20" applyNumberFormat="1" applyFont="1" applyFill="1" applyBorder="1" applyAlignment="1">
      <alignment horizontal="right" vertical="center"/>
    </xf>
    <xf numFmtId="191" fontId="0" fillId="0" borderId="0" xfId="0" applyNumberFormat="1" applyAlignment="1">
      <alignment horizontal="right" vertical="center"/>
    </xf>
    <xf numFmtId="195" fontId="50" fillId="0" borderId="4" xfId="20" applyNumberFormat="1" applyFont="1" applyFill="1" applyBorder="1" applyAlignment="1">
      <alignment vertical="center"/>
    </xf>
    <xf numFmtId="191" fontId="5" fillId="0" borderId="0" xfId="0" applyNumberFormat="1" applyFont="1" applyAlignment="1">
      <alignment horizontal="right" vertical="center"/>
    </xf>
    <xf numFmtId="192" fontId="5" fillId="0" borderId="0" xfId="0" applyNumberFormat="1" applyFont="1" applyAlignment="1">
      <alignment vertical="center"/>
    </xf>
    <xf numFmtId="191" fontId="5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191" fontId="5" fillId="0" borderId="18" xfId="0" applyNumberFormat="1" applyFont="1" applyBorder="1" applyAlignment="1">
      <alignment horizontal="right" vertical="center"/>
    </xf>
    <xf numFmtId="193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93" fontId="2" fillId="0" borderId="0" xfId="0" applyNumberFormat="1" applyFont="1" applyAlignment="1">
      <alignment horizontal="left" vertical="center"/>
    </xf>
    <xf numFmtId="193" fontId="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193" fontId="2" fillId="31" borderId="0" xfId="0" applyNumberFormat="1" applyFont="1" applyFill="1" applyAlignment="1">
      <alignment horizontal="right" vertical="center"/>
    </xf>
    <xf numFmtId="195" fontId="2" fillId="31" borderId="0" xfId="20" applyNumberFormat="1" applyFont="1" applyFill="1" applyAlignment="1">
      <alignment horizontal="right" vertical="center"/>
    </xf>
    <xf numFmtId="195" fontId="2" fillId="31" borderId="16" xfId="30" applyNumberFormat="1" applyFont="1" applyFill="1" applyBorder="1" applyAlignment="1">
      <alignment horizontal="right" vertical="center"/>
    </xf>
    <xf numFmtId="192" fontId="2" fillId="31" borderId="0" xfId="20" applyNumberFormat="1" applyFont="1" applyFill="1" applyAlignment="1">
      <alignment horizontal="right" vertical="center"/>
    </xf>
    <xf numFmtId="193" fontId="2" fillId="31" borderId="16" xfId="0" applyNumberFormat="1" applyFont="1" applyFill="1" applyBorder="1" applyAlignment="1">
      <alignment horizontal="right" vertical="center"/>
    </xf>
    <xf numFmtId="0" fontId="0" fillId="31" borderId="0" xfId="0" applyFill="1" applyAlignment="1">
      <alignment horizontal="left" vertical="center"/>
    </xf>
    <xf numFmtId="195" fontId="0" fillId="31" borderId="0" xfId="27" applyNumberFormat="1" applyFont="1" applyFill="1" applyAlignment="1">
      <alignment horizontal="right" vertical="center"/>
    </xf>
    <xf numFmtId="193" fontId="0" fillId="31" borderId="0" xfId="0" applyNumberFormat="1" applyFill="1" applyAlignment="1">
      <alignment horizontal="right" vertical="center"/>
    </xf>
    <xf numFmtId="0" fontId="2" fillId="31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95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95" fontId="0" fillId="32" borderId="0" xfId="27" applyNumberFormat="1" applyFont="1" applyFill="1" applyAlignment="1">
      <alignment horizontal="right" vertical="center"/>
    </xf>
    <xf numFmtId="195" fontId="2" fillId="32" borderId="0" xfId="27" applyNumberFormat="1" applyFont="1" applyFill="1" applyAlignment="1">
      <alignment horizontal="right" vertical="center"/>
    </xf>
    <xf numFmtId="195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191" fontId="0" fillId="32" borderId="16" xfId="20" applyNumberFormat="1" applyFont="1" applyFill="1" applyBorder="1" applyAlignment="1">
      <alignment horizontal="right" vertical="center"/>
    </xf>
    <xf numFmtId="195" fontId="0" fillId="30" borderId="0" xfId="27" applyNumberFormat="1" applyFont="1" applyFill="1" applyAlignment="1">
      <alignment horizontal="right" vertical="center"/>
    </xf>
    <xf numFmtId="0" fontId="3" fillId="30" borderId="0" xfId="0" applyFont="1" applyFill="1" applyAlignment="1">
      <alignment horizontal="center" vertical="center"/>
    </xf>
    <xf numFmtId="37" fontId="0" fillId="30" borderId="0" xfId="0" applyNumberFormat="1" applyFill="1" applyAlignment="1">
      <alignment vertical="center"/>
    </xf>
    <xf numFmtId="0" fontId="0" fillId="30" borderId="0" xfId="0" applyFill="1" applyAlignment="1">
      <alignment vertical="center"/>
    </xf>
    <xf numFmtId="193" fontId="3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3" fontId="0" fillId="0" borderId="0" xfId="0" applyNumberFormat="1" applyFill="1" applyAlignment="1">
      <alignment horizontal="center"/>
    </xf>
    <xf numFmtId="193" fontId="7" fillId="0" borderId="0" xfId="0" applyNumberFormat="1" applyFont="1" applyFill="1"/>
    <xf numFmtId="193" fontId="0" fillId="0" borderId="0" xfId="0" applyNumberFormat="1" applyFill="1" applyAlignment="1">
      <alignment vertical="center"/>
    </xf>
    <xf numFmtId="193" fontId="0" fillId="0" borderId="0" xfId="0" applyNumberForma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193" fontId="5" fillId="0" borderId="17" xfId="0" applyNumberFormat="1" applyFont="1" applyFill="1" applyBorder="1" applyAlignment="1">
      <alignment vertical="center"/>
    </xf>
    <xf numFmtId="193" fontId="5" fillId="0" borderId="0" xfId="0" applyNumberFormat="1" applyFont="1" applyFill="1" applyAlignment="1">
      <alignment vertical="center"/>
    </xf>
    <xf numFmtId="37" fontId="5" fillId="0" borderId="15" xfId="0" applyNumberFormat="1" applyFont="1" applyFill="1" applyBorder="1" applyAlignment="1"/>
    <xf numFmtId="37" fontId="0" fillId="0" borderId="0" xfId="0" applyNumberFormat="1" applyFill="1" applyAlignment="1"/>
    <xf numFmtId="195" fontId="0" fillId="0" borderId="0" xfId="0" applyNumberFormat="1" applyFont="1" applyFill="1" applyBorder="1" applyAlignment="1">
      <alignment horizontal="right"/>
    </xf>
    <xf numFmtId="192" fontId="0" fillId="0" borderId="16" xfId="0" applyNumberFormat="1" applyFont="1" applyFill="1" applyBorder="1" applyAlignment="1">
      <alignment horizontal="right"/>
    </xf>
    <xf numFmtId="192" fontId="0" fillId="0" borderId="0" xfId="20" applyNumberFormat="1" applyFont="1" applyFill="1" applyBorder="1" applyAlignment="1"/>
    <xf numFmtId="192" fontId="5" fillId="0" borderId="4" xfId="20" applyNumberFormat="1" applyFont="1" applyFill="1" applyBorder="1" applyAlignment="1"/>
    <xf numFmtId="192" fontId="5" fillId="0" borderId="0" xfId="20" applyNumberFormat="1" applyFont="1" applyFill="1" applyBorder="1" applyAlignment="1"/>
    <xf numFmtId="195" fontId="49" fillId="0" borderId="0" xfId="20" applyNumberFormat="1" applyFont="1" applyFill="1" applyBorder="1" applyAlignment="1"/>
    <xf numFmtId="192" fontId="0" fillId="0" borderId="16" xfId="20" applyNumberFormat="1" applyFont="1" applyFill="1" applyBorder="1" applyAlignment="1"/>
    <xf numFmtId="195" fontId="0" fillId="0" borderId="0" xfId="20" applyNumberFormat="1" applyFont="1" applyFill="1" applyAlignment="1"/>
    <xf numFmtId="195" fontId="5" fillId="0" borderId="18" xfId="27" applyNumberFormat="1" applyFont="1" applyFill="1" applyBorder="1" applyAlignment="1"/>
    <xf numFmtId="0" fontId="0" fillId="0" borderId="0" xfId="0" applyFont="1" applyFill="1"/>
    <xf numFmtId="192" fontId="2" fillId="0" borderId="0" xfId="20" applyNumberFormat="1" applyFont="1" applyFill="1" applyBorder="1" applyAlignment="1">
      <alignment horizontal="right"/>
    </xf>
    <xf numFmtId="195" fontId="2" fillId="0" borderId="16" xfId="27" applyNumberFormat="1" applyFont="1" applyFill="1" applyBorder="1" applyAlignment="1">
      <alignment horizontal="center" vertical="center"/>
    </xf>
    <xf numFmtId="191" fontId="2" fillId="0" borderId="16" xfId="20" applyNumberFormat="1" applyFont="1" applyFill="1" applyBorder="1" applyAlignment="1"/>
    <xf numFmtId="192" fontId="5" fillId="0" borderId="16" xfId="20" applyNumberFormat="1" applyFont="1" applyFill="1" applyBorder="1" applyAlignment="1">
      <alignment horizontal="right"/>
    </xf>
    <xf numFmtId="191" fontId="5" fillId="0" borderId="4" xfId="20" applyNumberFormat="1" applyFont="1" applyFill="1" applyBorder="1" applyAlignment="1"/>
    <xf numFmtId="193" fontId="0" fillId="0" borderId="0" xfId="63" applyNumberFormat="1" applyFont="1" applyFill="1"/>
    <xf numFmtId="193" fontId="2" fillId="0" borderId="0" xfId="63" applyNumberFormat="1" applyFont="1" applyFill="1" applyAlignment="1">
      <alignment horizontal="right"/>
    </xf>
    <xf numFmtId="193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right"/>
    </xf>
    <xf numFmtId="193" fontId="0" fillId="0" borderId="16" xfId="0" applyNumberFormat="1" applyFill="1" applyBorder="1" applyAlignment="1">
      <alignment horizontal="right"/>
    </xf>
    <xf numFmtId="193" fontId="5" fillId="0" borderId="16" xfId="0" applyNumberFormat="1" applyFont="1" applyFill="1" applyBorder="1" applyAlignment="1">
      <alignment horizontal="right"/>
    </xf>
    <xf numFmtId="191" fontId="0" fillId="0" borderId="16" xfId="20" applyNumberFormat="1" applyFont="1" applyFill="1" applyBorder="1" applyAlignment="1">
      <alignment horizontal="right"/>
    </xf>
    <xf numFmtId="195" fontId="0" fillId="0" borderId="0" xfId="0" applyNumberFormat="1" applyFill="1" applyAlignment="1">
      <alignment horizontal="right"/>
    </xf>
    <xf numFmtId="0" fontId="0" fillId="0" borderId="0" xfId="0" applyNumberFormat="1" applyFont="1" applyFill="1" applyAlignment="1">
      <alignment horizontal="left" indent="1"/>
    </xf>
    <xf numFmtId="195" fontId="2" fillId="0" borderId="0" xfId="27" applyNumberFormat="1" applyFont="1" applyFill="1" applyBorder="1" applyAlignment="1"/>
    <xf numFmtId="0" fontId="0" fillId="0" borderId="0" xfId="0" applyFill="1" applyAlignment="1">
      <alignment horizontal="left" indent="1"/>
    </xf>
    <xf numFmtId="0" fontId="3" fillId="0" borderId="0" xfId="0" applyFont="1" applyFill="1" applyAlignment="1">
      <alignment horizontal="center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left" vertical="center"/>
    </xf>
    <xf numFmtId="4" fontId="5" fillId="0" borderId="0" xfId="20" applyFont="1" applyFill="1"/>
    <xf numFmtId="4" fontId="7" fillId="0" borderId="0" xfId="20" applyFont="1" applyFill="1" applyAlignment="1"/>
    <xf numFmtId="4" fontId="0" fillId="0" borderId="0" xfId="20" applyFont="1" applyFill="1" applyAlignment="1">
      <alignment vertical="center"/>
    </xf>
    <xf numFmtId="4" fontId="0" fillId="0" borderId="0" xfId="20" applyFont="1" applyFill="1" applyAlignment="1"/>
    <xf numFmtId="4" fontId="0" fillId="0" borderId="0" xfId="20" applyFont="1" applyFill="1" applyBorder="1" applyAlignment="1"/>
    <xf numFmtId="4" fontId="11" fillId="0" borderId="0" xfId="20" applyFont="1" applyFill="1" applyBorder="1" applyAlignment="1"/>
    <xf numFmtId="4" fontId="10" fillId="0" borderId="0" xfId="20" applyFont="1" applyFill="1" applyBorder="1" applyAlignment="1"/>
    <xf numFmtId="4" fontId="6" fillId="0" borderId="0" xfId="20" applyFont="1" applyFill="1" applyAlignment="1"/>
    <xf numFmtId="193" fontId="5" fillId="0" borderId="4" xfId="0" applyNumberFormat="1" applyFont="1" applyBorder="1" applyAlignment="1">
      <alignment horizontal="right"/>
    </xf>
    <xf numFmtId="192" fontId="5" fillId="0" borderId="16" xfId="20" applyNumberFormat="1" applyFont="1" applyBorder="1" applyAlignment="1"/>
    <xf numFmtId="195" fontId="5" fillId="0" borderId="16" xfId="20" applyNumberFormat="1" applyFont="1" applyBorder="1" applyAlignment="1"/>
    <xf numFmtId="195" fontId="0" fillId="0" borderId="0" xfId="27" applyNumberFormat="1" applyFont="1" applyFill="1" applyAlignment="1"/>
    <xf numFmtId="192" fontId="0" fillId="0" borderId="0" xfId="0" applyNumberForma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92" fontId="5" fillId="0" borderId="16" xfId="20" applyNumberFormat="1" applyFont="1" applyFill="1" applyBorder="1" applyAlignment="1"/>
    <xf numFmtId="191" fontId="5" fillId="0" borderId="16" xfId="0" applyNumberFormat="1" applyFont="1" applyFill="1" applyBorder="1" applyAlignment="1"/>
    <xf numFmtId="192" fontId="5" fillId="0" borderId="16" xfId="20" applyNumberFormat="1" applyFont="1" applyFill="1" applyBorder="1" applyAlignment="1">
      <alignment horizontal="left" indent="1"/>
    </xf>
    <xf numFmtId="41" fontId="0" fillId="0" borderId="0" xfId="0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193" fontId="0" fillId="0" borderId="0" xfId="0" applyNumberFormat="1" applyFont="1" applyBorder="1" applyAlignment="1">
      <alignment horizontal="right"/>
    </xf>
    <xf numFmtId="192" fontId="5" fillId="0" borderId="4" xfId="20" applyNumberFormat="1" applyFont="1" applyBorder="1" applyAlignment="1"/>
    <xf numFmtId="195" fontId="5" fillId="0" borderId="4" xfId="20" applyNumberFormat="1" applyFont="1" applyBorder="1" applyAlignment="1"/>
    <xf numFmtId="195" fontId="5" fillId="0" borderId="18" xfId="27" applyNumberFormat="1" applyFont="1" applyFill="1" applyBorder="1" applyAlignment="1">
      <alignment horizontal="center" vertical="center"/>
    </xf>
    <xf numFmtId="195" fontId="5" fillId="0" borderId="16" xfId="27" applyNumberFormat="1" applyFont="1" applyFill="1" applyBorder="1" applyAlignment="1">
      <alignment horizontal="center" vertical="center"/>
    </xf>
    <xf numFmtId="191" fontId="5" fillId="0" borderId="16" xfId="20" applyNumberFormat="1" applyFont="1" applyFill="1" applyBorder="1" applyAlignment="1"/>
    <xf numFmtId="192" fontId="53" fillId="0" borderId="0" xfId="0" applyNumberFormat="1" applyFont="1" applyFill="1" applyAlignment="1"/>
    <xf numFmtId="0" fontId="52" fillId="0" borderId="0" xfId="0" applyFont="1" applyFill="1" applyAlignment="1"/>
    <xf numFmtId="193" fontId="5" fillId="0" borderId="0" xfId="0" applyNumberFormat="1" applyFont="1" applyAlignment="1">
      <alignment horizontal="center"/>
    </xf>
    <xf numFmtId="193" fontId="3" fillId="0" borderId="0" xfId="0" applyNumberFormat="1" applyFont="1" applyFill="1" applyAlignment="1">
      <alignment horizontal="center"/>
    </xf>
    <xf numFmtId="193" fontId="5" fillId="0" borderId="0" xfId="0" applyNumberFormat="1" applyFont="1" applyFill="1" applyAlignment="1">
      <alignment horizontal="center"/>
    </xf>
    <xf numFmtId="193" fontId="0" fillId="0" borderId="0" xfId="0" applyNumberFormat="1" applyFont="1" applyFill="1" applyAlignment="1">
      <alignment horizontal="center" wrapText="1"/>
    </xf>
    <xf numFmtId="0" fontId="3" fillId="0" borderId="16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6" xfId="0" applyFont="1" applyFill="1" applyBorder="1" applyAlignment="1">
      <alignment horizontal="center" wrapText="1"/>
    </xf>
    <xf numFmtId="193" fontId="0" fillId="0" borderId="0" xfId="0" applyNumberFormat="1" applyAlignment="1">
      <alignment horizontal="center" wrapText="1"/>
    </xf>
    <xf numFmtId="193" fontId="3" fillId="0" borderId="0" xfId="0" applyNumberFormat="1" applyFont="1" applyAlignment="1">
      <alignment horizont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93" fontId="3" fillId="0" borderId="0" xfId="0" applyNumberFormat="1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117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ชื่อเรื่อง" xfId="94" xr:uid="{00000000-0005-0000-0000-00005E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แย่" xfId="89" xr:uid="{00000000-0005-0000-0000-000059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แสดงผล" xfId="90" xr:uid="{00000000-0005-0000-0000-00005A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9"/>
  <sheetViews>
    <sheetView tabSelected="1" view="pageBreakPreview" zoomScaleNormal="100" zoomScaleSheetLayoutView="100" workbookViewId="0">
      <selection activeCell="L5" sqref="L5"/>
    </sheetView>
  </sheetViews>
  <sheetFormatPr defaultColWidth="10.7109375" defaultRowHeight="20.25" customHeight="1"/>
  <cols>
    <col min="1" max="1" width="39" style="177" customWidth="1"/>
    <col min="2" max="2" width="13" style="206" bestFit="1" customWidth="1"/>
    <col min="3" max="3" width="12.5703125" style="176" customWidth="1"/>
    <col min="4" max="4" width="1.140625" style="176" customWidth="1"/>
    <col min="5" max="5" width="11.5703125" style="176" customWidth="1"/>
    <col min="6" max="6" width="1.140625" style="176" customWidth="1"/>
    <col min="7" max="7" width="12.140625" style="176" customWidth="1"/>
    <col min="8" max="8" width="1" style="176" customWidth="1"/>
    <col min="9" max="9" width="13.140625" style="176" customWidth="1"/>
    <col min="10" max="10" width="11.42578125" style="43" bestFit="1" customWidth="1"/>
    <col min="11" max="11" width="14.85546875" style="12" bestFit="1" customWidth="1"/>
    <col min="12" max="12" width="10.85546875" style="12" bestFit="1" customWidth="1"/>
    <col min="13" max="13" width="12.42578125" style="12" bestFit="1" customWidth="1"/>
    <col min="14" max="14" width="10.7109375" style="12"/>
    <col min="15" max="15" width="12.42578125" style="12" bestFit="1" customWidth="1"/>
    <col min="16" max="16" width="10.7109375" style="12"/>
    <col min="17" max="17" width="12.42578125" style="12" bestFit="1" customWidth="1"/>
    <col min="18" max="16384" width="10.7109375" style="12"/>
  </cols>
  <sheetData>
    <row r="1" spans="1:19" s="10" customFormat="1" ht="20.25" customHeight="1">
      <c r="A1" s="172" t="s">
        <v>94</v>
      </c>
      <c r="B1" s="204"/>
      <c r="C1" s="173"/>
      <c r="D1" s="173"/>
      <c r="E1" s="173"/>
      <c r="F1" s="173"/>
      <c r="G1" s="173"/>
      <c r="H1" s="173"/>
      <c r="I1" s="173"/>
      <c r="J1" s="20"/>
    </row>
    <row r="2" spans="1:19" s="11" customFormat="1" ht="20.25" customHeight="1">
      <c r="A2" s="174" t="s">
        <v>97</v>
      </c>
      <c r="B2" s="205"/>
      <c r="C2" s="175"/>
      <c r="D2" s="175"/>
      <c r="E2" s="175"/>
      <c r="F2" s="175"/>
      <c r="G2" s="273"/>
      <c r="H2" s="175"/>
      <c r="I2" s="175"/>
      <c r="J2" s="42"/>
    </row>
    <row r="3" spans="1:19" ht="20.25" customHeight="1">
      <c r="A3" s="174"/>
      <c r="K3" s="451"/>
    </row>
    <row r="4" spans="1:19" s="31" customFormat="1" ht="20.25" customHeight="1">
      <c r="A4" s="177"/>
      <c r="B4" s="207"/>
      <c r="C4" s="452" t="s">
        <v>13</v>
      </c>
      <c r="D4" s="452"/>
      <c r="E4" s="452"/>
      <c r="F4" s="179"/>
      <c r="G4" s="452" t="s">
        <v>37</v>
      </c>
      <c r="H4" s="452"/>
      <c r="I4" s="452"/>
      <c r="J4" s="93"/>
    </row>
    <row r="5" spans="1:19" s="31" customFormat="1" ht="20.25" customHeight="1">
      <c r="A5" s="177"/>
      <c r="B5" s="207"/>
      <c r="C5" s="452" t="s">
        <v>38</v>
      </c>
      <c r="D5" s="452"/>
      <c r="E5" s="452"/>
      <c r="F5" s="179"/>
      <c r="G5" s="452" t="s">
        <v>38</v>
      </c>
      <c r="H5" s="452"/>
      <c r="I5" s="452"/>
      <c r="J5" s="93"/>
    </row>
    <row r="6" spans="1:19" s="31" customFormat="1" ht="20.25" customHeight="1">
      <c r="A6" s="177"/>
      <c r="B6" s="206"/>
      <c r="C6" s="278" t="s">
        <v>220</v>
      </c>
      <c r="D6" s="278"/>
      <c r="E6" s="278" t="s">
        <v>44</v>
      </c>
      <c r="F6" s="381"/>
      <c r="G6" s="278" t="s">
        <v>220</v>
      </c>
      <c r="H6" s="278"/>
      <c r="I6" s="278" t="s">
        <v>44</v>
      </c>
      <c r="J6" s="93"/>
    </row>
    <row r="7" spans="1:19" s="31" customFormat="1" ht="20.25" customHeight="1">
      <c r="A7" s="181" t="s">
        <v>14</v>
      </c>
      <c r="B7" s="1" t="s">
        <v>189</v>
      </c>
      <c r="C7" s="207">
        <v>2021</v>
      </c>
      <c r="D7" s="207"/>
      <c r="E7" s="207">
        <v>2020</v>
      </c>
      <c r="F7" s="207"/>
      <c r="G7" s="207">
        <v>2021</v>
      </c>
      <c r="H7" s="207"/>
      <c r="I7" s="207">
        <v>2020</v>
      </c>
      <c r="J7" s="93"/>
    </row>
    <row r="8" spans="1:19" s="31" customFormat="1" ht="20.25" customHeight="1">
      <c r="A8" s="181"/>
      <c r="B8" s="1"/>
      <c r="C8" s="381" t="s">
        <v>162</v>
      </c>
      <c r="D8" s="207"/>
      <c r="E8" s="207"/>
      <c r="F8" s="207"/>
      <c r="G8" s="381" t="s">
        <v>162</v>
      </c>
      <c r="H8" s="207"/>
      <c r="I8" s="207"/>
      <c r="J8" s="93"/>
    </row>
    <row r="9" spans="1:19" s="31" customFormat="1" ht="20.25" customHeight="1">
      <c r="A9" s="177"/>
      <c r="B9" s="207"/>
      <c r="C9" s="453" t="s">
        <v>15</v>
      </c>
      <c r="D9" s="453"/>
      <c r="E9" s="453"/>
      <c r="F9" s="453"/>
      <c r="G9" s="453"/>
      <c r="H9" s="453"/>
      <c r="I9" s="453"/>
      <c r="J9" s="93"/>
    </row>
    <row r="10" spans="1:19" s="13" customFormat="1" ht="20.25" customHeight="1">
      <c r="A10" s="183" t="s">
        <v>0</v>
      </c>
      <c r="B10" s="208"/>
      <c r="C10" s="382"/>
      <c r="D10" s="382"/>
      <c r="E10" s="382"/>
      <c r="F10" s="382"/>
      <c r="G10" s="382"/>
      <c r="H10" s="382"/>
      <c r="I10" s="382"/>
      <c r="J10" s="44"/>
      <c r="K10" s="31"/>
      <c r="L10" s="31"/>
      <c r="M10" s="31"/>
      <c r="N10" s="31"/>
      <c r="O10" s="31"/>
      <c r="P10" s="31"/>
      <c r="Q10" s="31"/>
      <c r="R10" s="31"/>
      <c r="S10" s="31"/>
    </row>
    <row r="11" spans="1:19" s="81" customFormat="1" ht="20.25" customHeight="1">
      <c r="A11" s="184" t="s">
        <v>23</v>
      </c>
      <c r="B11" s="126"/>
      <c r="C11" s="276">
        <v>109102</v>
      </c>
      <c r="D11" s="383"/>
      <c r="E11" s="276">
        <v>85125</v>
      </c>
      <c r="F11" s="276"/>
      <c r="G11" s="276">
        <v>48617</v>
      </c>
      <c r="H11" s="276"/>
      <c r="I11" s="276">
        <v>45913</v>
      </c>
      <c r="J11" s="127"/>
      <c r="K11" s="425"/>
      <c r="L11" s="425"/>
      <c r="M11" s="425"/>
      <c r="N11" s="425"/>
      <c r="O11" s="425"/>
      <c r="P11" s="425"/>
      <c r="Q11" s="425"/>
      <c r="R11" s="425"/>
      <c r="S11" s="13"/>
    </row>
    <row r="12" spans="1:19" s="81" customFormat="1" ht="20.25" customHeight="1">
      <c r="A12" s="184" t="s">
        <v>81</v>
      </c>
      <c r="B12" s="126" t="s">
        <v>267</v>
      </c>
      <c r="C12" s="276">
        <v>369681</v>
      </c>
      <c r="D12" s="383"/>
      <c r="E12" s="276">
        <v>304012</v>
      </c>
      <c r="F12" s="276"/>
      <c r="G12" s="276">
        <v>602034</v>
      </c>
      <c r="H12" s="276"/>
      <c r="I12" s="276">
        <v>543970</v>
      </c>
      <c r="J12" s="127"/>
      <c r="K12" s="426"/>
      <c r="L12" s="425"/>
      <c r="M12" s="426"/>
      <c r="N12" s="426"/>
      <c r="O12" s="426"/>
      <c r="P12" s="426"/>
      <c r="Q12" s="426"/>
      <c r="R12" s="426"/>
    </row>
    <row r="13" spans="1:19" s="81" customFormat="1" ht="20.25" customHeight="1">
      <c r="A13" s="184" t="s">
        <v>201</v>
      </c>
      <c r="B13" s="126">
        <v>2</v>
      </c>
      <c r="C13" s="276">
        <v>216404</v>
      </c>
      <c r="D13" s="383"/>
      <c r="E13" s="276">
        <v>204228</v>
      </c>
      <c r="F13" s="276"/>
      <c r="G13" s="276">
        <v>401350</v>
      </c>
      <c r="H13" s="276"/>
      <c r="I13" s="276">
        <v>383474</v>
      </c>
      <c r="J13" s="127"/>
      <c r="K13" s="426"/>
      <c r="L13" s="425"/>
      <c r="M13" s="426"/>
      <c r="N13" s="426"/>
      <c r="O13" s="426"/>
      <c r="P13" s="426"/>
      <c r="Q13" s="426"/>
      <c r="R13" s="426"/>
    </row>
    <row r="14" spans="1:19" s="81" customFormat="1" ht="20.25" hidden="1" customHeight="1">
      <c r="A14" s="264" t="s">
        <v>193</v>
      </c>
      <c r="B14" s="265">
        <v>4</v>
      </c>
      <c r="C14" s="128"/>
      <c r="D14" s="383"/>
      <c r="E14" s="128"/>
      <c r="F14" s="276"/>
      <c r="G14" s="276"/>
      <c r="H14" s="276"/>
      <c r="I14" s="276"/>
      <c r="J14" s="127"/>
      <c r="K14" s="426"/>
      <c r="L14" s="425"/>
      <c r="M14" s="426"/>
      <c r="N14" s="426"/>
      <c r="O14" s="426"/>
      <c r="P14" s="426"/>
      <c r="Q14" s="426"/>
      <c r="R14" s="426"/>
    </row>
    <row r="15" spans="1:19" s="81" customFormat="1" ht="20.25" hidden="1" customHeight="1">
      <c r="A15" s="264" t="s">
        <v>149</v>
      </c>
      <c r="B15" s="265">
        <v>4</v>
      </c>
      <c r="C15" s="276"/>
      <c r="D15" s="383"/>
      <c r="E15" s="279"/>
      <c r="F15" s="276"/>
      <c r="G15" s="276"/>
      <c r="H15" s="276"/>
      <c r="I15" s="276"/>
      <c r="J15" s="127"/>
      <c r="K15" s="426"/>
      <c r="L15" s="425"/>
      <c r="M15" s="426"/>
      <c r="N15" s="426"/>
      <c r="O15" s="426"/>
      <c r="P15" s="426"/>
      <c r="Q15" s="426"/>
      <c r="R15" s="426"/>
    </row>
    <row r="16" spans="1:19" s="81" customFormat="1" ht="20.25" hidden="1" customHeight="1">
      <c r="A16" s="264" t="s">
        <v>150</v>
      </c>
      <c r="B16" s="265">
        <v>4</v>
      </c>
      <c r="C16" s="276"/>
      <c r="D16" s="383"/>
      <c r="E16" s="279"/>
      <c r="F16" s="276"/>
      <c r="G16" s="276"/>
      <c r="H16" s="276"/>
      <c r="I16" s="276"/>
      <c r="J16" s="127"/>
      <c r="K16" s="426"/>
      <c r="L16" s="425"/>
      <c r="M16" s="426"/>
      <c r="N16" s="426"/>
      <c r="O16" s="426"/>
      <c r="P16" s="426"/>
      <c r="Q16" s="426"/>
      <c r="R16" s="426"/>
    </row>
    <row r="17" spans="1:19" s="81" customFormat="1" ht="20.25" customHeight="1">
      <c r="A17" s="184" t="s">
        <v>139</v>
      </c>
      <c r="B17" s="126"/>
      <c r="C17" s="276"/>
      <c r="D17" s="383"/>
      <c r="E17" s="280"/>
      <c r="F17" s="276"/>
      <c r="G17" s="276"/>
      <c r="H17" s="276"/>
      <c r="I17" s="276"/>
      <c r="J17" s="127"/>
      <c r="K17" s="426"/>
      <c r="L17" s="425"/>
      <c r="M17" s="426"/>
      <c r="N17" s="426"/>
      <c r="O17" s="426"/>
      <c r="P17" s="426"/>
      <c r="Q17" s="426"/>
      <c r="R17" s="426"/>
    </row>
    <row r="18" spans="1:19" s="81" customFormat="1" ht="20.25" customHeight="1">
      <c r="A18" s="188" t="s">
        <v>206</v>
      </c>
      <c r="B18" s="126">
        <v>2</v>
      </c>
      <c r="C18" s="276">
        <v>20701</v>
      </c>
      <c r="D18" s="383"/>
      <c r="E18" s="276">
        <v>13667</v>
      </c>
      <c r="F18" s="276"/>
      <c r="G18" s="276">
        <v>20701</v>
      </c>
      <c r="H18" s="276"/>
      <c r="I18" s="276">
        <v>13667</v>
      </c>
      <c r="J18" s="127"/>
      <c r="K18" s="426"/>
      <c r="L18" s="425"/>
      <c r="M18" s="426"/>
      <c r="N18" s="426"/>
      <c r="O18" s="426"/>
      <c r="P18" s="426"/>
      <c r="Q18" s="426"/>
      <c r="R18" s="426"/>
    </row>
    <row r="19" spans="1:19" s="81" customFormat="1" ht="20.25" customHeight="1">
      <c r="A19" s="184" t="s">
        <v>151</v>
      </c>
      <c r="B19" s="126"/>
      <c r="C19" s="276"/>
      <c r="D19" s="383"/>
      <c r="E19" s="280"/>
      <c r="F19" s="276"/>
      <c r="G19" s="276"/>
      <c r="H19" s="276"/>
      <c r="I19" s="276"/>
      <c r="J19" s="127"/>
      <c r="K19" s="426"/>
      <c r="L19" s="425"/>
      <c r="M19" s="426"/>
      <c r="N19" s="426"/>
      <c r="O19" s="426"/>
      <c r="P19" s="426"/>
      <c r="Q19" s="426"/>
      <c r="R19" s="426"/>
    </row>
    <row r="20" spans="1:19" s="31" customFormat="1" ht="20.25" customHeight="1">
      <c r="A20" s="188" t="s">
        <v>152</v>
      </c>
      <c r="B20" s="126"/>
      <c r="C20" s="276">
        <v>6833</v>
      </c>
      <c r="D20" s="383"/>
      <c r="E20" s="276">
        <v>7000</v>
      </c>
      <c r="F20" s="276"/>
      <c r="G20" s="276">
        <v>6833</v>
      </c>
      <c r="H20" s="276"/>
      <c r="I20" s="276">
        <v>7000</v>
      </c>
      <c r="J20" s="93"/>
      <c r="K20" s="426"/>
      <c r="L20" s="425"/>
      <c r="M20" s="426"/>
      <c r="N20" s="426"/>
      <c r="O20" s="426"/>
      <c r="P20" s="426"/>
      <c r="Q20" s="426"/>
      <c r="R20" s="426"/>
      <c r="S20" s="81"/>
    </row>
    <row r="21" spans="1:19" s="31" customFormat="1" ht="20.25" customHeight="1">
      <c r="A21" s="184" t="s">
        <v>153</v>
      </c>
      <c r="B21" s="126"/>
      <c r="C21" s="276">
        <v>28522</v>
      </c>
      <c r="D21" s="383"/>
      <c r="E21" s="276">
        <v>26343</v>
      </c>
      <c r="F21" s="383"/>
      <c r="G21" s="276">
        <v>17847</v>
      </c>
      <c r="H21" s="383"/>
      <c r="I21" s="276">
        <v>16111</v>
      </c>
      <c r="J21" s="93"/>
      <c r="K21" s="427"/>
      <c r="L21" s="425"/>
      <c r="M21" s="427"/>
      <c r="N21" s="427"/>
      <c r="O21" s="427"/>
      <c r="P21" s="427"/>
      <c r="Q21" s="427"/>
      <c r="R21" s="427"/>
    </row>
    <row r="22" spans="1:19" s="31" customFormat="1" ht="20.25" customHeight="1">
      <c r="A22" s="184" t="s">
        <v>31</v>
      </c>
      <c r="B22" s="126"/>
      <c r="C22" s="276">
        <v>405105</v>
      </c>
      <c r="D22" s="383"/>
      <c r="E22" s="276">
        <v>411713</v>
      </c>
      <c r="F22" s="383"/>
      <c r="G22" s="276">
        <v>395386</v>
      </c>
      <c r="H22" s="383"/>
      <c r="I22" s="276">
        <v>402216</v>
      </c>
      <c r="J22" s="93"/>
      <c r="K22" s="427"/>
      <c r="L22" s="425"/>
      <c r="M22" s="427"/>
      <c r="N22" s="427"/>
      <c r="O22" s="427"/>
      <c r="P22" s="427"/>
      <c r="Q22" s="427"/>
      <c r="R22" s="427"/>
    </row>
    <row r="23" spans="1:19" s="31" customFormat="1" ht="20.25" customHeight="1">
      <c r="A23" s="184" t="s">
        <v>33</v>
      </c>
      <c r="B23" s="126"/>
      <c r="C23" s="276">
        <v>4561</v>
      </c>
      <c r="D23" s="384"/>
      <c r="E23" s="276">
        <v>14641</v>
      </c>
      <c r="F23" s="384"/>
      <c r="G23" s="276">
        <v>3703</v>
      </c>
      <c r="H23" s="383"/>
      <c r="I23" s="276">
        <v>13500</v>
      </c>
      <c r="J23" s="93"/>
      <c r="K23" s="427"/>
      <c r="L23" s="425"/>
      <c r="M23" s="427"/>
      <c r="N23" s="427"/>
      <c r="O23" s="427"/>
      <c r="P23" s="427"/>
      <c r="Q23" s="427"/>
      <c r="R23" s="427"/>
    </row>
    <row r="24" spans="1:19" s="31" customFormat="1" ht="20.25" customHeight="1">
      <c r="A24" s="181" t="s">
        <v>1</v>
      </c>
      <c r="B24" s="2"/>
      <c r="C24" s="281">
        <f>SUM(C11:C23)</f>
        <v>1160909</v>
      </c>
      <c r="D24" s="385"/>
      <c r="E24" s="281">
        <f>SUM(E11:E23)</f>
        <v>1066729</v>
      </c>
      <c r="F24" s="385"/>
      <c r="G24" s="281">
        <f>SUM(G11:G23)</f>
        <v>1496471</v>
      </c>
      <c r="H24" s="385"/>
      <c r="I24" s="281">
        <f>SUM(I11:I23)</f>
        <v>1425851</v>
      </c>
      <c r="J24" s="93"/>
      <c r="K24" s="427"/>
      <c r="L24" s="427"/>
      <c r="M24" s="427"/>
      <c r="N24" s="427"/>
      <c r="O24" s="427"/>
      <c r="P24" s="427"/>
      <c r="Q24" s="427"/>
      <c r="R24" s="427"/>
    </row>
    <row r="25" spans="1:19" s="31" customFormat="1" ht="20.25" customHeight="1">
      <c r="A25" s="181"/>
      <c r="B25" s="2"/>
      <c r="C25" s="282"/>
      <c r="D25" s="282"/>
      <c r="E25" s="282"/>
      <c r="F25" s="282"/>
      <c r="G25" s="282"/>
      <c r="H25" s="282"/>
      <c r="I25" s="282"/>
      <c r="J25" s="93"/>
      <c r="K25" s="427"/>
      <c r="L25" s="427"/>
      <c r="M25" s="427"/>
      <c r="N25" s="427"/>
      <c r="O25" s="427"/>
      <c r="P25" s="427"/>
      <c r="Q25" s="427"/>
      <c r="R25" s="427"/>
    </row>
    <row r="26" spans="1:19" s="31" customFormat="1" ht="20.25" customHeight="1">
      <c r="A26" s="183" t="s">
        <v>7</v>
      </c>
      <c r="B26" s="2"/>
      <c r="C26" s="283"/>
      <c r="D26" s="283"/>
      <c r="E26" s="283"/>
      <c r="F26" s="283"/>
      <c r="G26" s="283"/>
      <c r="H26" s="283"/>
      <c r="I26" s="283"/>
      <c r="J26" s="93"/>
      <c r="K26" s="427"/>
      <c r="L26" s="427"/>
      <c r="M26" s="427"/>
      <c r="N26" s="427"/>
      <c r="O26" s="427"/>
      <c r="P26" s="427"/>
      <c r="Q26" s="427"/>
      <c r="R26" s="427"/>
    </row>
    <row r="27" spans="1:19" s="31" customFormat="1" ht="20.25" customHeight="1">
      <c r="A27" s="193" t="s">
        <v>270</v>
      </c>
      <c r="B27" s="126"/>
      <c r="C27" s="276">
        <v>3900</v>
      </c>
      <c r="D27" s="276"/>
      <c r="E27" s="276">
        <v>3900</v>
      </c>
      <c r="F27" s="276"/>
      <c r="G27" s="128">
        <v>0</v>
      </c>
      <c r="H27" s="276"/>
      <c r="I27" s="128">
        <v>0</v>
      </c>
      <c r="J27" s="93"/>
      <c r="K27" s="427"/>
      <c r="L27" s="427"/>
      <c r="M27" s="427"/>
      <c r="N27" s="427"/>
      <c r="O27" s="427"/>
      <c r="P27" s="427"/>
      <c r="Q27" s="427"/>
      <c r="R27" s="427"/>
    </row>
    <row r="28" spans="1:19" s="31" customFormat="1" ht="20.25" customHeight="1">
      <c r="A28" s="193" t="s">
        <v>154</v>
      </c>
      <c r="B28" s="126"/>
      <c r="C28" s="276">
        <v>407779</v>
      </c>
      <c r="D28" s="276"/>
      <c r="E28" s="276">
        <v>420359</v>
      </c>
      <c r="F28" s="276"/>
      <c r="G28" s="131">
        <v>338582</v>
      </c>
      <c r="H28" s="276"/>
      <c r="I28" s="131">
        <v>345711</v>
      </c>
      <c r="J28" s="93"/>
      <c r="K28" s="427"/>
      <c r="L28" s="427"/>
      <c r="M28" s="427"/>
      <c r="N28" s="427"/>
      <c r="O28" s="427"/>
      <c r="P28" s="427"/>
      <c r="Q28" s="427"/>
      <c r="R28" s="427"/>
    </row>
    <row r="29" spans="1:19" s="31" customFormat="1" ht="20.25" customHeight="1">
      <c r="A29" s="193" t="s">
        <v>104</v>
      </c>
      <c r="B29" s="185"/>
      <c r="C29" s="276">
        <v>1060446</v>
      </c>
      <c r="D29" s="276"/>
      <c r="E29" s="276">
        <v>978355</v>
      </c>
      <c r="F29" s="276"/>
      <c r="G29" s="131">
        <v>958679</v>
      </c>
      <c r="H29" s="276"/>
      <c r="I29" s="131">
        <v>958679</v>
      </c>
      <c r="J29" s="93"/>
      <c r="K29" s="427"/>
      <c r="L29" s="427"/>
      <c r="M29" s="427"/>
      <c r="N29" s="427"/>
      <c r="O29" s="427"/>
      <c r="P29" s="427"/>
      <c r="Q29" s="427"/>
      <c r="R29" s="427"/>
    </row>
    <row r="30" spans="1:19" s="31" customFormat="1" ht="20.25" customHeight="1">
      <c r="A30" s="193" t="s">
        <v>127</v>
      </c>
      <c r="B30" s="185"/>
      <c r="C30" s="276">
        <v>83838</v>
      </c>
      <c r="D30" s="276"/>
      <c r="E30" s="276">
        <v>79174</v>
      </c>
      <c r="F30" s="276"/>
      <c r="G30" s="128">
        <v>0</v>
      </c>
      <c r="H30" s="276"/>
      <c r="I30" s="128">
        <v>0</v>
      </c>
      <c r="J30" s="93"/>
      <c r="K30" s="427"/>
      <c r="L30" s="427"/>
      <c r="M30" s="427"/>
      <c r="N30" s="427"/>
      <c r="O30" s="427"/>
      <c r="P30" s="427"/>
      <c r="Q30" s="427"/>
      <c r="R30" s="427"/>
    </row>
    <row r="31" spans="1:19" s="93" customFormat="1" ht="20.25" customHeight="1">
      <c r="A31" s="193" t="s">
        <v>45</v>
      </c>
      <c r="B31" s="185">
        <v>4</v>
      </c>
      <c r="C31" s="128">
        <v>0</v>
      </c>
      <c r="D31" s="128"/>
      <c r="E31" s="128">
        <v>0</v>
      </c>
      <c r="F31" s="276"/>
      <c r="G31" s="131">
        <v>689445</v>
      </c>
      <c r="H31" s="276"/>
      <c r="I31" s="131">
        <v>682808</v>
      </c>
      <c r="K31" s="427"/>
      <c r="L31" s="427"/>
      <c r="M31" s="427"/>
      <c r="N31" s="427"/>
      <c r="O31" s="427"/>
      <c r="P31" s="427"/>
      <c r="Q31" s="427"/>
      <c r="R31" s="427"/>
      <c r="S31" s="31"/>
    </row>
    <row r="32" spans="1:19" s="93" customFormat="1" ht="20.25" customHeight="1">
      <c r="A32" s="193" t="s">
        <v>105</v>
      </c>
      <c r="B32" s="126"/>
      <c r="C32" s="276">
        <v>473534</v>
      </c>
      <c r="D32" s="276"/>
      <c r="E32" s="276">
        <v>461635</v>
      </c>
      <c r="F32" s="276"/>
      <c r="G32" s="131">
        <v>472723</v>
      </c>
      <c r="H32" s="276"/>
      <c r="I32" s="131">
        <v>460766</v>
      </c>
      <c r="K32" s="428"/>
      <c r="L32" s="428"/>
      <c r="M32" s="428"/>
      <c r="N32" s="428"/>
      <c r="O32" s="428"/>
      <c r="P32" s="428"/>
      <c r="Q32" s="428"/>
      <c r="R32" s="428"/>
    </row>
    <row r="33" spans="1:19" s="93" customFormat="1" ht="20.25" customHeight="1">
      <c r="A33" s="193" t="s">
        <v>202</v>
      </c>
      <c r="B33" s="129">
        <v>2</v>
      </c>
      <c r="C33" s="276">
        <v>32079</v>
      </c>
      <c r="D33" s="276"/>
      <c r="E33" s="276">
        <v>60293</v>
      </c>
      <c r="F33" s="276"/>
      <c r="G33" s="276">
        <v>32079</v>
      </c>
      <c r="H33" s="276"/>
      <c r="I33" s="276">
        <v>60293</v>
      </c>
      <c r="K33" s="428"/>
      <c r="L33" s="428"/>
      <c r="M33" s="428"/>
      <c r="N33" s="428"/>
      <c r="O33" s="428"/>
      <c r="P33" s="428"/>
      <c r="Q33" s="428"/>
      <c r="R33" s="428"/>
    </row>
    <row r="34" spans="1:19" s="93" customFormat="1" ht="20.25" customHeight="1">
      <c r="A34" s="193" t="s">
        <v>155</v>
      </c>
      <c r="B34" s="129"/>
      <c r="C34" s="276">
        <v>1950</v>
      </c>
      <c r="D34" s="276"/>
      <c r="E34" s="276">
        <v>3955</v>
      </c>
      <c r="F34" s="276"/>
      <c r="G34" s="276">
        <v>1950</v>
      </c>
      <c r="H34" s="276"/>
      <c r="I34" s="276">
        <v>3955</v>
      </c>
      <c r="K34" s="428"/>
      <c r="L34" s="428"/>
      <c r="M34" s="428"/>
      <c r="N34" s="428"/>
      <c r="O34" s="428"/>
      <c r="P34" s="428"/>
      <c r="Q34" s="428"/>
      <c r="R34" s="428"/>
    </row>
    <row r="35" spans="1:19" s="31" customFormat="1" ht="20.25" customHeight="1">
      <c r="A35" s="184" t="s">
        <v>70</v>
      </c>
      <c r="B35" s="129"/>
      <c r="C35" s="276">
        <v>8105</v>
      </c>
      <c r="D35" s="276"/>
      <c r="E35" s="276">
        <v>8843</v>
      </c>
      <c r="F35" s="276"/>
      <c r="G35" s="276">
        <v>4001</v>
      </c>
      <c r="H35" s="276"/>
      <c r="I35" s="276">
        <v>4001</v>
      </c>
      <c r="J35" s="93"/>
      <c r="K35" s="428"/>
      <c r="L35" s="428"/>
      <c r="M35" s="428"/>
      <c r="N35" s="428"/>
      <c r="O35" s="428"/>
      <c r="P35" s="428"/>
      <c r="Q35" s="428"/>
      <c r="R35" s="428"/>
      <c r="S35" s="93"/>
    </row>
    <row r="36" spans="1:19" s="31" customFormat="1" ht="20.25" customHeight="1">
      <c r="A36" s="184" t="s">
        <v>71</v>
      </c>
      <c r="B36" s="126">
        <v>5</v>
      </c>
      <c r="C36" s="276">
        <v>1876905</v>
      </c>
      <c r="D36" s="276"/>
      <c r="E36" s="276">
        <v>1953179</v>
      </c>
      <c r="F36" s="276"/>
      <c r="G36" s="276">
        <v>1100368</v>
      </c>
      <c r="H36" s="276"/>
      <c r="I36" s="276">
        <v>1164311</v>
      </c>
      <c r="J36" s="93"/>
      <c r="K36" s="427"/>
      <c r="L36" s="427"/>
      <c r="M36" s="427"/>
      <c r="N36" s="427"/>
      <c r="O36" s="427"/>
      <c r="P36" s="427"/>
      <c r="Q36" s="427"/>
      <c r="R36" s="427"/>
    </row>
    <row r="37" spans="1:19" s="31" customFormat="1" ht="20.25" customHeight="1">
      <c r="A37" s="184" t="s">
        <v>132</v>
      </c>
      <c r="B37" s="126"/>
      <c r="C37" s="276">
        <v>107976</v>
      </c>
      <c r="D37" s="276"/>
      <c r="E37" s="276">
        <v>116737</v>
      </c>
      <c r="F37" s="276"/>
      <c r="G37" s="276">
        <v>14591</v>
      </c>
      <c r="H37" s="276"/>
      <c r="I37" s="276">
        <v>18686</v>
      </c>
      <c r="J37" s="93"/>
      <c r="K37" s="427"/>
      <c r="L37" s="427"/>
      <c r="M37" s="427"/>
      <c r="N37" s="427"/>
      <c r="O37" s="427"/>
      <c r="P37" s="427"/>
      <c r="Q37" s="427"/>
      <c r="R37" s="427"/>
    </row>
    <row r="38" spans="1:19" s="31" customFormat="1" ht="20.25" customHeight="1">
      <c r="A38" s="184" t="s">
        <v>63</v>
      </c>
      <c r="B38" s="126"/>
      <c r="C38" s="276">
        <v>220769</v>
      </c>
      <c r="D38" s="276"/>
      <c r="E38" s="276">
        <v>220769</v>
      </c>
      <c r="F38" s="276"/>
      <c r="G38" s="277">
        <v>0</v>
      </c>
      <c r="H38" s="277"/>
      <c r="I38" s="277">
        <v>0</v>
      </c>
      <c r="J38" s="93"/>
      <c r="K38" s="427"/>
      <c r="L38" s="427"/>
      <c r="M38" s="427"/>
      <c r="N38" s="427"/>
      <c r="O38" s="427"/>
      <c r="P38" s="427"/>
      <c r="Q38" s="427"/>
      <c r="R38" s="427"/>
    </row>
    <row r="39" spans="1:19" s="31" customFormat="1" ht="20.25" customHeight="1">
      <c r="A39" s="184" t="s">
        <v>156</v>
      </c>
      <c r="B39" s="126"/>
      <c r="C39" s="276">
        <v>104420</v>
      </c>
      <c r="D39" s="276"/>
      <c r="E39" s="276">
        <v>109336</v>
      </c>
      <c r="F39" s="276"/>
      <c r="G39" s="276">
        <v>41212</v>
      </c>
      <c r="H39" s="276"/>
      <c r="I39" s="276">
        <v>43636</v>
      </c>
      <c r="J39" s="93"/>
      <c r="K39" s="427"/>
      <c r="L39" s="427"/>
      <c r="M39" s="427"/>
      <c r="N39" s="427"/>
      <c r="O39" s="427"/>
      <c r="P39" s="427"/>
      <c r="Q39" s="427"/>
      <c r="R39" s="427"/>
    </row>
    <row r="40" spans="1:19" s="31" customFormat="1" ht="20.25" customHeight="1">
      <c r="A40" s="184" t="s">
        <v>61</v>
      </c>
      <c r="B40" s="126"/>
      <c r="C40" s="276">
        <v>3105</v>
      </c>
      <c r="D40" s="276"/>
      <c r="E40" s="276">
        <v>2919</v>
      </c>
      <c r="F40" s="276"/>
      <c r="G40" s="277">
        <v>0</v>
      </c>
      <c r="H40" s="277"/>
      <c r="I40" s="277">
        <v>0</v>
      </c>
      <c r="J40" s="93"/>
      <c r="K40" s="427"/>
      <c r="L40" s="427"/>
      <c r="M40" s="427"/>
      <c r="N40" s="427"/>
      <c r="O40" s="427"/>
      <c r="P40" s="427"/>
      <c r="Q40" s="427"/>
      <c r="R40" s="427"/>
    </row>
    <row r="41" spans="1:19" s="31" customFormat="1" ht="20.25" customHeight="1">
      <c r="A41" s="181" t="s">
        <v>8</v>
      </c>
      <c r="B41" s="1"/>
      <c r="C41" s="281">
        <f>SUM(C27:C40)</f>
        <v>4384806</v>
      </c>
      <c r="D41" s="282">
        <f>SUM(D27:D40)</f>
        <v>0</v>
      </c>
      <c r="E41" s="281">
        <f>SUM(E27:E40)</f>
        <v>4419454</v>
      </c>
      <c r="F41" s="282"/>
      <c r="G41" s="281">
        <f>SUM(G27:H40)</f>
        <v>3653630</v>
      </c>
      <c r="H41" s="282"/>
      <c r="I41" s="281">
        <f>SUM(I27:I40)</f>
        <v>3742846</v>
      </c>
      <c r="J41" s="93"/>
      <c r="K41" s="427"/>
      <c r="L41" s="427"/>
      <c r="M41" s="427"/>
      <c r="N41" s="427"/>
      <c r="O41" s="427"/>
      <c r="P41" s="427"/>
      <c r="Q41" s="427"/>
      <c r="R41" s="427"/>
    </row>
    <row r="42" spans="1:19" s="31" customFormat="1" ht="14.45" customHeight="1">
      <c r="A42" s="181"/>
      <c r="B42" s="250"/>
      <c r="C42" s="386"/>
      <c r="D42" s="282"/>
      <c r="E42" s="386"/>
      <c r="F42" s="282"/>
      <c r="G42" s="386"/>
      <c r="H42" s="282"/>
      <c r="I42" s="386"/>
      <c r="J42" s="93"/>
      <c r="K42" s="427"/>
      <c r="L42" s="427"/>
      <c r="M42" s="427"/>
      <c r="N42" s="427"/>
      <c r="O42" s="427"/>
      <c r="P42" s="427"/>
      <c r="Q42" s="427"/>
      <c r="R42" s="427"/>
    </row>
    <row r="43" spans="1:19" s="31" customFormat="1" ht="20.25" customHeight="1" thickBot="1">
      <c r="A43" s="181" t="s">
        <v>16</v>
      </c>
      <c r="B43" s="1"/>
      <c r="C43" s="194">
        <f>SUM(C24,C41)</f>
        <v>5545715</v>
      </c>
      <c r="D43" s="191"/>
      <c r="E43" s="194">
        <f>SUM(E24,E41)</f>
        <v>5486183</v>
      </c>
      <c r="F43" s="191"/>
      <c r="G43" s="194">
        <f>SUM(G24,G41)</f>
        <v>5150101</v>
      </c>
      <c r="H43" s="191"/>
      <c r="I43" s="194">
        <f>SUM(I24,I41)</f>
        <v>5168697</v>
      </c>
      <c r="J43" s="93"/>
      <c r="K43" s="427"/>
      <c r="L43" s="427"/>
      <c r="M43" s="427"/>
      <c r="N43" s="427"/>
      <c r="O43" s="427"/>
      <c r="P43" s="427"/>
      <c r="Q43" s="427"/>
      <c r="R43" s="427"/>
    </row>
    <row r="44" spans="1:19" s="31" customFormat="1" ht="20.100000000000001" customHeight="1" thickTop="1">
      <c r="A44" s="181"/>
      <c r="B44" s="1"/>
      <c r="C44" s="192"/>
      <c r="D44" s="192"/>
      <c r="E44" s="192"/>
      <c r="F44" s="192"/>
      <c r="G44" s="192"/>
      <c r="H44" s="192"/>
      <c r="I44" s="192"/>
      <c r="J44" s="93"/>
      <c r="K44" s="427"/>
      <c r="L44" s="427"/>
      <c r="M44" s="427"/>
      <c r="N44" s="427"/>
      <c r="O44" s="427"/>
      <c r="P44" s="427"/>
      <c r="Q44" s="427"/>
      <c r="R44" s="427"/>
    </row>
    <row r="45" spans="1:19" s="31" customFormat="1" ht="20.25" customHeight="1">
      <c r="A45" s="181"/>
      <c r="B45" s="1"/>
      <c r="C45" s="192"/>
      <c r="D45" s="192"/>
      <c r="E45" s="192"/>
      <c r="F45" s="192"/>
      <c r="G45" s="192"/>
      <c r="H45" s="192"/>
      <c r="I45" s="192"/>
      <c r="J45" s="93"/>
      <c r="K45" s="427"/>
      <c r="L45" s="427"/>
      <c r="M45" s="427"/>
      <c r="N45" s="427"/>
      <c r="O45" s="427"/>
      <c r="P45" s="427"/>
      <c r="Q45" s="427"/>
      <c r="R45" s="427"/>
    </row>
    <row r="46" spans="1:19" s="31" customFormat="1" ht="20.25" customHeight="1">
      <c r="A46" s="172" t="s">
        <v>94</v>
      </c>
      <c r="B46" s="206"/>
      <c r="C46" s="176"/>
      <c r="D46" s="176"/>
      <c r="E46" s="176"/>
      <c r="F46" s="176"/>
      <c r="G46" s="176"/>
      <c r="H46" s="176"/>
      <c r="I46" s="176"/>
      <c r="J46" s="93"/>
      <c r="K46" s="427"/>
      <c r="L46" s="427"/>
      <c r="M46" s="427"/>
      <c r="N46" s="427"/>
      <c r="O46" s="427"/>
      <c r="P46" s="427"/>
      <c r="Q46" s="427"/>
      <c r="R46" s="427"/>
    </row>
    <row r="47" spans="1:19" s="31" customFormat="1" ht="20.25" customHeight="1">
      <c r="A47" s="174" t="s">
        <v>97</v>
      </c>
      <c r="B47" s="206"/>
      <c r="C47" s="176"/>
      <c r="D47" s="176"/>
      <c r="E47" s="176"/>
      <c r="F47" s="176"/>
      <c r="G47" s="176"/>
      <c r="H47" s="176"/>
      <c r="I47" s="176"/>
      <c r="J47" s="93"/>
      <c r="K47" s="427"/>
      <c r="L47" s="427"/>
      <c r="M47" s="427"/>
      <c r="N47" s="427"/>
      <c r="O47" s="427"/>
      <c r="P47" s="427"/>
      <c r="Q47" s="427"/>
      <c r="R47" s="427"/>
    </row>
    <row r="48" spans="1:19" s="31" customFormat="1" ht="20.25" customHeight="1">
      <c r="A48" s="181"/>
      <c r="B48" s="206"/>
      <c r="C48" s="176"/>
      <c r="D48" s="176"/>
      <c r="E48" s="176"/>
      <c r="F48" s="176"/>
      <c r="G48" s="176"/>
      <c r="H48" s="176"/>
      <c r="I48" s="176"/>
      <c r="J48" s="93"/>
      <c r="K48" s="427"/>
      <c r="L48" s="427"/>
      <c r="M48" s="427"/>
      <c r="N48" s="427"/>
      <c r="O48" s="427"/>
      <c r="P48" s="427"/>
      <c r="Q48" s="427"/>
      <c r="R48" s="427"/>
    </row>
    <row r="49" spans="1:19" s="31" customFormat="1" ht="20.25" customHeight="1">
      <c r="A49" s="177"/>
      <c r="B49" s="207"/>
      <c r="C49" s="452" t="s">
        <v>13</v>
      </c>
      <c r="D49" s="452"/>
      <c r="E49" s="452"/>
      <c r="F49" s="179"/>
      <c r="G49" s="452" t="s">
        <v>37</v>
      </c>
      <c r="H49" s="452"/>
      <c r="I49" s="452"/>
      <c r="J49" s="93"/>
      <c r="K49" s="427"/>
      <c r="L49" s="427"/>
      <c r="M49" s="427"/>
      <c r="N49" s="427"/>
      <c r="O49" s="427"/>
      <c r="P49" s="427"/>
      <c r="Q49" s="427"/>
      <c r="R49" s="427"/>
    </row>
    <row r="50" spans="1:19" s="31" customFormat="1" ht="20.25" customHeight="1">
      <c r="A50" s="177"/>
      <c r="B50" s="207"/>
      <c r="C50" s="452" t="s">
        <v>38</v>
      </c>
      <c r="D50" s="452"/>
      <c r="E50" s="452"/>
      <c r="F50" s="179"/>
      <c r="G50" s="452" t="s">
        <v>38</v>
      </c>
      <c r="H50" s="452"/>
      <c r="I50" s="452"/>
      <c r="J50" s="93"/>
      <c r="K50" s="427"/>
      <c r="L50" s="427"/>
      <c r="M50" s="427"/>
      <c r="N50" s="427"/>
      <c r="O50" s="427"/>
      <c r="P50" s="427"/>
      <c r="Q50" s="427"/>
      <c r="R50" s="427"/>
    </row>
    <row r="51" spans="1:19" s="31" customFormat="1" ht="20.25" customHeight="1">
      <c r="A51"/>
      <c r="B51" s="206"/>
      <c r="C51" s="278" t="s">
        <v>220</v>
      </c>
      <c r="D51" s="278"/>
      <c r="E51" s="278" t="s">
        <v>44</v>
      </c>
      <c r="F51" s="381"/>
      <c r="G51" s="278" t="s">
        <v>220</v>
      </c>
      <c r="H51" s="278"/>
      <c r="I51" s="278" t="s">
        <v>44</v>
      </c>
      <c r="J51" s="93"/>
      <c r="K51" s="427"/>
      <c r="L51" s="427"/>
      <c r="M51" s="427"/>
      <c r="N51" s="427"/>
      <c r="O51" s="427"/>
      <c r="P51" s="427"/>
      <c r="Q51" s="427"/>
      <c r="R51" s="427"/>
    </row>
    <row r="52" spans="1:19" s="31" customFormat="1" ht="20.25" customHeight="1">
      <c r="A52" s="181" t="s">
        <v>98</v>
      </c>
      <c r="B52" s="1" t="s">
        <v>122</v>
      </c>
      <c r="C52" s="207">
        <v>2021</v>
      </c>
      <c r="D52" s="207"/>
      <c r="E52" s="207">
        <v>2020</v>
      </c>
      <c r="F52" s="207"/>
      <c r="G52" s="207">
        <v>2021</v>
      </c>
      <c r="H52" s="207"/>
      <c r="I52" s="207">
        <v>2020</v>
      </c>
      <c r="J52" s="93"/>
      <c r="K52" s="427"/>
      <c r="L52" s="427"/>
      <c r="M52" s="427"/>
      <c r="N52" s="427"/>
      <c r="O52" s="427"/>
      <c r="P52" s="427"/>
      <c r="Q52" s="427"/>
      <c r="R52" s="427"/>
    </row>
    <row r="53" spans="1:19" s="31" customFormat="1" ht="20.25" customHeight="1">
      <c r="A53" s="181"/>
      <c r="B53" s="1"/>
      <c r="C53" s="381" t="s">
        <v>162</v>
      </c>
      <c r="D53" s="207"/>
      <c r="E53" s="207"/>
      <c r="F53" s="207"/>
      <c r="G53" s="381" t="s">
        <v>162</v>
      </c>
      <c r="H53" s="207"/>
      <c r="I53" s="207"/>
      <c r="J53" s="93"/>
      <c r="K53" s="427"/>
      <c r="L53" s="427"/>
      <c r="M53" s="427"/>
      <c r="N53" s="427"/>
      <c r="O53" s="427"/>
      <c r="P53" s="427"/>
      <c r="Q53" s="427"/>
      <c r="R53" s="427"/>
    </row>
    <row r="54" spans="1:19" s="31" customFormat="1" ht="20.25" customHeight="1">
      <c r="A54" s="177"/>
      <c r="B54" s="207"/>
      <c r="C54" s="453" t="s">
        <v>15</v>
      </c>
      <c r="D54" s="453"/>
      <c r="E54" s="453"/>
      <c r="F54" s="453"/>
      <c r="G54" s="453"/>
      <c r="H54" s="453"/>
      <c r="I54" s="453"/>
      <c r="J54" s="93"/>
      <c r="K54" s="427"/>
      <c r="L54" s="427"/>
      <c r="M54" s="427"/>
      <c r="N54" s="427"/>
      <c r="O54" s="427"/>
      <c r="P54" s="427"/>
      <c r="Q54" s="427"/>
      <c r="R54" s="427"/>
    </row>
    <row r="55" spans="1:19" s="31" customFormat="1" ht="20.25" customHeight="1">
      <c r="A55" s="183" t="s">
        <v>2</v>
      </c>
      <c r="B55" s="1"/>
      <c r="C55" s="283"/>
      <c r="D55" s="283"/>
      <c r="E55" s="283"/>
      <c r="F55" s="283"/>
      <c r="G55" s="283"/>
      <c r="H55" s="283"/>
      <c r="I55" s="283"/>
      <c r="J55" s="93"/>
      <c r="K55" s="427"/>
      <c r="L55" s="427"/>
      <c r="M55" s="427"/>
      <c r="N55" s="427"/>
      <c r="O55" s="427"/>
      <c r="P55" s="427"/>
      <c r="Q55" s="427"/>
      <c r="R55" s="427"/>
    </row>
    <row r="56" spans="1:19" s="31" customFormat="1" ht="20.25" customHeight="1">
      <c r="A56" s="184" t="s">
        <v>185</v>
      </c>
      <c r="B56" s="129">
        <v>6</v>
      </c>
      <c r="C56" s="276">
        <v>1631584</v>
      </c>
      <c r="D56" s="276"/>
      <c r="E56" s="276">
        <v>1587869</v>
      </c>
      <c r="F56" s="276"/>
      <c r="G56" s="276">
        <v>1631584</v>
      </c>
      <c r="H56" s="276"/>
      <c r="I56" s="276">
        <v>1587869</v>
      </c>
      <c r="J56" s="93"/>
      <c r="K56" s="427"/>
      <c r="L56" s="427"/>
      <c r="M56" s="427"/>
      <c r="N56" s="427"/>
      <c r="O56" s="427"/>
      <c r="P56" s="427"/>
      <c r="Q56" s="427"/>
      <c r="R56" s="427"/>
    </row>
    <row r="57" spans="1:19" s="31" customFormat="1" ht="20.25" customHeight="1">
      <c r="A57" s="184" t="s">
        <v>82</v>
      </c>
      <c r="B57" s="129"/>
      <c r="C57" s="276">
        <v>170003</v>
      </c>
      <c r="D57" s="276"/>
      <c r="E57" s="276">
        <v>131877</v>
      </c>
      <c r="F57" s="276"/>
      <c r="G57" s="276">
        <v>137769</v>
      </c>
      <c r="H57" s="276"/>
      <c r="I57" s="276">
        <v>105948</v>
      </c>
      <c r="J57" s="93"/>
      <c r="K57" s="427"/>
      <c r="L57" s="427"/>
      <c r="M57" s="427"/>
      <c r="N57" s="427"/>
      <c r="O57" s="427"/>
      <c r="P57" s="427"/>
      <c r="Q57" s="427"/>
      <c r="R57" s="427"/>
    </row>
    <row r="58" spans="1:19" s="31" customFormat="1" ht="20.25" customHeight="1">
      <c r="A58" s="184" t="s">
        <v>80</v>
      </c>
      <c r="B58" s="129"/>
      <c r="C58" s="276"/>
      <c r="D58" s="276"/>
      <c r="E58" s="276"/>
      <c r="F58" s="276"/>
      <c r="G58" s="276"/>
      <c r="H58" s="276"/>
      <c r="I58" s="276"/>
      <c r="J58" s="93"/>
      <c r="K58" s="427"/>
      <c r="L58" s="427"/>
      <c r="M58" s="427"/>
      <c r="N58" s="427"/>
      <c r="O58" s="427"/>
      <c r="P58" s="427"/>
      <c r="Q58" s="427"/>
      <c r="R58" s="427"/>
    </row>
    <row r="59" spans="1:19" s="31" customFormat="1" ht="20.25" customHeight="1">
      <c r="A59" s="184" t="s">
        <v>106</v>
      </c>
      <c r="B59" s="129"/>
      <c r="C59" s="276">
        <v>99750</v>
      </c>
      <c r="D59" s="276"/>
      <c r="E59" s="276">
        <v>174806</v>
      </c>
      <c r="F59" s="276"/>
      <c r="G59" s="276">
        <v>75305</v>
      </c>
      <c r="H59" s="276"/>
      <c r="I59" s="276">
        <v>147714</v>
      </c>
      <c r="J59" s="93"/>
      <c r="K59" s="427"/>
      <c r="L59" s="427"/>
      <c r="M59" s="427"/>
      <c r="N59" s="427"/>
      <c r="O59" s="427"/>
      <c r="P59" s="427"/>
      <c r="Q59" s="427"/>
      <c r="R59" s="427"/>
    </row>
    <row r="60" spans="1:19" s="31" customFormat="1" ht="20.25" customHeight="1">
      <c r="A60" s="184" t="s">
        <v>133</v>
      </c>
      <c r="B60" s="129"/>
      <c r="C60" s="276">
        <v>28327</v>
      </c>
      <c r="D60" s="276"/>
      <c r="E60" s="276">
        <v>28183</v>
      </c>
      <c r="F60" s="276"/>
      <c r="G60" s="276">
        <v>7568</v>
      </c>
      <c r="H60" s="276"/>
      <c r="I60" s="276">
        <v>7873</v>
      </c>
      <c r="J60" s="93"/>
      <c r="K60" s="427"/>
      <c r="L60" s="427"/>
      <c r="M60" s="427"/>
      <c r="N60" s="427"/>
      <c r="O60" s="427"/>
      <c r="P60" s="427"/>
      <c r="Q60" s="427"/>
      <c r="R60" s="427"/>
    </row>
    <row r="61" spans="1:19" s="31" customFormat="1" ht="20.25" customHeight="1">
      <c r="A61" s="184" t="s">
        <v>157</v>
      </c>
      <c r="B61" s="129">
        <v>2</v>
      </c>
      <c r="C61" s="128">
        <v>0</v>
      </c>
      <c r="D61" s="128"/>
      <c r="E61" s="128">
        <v>0</v>
      </c>
      <c r="F61" s="276"/>
      <c r="G61" s="276">
        <v>27985</v>
      </c>
      <c r="H61" s="276"/>
      <c r="I61" s="276">
        <v>27985</v>
      </c>
      <c r="J61" s="93"/>
      <c r="K61" s="427"/>
      <c r="L61" s="427"/>
      <c r="M61" s="427"/>
      <c r="N61" s="427"/>
      <c r="O61" s="427"/>
      <c r="P61" s="427"/>
      <c r="Q61" s="427"/>
      <c r="R61" s="427"/>
    </row>
    <row r="62" spans="1:19" s="93" customFormat="1" ht="20.25" customHeight="1">
      <c r="A62" s="184" t="s">
        <v>216</v>
      </c>
      <c r="B62" s="206"/>
      <c r="C62" s="276">
        <v>1061</v>
      </c>
      <c r="D62" s="276"/>
      <c r="E62" s="276">
        <v>577</v>
      </c>
      <c r="F62" s="276"/>
      <c r="G62" s="128">
        <v>0</v>
      </c>
      <c r="H62" s="276"/>
      <c r="I62" s="277">
        <v>0</v>
      </c>
      <c r="K62" s="427"/>
      <c r="L62" s="427"/>
      <c r="M62" s="427"/>
      <c r="N62" s="427"/>
      <c r="O62" s="427"/>
      <c r="P62" s="427"/>
      <c r="Q62" s="427"/>
      <c r="R62" s="427"/>
      <c r="S62" s="31"/>
    </row>
    <row r="63" spans="1:19" s="93" customFormat="1" ht="20.25" customHeight="1">
      <c r="A63" s="184" t="s">
        <v>99</v>
      </c>
      <c r="B63" s="129"/>
      <c r="C63" s="276">
        <v>545</v>
      </c>
      <c r="D63" s="276"/>
      <c r="E63" s="276">
        <v>1079</v>
      </c>
      <c r="F63" s="276"/>
      <c r="G63" s="276">
        <v>545</v>
      </c>
      <c r="H63" s="276"/>
      <c r="I63" s="276">
        <v>1079</v>
      </c>
      <c r="K63" s="428"/>
      <c r="L63" s="428"/>
      <c r="M63" s="428"/>
      <c r="N63" s="428"/>
      <c r="O63" s="428"/>
      <c r="P63" s="428"/>
      <c r="Q63" s="428"/>
      <c r="R63" s="428"/>
    </row>
    <row r="64" spans="1:19" s="93" customFormat="1" ht="20.25" customHeight="1">
      <c r="A64" s="181" t="s">
        <v>3</v>
      </c>
      <c r="B64" s="2"/>
      <c r="C64" s="281">
        <f>SUM(C56:C63)</f>
        <v>1931270</v>
      </c>
      <c r="D64" s="282"/>
      <c r="E64" s="281">
        <f>SUM(E56:E63)</f>
        <v>1924391</v>
      </c>
      <c r="F64" s="282"/>
      <c r="G64" s="281">
        <f>SUM(G56:G63)</f>
        <v>1880756</v>
      </c>
      <c r="H64" s="282"/>
      <c r="I64" s="281">
        <f>SUM(I56:I63)</f>
        <v>1878468</v>
      </c>
      <c r="K64" s="428"/>
      <c r="L64" s="428"/>
      <c r="M64" s="428"/>
      <c r="N64" s="428"/>
      <c r="O64" s="428"/>
      <c r="P64" s="428"/>
      <c r="Q64" s="428"/>
      <c r="R64" s="428"/>
    </row>
    <row r="65" spans="1:19" s="93" customFormat="1" ht="20.25" customHeight="1">
      <c r="A65" s="181"/>
      <c r="B65" s="2"/>
      <c r="C65" s="176"/>
      <c r="D65" s="176"/>
      <c r="E65" s="195"/>
      <c r="F65" s="176"/>
      <c r="G65" s="176"/>
      <c r="H65" s="176"/>
      <c r="I65" s="195"/>
      <c r="K65" s="428"/>
      <c r="L65" s="428"/>
      <c r="M65" s="428"/>
      <c r="N65" s="428"/>
      <c r="O65" s="428"/>
      <c r="P65" s="428"/>
      <c r="Q65" s="428"/>
      <c r="R65" s="428"/>
    </row>
    <row r="66" spans="1:19" s="93" customFormat="1" ht="20.25" customHeight="1">
      <c r="A66" s="183" t="s">
        <v>9</v>
      </c>
      <c r="B66" s="2"/>
      <c r="C66" s="283"/>
      <c r="D66" s="283"/>
      <c r="E66" s="283"/>
      <c r="F66" s="283"/>
      <c r="G66" s="283"/>
      <c r="H66" s="283"/>
      <c r="I66" s="283"/>
      <c r="K66" s="428"/>
      <c r="L66" s="428"/>
      <c r="M66" s="428"/>
      <c r="N66" s="428"/>
      <c r="O66" s="428"/>
      <c r="P66" s="428"/>
      <c r="Q66" s="428"/>
      <c r="R66" s="428"/>
    </row>
    <row r="67" spans="1:19" s="93" customFormat="1" ht="20.25" customHeight="1">
      <c r="A67" s="184" t="s">
        <v>72</v>
      </c>
      <c r="B67" s="129"/>
      <c r="C67" s="276">
        <v>837633</v>
      </c>
      <c r="D67" s="283"/>
      <c r="E67" s="276">
        <v>805244</v>
      </c>
      <c r="F67" s="276"/>
      <c r="G67" s="276">
        <v>704193</v>
      </c>
      <c r="H67" s="276"/>
      <c r="I67" s="276">
        <v>670424</v>
      </c>
      <c r="K67" s="428"/>
      <c r="L67" s="428"/>
      <c r="M67" s="428"/>
      <c r="N67" s="428"/>
      <c r="O67" s="428"/>
      <c r="P67" s="428"/>
      <c r="Q67" s="428"/>
      <c r="R67" s="428"/>
    </row>
    <row r="68" spans="1:19" s="93" customFormat="1" ht="20.25" customHeight="1">
      <c r="A68" s="184" t="s">
        <v>158</v>
      </c>
      <c r="B68" s="129"/>
      <c r="C68" s="276">
        <v>33284</v>
      </c>
      <c r="D68" s="283"/>
      <c r="E68" s="276">
        <v>47778</v>
      </c>
      <c r="F68" s="276"/>
      <c r="G68" s="276">
        <v>4535</v>
      </c>
      <c r="H68" s="276"/>
      <c r="I68" s="276">
        <v>8536</v>
      </c>
      <c r="K68" s="428"/>
      <c r="L68" s="428"/>
      <c r="M68" s="428"/>
      <c r="N68" s="428"/>
      <c r="O68" s="428"/>
      <c r="P68" s="428"/>
      <c r="Q68" s="428"/>
      <c r="R68" s="428"/>
    </row>
    <row r="69" spans="1:19" s="93" customFormat="1" ht="20.25" customHeight="1">
      <c r="A69" s="184" t="s">
        <v>107</v>
      </c>
      <c r="B69" s="129"/>
      <c r="C69" s="276">
        <v>17796</v>
      </c>
      <c r="D69" s="276"/>
      <c r="E69" s="276">
        <v>17930</v>
      </c>
      <c r="F69" s="276"/>
      <c r="G69" s="276">
        <v>779</v>
      </c>
      <c r="H69" s="276"/>
      <c r="I69" s="276">
        <v>233</v>
      </c>
      <c r="K69" s="428"/>
      <c r="L69" s="428"/>
      <c r="M69" s="428"/>
      <c r="N69" s="428"/>
      <c r="O69" s="428"/>
      <c r="P69" s="428"/>
      <c r="Q69" s="428"/>
      <c r="R69" s="428"/>
    </row>
    <row r="70" spans="1:19" s="93" customFormat="1" ht="20.25" customHeight="1">
      <c r="A70" s="184" t="s">
        <v>62</v>
      </c>
      <c r="B70" s="126"/>
      <c r="C70" s="276">
        <v>76967</v>
      </c>
      <c r="D70" s="276"/>
      <c r="E70" s="276">
        <v>84496</v>
      </c>
      <c r="F70" s="276"/>
      <c r="G70" s="276">
        <v>31321</v>
      </c>
      <c r="H70" s="276"/>
      <c r="I70" s="276">
        <v>39430</v>
      </c>
      <c r="K70" s="428"/>
      <c r="L70" s="428"/>
      <c r="M70" s="428"/>
      <c r="N70" s="428"/>
      <c r="O70" s="428"/>
      <c r="P70" s="428"/>
      <c r="Q70" s="428"/>
      <c r="R70" s="428"/>
    </row>
    <row r="71" spans="1:19" s="93" customFormat="1" ht="20.25" customHeight="1">
      <c r="A71" s="184" t="s">
        <v>83</v>
      </c>
      <c r="B71" s="126"/>
      <c r="C71" s="276">
        <v>20774</v>
      </c>
      <c r="D71" s="276"/>
      <c r="E71" s="276">
        <v>19219</v>
      </c>
      <c r="F71" s="276"/>
      <c r="G71" s="276">
        <v>16363</v>
      </c>
      <c r="H71" s="276"/>
      <c r="I71" s="276">
        <v>15158</v>
      </c>
      <c r="K71" s="428"/>
      <c r="L71" s="428"/>
      <c r="M71" s="428"/>
      <c r="N71" s="428"/>
      <c r="O71" s="428"/>
      <c r="P71" s="428"/>
      <c r="Q71" s="428"/>
      <c r="R71" s="428"/>
    </row>
    <row r="72" spans="1:19" s="93" customFormat="1" ht="20.25" customHeight="1">
      <c r="A72" s="184" t="s">
        <v>159</v>
      </c>
      <c r="B72" s="126">
        <v>9</v>
      </c>
      <c r="C72" s="276">
        <v>1697</v>
      </c>
      <c r="D72" s="276"/>
      <c r="E72" s="276">
        <v>2474</v>
      </c>
      <c r="F72" s="280"/>
      <c r="G72" s="276">
        <v>1434</v>
      </c>
      <c r="H72" s="280"/>
      <c r="I72" s="276">
        <v>1900</v>
      </c>
      <c r="K72" s="428"/>
      <c r="L72" s="428"/>
      <c r="M72" s="428"/>
      <c r="N72" s="428"/>
      <c r="O72" s="428"/>
      <c r="P72" s="428"/>
      <c r="Q72" s="428"/>
      <c r="R72" s="428"/>
    </row>
    <row r="73" spans="1:19" s="93" customFormat="1" ht="20.25" customHeight="1">
      <c r="A73" s="181" t="s">
        <v>10</v>
      </c>
      <c r="B73" s="2"/>
      <c r="C73" s="281">
        <f>SUM(C67:C72)</f>
        <v>988151</v>
      </c>
      <c r="D73" s="282"/>
      <c r="E73" s="281">
        <f>SUM(E67:E72)</f>
        <v>977141</v>
      </c>
      <c r="F73" s="282"/>
      <c r="G73" s="281">
        <f>SUM(G67:G72)</f>
        <v>758625</v>
      </c>
      <c r="H73" s="282"/>
      <c r="I73" s="281">
        <f>SUM(I67:I72)</f>
        <v>735681</v>
      </c>
      <c r="K73" s="428"/>
      <c r="L73" s="428"/>
      <c r="M73" s="428"/>
      <c r="N73" s="428"/>
      <c r="O73" s="428"/>
      <c r="P73" s="428"/>
      <c r="Q73" s="428"/>
      <c r="R73" s="428"/>
    </row>
    <row r="74" spans="1:19" s="19" customFormat="1" ht="20.25" customHeight="1">
      <c r="A74" s="181"/>
      <c r="B74" s="2"/>
      <c r="C74" s="282"/>
      <c r="D74" s="282"/>
      <c r="E74" s="282"/>
      <c r="F74" s="282"/>
      <c r="G74" s="379"/>
      <c r="H74" s="379"/>
      <c r="I74" s="379"/>
      <c r="K74" s="428"/>
      <c r="L74" s="428"/>
      <c r="M74" s="428"/>
      <c r="N74" s="428"/>
      <c r="O74" s="428"/>
      <c r="P74" s="428"/>
      <c r="Q74" s="428"/>
      <c r="R74" s="428"/>
      <c r="S74" s="93"/>
    </row>
    <row r="75" spans="1:19" s="20" customFormat="1" ht="20.25" customHeight="1">
      <c r="A75" s="181" t="s">
        <v>11</v>
      </c>
      <c r="B75" s="2"/>
      <c r="C75" s="196">
        <f>C73+C64</f>
        <v>2919421</v>
      </c>
      <c r="D75" s="191"/>
      <c r="E75" s="196">
        <f>E73+E64</f>
        <v>2901532</v>
      </c>
      <c r="F75" s="191"/>
      <c r="G75" s="196">
        <f>G73+G64</f>
        <v>2639381</v>
      </c>
      <c r="H75" s="191"/>
      <c r="I75" s="196">
        <f>I73+I64</f>
        <v>2614149</v>
      </c>
      <c r="K75" s="429"/>
      <c r="L75" s="429"/>
      <c r="M75" s="429"/>
      <c r="N75" s="429"/>
      <c r="O75" s="429"/>
      <c r="P75" s="429"/>
      <c r="Q75" s="429"/>
      <c r="R75" s="429"/>
      <c r="S75" s="19"/>
    </row>
    <row r="76" spans="1:19" s="16" customFormat="1" ht="20.25" customHeight="1">
      <c r="A76" s="181"/>
      <c r="B76" s="2"/>
      <c r="C76" s="192"/>
      <c r="D76" s="192"/>
      <c r="E76" s="192"/>
      <c r="F76" s="192"/>
      <c r="G76" s="192"/>
      <c r="H76" s="192"/>
      <c r="I76" s="192"/>
      <c r="K76" s="430"/>
      <c r="L76" s="430"/>
      <c r="M76" s="430"/>
      <c r="N76" s="430"/>
      <c r="O76" s="430"/>
      <c r="P76" s="430"/>
      <c r="Q76" s="430"/>
      <c r="R76" s="430"/>
      <c r="S76" s="20"/>
    </row>
    <row r="77" spans="1:19" s="16" customFormat="1" ht="20.25" customHeight="1">
      <c r="A77" s="172" t="s">
        <v>94</v>
      </c>
      <c r="B77" s="2"/>
      <c r="C77" s="197"/>
      <c r="D77" s="197"/>
      <c r="E77" s="197"/>
      <c r="F77" s="197"/>
      <c r="G77" s="197"/>
      <c r="H77" s="197"/>
      <c r="I77" s="197"/>
      <c r="K77" s="47"/>
      <c r="L77" s="47"/>
      <c r="M77" s="47"/>
      <c r="N77" s="47"/>
      <c r="O77" s="47"/>
      <c r="P77" s="47"/>
      <c r="Q77" s="47"/>
      <c r="R77" s="47"/>
    </row>
    <row r="78" spans="1:19" s="16" customFormat="1" ht="20.25" customHeight="1">
      <c r="A78" s="174" t="s">
        <v>97</v>
      </c>
      <c r="B78" s="2"/>
      <c r="C78" s="173"/>
      <c r="D78" s="173"/>
      <c r="E78" s="173"/>
      <c r="F78" s="173"/>
      <c r="G78" s="173"/>
      <c r="H78" s="173"/>
      <c r="I78" s="173"/>
      <c r="K78" s="47"/>
      <c r="L78" s="47"/>
      <c r="M78" s="47"/>
      <c r="N78" s="47"/>
      <c r="O78" s="47"/>
      <c r="P78" s="47"/>
      <c r="Q78" s="47"/>
      <c r="R78" s="47"/>
    </row>
    <row r="79" spans="1:19" s="16" customFormat="1" ht="20.25" customHeight="1">
      <c r="A79" s="174"/>
      <c r="B79" s="2"/>
      <c r="C79" s="176"/>
      <c r="D79" s="176"/>
      <c r="E79" s="176"/>
      <c r="F79" s="176"/>
      <c r="G79" s="176"/>
      <c r="H79" s="176"/>
      <c r="I79" s="176"/>
      <c r="K79" s="47"/>
      <c r="L79" s="47"/>
      <c r="M79" s="47"/>
      <c r="N79" s="47"/>
      <c r="O79" s="47"/>
      <c r="P79" s="47"/>
      <c r="Q79" s="47"/>
      <c r="R79" s="47"/>
    </row>
    <row r="80" spans="1:19" s="16" customFormat="1" ht="20.25" customHeight="1">
      <c r="A80" s="177"/>
      <c r="B80" s="2"/>
      <c r="C80" s="452" t="s">
        <v>13</v>
      </c>
      <c r="D80" s="452"/>
      <c r="E80" s="452"/>
      <c r="F80" s="179"/>
      <c r="G80" s="452" t="s">
        <v>37</v>
      </c>
      <c r="H80" s="452"/>
      <c r="I80" s="452"/>
      <c r="K80" s="47"/>
      <c r="L80" s="47"/>
      <c r="M80" s="47"/>
      <c r="N80" s="47"/>
      <c r="O80" s="47"/>
      <c r="P80" s="47"/>
      <c r="Q80" s="47"/>
      <c r="R80" s="47"/>
    </row>
    <row r="81" spans="1:19" s="16" customFormat="1" ht="20.25" customHeight="1">
      <c r="A81" s="177"/>
      <c r="B81" s="2"/>
      <c r="C81" s="452" t="s">
        <v>38</v>
      </c>
      <c r="D81" s="452"/>
      <c r="E81" s="452"/>
      <c r="F81" s="179"/>
      <c r="G81" s="452" t="s">
        <v>38</v>
      </c>
      <c r="H81" s="452"/>
      <c r="I81" s="452"/>
      <c r="K81" s="47"/>
      <c r="L81" s="47"/>
      <c r="M81" s="47"/>
      <c r="N81" s="47"/>
      <c r="O81" s="47"/>
      <c r="P81" s="47"/>
      <c r="Q81" s="47"/>
      <c r="R81" s="47"/>
    </row>
    <row r="82" spans="1:19" s="16" customFormat="1" ht="20.25" customHeight="1">
      <c r="A82"/>
      <c r="B82" s="1"/>
      <c r="C82" s="278" t="s">
        <v>220</v>
      </c>
      <c r="D82" s="278"/>
      <c r="E82" s="278" t="s">
        <v>44</v>
      </c>
      <c r="F82" s="381"/>
      <c r="G82" s="278" t="s">
        <v>220</v>
      </c>
      <c r="H82" s="278"/>
      <c r="I82" s="278" t="s">
        <v>44</v>
      </c>
      <c r="K82" s="47"/>
      <c r="L82" s="47"/>
      <c r="M82" s="47"/>
      <c r="N82" s="47"/>
      <c r="O82" s="47"/>
      <c r="P82" s="47"/>
      <c r="Q82" s="47"/>
      <c r="R82" s="47"/>
    </row>
    <row r="83" spans="1:19" s="14" customFormat="1" ht="20.25" customHeight="1">
      <c r="A83" s="174" t="s">
        <v>98</v>
      </c>
      <c r="B83" s="2"/>
      <c r="C83" s="207">
        <v>2021</v>
      </c>
      <c r="D83" s="207"/>
      <c r="E83" s="207">
        <v>2020</v>
      </c>
      <c r="F83" s="207"/>
      <c r="G83" s="207">
        <v>2021</v>
      </c>
      <c r="H83" s="207"/>
      <c r="I83" s="207">
        <v>2020</v>
      </c>
      <c r="J83" s="16"/>
      <c r="K83" s="47"/>
      <c r="L83" s="47"/>
      <c r="M83" s="47"/>
      <c r="N83" s="47"/>
      <c r="O83" s="47"/>
      <c r="P83" s="47"/>
      <c r="Q83" s="47"/>
      <c r="R83" s="47"/>
      <c r="S83" s="16"/>
    </row>
    <row r="84" spans="1:19" s="14" customFormat="1" ht="20.25" customHeight="1">
      <c r="A84" s="174"/>
      <c r="B84" s="2"/>
      <c r="C84" s="381" t="s">
        <v>162</v>
      </c>
      <c r="D84" s="207"/>
      <c r="E84" s="207"/>
      <c r="F84" s="207"/>
      <c r="G84" s="381" t="s">
        <v>162</v>
      </c>
      <c r="H84" s="207"/>
      <c r="I84" s="207"/>
      <c r="J84" s="16"/>
      <c r="K84" s="151"/>
      <c r="L84" s="151"/>
      <c r="M84" s="151"/>
      <c r="N84" s="151"/>
      <c r="O84" s="151"/>
      <c r="P84" s="151"/>
      <c r="Q84" s="151"/>
      <c r="R84" s="151"/>
    </row>
    <row r="85" spans="1:19" s="14" customFormat="1" ht="20.25" customHeight="1">
      <c r="A85" s="177"/>
      <c r="B85" s="2"/>
      <c r="C85" s="453" t="s">
        <v>15</v>
      </c>
      <c r="D85" s="453"/>
      <c r="E85" s="453"/>
      <c r="F85" s="453"/>
      <c r="G85" s="453"/>
      <c r="H85" s="453"/>
      <c r="I85" s="453"/>
      <c r="J85" s="16"/>
      <c r="K85" s="151"/>
      <c r="L85" s="151"/>
      <c r="M85" s="151"/>
      <c r="N85" s="151"/>
      <c r="O85" s="151"/>
      <c r="P85" s="151"/>
      <c r="Q85" s="151"/>
      <c r="R85" s="151"/>
    </row>
    <row r="86" spans="1:19" s="14" customFormat="1" ht="20.25" customHeight="1">
      <c r="A86" s="183" t="s">
        <v>100</v>
      </c>
      <c r="B86" s="2"/>
      <c r="C86" s="283"/>
      <c r="D86" s="283"/>
      <c r="E86" s="283"/>
      <c r="F86" s="283"/>
      <c r="G86" s="283"/>
      <c r="H86" s="283"/>
      <c r="I86" s="283"/>
      <c r="J86" s="16"/>
      <c r="K86" s="151"/>
      <c r="L86" s="151"/>
      <c r="M86" s="151"/>
      <c r="N86" s="151"/>
      <c r="O86" s="151"/>
      <c r="P86" s="151"/>
      <c r="Q86" s="151"/>
      <c r="R86" s="151"/>
    </row>
    <row r="87" spans="1:19" s="14" customFormat="1" ht="20.25" customHeight="1">
      <c r="A87" s="184" t="s">
        <v>108</v>
      </c>
      <c r="B87" s="126"/>
      <c r="C87" s="383"/>
      <c r="D87" s="383"/>
      <c r="E87" s="383"/>
      <c r="F87" s="383"/>
      <c r="G87" s="383"/>
      <c r="H87" s="383"/>
      <c r="I87" s="383"/>
      <c r="J87" s="16"/>
      <c r="K87" s="151"/>
      <c r="L87" s="151"/>
      <c r="M87" s="151"/>
      <c r="N87" s="151"/>
      <c r="O87" s="151"/>
      <c r="P87" s="151"/>
      <c r="Q87" s="151"/>
      <c r="R87" s="151"/>
    </row>
    <row r="88" spans="1:19" s="14" customFormat="1" ht="20.25" customHeight="1">
      <c r="A88" s="184" t="s">
        <v>25</v>
      </c>
      <c r="B88" s="126"/>
      <c r="C88" s="383"/>
      <c r="D88" s="383"/>
      <c r="E88" s="383"/>
      <c r="F88" s="383"/>
      <c r="G88" s="383"/>
      <c r="H88" s="383"/>
      <c r="I88" s="383"/>
      <c r="J88" s="16"/>
      <c r="K88" s="151"/>
      <c r="L88" s="151"/>
      <c r="M88" s="151"/>
      <c r="N88" s="151"/>
      <c r="O88" s="151"/>
      <c r="P88" s="151"/>
      <c r="Q88" s="151"/>
      <c r="R88" s="151"/>
    </row>
    <row r="89" spans="1:19" s="14" customFormat="1" ht="20.25" customHeight="1">
      <c r="A89" s="198" t="s">
        <v>128</v>
      </c>
      <c r="B89" s="126"/>
      <c r="C89" s="383"/>
      <c r="D89" s="383"/>
      <c r="E89" s="383"/>
      <c r="F89" s="383"/>
      <c r="G89" s="383"/>
      <c r="H89" s="383"/>
      <c r="I89" s="383"/>
      <c r="J89" s="16"/>
      <c r="K89" s="151"/>
      <c r="L89" s="151"/>
      <c r="M89" s="151"/>
      <c r="N89" s="151"/>
      <c r="O89" s="151"/>
      <c r="P89" s="151"/>
      <c r="Q89" s="151"/>
      <c r="R89" s="151"/>
    </row>
    <row r="90" spans="1:19" s="14" customFormat="1" ht="20.25" customHeight="1" thickBot="1">
      <c r="A90" s="198" t="s">
        <v>140</v>
      </c>
      <c r="B90" s="209"/>
      <c r="C90" s="284">
        <v>600000</v>
      </c>
      <c r="D90" s="276"/>
      <c r="E90" s="284">
        <v>600000</v>
      </c>
      <c r="F90" s="276"/>
      <c r="G90" s="284">
        <v>600000</v>
      </c>
      <c r="H90" s="276"/>
      <c r="I90" s="284">
        <v>600000</v>
      </c>
      <c r="J90" s="16"/>
      <c r="K90" s="151"/>
      <c r="L90" s="151"/>
      <c r="M90" s="151"/>
      <c r="N90" s="151"/>
      <c r="O90" s="151"/>
      <c r="P90" s="151"/>
      <c r="Q90" s="151"/>
      <c r="R90" s="151"/>
    </row>
    <row r="91" spans="1:19" s="14" customFormat="1" ht="20.25" customHeight="1" thickTop="1">
      <c r="A91" s="184" t="s">
        <v>26</v>
      </c>
      <c r="B91" s="126"/>
      <c r="C91" s="276"/>
      <c r="D91" s="276"/>
      <c r="E91" s="276"/>
      <c r="F91" s="276"/>
      <c r="G91" s="276"/>
      <c r="H91" s="276"/>
      <c r="I91" s="276"/>
      <c r="J91" s="16"/>
      <c r="K91" s="151"/>
      <c r="L91" s="151"/>
      <c r="M91" s="151"/>
      <c r="N91" s="151"/>
      <c r="O91" s="151"/>
      <c r="P91" s="151"/>
      <c r="Q91" s="151"/>
      <c r="R91" s="151"/>
    </row>
    <row r="92" spans="1:19" s="14" customFormat="1" ht="20.25" customHeight="1">
      <c r="A92" s="198" t="s">
        <v>128</v>
      </c>
      <c r="B92" s="126"/>
      <c r="C92" s="206"/>
      <c r="D92" s="206"/>
      <c r="E92" s="206"/>
      <c r="F92" s="206"/>
      <c r="G92" s="206"/>
      <c r="H92" s="206"/>
      <c r="I92" s="206"/>
      <c r="J92" s="16"/>
      <c r="K92" s="151"/>
      <c r="L92" s="151"/>
      <c r="M92" s="151"/>
      <c r="N92" s="151"/>
      <c r="O92" s="151"/>
      <c r="P92" s="151"/>
      <c r="Q92" s="151"/>
      <c r="R92" s="151"/>
    </row>
    <row r="93" spans="1:19" s="14" customFormat="1" ht="20.25" customHeight="1">
      <c r="A93" s="198" t="s">
        <v>140</v>
      </c>
      <c r="B93" s="126"/>
      <c r="C93" s="276">
        <v>600000</v>
      </c>
      <c r="D93" s="276"/>
      <c r="E93" s="276">
        <v>600000</v>
      </c>
      <c r="F93" s="276"/>
      <c r="G93" s="276">
        <v>600000</v>
      </c>
      <c r="H93" s="276"/>
      <c r="I93" s="276">
        <v>600000</v>
      </c>
      <c r="J93" s="16"/>
      <c r="K93" s="151"/>
      <c r="L93" s="151"/>
      <c r="M93" s="151"/>
      <c r="N93" s="151"/>
      <c r="O93" s="151"/>
      <c r="P93" s="151"/>
      <c r="Q93" s="151"/>
      <c r="R93" s="151"/>
    </row>
    <row r="94" spans="1:19" s="14" customFormat="1" ht="20.25" customHeight="1">
      <c r="A94" s="184" t="s">
        <v>101</v>
      </c>
      <c r="B94" s="126"/>
      <c r="C94" s="276">
        <v>1346389</v>
      </c>
      <c r="D94" s="276"/>
      <c r="E94" s="276">
        <v>1346389</v>
      </c>
      <c r="F94" s="276"/>
      <c r="G94" s="276">
        <v>1346389</v>
      </c>
      <c r="H94" s="276"/>
      <c r="I94" s="276">
        <v>1346389</v>
      </c>
      <c r="J94" s="16"/>
      <c r="K94" s="151"/>
      <c r="L94" s="151"/>
      <c r="M94" s="151"/>
      <c r="N94" s="151"/>
      <c r="O94" s="151"/>
      <c r="P94" s="151"/>
      <c r="Q94" s="151"/>
      <c r="R94" s="151"/>
    </row>
    <row r="95" spans="1:19" s="14" customFormat="1" ht="20.25" customHeight="1">
      <c r="A95" s="184" t="s">
        <v>27</v>
      </c>
      <c r="B95" s="126"/>
      <c r="C95" s="276"/>
      <c r="D95" s="276"/>
      <c r="E95" s="276"/>
      <c r="F95" s="276"/>
      <c r="G95" s="276"/>
      <c r="H95" s="276"/>
      <c r="I95" s="276"/>
      <c r="J95" s="16"/>
      <c r="K95" s="151"/>
      <c r="L95" s="151"/>
      <c r="M95" s="151"/>
      <c r="N95" s="151"/>
      <c r="O95" s="151"/>
      <c r="P95" s="151"/>
      <c r="Q95" s="151"/>
      <c r="R95" s="151"/>
    </row>
    <row r="96" spans="1:19" s="14" customFormat="1" ht="20.25" customHeight="1">
      <c r="A96" s="184" t="s">
        <v>28</v>
      </c>
      <c r="B96" s="126"/>
      <c r="C96" s="276"/>
      <c r="D96" s="276"/>
      <c r="E96" s="276"/>
      <c r="F96" s="276"/>
      <c r="G96" s="276"/>
      <c r="H96" s="276"/>
      <c r="I96" s="276"/>
      <c r="J96" s="47"/>
      <c r="K96" s="151"/>
      <c r="L96" s="151"/>
      <c r="M96" s="151"/>
      <c r="N96" s="151"/>
      <c r="O96" s="151"/>
      <c r="P96" s="151"/>
      <c r="Q96" s="151"/>
      <c r="R96" s="151"/>
    </row>
    <row r="97" spans="1:19" s="14" customFormat="1" ht="20.25" customHeight="1">
      <c r="A97" s="423" t="s">
        <v>40</v>
      </c>
      <c r="B97" s="126"/>
      <c r="C97" s="276">
        <v>60000</v>
      </c>
      <c r="D97" s="276"/>
      <c r="E97" s="276">
        <v>60000</v>
      </c>
      <c r="F97" s="276"/>
      <c r="G97" s="276">
        <v>60000</v>
      </c>
      <c r="H97" s="276"/>
      <c r="I97" s="276">
        <v>60000</v>
      </c>
      <c r="J97" s="16"/>
      <c r="K97" s="151"/>
      <c r="L97" s="151"/>
      <c r="M97" s="151"/>
      <c r="N97" s="151"/>
      <c r="O97" s="151"/>
      <c r="P97" s="151"/>
      <c r="Q97" s="151"/>
      <c r="R97" s="151"/>
    </row>
    <row r="98" spans="1:19" s="14" customFormat="1" ht="20.25" customHeight="1">
      <c r="A98" s="423" t="s">
        <v>32</v>
      </c>
      <c r="B98" s="126"/>
      <c r="C98" s="276">
        <f>'SH 9'!K44</f>
        <v>579221</v>
      </c>
      <c r="D98" s="276"/>
      <c r="E98" s="276">
        <v>591194</v>
      </c>
      <c r="F98" s="276"/>
      <c r="G98" s="276">
        <f>'SH 10'!J40</f>
        <v>504331</v>
      </c>
      <c r="H98" s="276"/>
      <c r="I98" s="276">
        <v>548159</v>
      </c>
      <c r="J98" s="16"/>
      <c r="K98" s="151"/>
      <c r="L98" s="151"/>
      <c r="M98" s="151"/>
      <c r="N98" s="151"/>
      <c r="O98" s="151"/>
      <c r="P98" s="151"/>
      <c r="Q98" s="151"/>
      <c r="R98" s="151"/>
    </row>
    <row r="99" spans="1:19" s="14" customFormat="1" ht="20.25" customHeight="1">
      <c r="A99" s="423" t="s">
        <v>51</v>
      </c>
      <c r="B99" s="126"/>
      <c r="C99" s="276">
        <f>'SH 9'!S44</f>
        <v>39648</v>
      </c>
      <c r="D99" s="276"/>
      <c r="E99" s="276">
        <v>-12940</v>
      </c>
      <c r="F99" s="276"/>
      <c r="G99" s="128">
        <v>0</v>
      </c>
      <c r="H99" s="276"/>
      <c r="I99" s="277">
        <v>0</v>
      </c>
      <c r="J99" s="16"/>
      <c r="K99" s="151"/>
      <c r="L99" s="151"/>
      <c r="M99" s="151"/>
      <c r="N99" s="151"/>
      <c r="O99" s="151"/>
      <c r="P99" s="151"/>
      <c r="Q99" s="151"/>
      <c r="R99" s="151"/>
    </row>
    <row r="100" spans="1:19" s="14" customFormat="1" ht="20.25" customHeight="1">
      <c r="A100" s="62" t="s">
        <v>160</v>
      </c>
      <c r="B100" s="126"/>
      <c r="C100" s="387">
        <f>SUM(C93:C99)</f>
        <v>2625258</v>
      </c>
      <c r="D100" s="388"/>
      <c r="E100" s="387">
        <f>SUM(E93:E99)</f>
        <v>2584643</v>
      </c>
      <c r="F100" s="388"/>
      <c r="G100" s="387">
        <f>SUM(G93:G99)</f>
        <v>2510720</v>
      </c>
      <c r="H100" s="388"/>
      <c r="I100" s="387">
        <f>SUM(I93:I99)</f>
        <v>2554548</v>
      </c>
      <c r="J100" s="41"/>
      <c r="K100" s="151"/>
      <c r="L100" s="151"/>
      <c r="M100" s="151"/>
      <c r="N100" s="151"/>
      <c r="O100" s="151"/>
      <c r="P100" s="151"/>
      <c r="Q100" s="151"/>
      <c r="R100" s="151"/>
    </row>
    <row r="101" spans="1:19" s="14" customFormat="1" ht="20.25" customHeight="1">
      <c r="A101" s="423" t="s">
        <v>52</v>
      </c>
      <c r="B101" s="126"/>
      <c r="C101" s="276">
        <v>1036</v>
      </c>
      <c r="D101" s="276"/>
      <c r="E101" s="276">
        <v>8</v>
      </c>
      <c r="F101" s="276"/>
      <c r="G101" s="154">
        <v>0</v>
      </c>
      <c r="H101" s="388"/>
      <c r="I101" s="154">
        <v>0</v>
      </c>
      <c r="J101" s="41"/>
      <c r="K101" s="151"/>
      <c r="L101" s="151"/>
      <c r="M101" s="151"/>
      <c r="N101" s="151"/>
      <c r="O101" s="151"/>
      <c r="P101" s="151"/>
      <c r="Q101" s="151"/>
      <c r="R101" s="151"/>
    </row>
    <row r="102" spans="1:19" s="14" customFormat="1" ht="20.25" customHeight="1">
      <c r="A102" s="62" t="s">
        <v>17</v>
      </c>
      <c r="B102" s="130"/>
      <c r="C102" s="281">
        <f>SUM(C100:C101)</f>
        <v>2626294</v>
      </c>
      <c r="D102" s="276">
        <f t="shared" ref="D102:I102" si="0">SUM(D100:D101)</f>
        <v>0</v>
      </c>
      <c r="E102" s="281">
        <f>SUM(E100:E101)</f>
        <v>2584651</v>
      </c>
      <c r="F102" s="276">
        <f t="shared" si="0"/>
        <v>0</v>
      </c>
      <c r="G102" s="281">
        <f t="shared" si="0"/>
        <v>2510720</v>
      </c>
      <c r="H102" s="388">
        <f t="shared" si="0"/>
        <v>0</v>
      </c>
      <c r="I102" s="281">
        <f t="shared" si="0"/>
        <v>2554548</v>
      </c>
      <c r="J102" s="16"/>
      <c r="K102" s="151"/>
      <c r="L102" s="151"/>
      <c r="M102" s="151"/>
      <c r="N102" s="151"/>
      <c r="O102" s="151"/>
      <c r="P102" s="151"/>
      <c r="Q102" s="151"/>
      <c r="R102" s="151"/>
    </row>
    <row r="103" spans="1:19" s="14" customFormat="1" ht="16.5" customHeight="1">
      <c r="A103" s="36"/>
      <c r="B103" s="4"/>
      <c r="C103" s="282"/>
      <c r="D103" s="276"/>
      <c r="E103" s="282"/>
      <c r="F103" s="276"/>
      <c r="G103" s="282"/>
      <c r="H103" s="388"/>
      <c r="I103" s="282"/>
      <c r="J103" s="16"/>
      <c r="K103" s="151"/>
      <c r="L103" s="151"/>
      <c r="M103" s="151"/>
      <c r="N103" s="151"/>
      <c r="O103" s="151"/>
      <c r="P103" s="151"/>
      <c r="Q103" s="151"/>
      <c r="R103" s="151"/>
    </row>
    <row r="104" spans="1:19" s="14" customFormat="1" ht="15.75" thickBot="1">
      <c r="A104" s="36" t="s">
        <v>102</v>
      </c>
      <c r="B104" s="4"/>
      <c r="C104" s="389">
        <f>C75+C102</f>
        <v>5545715</v>
      </c>
      <c r="D104" s="21"/>
      <c r="E104" s="389">
        <f>E75+E102</f>
        <v>5486183</v>
      </c>
      <c r="F104" s="390"/>
      <c r="G104" s="389">
        <f>G75+G102</f>
        <v>5150101</v>
      </c>
      <c r="H104" s="17"/>
      <c r="I104" s="389">
        <f>I75+I102</f>
        <v>5168697</v>
      </c>
      <c r="J104" s="16"/>
      <c r="K104" s="151"/>
      <c r="L104" s="151"/>
      <c r="M104" s="151"/>
      <c r="N104" s="151"/>
      <c r="O104" s="151"/>
      <c r="P104" s="151"/>
      <c r="Q104" s="151"/>
      <c r="R104" s="151"/>
    </row>
    <row r="105" spans="1:19" ht="21.6" customHeight="1" thickTop="1">
      <c r="A105" s="36"/>
      <c r="B105" s="4"/>
      <c r="C105" s="424"/>
      <c r="D105" s="424"/>
      <c r="E105" s="424"/>
      <c r="F105" s="424"/>
      <c r="G105" s="424"/>
      <c r="H105" s="424"/>
      <c r="I105" s="424"/>
      <c r="K105" s="151"/>
      <c r="L105" s="151"/>
      <c r="M105" s="151"/>
      <c r="N105" s="151"/>
      <c r="O105" s="151"/>
      <c r="P105" s="151"/>
      <c r="Q105" s="151"/>
      <c r="R105" s="151"/>
      <c r="S105" s="14"/>
    </row>
    <row r="106" spans="1:19" ht="20.25" customHeight="1">
      <c r="C106" s="246"/>
      <c r="D106" s="246"/>
      <c r="E106" s="246"/>
      <c r="F106" s="246"/>
      <c r="G106" s="246"/>
      <c r="H106" s="246"/>
      <c r="I106" s="246"/>
      <c r="K106" s="431"/>
      <c r="L106" s="431"/>
      <c r="M106" s="431"/>
      <c r="N106" s="431"/>
      <c r="O106" s="431"/>
      <c r="P106" s="431"/>
      <c r="Q106" s="431"/>
      <c r="R106" s="431"/>
    </row>
    <row r="107" spans="1:19" ht="20.25" customHeight="1">
      <c r="K107" s="431"/>
      <c r="L107" s="431"/>
      <c r="M107" s="431"/>
      <c r="N107" s="431"/>
      <c r="O107" s="431"/>
      <c r="P107" s="431"/>
      <c r="Q107" s="431"/>
      <c r="R107" s="431"/>
    </row>
    <row r="108" spans="1:19" ht="20.25" customHeight="1">
      <c r="C108" s="176">
        <f>C104-C43</f>
        <v>0</v>
      </c>
      <c r="E108" s="176">
        <f>E104-E43</f>
        <v>0</v>
      </c>
      <c r="G108" s="176">
        <f>G104-G43</f>
        <v>0</v>
      </c>
      <c r="I108" s="176">
        <f>I104-I43</f>
        <v>0</v>
      </c>
      <c r="K108" s="431"/>
      <c r="L108" s="431"/>
      <c r="M108" s="431"/>
      <c r="N108" s="431"/>
      <c r="O108" s="431"/>
      <c r="P108" s="431"/>
      <c r="Q108" s="431"/>
      <c r="R108" s="431"/>
    </row>
    <row r="109" spans="1:19" ht="20.25" customHeight="1">
      <c r="K109" s="431"/>
      <c r="L109" s="431"/>
      <c r="M109" s="431"/>
      <c r="N109" s="431"/>
      <c r="O109" s="431"/>
      <c r="P109" s="431"/>
      <c r="Q109" s="431"/>
      <c r="R109" s="431"/>
    </row>
    <row r="110" spans="1:19" ht="20.25" customHeight="1">
      <c r="K110" s="431"/>
      <c r="L110" s="431"/>
      <c r="M110" s="431"/>
      <c r="N110" s="431"/>
      <c r="O110" s="431"/>
      <c r="P110" s="431"/>
      <c r="Q110" s="431"/>
      <c r="R110" s="431"/>
    </row>
    <row r="111" spans="1:19" ht="20.25" customHeight="1">
      <c r="K111" s="431"/>
      <c r="L111" s="431"/>
      <c r="M111" s="431"/>
      <c r="N111" s="431"/>
      <c r="O111" s="431"/>
      <c r="P111" s="431"/>
      <c r="Q111" s="431"/>
      <c r="R111" s="431"/>
    </row>
    <row r="112" spans="1:19" ht="20.25" customHeight="1">
      <c r="K112" s="431"/>
      <c r="L112" s="431"/>
      <c r="M112" s="431"/>
      <c r="N112" s="431"/>
      <c r="O112" s="431"/>
      <c r="P112" s="431"/>
      <c r="Q112" s="431"/>
      <c r="R112" s="431"/>
    </row>
    <row r="113" spans="11:18" ht="20.25" customHeight="1">
      <c r="K113" s="431"/>
      <c r="L113" s="431"/>
      <c r="M113" s="431"/>
      <c r="N113" s="431"/>
      <c r="O113" s="431"/>
      <c r="P113" s="431"/>
      <c r="Q113" s="431"/>
      <c r="R113" s="431"/>
    </row>
    <row r="114" spans="11:18" ht="20.25" customHeight="1">
      <c r="K114" s="431"/>
      <c r="L114" s="431"/>
      <c r="M114" s="431"/>
      <c r="N114" s="431"/>
      <c r="O114" s="431"/>
      <c r="P114" s="431"/>
      <c r="Q114" s="431"/>
      <c r="R114" s="431"/>
    </row>
    <row r="115" spans="11:18" ht="20.25" customHeight="1">
      <c r="K115" s="431"/>
      <c r="L115" s="431"/>
      <c r="M115" s="431"/>
      <c r="N115" s="431"/>
      <c r="O115" s="431"/>
      <c r="P115" s="431"/>
      <c r="Q115" s="431"/>
      <c r="R115" s="431"/>
    </row>
    <row r="116" spans="11:18" ht="20.25" customHeight="1">
      <c r="K116" s="431"/>
      <c r="L116" s="431"/>
      <c r="M116" s="431"/>
      <c r="N116" s="431"/>
      <c r="O116" s="431"/>
      <c r="P116" s="431"/>
      <c r="Q116" s="431"/>
      <c r="R116" s="431"/>
    </row>
    <row r="117" spans="11:18" ht="20.25" customHeight="1">
      <c r="K117" s="431"/>
      <c r="L117" s="431"/>
      <c r="M117" s="431"/>
      <c r="N117" s="431"/>
      <c r="O117" s="431"/>
      <c r="P117" s="431"/>
      <c r="Q117" s="431"/>
      <c r="R117" s="431"/>
    </row>
    <row r="118" spans="11:18" ht="20.25" customHeight="1">
      <c r="K118" s="431"/>
      <c r="L118" s="431"/>
      <c r="M118" s="431"/>
      <c r="N118" s="431"/>
      <c r="O118" s="431"/>
      <c r="P118" s="431"/>
      <c r="Q118" s="431"/>
      <c r="R118" s="431"/>
    </row>
    <row r="119" spans="11:18" ht="20.25" customHeight="1">
      <c r="K119" s="431"/>
      <c r="L119" s="431"/>
      <c r="M119" s="431"/>
      <c r="N119" s="431"/>
      <c r="O119" s="431"/>
      <c r="P119" s="431"/>
      <c r="Q119" s="431"/>
      <c r="R119" s="431"/>
    </row>
  </sheetData>
  <mergeCells count="15">
    <mergeCell ref="C81:E81"/>
    <mergeCell ref="G81:I81"/>
    <mergeCell ref="C85:I85"/>
    <mergeCell ref="C50:E50"/>
    <mergeCell ref="G50:I50"/>
    <mergeCell ref="C54:I54"/>
    <mergeCell ref="C80:E80"/>
    <mergeCell ref="G80:I80"/>
    <mergeCell ref="C49:E49"/>
    <mergeCell ref="G49:I49"/>
    <mergeCell ref="C4:E4"/>
    <mergeCell ref="G4:I4"/>
    <mergeCell ref="C9:I9"/>
    <mergeCell ref="C5:E5"/>
    <mergeCell ref="G5:I5"/>
  </mergeCells>
  <phoneticPr fontId="0" type="noConversion"/>
  <pageMargins left="0.7" right="0.5" top="0.48" bottom="0.5" header="0.5" footer="0.5"/>
  <pageSetup paperSize="9" scale="86" firstPageNumber="2" fitToWidth="0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9" man="1"/>
    <brk id="7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26"/>
  <sheetViews>
    <sheetView showGridLines="0" view="pageBreakPreview" topLeftCell="A117" zoomScale="80" zoomScaleNormal="100" zoomScaleSheetLayoutView="80" workbookViewId="0">
      <selection activeCell="L76" sqref="L76:O77"/>
    </sheetView>
  </sheetViews>
  <sheetFormatPr defaultColWidth="10.7109375" defaultRowHeight="18.95" customHeight="1"/>
  <cols>
    <col min="1" max="1" width="47.140625" style="9" customWidth="1"/>
    <col min="2" max="2" width="9.7109375" style="28" customWidth="1"/>
    <col min="3" max="3" width="1.85546875" style="53" customWidth="1"/>
    <col min="4" max="4" width="12.7109375" style="56" customWidth="1"/>
    <col min="5" max="5" width="1.28515625" style="27" customWidth="1"/>
    <col min="6" max="6" width="12.7109375" style="56" customWidth="1"/>
    <col min="7" max="7" width="1.28515625" style="27" customWidth="1"/>
    <col min="8" max="8" width="12.7109375" style="56" customWidth="1"/>
    <col min="9" max="9" width="1.28515625" style="27" customWidth="1"/>
    <col min="10" max="10" width="12.7109375" style="56" customWidth="1"/>
    <col min="11" max="11" width="10.7109375" style="55"/>
    <col min="12" max="12" width="11.7109375" style="55" bestFit="1" customWidth="1"/>
    <col min="13" max="15" width="10.7109375" style="55" customWidth="1"/>
    <col min="16" max="19" width="10.7109375" style="28" customWidth="1"/>
    <col min="20" max="16384" width="10.7109375" style="28"/>
  </cols>
  <sheetData>
    <row r="1" spans="1:19" ht="20.25" customHeight="1">
      <c r="A1" s="33" t="s">
        <v>94</v>
      </c>
      <c r="B1" s="4"/>
      <c r="D1" s="54"/>
      <c r="E1" s="15"/>
      <c r="F1" s="54"/>
      <c r="G1" s="15"/>
      <c r="H1" s="54"/>
      <c r="I1" s="15"/>
      <c r="J1" s="54"/>
    </row>
    <row r="2" spans="1:19" ht="20.25" customHeight="1">
      <c r="A2" s="34" t="s">
        <v>203</v>
      </c>
      <c r="B2" s="4"/>
      <c r="D2" s="54"/>
      <c r="E2" s="15"/>
      <c r="F2" s="54"/>
      <c r="G2" s="15"/>
      <c r="H2" s="54"/>
      <c r="I2" s="15"/>
      <c r="J2" s="54"/>
    </row>
    <row r="3" spans="1:19" ht="20.25" customHeight="1">
      <c r="A3" s="35"/>
      <c r="B3" s="35"/>
      <c r="C3" s="35"/>
      <c r="D3" s="50"/>
      <c r="E3" s="60"/>
      <c r="F3" s="50"/>
      <c r="G3" s="15"/>
      <c r="H3" s="54"/>
      <c r="I3" s="15"/>
      <c r="J3" s="54"/>
    </row>
    <row r="4" spans="1:19" s="31" customFormat="1" ht="20.25" customHeight="1">
      <c r="A4" s="8"/>
      <c r="B4" s="92"/>
      <c r="C4" s="92"/>
      <c r="D4" s="454" t="s">
        <v>13</v>
      </c>
      <c r="E4" s="454"/>
      <c r="F4" s="454"/>
      <c r="G4" s="40"/>
      <c r="H4" s="454" t="s">
        <v>37</v>
      </c>
      <c r="I4" s="454"/>
      <c r="J4" s="454"/>
      <c r="K4" s="100"/>
      <c r="L4" s="100"/>
      <c r="M4" s="100"/>
      <c r="N4" s="100"/>
      <c r="O4" s="100"/>
    </row>
    <row r="5" spans="1:19" s="31" customFormat="1" ht="20.25" customHeight="1">
      <c r="A5" s="8"/>
      <c r="B5" s="92"/>
      <c r="C5" s="92"/>
      <c r="D5" s="454" t="s">
        <v>38</v>
      </c>
      <c r="E5" s="454"/>
      <c r="F5" s="454"/>
      <c r="G5" s="40"/>
      <c r="H5" s="454" t="s">
        <v>38</v>
      </c>
      <c r="I5" s="454"/>
      <c r="J5" s="454"/>
      <c r="K5" s="100"/>
      <c r="L5" s="100"/>
      <c r="M5" s="100"/>
      <c r="N5" s="100"/>
      <c r="O5" s="100"/>
    </row>
    <row r="6" spans="1:19" s="31" customFormat="1" ht="33" customHeight="1">
      <c r="A6" s="8"/>
      <c r="B6" s="92"/>
      <c r="C6" s="92"/>
      <c r="D6" s="455" t="s">
        <v>221</v>
      </c>
      <c r="E6" s="455"/>
      <c r="F6" s="455"/>
      <c r="G6" s="86"/>
      <c r="H6" s="455" t="s">
        <v>221</v>
      </c>
      <c r="I6" s="455"/>
      <c r="J6" s="455"/>
      <c r="K6" s="100"/>
      <c r="L6" s="100"/>
      <c r="M6" s="100"/>
      <c r="N6" s="100"/>
      <c r="O6" s="100"/>
    </row>
    <row r="7" spans="1:19" s="31" customFormat="1" ht="20.25" customHeight="1">
      <c r="A7" s="8"/>
      <c r="B7" s="1"/>
      <c r="C7" s="1"/>
      <c r="D7" s="94">
        <v>2021</v>
      </c>
      <c r="E7" s="95"/>
      <c r="F7" s="94">
        <v>2020</v>
      </c>
      <c r="G7" s="94"/>
      <c r="H7" s="94">
        <v>2021</v>
      </c>
      <c r="I7" s="95"/>
      <c r="J7" s="94">
        <v>2020</v>
      </c>
      <c r="K7" s="100"/>
      <c r="L7" s="100"/>
      <c r="M7" s="100"/>
      <c r="N7" s="100"/>
      <c r="O7" s="100"/>
    </row>
    <row r="8" spans="1:19" s="100" customFormat="1" ht="20.25" customHeight="1">
      <c r="A8" s="8"/>
      <c r="B8" s="92"/>
      <c r="C8" s="92"/>
      <c r="D8" s="453" t="s">
        <v>15</v>
      </c>
      <c r="E8" s="453"/>
      <c r="F8" s="453"/>
      <c r="G8" s="453"/>
      <c r="H8" s="453"/>
      <c r="I8" s="453"/>
      <c r="J8" s="453"/>
      <c r="P8" s="31"/>
      <c r="Q8" s="31"/>
      <c r="R8" s="31"/>
      <c r="S8" s="31"/>
    </row>
    <row r="9" spans="1:19" s="100" customFormat="1" ht="20.25" customHeight="1">
      <c r="A9" s="7" t="s">
        <v>129</v>
      </c>
      <c r="B9" s="92"/>
      <c r="C9" s="92"/>
      <c r="D9" s="378"/>
      <c r="E9" s="378"/>
      <c r="F9" s="378"/>
      <c r="G9" s="378"/>
      <c r="H9" s="378"/>
      <c r="I9" s="378"/>
      <c r="J9" s="378"/>
      <c r="P9" s="31"/>
      <c r="Q9" s="31"/>
      <c r="R9" s="31"/>
      <c r="S9" s="31"/>
    </row>
    <row r="10" spans="1:19" s="100" customFormat="1" ht="20.25" customHeight="1">
      <c r="A10" s="80" t="s">
        <v>84</v>
      </c>
      <c r="B10" s="3"/>
      <c r="C10" s="49"/>
      <c r="D10" s="84">
        <v>300011</v>
      </c>
      <c r="E10" s="91"/>
      <c r="F10" s="84">
        <v>190171</v>
      </c>
      <c r="G10" s="91"/>
      <c r="H10" s="101">
        <v>195906</v>
      </c>
      <c r="I10" s="91"/>
      <c r="J10" s="101">
        <v>116343</v>
      </c>
      <c r="P10" s="31"/>
      <c r="Q10" s="31"/>
      <c r="R10" s="31"/>
      <c r="S10" s="31"/>
    </row>
    <row r="11" spans="1:19" s="100" customFormat="1" ht="20.25" customHeight="1">
      <c r="A11" s="80" t="s">
        <v>85</v>
      </c>
      <c r="B11" s="3"/>
      <c r="C11" s="49"/>
      <c r="D11" s="84">
        <v>111043</v>
      </c>
      <c r="E11" s="91"/>
      <c r="F11" s="84">
        <v>105843</v>
      </c>
      <c r="G11" s="91"/>
      <c r="H11" s="101">
        <v>90430</v>
      </c>
      <c r="I11" s="91"/>
      <c r="J11" s="101">
        <v>86185</v>
      </c>
      <c r="P11" s="31"/>
      <c r="Q11" s="31"/>
      <c r="R11" s="31"/>
      <c r="S11" s="31"/>
    </row>
    <row r="12" spans="1:19" s="100" customFormat="1" ht="20.25" customHeight="1">
      <c r="A12" s="8"/>
      <c r="B12" s="3"/>
      <c r="C12" s="49"/>
      <c r="D12" s="133">
        <f>SUM(D10:D11)</f>
        <v>411054</v>
      </c>
      <c r="E12" s="15"/>
      <c r="F12" s="133">
        <f>SUM(F10:F11)</f>
        <v>296014</v>
      </c>
      <c r="G12" s="15"/>
      <c r="H12" s="133">
        <f>SUM(H10:H11)</f>
        <v>286336</v>
      </c>
      <c r="I12" s="15"/>
      <c r="J12" s="133">
        <f>SUM(J10:J11)</f>
        <v>202528</v>
      </c>
      <c r="P12" s="31"/>
      <c r="Q12" s="31"/>
      <c r="R12" s="31"/>
      <c r="S12" s="31"/>
    </row>
    <row r="13" spans="1:19" s="100" customFormat="1" ht="20.25" customHeight="1">
      <c r="A13" s="80" t="s">
        <v>86</v>
      </c>
      <c r="B13" s="48"/>
      <c r="C13" s="49"/>
      <c r="D13" s="75">
        <v>-281441</v>
      </c>
      <c r="E13" s="91"/>
      <c r="F13" s="75">
        <v>-193435</v>
      </c>
      <c r="G13" s="91"/>
      <c r="H13" s="75">
        <v>-179307</v>
      </c>
      <c r="I13" s="91"/>
      <c r="J13" s="75">
        <v>-118732</v>
      </c>
      <c r="L13" s="450"/>
      <c r="M13" s="450"/>
      <c r="N13" s="450"/>
      <c r="O13" s="450"/>
      <c r="P13" s="31"/>
      <c r="Q13" s="31"/>
      <c r="R13" s="31"/>
      <c r="S13" s="31"/>
    </row>
    <row r="14" spans="1:19" s="100" customFormat="1" ht="20.25" customHeight="1">
      <c r="A14" s="80" t="s">
        <v>87</v>
      </c>
      <c r="B14" s="48"/>
      <c r="C14" s="49"/>
      <c r="D14" s="90">
        <v>-75113</v>
      </c>
      <c r="E14" s="91"/>
      <c r="F14" s="90">
        <v>-75717</v>
      </c>
      <c r="G14" s="91"/>
      <c r="H14" s="102">
        <v>-61171</v>
      </c>
      <c r="I14" s="91"/>
      <c r="J14" s="102">
        <v>-57979</v>
      </c>
      <c r="L14" s="450"/>
      <c r="M14" s="450"/>
      <c r="N14" s="450"/>
      <c r="O14" s="450"/>
      <c r="P14" s="31"/>
      <c r="Q14" s="31"/>
      <c r="R14" s="31"/>
      <c r="S14" s="31"/>
    </row>
    <row r="15" spans="1:19" s="100" customFormat="1" ht="20.25" customHeight="1">
      <c r="A15" s="8" t="s">
        <v>69</v>
      </c>
      <c r="B15" s="18"/>
      <c r="C15" s="21"/>
      <c r="D15" s="89">
        <f>+D10+D13+D11+D14</f>
        <v>54500</v>
      </c>
      <c r="E15" s="15"/>
      <c r="F15" s="89">
        <f>+F10+F13+F11+F14</f>
        <v>26862</v>
      </c>
      <c r="G15" s="15"/>
      <c r="H15" s="116">
        <f>+H10+H13+H11+H14</f>
        <v>45858</v>
      </c>
      <c r="I15" s="15"/>
      <c r="J15" s="116">
        <f>+J10+J13+J11+J14</f>
        <v>25817</v>
      </c>
      <c r="P15" s="31"/>
      <c r="Q15" s="31"/>
      <c r="R15" s="31"/>
      <c r="S15" s="31"/>
    </row>
    <row r="16" spans="1:19" s="100" customFormat="1" ht="20.25" customHeight="1">
      <c r="A16" s="8"/>
      <c r="B16" s="18"/>
      <c r="C16" s="21"/>
      <c r="D16" s="89"/>
      <c r="E16" s="15"/>
      <c r="F16" s="89"/>
      <c r="G16" s="15"/>
      <c r="H16" s="116"/>
      <c r="I16" s="15"/>
      <c r="J16" s="116"/>
      <c r="P16" s="31"/>
      <c r="Q16" s="31"/>
      <c r="R16" s="31"/>
      <c r="S16" s="31"/>
    </row>
    <row r="17" spans="1:19" s="100" customFormat="1" ht="20.25" customHeight="1">
      <c r="A17" s="80" t="s">
        <v>123</v>
      </c>
      <c r="B17" s="48"/>
      <c r="C17" s="49"/>
      <c r="D17" s="239">
        <v>0</v>
      </c>
      <c r="E17" s="240"/>
      <c r="F17" s="391">
        <v>882</v>
      </c>
      <c r="G17" s="240"/>
      <c r="H17" s="239">
        <v>0</v>
      </c>
      <c r="I17" s="147"/>
      <c r="J17" s="148">
        <v>882</v>
      </c>
      <c r="P17" s="31"/>
      <c r="Q17" s="31"/>
      <c r="R17" s="31"/>
      <c r="S17" s="31"/>
    </row>
    <row r="18" spans="1:19" s="100" customFormat="1" ht="20.25" customHeight="1">
      <c r="A18" s="80" t="s">
        <v>29</v>
      </c>
      <c r="B18" s="48"/>
      <c r="C18" s="49"/>
      <c r="D18" s="75">
        <v>13868</v>
      </c>
      <c r="E18" s="91"/>
      <c r="F18" s="75">
        <v>9987</v>
      </c>
      <c r="G18" s="91"/>
      <c r="H18" s="117">
        <v>15767</v>
      </c>
      <c r="I18" s="91"/>
      <c r="J18" s="117">
        <v>15894</v>
      </c>
      <c r="P18" s="31"/>
      <c r="Q18" s="31"/>
      <c r="R18" s="31"/>
      <c r="S18" s="31"/>
    </row>
    <row r="19" spans="1:19" s="100" customFormat="1" ht="20.25" customHeight="1">
      <c r="A19" s="80" t="s">
        <v>73</v>
      </c>
      <c r="B19" s="48"/>
      <c r="C19" s="49"/>
      <c r="D19" s="75">
        <v>-1063</v>
      </c>
      <c r="E19" s="91"/>
      <c r="F19" s="75">
        <v>-1949</v>
      </c>
      <c r="G19" s="91"/>
      <c r="H19" s="117">
        <v>-946</v>
      </c>
      <c r="I19" s="91"/>
      <c r="J19" s="117">
        <v>-1839</v>
      </c>
      <c r="P19" s="31"/>
      <c r="Q19" s="31"/>
      <c r="R19" s="31"/>
      <c r="S19" s="31"/>
    </row>
    <row r="20" spans="1:19" s="100" customFormat="1" ht="20.25" customHeight="1">
      <c r="A20" s="80" t="s">
        <v>46</v>
      </c>
      <c r="B20" s="48"/>
      <c r="C20" s="49"/>
      <c r="D20" s="75">
        <v>-38255</v>
      </c>
      <c r="E20" s="91"/>
      <c r="F20" s="75">
        <v>-38174</v>
      </c>
      <c r="G20" s="91"/>
      <c r="H20" s="117">
        <v>-32554</v>
      </c>
      <c r="I20" s="91"/>
      <c r="J20" s="117">
        <v>-32027</v>
      </c>
      <c r="P20" s="31"/>
      <c r="Q20" s="31"/>
      <c r="R20" s="31"/>
      <c r="S20" s="31"/>
    </row>
    <row r="21" spans="1:19" s="100" customFormat="1" ht="20.25" customHeight="1">
      <c r="A21" s="80" t="s">
        <v>182</v>
      </c>
      <c r="B21" s="48"/>
      <c r="C21" s="49"/>
      <c r="D21" s="90">
        <v>-545</v>
      </c>
      <c r="E21" s="91"/>
      <c r="F21" s="392">
        <v>0</v>
      </c>
      <c r="G21" s="91"/>
      <c r="H21" s="102">
        <v>-524</v>
      </c>
      <c r="I21" s="91"/>
      <c r="J21" s="392">
        <v>0</v>
      </c>
      <c r="P21" s="31"/>
      <c r="Q21" s="31"/>
      <c r="R21" s="31"/>
      <c r="S21" s="31"/>
    </row>
    <row r="22" spans="1:19" s="100" customFormat="1" ht="20.25" customHeight="1">
      <c r="A22" s="8" t="s">
        <v>138</v>
      </c>
      <c r="B22" s="48"/>
      <c r="C22" s="49"/>
      <c r="D22" s="22">
        <f>SUM(D15:D21)</f>
        <v>28505</v>
      </c>
      <c r="E22" s="15"/>
      <c r="F22" s="22">
        <f>SUM(F15:F21)</f>
        <v>-2392</v>
      </c>
      <c r="G22" s="15"/>
      <c r="H22" s="22">
        <f>SUM(H15:H21)</f>
        <v>27601</v>
      </c>
      <c r="I22" s="15"/>
      <c r="J22" s="22">
        <f>SUM(J15:J21)</f>
        <v>8727</v>
      </c>
      <c r="P22" s="31"/>
      <c r="Q22" s="31"/>
      <c r="R22" s="31"/>
      <c r="S22" s="31"/>
    </row>
    <row r="23" spans="1:19" s="100" customFormat="1" ht="20.25" customHeight="1">
      <c r="A23" s="8"/>
      <c r="B23" s="48"/>
      <c r="C23" s="49"/>
      <c r="D23" s="75"/>
      <c r="E23" s="91"/>
      <c r="F23" s="75"/>
      <c r="G23" s="91"/>
      <c r="H23" s="117"/>
      <c r="I23" s="91"/>
      <c r="J23" s="117"/>
      <c r="P23" s="31"/>
      <c r="Q23" s="31"/>
      <c r="R23" s="31"/>
      <c r="S23" s="31"/>
    </row>
    <row r="24" spans="1:19" s="100" customFormat="1" ht="20.25" customHeight="1">
      <c r="A24" s="80" t="s">
        <v>47</v>
      </c>
      <c r="B24" s="48"/>
      <c r="C24" s="49"/>
      <c r="D24" s="75">
        <v>-19590</v>
      </c>
      <c r="E24" s="75"/>
      <c r="F24" s="75">
        <v>-18040</v>
      </c>
      <c r="G24" s="75"/>
      <c r="H24" s="117">
        <v>-17839</v>
      </c>
      <c r="I24" s="75"/>
      <c r="J24" s="117">
        <v>-16340</v>
      </c>
      <c r="P24" s="31"/>
      <c r="Q24" s="31"/>
      <c r="R24" s="31"/>
      <c r="S24" s="31"/>
    </row>
    <row r="25" spans="1:19" s="100" customFormat="1" ht="20.25" customHeight="1">
      <c r="A25" s="80" t="s">
        <v>188</v>
      </c>
      <c r="B25" s="48"/>
      <c r="C25" s="49"/>
      <c r="D25" s="75">
        <v>-11353</v>
      </c>
      <c r="E25" s="75"/>
      <c r="F25" s="75">
        <v>-291</v>
      </c>
      <c r="G25" s="75"/>
      <c r="H25" s="117">
        <v>-11901</v>
      </c>
      <c r="I25" s="75"/>
      <c r="J25" s="117">
        <v>1027</v>
      </c>
      <c r="P25" s="31"/>
      <c r="Q25" s="31"/>
      <c r="R25" s="31"/>
      <c r="S25" s="31"/>
    </row>
    <row r="26" spans="1:19" s="100" customFormat="1" ht="20.25" customHeight="1">
      <c r="A26" s="80" t="s">
        <v>171</v>
      </c>
      <c r="B26" s="48"/>
      <c r="C26" s="49"/>
      <c r="D26" s="75"/>
      <c r="E26" s="75"/>
      <c r="F26" s="75"/>
      <c r="G26" s="75"/>
      <c r="H26" s="117"/>
      <c r="I26" s="75"/>
      <c r="J26" s="117"/>
      <c r="P26" s="31"/>
      <c r="Q26" s="31"/>
      <c r="R26" s="31"/>
      <c r="S26" s="31"/>
    </row>
    <row r="27" spans="1:19" s="100" customFormat="1" ht="20.25" customHeight="1">
      <c r="A27" s="80" t="s">
        <v>165</v>
      </c>
      <c r="B27" s="48"/>
      <c r="C27" s="49"/>
      <c r="D27" s="75">
        <v>16694</v>
      </c>
      <c r="E27" s="91"/>
      <c r="F27" s="75">
        <v>9340</v>
      </c>
      <c r="G27" s="147"/>
      <c r="H27" s="148">
        <v>0</v>
      </c>
      <c r="I27" s="147"/>
      <c r="J27" s="148">
        <v>0</v>
      </c>
      <c r="P27" s="31"/>
      <c r="Q27" s="31"/>
      <c r="R27" s="31"/>
      <c r="S27" s="31"/>
    </row>
    <row r="28" spans="1:19" s="100" customFormat="1" ht="20.25" hidden="1" customHeight="1">
      <c r="A28" s="80" t="s">
        <v>223</v>
      </c>
      <c r="B28" s="48"/>
      <c r="C28" s="49"/>
      <c r="D28" s="75"/>
      <c r="E28" s="91"/>
      <c r="F28" s="75"/>
      <c r="G28" s="147"/>
      <c r="H28" s="148"/>
      <c r="I28" s="147"/>
      <c r="J28" s="148"/>
      <c r="P28" s="31"/>
      <c r="Q28" s="31"/>
      <c r="R28" s="31"/>
      <c r="S28" s="31"/>
    </row>
    <row r="29" spans="1:19" s="100" customFormat="1" ht="20.25" hidden="1" customHeight="1">
      <c r="A29" s="414" t="s">
        <v>224</v>
      </c>
      <c r="B29" s="48"/>
      <c r="C29" s="49"/>
      <c r="D29" s="75"/>
      <c r="E29" s="91"/>
      <c r="F29" s="75"/>
      <c r="G29" s="147"/>
      <c r="H29" s="148"/>
      <c r="I29" s="147"/>
      <c r="J29" s="148"/>
      <c r="P29" s="31"/>
      <c r="Q29" s="31"/>
      <c r="R29" s="31"/>
      <c r="S29" s="31"/>
    </row>
    <row r="30" spans="1:19" s="31" customFormat="1" ht="20.25" customHeight="1">
      <c r="A30" s="8" t="s">
        <v>148</v>
      </c>
      <c r="B30" s="29"/>
      <c r="C30" s="21"/>
      <c r="D30" s="133">
        <f>SUM(D22:D27)</f>
        <v>14256</v>
      </c>
      <c r="E30" s="22"/>
      <c r="F30" s="133">
        <f>SUM(F22:F29)</f>
        <v>-11383</v>
      </c>
      <c r="G30" s="22"/>
      <c r="H30" s="133">
        <f>SUM(H22:H27)</f>
        <v>-2139</v>
      </c>
      <c r="I30" s="22"/>
      <c r="J30" s="133">
        <f>SUM(J22:J29)</f>
        <v>-6586</v>
      </c>
      <c r="K30" s="100"/>
      <c r="L30" s="100"/>
      <c r="M30" s="103"/>
      <c r="N30" s="103"/>
      <c r="O30" s="103"/>
      <c r="Q30" s="104"/>
      <c r="S30" s="105"/>
    </row>
    <row r="31" spans="1:19" s="31" customFormat="1" ht="20.25" customHeight="1">
      <c r="A31" s="80" t="s">
        <v>147</v>
      </c>
      <c r="B31" s="3"/>
      <c r="C31" s="49"/>
      <c r="D31" s="90">
        <v>2029</v>
      </c>
      <c r="E31" s="75"/>
      <c r="F31" s="90">
        <v>-1173</v>
      </c>
      <c r="G31" s="75"/>
      <c r="H31" s="90">
        <v>2657</v>
      </c>
      <c r="I31" s="75"/>
      <c r="J31" s="90">
        <v>-2003</v>
      </c>
      <c r="K31" s="100"/>
      <c r="L31" s="100"/>
      <c r="M31" s="100"/>
      <c r="N31" s="100"/>
      <c r="O31" s="100"/>
    </row>
    <row r="32" spans="1:19" s="31" customFormat="1" ht="20.25" customHeight="1" thickBot="1">
      <c r="A32" s="8" t="s">
        <v>135</v>
      </c>
      <c r="B32" s="3"/>
      <c r="C32" s="49"/>
      <c r="D32" s="57">
        <f>SUM(D30:D31)</f>
        <v>16285</v>
      </c>
      <c r="E32" s="22"/>
      <c r="F32" s="57">
        <f>SUM(F30:F31)</f>
        <v>-12556</v>
      </c>
      <c r="G32" s="22"/>
      <c r="H32" s="57">
        <f>SUM(H30:H31)</f>
        <v>518</v>
      </c>
      <c r="I32" s="22"/>
      <c r="J32" s="57">
        <f>SUM(J30:J31)</f>
        <v>-8589</v>
      </c>
      <c r="K32" s="100"/>
      <c r="L32" s="100"/>
      <c r="M32" s="100"/>
      <c r="N32" s="100"/>
      <c r="O32" s="100"/>
    </row>
    <row r="33" spans="1:19" s="31" customFormat="1" ht="20.25" customHeight="1" thickTop="1">
      <c r="A33" s="8"/>
      <c r="B33" s="3"/>
      <c r="C33" s="49"/>
      <c r="D33" s="22"/>
      <c r="E33" s="22"/>
      <c r="F33" s="22"/>
      <c r="G33" s="22"/>
      <c r="H33" s="22"/>
      <c r="I33" s="22"/>
      <c r="J33" s="22"/>
      <c r="K33" s="100"/>
      <c r="L33" s="100"/>
      <c r="M33" s="100"/>
      <c r="N33" s="100"/>
      <c r="O33" s="100"/>
    </row>
    <row r="34" spans="1:19" s="31" customFormat="1" ht="20.25" customHeight="1">
      <c r="A34" s="8" t="s">
        <v>134</v>
      </c>
      <c r="C34" s="49"/>
      <c r="D34" s="106"/>
      <c r="E34" s="91"/>
      <c r="F34" s="106"/>
      <c r="G34" s="91"/>
      <c r="H34" s="106"/>
      <c r="I34" s="91"/>
      <c r="J34" s="106"/>
      <c r="K34" s="100"/>
      <c r="L34" s="100"/>
      <c r="M34" s="100"/>
      <c r="N34" s="100"/>
      <c r="O34" s="100"/>
    </row>
    <row r="35" spans="1:19" s="31" customFormat="1" ht="20.25" customHeight="1">
      <c r="A35" s="80" t="s">
        <v>271</v>
      </c>
      <c r="C35" s="49"/>
      <c r="D35" s="131">
        <f>+D37-D36</f>
        <v>15857</v>
      </c>
      <c r="E35" s="75"/>
      <c r="F35" s="131">
        <f>+F37-F36</f>
        <v>-12556</v>
      </c>
      <c r="G35" s="75"/>
      <c r="H35" s="131">
        <f>+H37-H36</f>
        <v>518</v>
      </c>
      <c r="I35" s="75"/>
      <c r="J35" s="131">
        <f>+J37-J36</f>
        <v>-8589</v>
      </c>
      <c r="K35" s="100"/>
      <c r="L35" s="100"/>
      <c r="M35" s="100"/>
      <c r="N35" s="100"/>
      <c r="O35" s="100"/>
    </row>
    <row r="36" spans="1:19" s="100" customFormat="1" ht="20.25" customHeight="1">
      <c r="A36" s="80" t="s">
        <v>55</v>
      </c>
      <c r="B36" s="31"/>
      <c r="C36" s="49"/>
      <c r="D36" s="244">
        <v>428</v>
      </c>
      <c r="E36" s="75"/>
      <c r="F36" s="155">
        <v>0</v>
      </c>
      <c r="G36" s="75"/>
      <c r="H36" s="155">
        <v>0</v>
      </c>
      <c r="I36" s="75"/>
      <c r="J36" s="155">
        <v>0</v>
      </c>
      <c r="P36" s="31"/>
      <c r="Q36" s="31"/>
      <c r="R36" s="31"/>
      <c r="S36" s="31"/>
    </row>
    <row r="37" spans="1:19" s="100" customFormat="1" ht="20.25" customHeight="1" thickBot="1">
      <c r="A37" s="8"/>
      <c r="B37" s="31"/>
      <c r="C37" s="49"/>
      <c r="D37" s="57">
        <f>D32</f>
        <v>16285</v>
      </c>
      <c r="E37" s="22"/>
      <c r="F37" s="57">
        <f>F32</f>
        <v>-12556</v>
      </c>
      <c r="G37" s="22"/>
      <c r="H37" s="57">
        <f>H32</f>
        <v>518</v>
      </c>
      <c r="I37" s="22"/>
      <c r="J37" s="57">
        <f>J32</f>
        <v>-8589</v>
      </c>
      <c r="K37" s="107"/>
      <c r="L37" s="107"/>
      <c r="M37" s="107"/>
      <c r="N37" s="107"/>
      <c r="P37" s="31"/>
      <c r="Q37" s="31"/>
      <c r="R37" s="31"/>
      <c r="S37" s="31"/>
    </row>
    <row r="38" spans="1:19" s="100" customFormat="1" ht="20.25" customHeight="1" thickTop="1">
      <c r="A38" s="80"/>
      <c r="B38" s="96"/>
      <c r="C38" s="49"/>
      <c r="D38" s="75"/>
      <c r="E38" s="75"/>
      <c r="F38" s="75"/>
      <c r="G38" s="75"/>
      <c r="H38" s="75"/>
      <c r="I38" s="75"/>
      <c r="J38" s="75"/>
      <c r="P38" s="31"/>
      <c r="Q38" s="31"/>
      <c r="R38" s="31"/>
      <c r="S38" s="31"/>
    </row>
    <row r="39" spans="1:19" s="100" customFormat="1" ht="20.25" customHeight="1">
      <c r="A39" s="8" t="s">
        <v>272</v>
      </c>
      <c r="B39" s="96"/>
      <c r="C39" s="49"/>
      <c r="D39" s="75"/>
      <c r="E39" s="75"/>
      <c r="F39" s="75"/>
      <c r="G39" s="75"/>
      <c r="H39" s="75"/>
      <c r="I39" s="75"/>
      <c r="J39" s="75"/>
      <c r="P39" s="31"/>
      <c r="Q39" s="31"/>
      <c r="R39" s="31"/>
      <c r="S39" s="31"/>
    </row>
    <row r="40" spans="1:19" s="100" customFormat="1" ht="20.25" customHeight="1" thickBot="1">
      <c r="A40" s="8" t="s">
        <v>273</v>
      </c>
      <c r="B40" s="3"/>
      <c r="C40" s="49"/>
      <c r="D40" s="23">
        <f>D35/1200000</f>
        <v>1.3214166666666667E-2</v>
      </c>
      <c r="E40" s="24"/>
      <c r="F40" s="23">
        <f>F35/1200000</f>
        <v>-1.0463333333333333E-2</v>
      </c>
      <c r="G40" s="24"/>
      <c r="H40" s="241">
        <f>H35/1200000</f>
        <v>4.3166666666666668E-4</v>
      </c>
      <c r="I40" s="24"/>
      <c r="J40" s="23">
        <f>(J35/1200000)</f>
        <v>-7.1574999999999998E-3</v>
      </c>
      <c r="P40" s="31"/>
      <c r="Q40" s="31"/>
      <c r="R40" s="31"/>
      <c r="S40" s="31"/>
    </row>
    <row r="41" spans="1:19" s="55" customFormat="1" ht="20.25" customHeight="1" thickTop="1">
      <c r="A41" s="9"/>
      <c r="B41" s="3"/>
      <c r="C41" s="53"/>
      <c r="D41" s="59"/>
      <c r="E41" s="24"/>
      <c r="F41" s="59"/>
      <c r="G41" s="25"/>
      <c r="H41" s="59"/>
      <c r="I41" s="25"/>
      <c r="J41" s="59"/>
      <c r="P41" s="28"/>
      <c r="Q41" s="28"/>
      <c r="R41" s="28"/>
      <c r="S41" s="28"/>
    </row>
    <row r="42" spans="1:19" s="55" customFormat="1" ht="20.25" customHeight="1">
      <c r="A42" s="33" t="s">
        <v>94</v>
      </c>
      <c r="B42" s="4"/>
      <c r="C42" s="53"/>
      <c r="D42" s="54"/>
      <c r="E42" s="15"/>
      <c r="F42" s="54"/>
      <c r="G42" s="15"/>
      <c r="H42" s="54"/>
      <c r="I42" s="15"/>
      <c r="J42" s="54"/>
      <c r="P42" s="28"/>
      <c r="Q42" s="28"/>
      <c r="R42" s="28"/>
      <c r="S42" s="28"/>
    </row>
    <row r="43" spans="1:19" s="55" customFormat="1" ht="20.25" customHeight="1">
      <c r="A43" s="34" t="s">
        <v>103</v>
      </c>
      <c r="B43" s="4"/>
      <c r="C43" s="53"/>
      <c r="D43" s="54"/>
      <c r="E43" s="15"/>
      <c r="F43" s="54"/>
      <c r="G43" s="15"/>
      <c r="H43" s="54"/>
      <c r="I43" s="15"/>
      <c r="J43" s="54"/>
      <c r="P43" s="28"/>
      <c r="Q43" s="28"/>
      <c r="R43" s="28"/>
      <c r="S43" s="28"/>
    </row>
    <row r="44" spans="1:19" s="55" customFormat="1" ht="20.25" customHeight="1">
      <c r="A44" s="35"/>
      <c r="B44" s="35"/>
      <c r="C44" s="35"/>
      <c r="D44" s="50"/>
      <c r="E44" s="60"/>
      <c r="F44" s="50"/>
      <c r="G44" s="15"/>
      <c r="H44" s="54"/>
      <c r="I44" s="15"/>
      <c r="J44" s="54"/>
      <c r="P44" s="28"/>
      <c r="Q44" s="28"/>
      <c r="R44" s="28"/>
      <c r="S44" s="28"/>
    </row>
    <row r="45" spans="1:19" s="100" customFormat="1" ht="20.25" customHeight="1">
      <c r="A45" s="8"/>
      <c r="B45" s="3"/>
      <c r="C45" s="49"/>
      <c r="D45" s="454" t="s">
        <v>13</v>
      </c>
      <c r="E45" s="454"/>
      <c r="F45" s="454"/>
      <c r="G45" s="40"/>
      <c r="H45" s="454" t="s">
        <v>37</v>
      </c>
      <c r="I45" s="454"/>
      <c r="J45" s="454"/>
      <c r="P45" s="31"/>
      <c r="Q45" s="31"/>
      <c r="R45" s="31"/>
      <c r="S45" s="31"/>
    </row>
    <row r="46" spans="1:19" s="100" customFormat="1" ht="20.25" customHeight="1">
      <c r="A46" s="8"/>
      <c r="B46" s="3"/>
      <c r="C46" s="49"/>
      <c r="D46" s="454" t="s">
        <v>38</v>
      </c>
      <c r="E46" s="454"/>
      <c r="F46" s="454"/>
      <c r="G46" s="40"/>
      <c r="H46" s="454" t="s">
        <v>38</v>
      </c>
      <c r="I46" s="454"/>
      <c r="J46" s="454"/>
      <c r="P46" s="31"/>
      <c r="Q46" s="31"/>
      <c r="R46" s="31"/>
      <c r="S46" s="31"/>
    </row>
    <row r="47" spans="1:19" s="100" customFormat="1" ht="33" customHeight="1">
      <c r="A47" s="8"/>
      <c r="B47" s="3"/>
      <c r="C47" s="49"/>
      <c r="D47" s="455" t="s">
        <v>221</v>
      </c>
      <c r="E47" s="455"/>
      <c r="F47" s="455"/>
      <c r="G47" s="86"/>
      <c r="H47" s="455" t="s">
        <v>221</v>
      </c>
      <c r="I47" s="455"/>
      <c r="J47" s="455"/>
      <c r="P47" s="31"/>
      <c r="Q47" s="31"/>
      <c r="R47" s="31"/>
      <c r="S47" s="31"/>
    </row>
    <row r="48" spans="1:19" s="100" customFormat="1" ht="20.25" customHeight="1">
      <c r="A48" s="8"/>
      <c r="B48" s="1"/>
      <c r="C48" s="49"/>
      <c r="D48" s="94">
        <v>2021</v>
      </c>
      <c r="E48" s="95"/>
      <c r="F48" s="94">
        <v>2020</v>
      </c>
      <c r="G48" s="94"/>
      <c r="H48" s="94">
        <v>2021</v>
      </c>
      <c r="I48" s="95"/>
      <c r="J48" s="94">
        <v>2020</v>
      </c>
      <c r="P48" s="31"/>
      <c r="Q48" s="31"/>
      <c r="R48" s="31"/>
      <c r="S48" s="31"/>
    </row>
    <row r="49" spans="1:19" s="31" customFormat="1" ht="20.25" customHeight="1">
      <c r="A49" s="8"/>
      <c r="B49" s="1"/>
      <c r="C49" s="49"/>
      <c r="D49" s="453" t="s">
        <v>15</v>
      </c>
      <c r="E49" s="453"/>
      <c r="F49" s="453"/>
      <c r="G49" s="453"/>
      <c r="H49" s="453"/>
      <c r="I49" s="453"/>
      <c r="J49" s="453"/>
      <c r="K49" s="100"/>
      <c r="L49" s="100"/>
      <c r="M49" s="100"/>
      <c r="N49" s="100"/>
      <c r="O49" s="100"/>
    </row>
    <row r="50" spans="1:19" s="31" customFormat="1" ht="20.25" customHeight="1">
      <c r="A50" s="26" t="s">
        <v>135</v>
      </c>
      <c r="C50" s="2"/>
      <c r="D50" s="75">
        <f>D37</f>
        <v>16285</v>
      </c>
      <c r="E50" s="75"/>
      <c r="F50" s="75">
        <f>F37</f>
        <v>-12556</v>
      </c>
      <c r="G50" s="75"/>
      <c r="H50" s="75">
        <f>H37</f>
        <v>518</v>
      </c>
      <c r="I50" s="75"/>
      <c r="J50" s="75">
        <f>J37</f>
        <v>-8589</v>
      </c>
      <c r="K50" s="100"/>
      <c r="L50" s="100"/>
      <c r="M50" s="100"/>
      <c r="N50" s="100"/>
      <c r="O50" s="100"/>
    </row>
    <row r="51" spans="1:19" s="31" customFormat="1" ht="20.25" customHeight="1">
      <c r="A51" s="110"/>
      <c r="C51" s="2"/>
      <c r="D51" s="111"/>
      <c r="E51" s="112"/>
      <c r="F51" s="111"/>
      <c r="G51" s="112"/>
      <c r="H51" s="113"/>
      <c r="I51" s="112"/>
      <c r="J51" s="113"/>
      <c r="K51" s="100"/>
      <c r="L51" s="100"/>
      <c r="M51" s="100"/>
      <c r="N51" s="100"/>
      <c r="O51" s="100"/>
    </row>
    <row r="52" spans="1:19" s="31" customFormat="1" ht="20.25" customHeight="1">
      <c r="A52" s="61" t="s">
        <v>53</v>
      </c>
      <c r="C52" s="2"/>
      <c r="D52" s="111"/>
      <c r="E52" s="112"/>
      <c r="F52" s="111"/>
      <c r="G52" s="112"/>
      <c r="H52" s="113"/>
      <c r="I52" s="112"/>
      <c r="J52" s="113"/>
      <c r="K52" s="100"/>
      <c r="L52" s="100"/>
      <c r="M52" s="100"/>
      <c r="N52" s="100"/>
      <c r="O52" s="100"/>
    </row>
    <row r="53" spans="1:19" s="31" customFormat="1" ht="20.25" customHeight="1">
      <c r="A53" s="170" t="s">
        <v>141</v>
      </c>
      <c r="C53" s="2"/>
      <c r="D53" s="111"/>
      <c r="E53" s="112"/>
      <c r="F53" s="111"/>
      <c r="G53" s="112"/>
      <c r="H53" s="113"/>
      <c r="I53" s="112"/>
      <c r="J53" s="113"/>
      <c r="K53" s="100"/>
      <c r="L53" s="100"/>
      <c r="M53" s="100"/>
      <c r="N53" s="100"/>
      <c r="O53" s="100"/>
    </row>
    <row r="54" spans="1:19" s="31" customFormat="1" ht="20.25" customHeight="1">
      <c r="A54" s="170" t="s">
        <v>88</v>
      </c>
      <c r="C54" s="2"/>
      <c r="D54" s="111"/>
      <c r="E54" s="112"/>
      <c r="F54" s="111"/>
      <c r="G54" s="112"/>
      <c r="H54" s="113"/>
      <c r="I54" s="112"/>
      <c r="J54" s="113"/>
      <c r="K54" s="100"/>
      <c r="L54" s="100"/>
      <c r="M54" s="100"/>
      <c r="N54" s="100"/>
      <c r="O54" s="100"/>
    </row>
    <row r="55" spans="1:19" s="31" customFormat="1" ht="20.25" customHeight="1">
      <c r="A55" s="39" t="s">
        <v>274</v>
      </c>
      <c r="B55" s="3"/>
      <c r="C55" s="2"/>
      <c r="D55" s="150">
        <v>0</v>
      </c>
      <c r="E55" s="112"/>
      <c r="F55" s="150">
        <v>-7627</v>
      </c>
      <c r="G55" s="112"/>
      <c r="H55" s="83">
        <v>0</v>
      </c>
      <c r="I55" s="171"/>
      <c r="J55" s="83">
        <v>0</v>
      </c>
      <c r="K55" s="100"/>
      <c r="L55" s="100"/>
      <c r="M55" s="100"/>
      <c r="N55" s="100"/>
      <c r="O55" s="100"/>
      <c r="S55" s="108"/>
    </row>
    <row r="56" spans="1:19" s="31" customFormat="1" ht="20.25" customHeight="1" thickBot="1">
      <c r="A56" s="26" t="s">
        <v>196</v>
      </c>
      <c r="C56" s="2"/>
      <c r="D56" s="57">
        <f>SUM(D50:D55)</f>
        <v>16285</v>
      </c>
      <c r="E56" s="112"/>
      <c r="F56" s="57">
        <f>SUM(F50:F55)</f>
        <v>-20183</v>
      </c>
      <c r="G56" s="109"/>
      <c r="H56" s="57">
        <f>SUM(H50:H55)</f>
        <v>518</v>
      </c>
      <c r="I56" s="109"/>
      <c r="J56" s="57">
        <f>SUM(J50:J55)</f>
        <v>-8589</v>
      </c>
      <c r="K56" s="100"/>
      <c r="L56" s="100"/>
      <c r="M56" s="100"/>
      <c r="N56" s="100"/>
      <c r="O56" s="100"/>
    </row>
    <row r="57" spans="1:19" s="31" customFormat="1" ht="20.25" customHeight="1" thickTop="1">
      <c r="A57" s="32"/>
      <c r="C57" s="2"/>
      <c r="D57" s="113"/>
      <c r="E57" s="112"/>
      <c r="F57" s="113"/>
      <c r="G57" s="112"/>
      <c r="H57" s="113"/>
      <c r="I57" s="112"/>
      <c r="J57" s="113"/>
      <c r="K57" s="100"/>
      <c r="L57" s="100"/>
      <c r="M57" s="100"/>
      <c r="N57" s="100"/>
      <c r="O57" s="100"/>
    </row>
    <row r="58" spans="1:19" s="31" customFormat="1" ht="20.25" customHeight="1">
      <c r="A58" s="26" t="s">
        <v>136</v>
      </c>
      <c r="C58" s="2"/>
      <c r="D58" s="113"/>
      <c r="E58" s="112"/>
      <c r="F58" s="113"/>
      <c r="G58" s="112"/>
      <c r="H58" s="113"/>
      <c r="I58" s="112"/>
      <c r="J58" s="113"/>
      <c r="K58" s="100"/>
      <c r="L58" s="100"/>
      <c r="M58" s="100"/>
      <c r="N58" s="100"/>
      <c r="O58" s="100"/>
    </row>
    <row r="59" spans="1:19" s="31" customFormat="1" ht="15">
      <c r="A59" s="26" t="s">
        <v>58</v>
      </c>
      <c r="C59" s="2"/>
      <c r="D59" s="113"/>
      <c r="E59" s="112"/>
      <c r="F59" s="113"/>
      <c r="G59" s="112"/>
      <c r="H59" s="113"/>
      <c r="I59" s="112"/>
      <c r="J59" s="113"/>
      <c r="K59" s="100"/>
      <c r="L59" s="100"/>
      <c r="M59" s="100"/>
      <c r="N59" s="100"/>
      <c r="O59" s="100"/>
      <c r="S59" s="26"/>
    </row>
    <row r="60" spans="1:19" s="26" customFormat="1" ht="20.25" customHeight="1">
      <c r="A60" s="39" t="s">
        <v>271</v>
      </c>
      <c r="C60" s="4"/>
      <c r="D60" s="247">
        <f>D62-D61</f>
        <v>15857</v>
      </c>
      <c r="E60" s="111"/>
      <c r="F60" s="247">
        <f>F62-F61</f>
        <v>-20183</v>
      </c>
      <c r="G60" s="111"/>
      <c r="H60" s="247">
        <f>H62-H61</f>
        <v>518</v>
      </c>
      <c r="I60" s="111"/>
      <c r="J60" s="247">
        <f>J62-J61</f>
        <v>-8589</v>
      </c>
      <c r="K60" s="58"/>
      <c r="L60" s="58"/>
      <c r="M60" s="100"/>
      <c r="N60" s="58"/>
      <c r="O60" s="58"/>
      <c r="Q60" s="31"/>
      <c r="R60" s="31"/>
    </row>
    <row r="61" spans="1:19" s="31" customFormat="1" ht="20.25" customHeight="1">
      <c r="A61" s="31" t="s">
        <v>55</v>
      </c>
      <c r="C61" s="2"/>
      <c r="D61" s="150">
        <v>428</v>
      </c>
      <c r="E61" s="112"/>
      <c r="F61" s="83">
        <v>0</v>
      </c>
      <c r="G61" s="112"/>
      <c r="H61" s="83">
        <v>0</v>
      </c>
      <c r="I61" s="171"/>
      <c r="J61" s="83">
        <v>0</v>
      </c>
      <c r="K61" s="100"/>
      <c r="L61" s="100"/>
      <c r="M61" s="100"/>
      <c r="N61" s="100"/>
      <c r="O61" s="100"/>
    </row>
    <row r="62" spans="1:19" s="31" customFormat="1" ht="20.25" customHeight="1" thickBot="1">
      <c r="A62" s="26" t="s">
        <v>196</v>
      </c>
      <c r="C62" s="2"/>
      <c r="D62" s="57">
        <f>D56</f>
        <v>16285</v>
      </c>
      <c r="E62" s="112"/>
      <c r="F62" s="57">
        <f>F56</f>
        <v>-20183</v>
      </c>
      <c r="G62" s="109"/>
      <c r="H62" s="57">
        <f>H56</f>
        <v>518</v>
      </c>
      <c r="I62" s="109"/>
      <c r="J62" s="57">
        <f>J56</f>
        <v>-8589</v>
      </c>
      <c r="K62" s="100"/>
      <c r="L62" s="100"/>
      <c r="M62" s="100"/>
      <c r="N62" s="100"/>
      <c r="O62" s="100"/>
    </row>
    <row r="63" spans="1:19" s="31" customFormat="1" ht="20.25" customHeight="1" thickTop="1">
      <c r="A63" s="80"/>
      <c r="B63" s="3"/>
      <c r="C63" s="49"/>
      <c r="D63" s="39"/>
      <c r="E63" s="24"/>
      <c r="F63" s="39"/>
      <c r="G63" s="25"/>
      <c r="H63" s="39"/>
      <c r="I63" s="25"/>
      <c r="J63" s="39"/>
      <c r="K63" s="100"/>
      <c r="L63" s="100"/>
      <c r="M63" s="100"/>
      <c r="N63" s="100"/>
      <c r="O63" s="100"/>
    </row>
    <row r="64" spans="1:19" s="9" customFormat="1" ht="19.5" customHeight="1">
      <c r="A64" s="33" t="s">
        <v>94</v>
      </c>
      <c r="B64" s="4"/>
      <c r="C64" s="53"/>
      <c r="D64" s="54"/>
      <c r="E64" s="15"/>
      <c r="F64" s="54"/>
      <c r="G64" s="15"/>
      <c r="H64" s="54"/>
      <c r="I64" s="15"/>
      <c r="J64" s="54"/>
      <c r="K64" s="55"/>
      <c r="L64" s="55"/>
      <c r="M64" s="55"/>
      <c r="N64" s="55"/>
      <c r="O64" s="55"/>
      <c r="P64" s="28"/>
      <c r="Q64" s="28"/>
      <c r="R64" s="28"/>
      <c r="S64" s="28"/>
    </row>
    <row r="65" spans="1:15" ht="18.95" customHeight="1">
      <c r="A65" s="34" t="s">
        <v>203</v>
      </c>
      <c r="B65" s="4"/>
      <c r="D65" s="54"/>
      <c r="E65" s="15"/>
      <c r="F65" s="54"/>
      <c r="G65" s="15"/>
      <c r="H65" s="54"/>
      <c r="I65" s="15"/>
      <c r="J65" s="54"/>
    </row>
    <row r="66" spans="1:15" ht="18.95" customHeight="1">
      <c r="A66" s="35"/>
      <c r="B66" s="35"/>
      <c r="C66" s="35"/>
      <c r="D66" s="50"/>
      <c r="E66" s="60"/>
      <c r="F66" s="50"/>
      <c r="G66" s="15"/>
      <c r="H66" s="54"/>
      <c r="I66" s="15"/>
      <c r="J66" s="54"/>
    </row>
    <row r="67" spans="1:15" ht="18.95" customHeight="1">
      <c r="A67" s="8"/>
      <c r="B67" s="92"/>
      <c r="C67" s="92"/>
      <c r="D67" s="454" t="s">
        <v>13</v>
      </c>
      <c r="E67" s="454"/>
      <c r="F67" s="454"/>
      <c r="G67" s="40"/>
      <c r="H67" s="454" t="s">
        <v>37</v>
      </c>
      <c r="I67" s="454"/>
      <c r="J67" s="454"/>
    </row>
    <row r="68" spans="1:15" ht="18.95" customHeight="1">
      <c r="A68" s="8"/>
      <c r="B68" s="92"/>
      <c r="C68" s="92"/>
      <c r="D68" s="454" t="s">
        <v>38</v>
      </c>
      <c r="E68" s="454"/>
      <c r="F68" s="454"/>
      <c r="G68" s="40"/>
      <c r="H68" s="454" t="s">
        <v>38</v>
      </c>
      <c r="I68" s="454"/>
      <c r="J68" s="454"/>
    </row>
    <row r="69" spans="1:15" ht="34.5" customHeight="1">
      <c r="A69" s="8"/>
      <c r="B69" s="92"/>
      <c r="C69" s="92"/>
      <c r="D69" s="455" t="s">
        <v>222</v>
      </c>
      <c r="E69" s="455"/>
      <c r="F69" s="455"/>
      <c r="G69" s="86"/>
      <c r="H69" s="455" t="s">
        <v>222</v>
      </c>
      <c r="I69" s="455"/>
      <c r="J69" s="455"/>
    </row>
    <row r="70" spans="1:15" ht="18.95" customHeight="1">
      <c r="A70" s="8"/>
      <c r="B70" s="275" t="s">
        <v>122</v>
      </c>
      <c r="C70" s="275"/>
      <c r="D70" s="94">
        <v>2021</v>
      </c>
      <c r="E70" s="95"/>
      <c r="F70" s="94">
        <v>2020</v>
      </c>
      <c r="G70" s="94"/>
      <c r="H70" s="94">
        <v>2021</v>
      </c>
      <c r="I70" s="95"/>
      <c r="J70" s="94">
        <v>2020</v>
      </c>
    </row>
    <row r="71" spans="1:15" ht="18.95" customHeight="1">
      <c r="A71" s="8"/>
      <c r="B71" s="92"/>
      <c r="C71" s="92"/>
      <c r="D71" s="453" t="s">
        <v>15</v>
      </c>
      <c r="E71" s="453"/>
      <c r="F71" s="453"/>
      <c r="G71" s="453"/>
      <c r="H71" s="453"/>
      <c r="I71" s="453"/>
      <c r="J71" s="453"/>
    </row>
    <row r="72" spans="1:15" ht="18.95" customHeight="1">
      <c r="A72" s="7" t="s">
        <v>129</v>
      </c>
      <c r="B72" s="92"/>
      <c r="C72" s="92"/>
      <c r="D72" s="274"/>
      <c r="E72" s="274"/>
      <c r="F72" s="274"/>
      <c r="G72" s="274"/>
      <c r="H72" s="274"/>
      <c r="I72" s="274"/>
      <c r="J72" s="274"/>
    </row>
    <row r="73" spans="1:15" ht="18.95" customHeight="1">
      <c r="A73" s="80" t="s">
        <v>84</v>
      </c>
      <c r="B73" s="3">
        <v>7</v>
      </c>
      <c r="C73" s="49"/>
      <c r="D73" s="84">
        <v>565560</v>
      </c>
      <c r="E73" s="91"/>
      <c r="F73" s="84">
        <v>516702</v>
      </c>
      <c r="G73" s="91"/>
      <c r="H73" s="101">
        <v>374085</v>
      </c>
      <c r="I73" s="91"/>
      <c r="J73" s="101">
        <v>339056</v>
      </c>
    </row>
    <row r="74" spans="1:15" ht="18.95" customHeight="1">
      <c r="A74" s="80" t="s">
        <v>85</v>
      </c>
      <c r="B74" s="3">
        <v>7</v>
      </c>
      <c r="C74" s="49"/>
      <c r="D74" s="84">
        <v>222787</v>
      </c>
      <c r="E74" s="91"/>
      <c r="F74" s="84">
        <v>236885</v>
      </c>
      <c r="G74" s="91"/>
      <c r="H74" s="101">
        <v>182186</v>
      </c>
      <c r="I74" s="91"/>
      <c r="J74" s="101">
        <v>194887</v>
      </c>
    </row>
    <row r="75" spans="1:15" ht="18.95" customHeight="1">
      <c r="A75" s="8"/>
      <c r="B75" s="3"/>
      <c r="C75" s="49"/>
      <c r="D75" s="133">
        <f>SUM(D73:D74)</f>
        <v>788347</v>
      </c>
      <c r="E75" s="15"/>
      <c r="F75" s="133">
        <f>SUM(F73:F74)</f>
        <v>753587</v>
      </c>
      <c r="G75" s="15"/>
      <c r="H75" s="133">
        <f>SUM(H73:H74)</f>
        <v>556271</v>
      </c>
      <c r="I75" s="15"/>
      <c r="J75" s="133">
        <f>SUM(J73:J74)</f>
        <v>533943</v>
      </c>
    </row>
    <row r="76" spans="1:15" ht="18.95" customHeight="1">
      <c r="A76" s="80" t="s">
        <v>86</v>
      </c>
      <c r="B76" s="48"/>
      <c r="C76" s="49"/>
      <c r="D76" s="75">
        <v>-532940</v>
      </c>
      <c r="E76" s="91"/>
      <c r="F76" s="75">
        <v>-522391</v>
      </c>
      <c r="G76" s="91"/>
      <c r="H76" s="75">
        <v>-343305</v>
      </c>
      <c r="I76" s="91"/>
      <c r="J76" s="75">
        <v>-343924</v>
      </c>
      <c r="L76" s="450"/>
      <c r="M76" s="450"/>
      <c r="N76" s="450"/>
      <c r="O76" s="450"/>
    </row>
    <row r="77" spans="1:15" ht="18.95" customHeight="1">
      <c r="A77" s="80" t="s">
        <v>87</v>
      </c>
      <c r="B77" s="48"/>
      <c r="C77" s="49"/>
      <c r="D77" s="90">
        <v>-148519</v>
      </c>
      <c r="E77" s="91"/>
      <c r="F77" s="90">
        <v>-158387</v>
      </c>
      <c r="G77" s="91"/>
      <c r="H77" s="102">
        <v>-121778</v>
      </c>
      <c r="I77" s="91"/>
      <c r="J77" s="102">
        <v>-127140</v>
      </c>
      <c r="L77" s="450"/>
      <c r="M77" s="450"/>
      <c r="N77" s="450"/>
      <c r="O77" s="450"/>
    </row>
    <row r="78" spans="1:15" ht="18.95" customHeight="1">
      <c r="A78" s="8" t="s">
        <v>69</v>
      </c>
      <c r="B78" s="18"/>
      <c r="C78" s="21"/>
      <c r="D78" s="89">
        <f>+D73+D76+D74+D77</f>
        <v>106888</v>
      </c>
      <c r="E78" s="15"/>
      <c r="F78" s="89">
        <f>+F73+F76+F74+F77</f>
        <v>72809</v>
      </c>
      <c r="G78" s="15"/>
      <c r="H78" s="116">
        <f>+H73+H76+H74+H77</f>
        <v>91188</v>
      </c>
      <c r="I78" s="15"/>
      <c r="J78" s="116">
        <f>+J73+J76+J74+J77</f>
        <v>62879</v>
      </c>
    </row>
    <row r="79" spans="1:15" ht="18.95" customHeight="1">
      <c r="A79" s="8"/>
      <c r="B79" s="18"/>
      <c r="C79" s="21"/>
      <c r="D79" s="89"/>
      <c r="E79" s="15"/>
      <c r="F79" s="89"/>
      <c r="G79" s="15"/>
      <c r="H79" s="116"/>
      <c r="I79" s="15"/>
      <c r="J79" s="116"/>
    </row>
    <row r="80" spans="1:15" ht="18.95" customHeight="1">
      <c r="A80" s="80" t="s">
        <v>123</v>
      </c>
      <c r="B80" s="48"/>
      <c r="C80" s="49"/>
      <c r="D80" s="239">
        <v>0</v>
      </c>
      <c r="E80" s="240"/>
      <c r="F80" s="391">
        <v>886</v>
      </c>
      <c r="G80" s="240"/>
      <c r="H80" s="239">
        <v>0</v>
      </c>
      <c r="I80" s="147"/>
      <c r="J80" s="148">
        <v>889</v>
      </c>
    </row>
    <row r="81" spans="1:10" ht="18.95" customHeight="1">
      <c r="A81" s="80" t="s">
        <v>29</v>
      </c>
      <c r="B81" s="48"/>
      <c r="C81" s="49"/>
      <c r="D81" s="75">
        <v>28073</v>
      </c>
      <c r="E81" s="91"/>
      <c r="F81" s="75">
        <v>44938</v>
      </c>
      <c r="G81" s="91"/>
      <c r="H81" s="117">
        <v>31433</v>
      </c>
      <c r="I81" s="91"/>
      <c r="J81" s="117">
        <v>28728</v>
      </c>
    </row>
    <row r="82" spans="1:10" ht="18.95" customHeight="1">
      <c r="A82" s="80" t="s">
        <v>73</v>
      </c>
      <c r="B82" s="48"/>
      <c r="C82" s="49"/>
      <c r="D82" s="75">
        <v>-2362</v>
      </c>
      <c r="E82" s="91"/>
      <c r="F82" s="75">
        <v>-4100</v>
      </c>
      <c r="G82" s="91"/>
      <c r="H82" s="117">
        <v>-2123</v>
      </c>
      <c r="I82" s="91"/>
      <c r="J82" s="117">
        <v>-3813</v>
      </c>
    </row>
    <row r="83" spans="1:10" ht="18.95" customHeight="1">
      <c r="A83" s="80" t="s">
        <v>46</v>
      </c>
      <c r="B83" s="48"/>
      <c r="C83" s="49"/>
      <c r="D83" s="75">
        <v>-74306</v>
      </c>
      <c r="E83" s="91"/>
      <c r="F83" s="75">
        <v>-81624</v>
      </c>
      <c r="G83" s="91"/>
      <c r="H83" s="117">
        <v>-63341</v>
      </c>
      <c r="I83" s="91"/>
      <c r="J83" s="117">
        <v>-64092</v>
      </c>
    </row>
    <row r="84" spans="1:10" ht="18.95" customHeight="1">
      <c r="A84" s="80" t="s">
        <v>182</v>
      </c>
      <c r="B84" s="48"/>
      <c r="C84" s="49"/>
      <c r="D84" s="90">
        <v>-632</v>
      </c>
      <c r="E84" s="91"/>
      <c r="F84" s="392">
        <v>0</v>
      </c>
      <c r="G84" s="91"/>
      <c r="H84" s="102">
        <v>-651</v>
      </c>
      <c r="I84" s="91"/>
      <c r="J84" s="392">
        <v>0</v>
      </c>
    </row>
    <row r="85" spans="1:10" ht="18.95" customHeight="1">
      <c r="A85" s="8" t="s">
        <v>138</v>
      </c>
      <c r="B85" s="48"/>
      <c r="C85" s="49"/>
      <c r="D85" s="22">
        <f>SUM(D78:D84)</f>
        <v>57661</v>
      </c>
      <c r="E85" s="15"/>
      <c r="F85" s="22">
        <f>SUM(F78:F84)</f>
        <v>32909</v>
      </c>
      <c r="G85" s="15"/>
      <c r="H85" s="22">
        <f>SUM(H78:H84)</f>
        <v>56506</v>
      </c>
      <c r="I85" s="15"/>
      <c r="J85" s="22">
        <f>SUM(J78:J84)</f>
        <v>24591</v>
      </c>
    </row>
    <row r="86" spans="1:10" ht="18.95" customHeight="1">
      <c r="A86" s="8"/>
      <c r="B86" s="48"/>
      <c r="C86" s="49"/>
      <c r="D86" s="75"/>
      <c r="E86" s="91"/>
      <c r="F86" s="75"/>
      <c r="G86" s="91"/>
      <c r="H86" s="117"/>
      <c r="I86" s="91"/>
      <c r="J86" s="117"/>
    </row>
    <row r="87" spans="1:10" ht="18.95" customHeight="1">
      <c r="A87" s="80" t="s">
        <v>47</v>
      </c>
      <c r="B87" s="48"/>
      <c r="C87" s="49"/>
      <c r="D87" s="75">
        <v>-39295</v>
      </c>
      <c r="E87" s="75"/>
      <c r="F87" s="75">
        <v>-36658</v>
      </c>
      <c r="G87" s="75"/>
      <c r="H87" s="117">
        <v>-35710</v>
      </c>
      <c r="I87" s="75"/>
      <c r="J87" s="117">
        <v>-33287</v>
      </c>
    </row>
    <row r="88" spans="1:10" ht="18.95" customHeight="1">
      <c r="A88" s="80" t="s">
        <v>188</v>
      </c>
      <c r="B88" s="48"/>
      <c r="C88" s="49"/>
      <c r="D88" s="75">
        <v>-16700</v>
      </c>
      <c r="E88" s="75"/>
      <c r="F88" s="75">
        <v>-2158</v>
      </c>
      <c r="G88" s="75"/>
      <c r="H88" s="117">
        <v>-18443</v>
      </c>
      <c r="I88" s="75"/>
      <c r="J88" s="117">
        <v>-782</v>
      </c>
    </row>
    <row r="89" spans="1:10" ht="18.95" customHeight="1">
      <c r="A89" s="80" t="s">
        <v>171</v>
      </c>
      <c r="B89" s="48"/>
      <c r="C89" s="49"/>
      <c r="D89" s="75"/>
      <c r="E89" s="75"/>
      <c r="F89" s="75"/>
      <c r="G89" s="75"/>
      <c r="H89" s="117"/>
      <c r="I89" s="75"/>
      <c r="J89" s="117"/>
    </row>
    <row r="90" spans="1:10" ht="18.95" customHeight="1">
      <c r="A90" s="80" t="s">
        <v>165</v>
      </c>
      <c r="B90" s="48"/>
      <c r="C90" s="49"/>
      <c r="D90" s="75">
        <v>34168</v>
      </c>
      <c r="E90" s="91"/>
      <c r="F90" s="75">
        <v>44886</v>
      </c>
      <c r="G90" s="147"/>
      <c r="H90" s="148">
        <v>0</v>
      </c>
      <c r="I90" s="147"/>
      <c r="J90" s="148">
        <v>0</v>
      </c>
    </row>
    <row r="91" spans="1:10" ht="18.95" hidden="1" customHeight="1">
      <c r="A91" s="80" t="s">
        <v>225</v>
      </c>
      <c r="B91" s="48"/>
      <c r="C91" s="49"/>
      <c r="D91" s="75"/>
      <c r="E91" s="91"/>
      <c r="F91" s="75"/>
      <c r="G91" s="147"/>
      <c r="H91" s="148"/>
      <c r="I91" s="147"/>
      <c r="J91" s="148"/>
    </row>
    <row r="92" spans="1:10" ht="18.95" hidden="1" customHeight="1">
      <c r="A92" s="414" t="s">
        <v>224</v>
      </c>
      <c r="B92" s="48"/>
      <c r="C92" s="49"/>
      <c r="D92" s="75"/>
      <c r="E92" s="91"/>
      <c r="F92" s="75"/>
      <c r="G92" s="147"/>
      <c r="H92" s="148"/>
      <c r="I92" s="147"/>
      <c r="J92" s="415"/>
    </row>
    <row r="93" spans="1:10" ht="18.95" customHeight="1">
      <c r="A93" s="8" t="s">
        <v>148</v>
      </c>
      <c r="B93" s="29"/>
      <c r="C93" s="21"/>
      <c r="D93" s="133">
        <f>SUM(D85:D90)</f>
        <v>35834</v>
      </c>
      <c r="E93" s="22"/>
      <c r="F93" s="133">
        <f>SUM(F85:F92)</f>
        <v>38979</v>
      </c>
      <c r="G93" s="22"/>
      <c r="H93" s="133">
        <f>SUM(H85:H90)</f>
        <v>2353</v>
      </c>
      <c r="I93" s="22"/>
      <c r="J93" s="133">
        <f>SUM(J85:J92)</f>
        <v>-9478</v>
      </c>
    </row>
    <row r="94" spans="1:10" ht="18.95" customHeight="1">
      <c r="A94" s="80" t="s">
        <v>147</v>
      </c>
      <c r="B94" s="3"/>
      <c r="C94" s="49"/>
      <c r="D94" s="90">
        <v>3608</v>
      </c>
      <c r="E94" s="75"/>
      <c r="F94" s="90">
        <v>-5316</v>
      </c>
      <c r="G94" s="75"/>
      <c r="H94" s="90">
        <v>4819</v>
      </c>
      <c r="I94" s="75"/>
      <c r="J94" s="90">
        <v>-1440</v>
      </c>
    </row>
    <row r="95" spans="1:10" ht="18.95" customHeight="1" thickBot="1">
      <c r="A95" s="8" t="s">
        <v>135</v>
      </c>
      <c r="B95" s="3"/>
      <c r="C95" s="49"/>
      <c r="D95" s="57">
        <f>SUM(D93:D94)</f>
        <v>39442</v>
      </c>
      <c r="E95" s="22"/>
      <c r="F95" s="57">
        <f>SUM(F93:F94)</f>
        <v>33663</v>
      </c>
      <c r="G95" s="22"/>
      <c r="H95" s="57">
        <f>SUM(H93:H94)</f>
        <v>7172</v>
      </c>
      <c r="I95" s="22"/>
      <c r="J95" s="57">
        <f>SUM(J93:J94)</f>
        <v>-10918</v>
      </c>
    </row>
    <row r="96" spans="1:10" ht="18.95" customHeight="1" thickTop="1">
      <c r="A96" s="8"/>
      <c r="B96" s="3"/>
      <c r="C96" s="49"/>
      <c r="D96" s="22"/>
      <c r="E96" s="22"/>
      <c r="F96" s="22"/>
      <c r="G96" s="22"/>
      <c r="H96" s="22"/>
      <c r="I96" s="22"/>
      <c r="J96" s="22"/>
    </row>
    <row r="97" spans="1:10" ht="18.95" customHeight="1">
      <c r="A97" s="8" t="s">
        <v>134</v>
      </c>
      <c r="B97" s="31"/>
      <c r="C97" s="49"/>
      <c r="D97" s="106"/>
      <c r="E97" s="91"/>
      <c r="F97" s="106"/>
      <c r="G97" s="91"/>
      <c r="H97" s="106"/>
      <c r="I97" s="91"/>
      <c r="J97" s="106"/>
    </row>
    <row r="98" spans="1:10" ht="18.95" customHeight="1">
      <c r="A98" s="80" t="s">
        <v>271</v>
      </c>
      <c r="B98" s="31"/>
      <c r="C98" s="49"/>
      <c r="D98" s="131">
        <f>+D100-D99</f>
        <v>39027</v>
      </c>
      <c r="E98" s="75"/>
      <c r="F98" s="131">
        <f>+F100-F99</f>
        <v>33663</v>
      </c>
      <c r="G98" s="75"/>
      <c r="H98" s="131">
        <f>+H100-H99</f>
        <v>7172</v>
      </c>
      <c r="I98" s="75"/>
      <c r="J98" s="131">
        <f>+J100-J99</f>
        <v>-10918</v>
      </c>
    </row>
    <row r="99" spans="1:10" ht="18.95" customHeight="1">
      <c r="A99" s="80" t="s">
        <v>55</v>
      </c>
      <c r="B99" s="31"/>
      <c r="C99" s="49"/>
      <c r="D99" s="244">
        <v>415</v>
      </c>
      <c r="E99" s="75"/>
      <c r="F99" s="155">
        <v>0</v>
      </c>
      <c r="G99" s="75"/>
      <c r="H99" s="155">
        <v>0</v>
      </c>
      <c r="I99" s="75"/>
      <c r="J99" s="155">
        <v>0</v>
      </c>
    </row>
    <row r="100" spans="1:10" ht="18.95" customHeight="1" thickBot="1">
      <c r="A100" s="8"/>
      <c r="B100" s="31"/>
      <c r="C100" s="49"/>
      <c r="D100" s="57">
        <f>D95</f>
        <v>39442</v>
      </c>
      <c r="E100" s="22"/>
      <c r="F100" s="57">
        <f>F95</f>
        <v>33663</v>
      </c>
      <c r="G100" s="22"/>
      <c r="H100" s="57">
        <f>H95</f>
        <v>7172</v>
      </c>
      <c r="I100" s="22"/>
      <c r="J100" s="57">
        <f>J95</f>
        <v>-10918</v>
      </c>
    </row>
    <row r="101" spans="1:10" ht="18.95" customHeight="1" thickTop="1">
      <c r="A101" s="80"/>
      <c r="B101" s="96"/>
      <c r="C101" s="49"/>
      <c r="D101" s="75"/>
      <c r="E101" s="75"/>
      <c r="F101" s="75"/>
      <c r="G101" s="75"/>
      <c r="H101" s="75"/>
      <c r="I101" s="75"/>
      <c r="J101" s="75"/>
    </row>
    <row r="102" spans="1:10" ht="18.95" customHeight="1">
      <c r="A102" s="8" t="s">
        <v>272</v>
      </c>
      <c r="B102" s="96"/>
      <c r="C102" s="49"/>
      <c r="D102" s="75"/>
      <c r="E102" s="75"/>
      <c r="F102" s="75"/>
      <c r="G102" s="75"/>
      <c r="H102" s="75"/>
      <c r="I102" s="75"/>
      <c r="J102" s="75"/>
    </row>
    <row r="103" spans="1:10" ht="18.95" customHeight="1" thickBot="1">
      <c r="A103" s="8" t="s">
        <v>273</v>
      </c>
      <c r="B103" s="3"/>
      <c r="C103" s="49"/>
      <c r="D103" s="23">
        <f>D98/1200000</f>
        <v>3.2522500000000003E-2</v>
      </c>
      <c r="E103" s="24"/>
      <c r="F103" s="23">
        <f>F98/1200000</f>
        <v>2.8052500000000001E-2</v>
      </c>
      <c r="G103" s="24"/>
      <c r="H103" s="241">
        <f>H98/1200000</f>
        <v>5.9766666666666666E-3</v>
      </c>
      <c r="I103" s="24"/>
      <c r="J103" s="23">
        <f>(J98/1200000)</f>
        <v>-9.0983333333333333E-3</v>
      </c>
    </row>
    <row r="104" spans="1:10" ht="18.95" customHeight="1" thickTop="1">
      <c r="B104" s="3"/>
      <c r="D104" s="59"/>
      <c r="E104" s="24"/>
      <c r="F104" s="59"/>
      <c r="G104" s="25"/>
      <c r="H104" s="59"/>
      <c r="I104" s="25"/>
      <c r="J104" s="59"/>
    </row>
    <row r="105" spans="1:10" ht="18.95" customHeight="1">
      <c r="A105" s="33" t="s">
        <v>94</v>
      </c>
      <c r="B105" s="4"/>
      <c r="D105" s="54"/>
      <c r="E105" s="15"/>
      <c r="F105" s="54"/>
      <c r="G105" s="15"/>
      <c r="H105" s="54"/>
      <c r="I105" s="15"/>
      <c r="J105" s="54"/>
    </row>
    <row r="106" spans="1:10" ht="18.95" customHeight="1">
      <c r="A106" s="34" t="s">
        <v>103</v>
      </c>
      <c r="B106" s="4"/>
      <c r="D106" s="54"/>
      <c r="E106" s="15"/>
      <c r="F106" s="54"/>
      <c r="G106" s="15"/>
      <c r="H106" s="54"/>
      <c r="I106" s="15"/>
      <c r="J106" s="54"/>
    </row>
    <row r="107" spans="1:10" ht="18.95" customHeight="1">
      <c r="A107" s="35"/>
      <c r="B107" s="35"/>
      <c r="C107" s="35"/>
      <c r="D107" s="50"/>
      <c r="E107" s="60"/>
      <c r="F107" s="50"/>
      <c r="G107" s="15"/>
      <c r="H107" s="54"/>
      <c r="I107" s="15"/>
      <c r="J107" s="54"/>
    </row>
    <row r="108" spans="1:10" ht="18.95" customHeight="1">
      <c r="A108" s="8"/>
      <c r="B108" s="3"/>
      <c r="C108" s="49"/>
      <c r="D108" s="454" t="s">
        <v>13</v>
      </c>
      <c r="E108" s="454"/>
      <c r="F108" s="454"/>
      <c r="G108" s="40"/>
      <c r="H108" s="454" t="s">
        <v>37</v>
      </c>
      <c r="I108" s="454"/>
      <c r="J108" s="454"/>
    </row>
    <row r="109" spans="1:10" ht="18.95" customHeight="1">
      <c r="A109" s="8"/>
      <c r="B109" s="3"/>
      <c r="C109" s="49"/>
      <c r="D109" s="454" t="s">
        <v>38</v>
      </c>
      <c r="E109" s="454"/>
      <c r="F109" s="454"/>
      <c r="G109" s="40"/>
      <c r="H109" s="454" t="s">
        <v>38</v>
      </c>
      <c r="I109" s="454"/>
      <c r="J109" s="454"/>
    </row>
    <row r="110" spans="1:10" ht="34.5" customHeight="1">
      <c r="A110" s="8"/>
      <c r="B110" s="3"/>
      <c r="C110" s="49"/>
      <c r="D110" s="455" t="s">
        <v>222</v>
      </c>
      <c r="E110" s="455"/>
      <c r="F110" s="455"/>
      <c r="G110" s="86"/>
      <c r="H110" s="455" t="s">
        <v>222</v>
      </c>
      <c r="I110" s="455"/>
      <c r="J110" s="455"/>
    </row>
    <row r="111" spans="1:10" ht="18.95" customHeight="1">
      <c r="A111" s="8"/>
      <c r="B111" s="275"/>
      <c r="C111" s="49"/>
      <c r="D111" s="94">
        <v>2021</v>
      </c>
      <c r="E111" s="95"/>
      <c r="F111" s="94">
        <v>2020</v>
      </c>
      <c r="G111" s="94"/>
      <c r="H111" s="94">
        <v>2021</v>
      </c>
      <c r="I111" s="95"/>
      <c r="J111" s="94">
        <v>2020</v>
      </c>
    </row>
    <row r="112" spans="1:10" ht="18.95" customHeight="1">
      <c r="A112" s="8"/>
      <c r="B112" s="275"/>
      <c r="C112" s="49"/>
      <c r="D112" s="453" t="s">
        <v>15</v>
      </c>
      <c r="E112" s="453"/>
      <c r="F112" s="453"/>
      <c r="G112" s="453"/>
      <c r="H112" s="453"/>
      <c r="I112" s="453"/>
      <c r="J112" s="453"/>
    </row>
    <row r="113" spans="1:10" ht="18.95" customHeight="1">
      <c r="A113" s="26" t="s">
        <v>135</v>
      </c>
      <c r="B113" s="31"/>
      <c r="C113" s="2"/>
      <c r="D113" s="75">
        <f>D100</f>
        <v>39442</v>
      </c>
      <c r="E113" s="75"/>
      <c r="F113" s="75">
        <f>F100</f>
        <v>33663</v>
      </c>
      <c r="G113" s="75"/>
      <c r="H113" s="75">
        <f>H100</f>
        <v>7172</v>
      </c>
      <c r="I113" s="75"/>
      <c r="J113" s="75">
        <f>J100</f>
        <v>-10918</v>
      </c>
    </row>
    <row r="114" spans="1:10" ht="18.95" customHeight="1">
      <c r="A114" s="110"/>
      <c r="B114" s="31"/>
      <c r="C114" s="2"/>
      <c r="D114" s="111"/>
      <c r="E114" s="112"/>
      <c r="F114" s="111"/>
      <c r="G114" s="112"/>
      <c r="H114" s="113"/>
      <c r="I114" s="112"/>
      <c r="J114" s="113"/>
    </row>
    <row r="115" spans="1:10" ht="18.95" customHeight="1">
      <c r="A115" s="61" t="s">
        <v>53</v>
      </c>
      <c r="B115" s="31"/>
      <c r="C115" s="2"/>
      <c r="D115" s="111"/>
      <c r="E115" s="112"/>
      <c r="F115" s="111"/>
      <c r="G115" s="112"/>
      <c r="H115" s="113"/>
      <c r="I115" s="112"/>
      <c r="J115" s="113"/>
    </row>
    <row r="116" spans="1:10" ht="18.95" customHeight="1">
      <c r="A116" s="170" t="s">
        <v>141</v>
      </c>
      <c r="B116" s="31"/>
      <c r="C116" s="2"/>
      <c r="D116" s="111"/>
      <c r="E116" s="112"/>
      <c r="F116" s="111"/>
      <c r="G116" s="112"/>
      <c r="H116" s="113"/>
      <c r="I116" s="112"/>
      <c r="J116" s="113"/>
    </row>
    <row r="117" spans="1:10" ht="18.95" customHeight="1">
      <c r="A117" s="170" t="s">
        <v>88</v>
      </c>
      <c r="B117" s="31"/>
      <c r="C117" s="2"/>
      <c r="D117" s="111"/>
      <c r="E117" s="112"/>
      <c r="F117" s="111"/>
      <c r="G117" s="112"/>
      <c r="H117" s="113"/>
      <c r="I117" s="112"/>
      <c r="J117" s="113"/>
    </row>
    <row r="118" spans="1:10" ht="18.95" customHeight="1">
      <c r="A118" s="39" t="s">
        <v>274</v>
      </c>
      <c r="B118" s="3"/>
      <c r="C118" s="2"/>
      <c r="D118" s="150">
        <v>52588</v>
      </c>
      <c r="E118" s="112"/>
      <c r="F118" s="150">
        <v>-4099</v>
      </c>
      <c r="G118" s="112"/>
      <c r="H118" s="83">
        <v>0</v>
      </c>
      <c r="I118" s="171"/>
      <c r="J118" s="83">
        <v>0</v>
      </c>
    </row>
    <row r="119" spans="1:10" ht="18.95" customHeight="1" thickBot="1">
      <c r="A119" s="26" t="s">
        <v>196</v>
      </c>
      <c r="B119" s="31"/>
      <c r="C119" s="2"/>
      <c r="D119" s="57">
        <f>SUM(D113:D118)</f>
        <v>92030</v>
      </c>
      <c r="E119" s="112"/>
      <c r="F119" s="57">
        <f>SUM(F113:F118)</f>
        <v>29564</v>
      </c>
      <c r="G119" s="109"/>
      <c r="H119" s="57">
        <f>SUM(H113:H118)</f>
        <v>7172</v>
      </c>
      <c r="I119" s="109"/>
      <c r="J119" s="57">
        <f>SUM(J113:J118)</f>
        <v>-10918</v>
      </c>
    </row>
    <row r="120" spans="1:10" ht="18.95" customHeight="1" thickTop="1">
      <c r="A120" s="32"/>
      <c r="B120" s="31"/>
      <c r="C120" s="2"/>
      <c r="D120" s="113"/>
      <c r="E120" s="112"/>
      <c r="F120" s="113"/>
      <c r="G120" s="112"/>
      <c r="H120" s="113"/>
      <c r="I120" s="112"/>
      <c r="J120" s="113"/>
    </row>
    <row r="121" spans="1:10" ht="18.95" customHeight="1">
      <c r="A121" s="26" t="s">
        <v>136</v>
      </c>
      <c r="B121" s="31"/>
      <c r="C121" s="2"/>
      <c r="D121" s="113"/>
      <c r="E121" s="112"/>
      <c r="F121" s="113"/>
      <c r="G121" s="112"/>
      <c r="H121" s="113"/>
      <c r="I121" s="112"/>
      <c r="J121" s="113"/>
    </row>
    <row r="122" spans="1:10" ht="18.95" customHeight="1">
      <c r="A122" s="26" t="s">
        <v>58</v>
      </c>
      <c r="B122" s="31"/>
      <c r="C122" s="2"/>
      <c r="D122" s="113"/>
      <c r="E122" s="112"/>
      <c r="F122" s="113"/>
      <c r="G122" s="112"/>
      <c r="H122" s="113"/>
      <c r="I122" s="112"/>
      <c r="J122" s="113"/>
    </row>
    <row r="123" spans="1:10" ht="18.95" customHeight="1">
      <c r="A123" s="39" t="s">
        <v>271</v>
      </c>
      <c r="B123" s="26"/>
      <c r="C123" s="4"/>
      <c r="D123" s="247">
        <f>D125-D124</f>
        <v>91615</v>
      </c>
      <c r="E123" s="111"/>
      <c r="F123" s="247">
        <f>F125-F124</f>
        <v>29564</v>
      </c>
      <c r="G123" s="111"/>
      <c r="H123" s="247">
        <f>H125-H124</f>
        <v>7172</v>
      </c>
      <c r="I123" s="111"/>
      <c r="J123" s="247">
        <f>J125-J124</f>
        <v>-10918</v>
      </c>
    </row>
    <row r="124" spans="1:10" ht="18.95" customHeight="1">
      <c r="A124" s="31" t="s">
        <v>55</v>
      </c>
      <c r="B124" s="31"/>
      <c r="C124" s="2"/>
      <c r="D124" s="150">
        <v>415</v>
      </c>
      <c r="E124" s="112"/>
      <c r="F124" s="83">
        <v>0</v>
      </c>
      <c r="G124" s="112"/>
      <c r="H124" s="83">
        <v>0</v>
      </c>
      <c r="I124" s="171"/>
      <c r="J124" s="83">
        <v>0</v>
      </c>
    </row>
    <row r="125" spans="1:10" ht="18.95" customHeight="1" thickBot="1">
      <c r="A125" s="26" t="s">
        <v>196</v>
      </c>
      <c r="B125" s="31"/>
      <c r="C125" s="2"/>
      <c r="D125" s="57">
        <f>D119</f>
        <v>92030</v>
      </c>
      <c r="E125" s="112"/>
      <c r="F125" s="57">
        <f>F119</f>
        <v>29564</v>
      </c>
      <c r="G125" s="109"/>
      <c r="H125" s="57">
        <f>H119</f>
        <v>7172</v>
      </c>
      <c r="I125" s="109"/>
      <c r="J125" s="57">
        <f>J119</f>
        <v>-10918</v>
      </c>
    </row>
    <row r="126" spans="1:10" ht="18.95" customHeight="1" thickTop="1">
      <c r="A126" s="80"/>
      <c r="B126" s="3"/>
      <c r="C126" s="49"/>
      <c r="D126" s="39"/>
      <c r="E126" s="24"/>
      <c r="F126" s="39"/>
      <c r="G126" s="25"/>
      <c r="H126" s="39"/>
      <c r="I126" s="25"/>
      <c r="J126" s="39"/>
    </row>
  </sheetData>
  <mergeCells count="28">
    <mergeCell ref="D110:F110"/>
    <mergeCell ref="H110:J110"/>
    <mergeCell ref="D112:J112"/>
    <mergeCell ref="D71:J71"/>
    <mergeCell ref="D108:F108"/>
    <mergeCell ref="H108:J108"/>
    <mergeCell ref="D109:F109"/>
    <mergeCell ref="H109:J109"/>
    <mergeCell ref="D67:F67"/>
    <mergeCell ref="H67:J67"/>
    <mergeCell ref="D68:F68"/>
    <mergeCell ref="H68:J68"/>
    <mergeCell ref="D69:F69"/>
    <mergeCell ref="H69:J69"/>
    <mergeCell ref="D49:J49"/>
    <mergeCell ref="D45:F45"/>
    <mergeCell ref="H46:J46"/>
    <mergeCell ref="D47:F47"/>
    <mergeCell ref="H47:J47"/>
    <mergeCell ref="D46:F46"/>
    <mergeCell ref="H45:J45"/>
    <mergeCell ref="D4:F4"/>
    <mergeCell ref="H4:J4"/>
    <mergeCell ref="D5:F5"/>
    <mergeCell ref="H5:J5"/>
    <mergeCell ref="D8:J8"/>
    <mergeCell ref="D6:F6"/>
    <mergeCell ref="H6:J6"/>
  </mergeCells>
  <printOptions gridLinesSet="0"/>
  <pageMargins left="0.7" right="0.5" top="0.48" bottom="0.5" header="0.5" footer="0.5"/>
  <pageSetup paperSize="9" scale="81" firstPageNumber="5" fitToWidth="0" fitToHeight="0" orientation="portrait" blackAndWhite="1" useFirstPageNumber="1" r:id="rId1"/>
  <headerFooter alignWithMargins="0">
    <oddFooter>&amp;L   The accompanying notes form an integral part of the interim financial statements.
&amp;C&amp;P</oddFooter>
  </headerFooter>
  <rowBreaks count="3" manualBreakCount="3">
    <brk id="41" max="16383" man="1"/>
    <brk id="63" max="9" man="1"/>
    <brk id="10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6"/>
  <sheetViews>
    <sheetView view="pageBreakPreview" zoomScale="50" zoomScaleNormal="85" zoomScaleSheetLayoutView="50" workbookViewId="0">
      <selection activeCell="Q35" sqref="Q35"/>
    </sheetView>
  </sheetViews>
  <sheetFormatPr defaultColWidth="38.42578125" defaultRowHeight="20.45" customHeight="1"/>
  <cols>
    <col min="1" max="1" width="36.7109375" style="38" customWidth="1"/>
    <col min="2" max="2" width="40.85546875" style="38" customWidth="1"/>
    <col min="3" max="3" width="16.42578125" style="38" customWidth="1"/>
    <col min="4" max="4" width="0.7109375" style="38" customWidth="1"/>
    <col min="5" max="5" width="11.140625" style="38" customWidth="1"/>
    <col min="6" max="6" width="0.7109375" style="99" customWidth="1"/>
    <col min="7" max="7" width="15" style="38" customWidth="1"/>
    <col min="8" max="8" width="0.7109375" style="99" customWidth="1"/>
    <col min="9" max="9" width="11.85546875" style="38" bestFit="1" customWidth="1"/>
    <col min="10" max="10" width="0.7109375" style="99" customWidth="1"/>
    <col min="11" max="11" width="12.85546875" style="38" customWidth="1"/>
    <col min="12" max="12" width="0.7109375" style="99" customWidth="1"/>
    <col min="13" max="13" width="12.42578125" style="38" customWidth="1"/>
    <col min="14" max="14" width="0.7109375" style="38" customWidth="1"/>
    <col min="15" max="15" width="13" style="38" customWidth="1"/>
    <col min="16" max="16" width="0.7109375" style="38" customWidth="1"/>
    <col min="17" max="17" width="13.42578125" style="38" customWidth="1"/>
    <col min="18" max="18" width="0.7109375" style="38" customWidth="1"/>
    <col min="19" max="19" width="12" style="93" customWidth="1"/>
    <col min="20" max="20" width="0.7109375" style="99" customWidth="1"/>
    <col min="21" max="21" width="14.85546875" style="38" customWidth="1"/>
    <col min="22" max="22" width="0.7109375" style="99" customWidth="1"/>
    <col min="23" max="23" width="9.5703125" style="38" customWidth="1"/>
    <col min="24" max="24" width="0.7109375" style="99" customWidth="1"/>
    <col min="25" max="25" width="13.7109375" style="38" bestFit="1" customWidth="1"/>
    <col min="26" max="26" width="12.85546875" style="38" customWidth="1"/>
    <col min="27" max="255" width="9.140625" style="38" customWidth="1"/>
    <col min="256" max="16384" width="38.42578125" style="38"/>
  </cols>
  <sheetData>
    <row r="1" spans="1:26" s="31" customFormat="1" ht="20.45" customHeight="1">
      <c r="A1" s="52" t="s">
        <v>94</v>
      </c>
      <c r="B1" s="69"/>
      <c r="C1" s="69"/>
      <c r="D1" s="69"/>
      <c r="E1" s="69"/>
      <c r="F1" s="144"/>
      <c r="G1" s="69"/>
      <c r="H1" s="144"/>
      <c r="I1" s="69"/>
      <c r="J1" s="144"/>
      <c r="K1" s="69"/>
      <c r="L1" s="144"/>
      <c r="M1" s="69"/>
      <c r="N1" s="69"/>
      <c r="O1" s="69"/>
      <c r="P1" s="69"/>
      <c r="Q1" s="69"/>
      <c r="R1" s="69"/>
      <c r="S1" s="144"/>
      <c r="T1" s="144"/>
      <c r="U1" s="69"/>
      <c r="V1" s="144"/>
      <c r="W1" s="69"/>
      <c r="X1" s="144"/>
      <c r="Y1" s="69"/>
      <c r="Z1" s="69"/>
    </row>
    <row r="2" spans="1:26" s="31" customFormat="1" ht="20.45" customHeight="1">
      <c r="A2" s="237" t="s">
        <v>166</v>
      </c>
      <c r="B2" s="35"/>
      <c r="C2" s="35"/>
      <c r="D2" s="35"/>
      <c r="E2" s="35"/>
      <c r="F2" s="60"/>
      <c r="G2" s="35"/>
      <c r="H2" s="60"/>
      <c r="I2" s="35"/>
      <c r="J2" s="60"/>
      <c r="K2" s="35"/>
      <c r="L2" s="60"/>
      <c r="M2" s="35"/>
      <c r="N2" s="35"/>
      <c r="O2" s="35"/>
      <c r="P2" s="35"/>
      <c r="Q2" s="35"/>
      <c r="R2" s="35"/>
      <c r="S2" s="60"/>
      <c r="T2" s="60"/>
      <c r="U2" s="35"/>
      <c r="V2" s="60"/>
      <c r="W2" s="35"/>
      <c r="X2" s="60"/>
      <c r="Y2" s="35"/>
      <c r="Z2" s="35"/>
    </row>
    <row r="3" spans="1:26" s="31" customFormat="1" ht="20.45" customHeight="1">
      <c r="A3" s="35"/>
      <c r="B3" s="35"/>
      <c r="C3" s="35"/>
      <c r="D3" s="35"/>
      <c r="E3" s="35"/>
      <c r="F3" s="60"/>
      <c r="G3" s="35"/>
      <c r="H3" s="60"/>
      <c r="I3" s="35"/>
      <c r="J3" s="60"/>
      <c r="K3" s="35"/>
      <c r="L3" s="60"/>
      <c r="M3" s="35"/>
      <c r="N3" s="35"/>
      <c r="O3" s="35"/>
      <c r="P3" s="35"/>
      <c r="Q3" s="35"/>
      <c r="R3" s="35"/>
      <c r="S3" s="60"/>
      <c r="T3" s="60"/>
      <c r="U3" s="35"/>
      <c r="V3" s="60"/>
      <c r="W3" s="35"/>
      <c r="X3" s="60"/>
      <c r="Y3" s="35"/>
      <c r="Z3" s="35"/>
    </row>
    <row r="4" spans="1:26" s="31" customFormat="1" ht="20.45" customHeight="1">
      <c r="A4" s="35"/>
      <c r="B4" s="35"/>
      <c r="C4" s="35"/>
      <c r="D4" s="35"/>
      <c r="E4" s="457" t="s">
        <v>39</v>
      </c>
      <c r="F4" s="457"/>
      <c r="G4" s="457"/>
      <c r="H4" s="457"/>
      <c r="I4" s="457"/>
      <c r="J4" s="457"/>
      <c r="K4" s="457"/>
      <c r="L4" s="457"/>
      <c r="M4" s="457"/>
      <c r="N4" s="457"/>
      <c r="O4" s="457"/>
      <c r="P4" s="457"/>
      <c r="Q4" s="457"/>
      <c r="R4" s="457"/>
      <c r="S4" s="457"/>
      <c r="T4" s="457"/>
      <c r="U4" s="457"/>
      <c r="V4" s="457"/>
      <c r="W4" s="457"/>
      <c r="X4" s="457"/>
      <c r="Y4" s="457"/>
      <c r="Z4" s="35"/>
    </row>
    <row r="5" spans="1:26" s="31" customFormat="1" ht="20.45" customHeight="1">
      <c r="B5" s="92"/>
      <c r="C5" s="92"/>
      <c r="D5" s="92"/>
      <c r="E5" s="71"/>
      <c r="F5" s="71"/>
      <c r="G5" s="71"/>
      <c r="H5" s="71"/>
      <c r="I5" s="456" t="s">
        <v>27</v>
      </c>
      <c r="J5" s="456"/>
      <c r="K5" s="456"/>
      <c r="L5" s="71"/>
      <c r="M5" s="456" t="s">
        <v>51</v>
      </c>
      <c r="N5" s="456"/>
      <c r="O5" s="456"/>
      <c r="P5" s="456"/>
      <c r="Q5" s="456"/>
      <c r="R5" s="456"/>
      <c r="S5" s="456"/>
      <c r="T5" s="71"/>
      <c r="U5" s="71"/>
      <c r="V5" s="93"/>
      <c r="W5" s="93"/>
      <c r="X5" s="93"/>
      <c r="Y5" s="93"/>
      <c r="Z5" s="93"/>
    </row>
    <row r="6" spans="1:26" s="31" customFormat="1" ht="20.45" customHeight="1">
      <c r="B6" s="92"/>
      <c r="C6" s="92"/>
      <c r="D6" s="92"/>
      <c r="E6" s="71"/>
      <c r="F6" s="71"/>
      <c r="G6" s="72"/>
      <c r="H6" s="72"/>
      <c r="I6" s="93"/>
      <c r="J6" s="93"/>
      <c r="K6" s="92"/>
      <c r="L6" s="72"/>
      <c r="M6" s="92"/>
      <c r="N6" s="92"/>
      <c r="O6" s="92"/>
      <c r="P6" s="92"/>
      <c r="Q6" s="92" t="s">
        <v>78</v>
      </c>
      <c r="R6" s="92"/>
      <c r="T6" s="92"/>
      <c r="U6" s="92" t="s">
        <v>17</v>
      </c>
      <c r="V6" s="96"/>
      <c r="W6" s="92"/>
      <c r="X6" s="96"/>
      <c r="Y6" s="92"/>
    </row>
    <row r="7" spans="1:26" s="31" customFormat="1" ht="20.45" customHeight="1">
      <c r="B7" s="92"/>
      <c r="C7" s="92"/>
      <c r="D7" s="92"/>
      <c r="E7" s="92" t="s">
        <v>18</v>
      </c>
      <c r="F7" s="96"/>
      <c r="G7" s="92" t="s">
        <v>48</v>
      </c>
      <c r="H7" s="96"/>
      <c r="I7" s="93"/>
      <c r="J7" s="93"/>
      <c r="K7" s="92"/>
      <c r="L7" s="96"/>
      <c r="M7" s="92" t="s">
        <v>76</v>
      </c>
      <c r="N7" s="92"/>
      <c r="O7" s="92" t="s">
        <v>118</v>
      </c>
      <c r="P7" s="92"/>
      <c r="Q7" s="92" t="s">
        <v>89</v>
      </c>
      <c r="R7" s="92"/>
      <c r="S7" s="143" t="s">
        <v>109</v>
      </c>
      <c r="T7" s="92"/>
      <c r="U7" s="92" t="s">
        <v>41</v>
      </c>
      <c r="V7" s="96"/>
      <c r="W7" s="92" t="s">
        <v>113</v>
      </c>
      <c r="X7" s="96"/>
      <c r="Y7" s="92"/>
    </row>
    <row r="8" spans="1:26" s="31" customFormat="1" ht="20.45" customHeight="1">
      <c r="B8" s="92"/>
      <c r="C8" s="92"/>
      <c r="D8" s="92"/>
      <c r="E8" s="92" t="s">
        <v>19</v>
      </c>
      <c r="F8" s="96"/>
      <c r="G8" s="92" t="s">
        <v>49</v>
      </c>
      <c r="H8" s="96"/>
      <c r="I8" s="92" t="s">
        <v>20</v>
      </c>
      <c r="J8" s="96"/>
      <c r="K8" s="92"/>
      <c r="L8" s="96"/>
      <c r="M8" s="92" t="s">
        <v>115</v>
      </c>
      <c r="N8" s="92"/>
      <c r="O8" s="92" t="s">
        <v>119</v>
      </c>
      <c r="P8" s="92"/>
      <c r="Q8" s="92" t="s">
        <v>116</v>
      </c>
      <c r="R8" s="92"/>
      <c r="S8" s="143" t="s">
        <v>110</v>
      </c>
      <c r="T8" s="92"/>
      <c r="U8" s="92" t="s">
        <v>59</v>
      </c>
      <c r="V8" s="96"/>
      <c r="W8" s="92" t="s">
        <v>112</v>
      </c>
      <c r="X8" s="96"/>
      <c r="Y8" s="92" t="s">
        <v>12</v>
      </c>
    </row>
    <row r="9" spans="1:26" s="31" customFormat="1" ht="20.45" customHeight="1">
      <c r="A9" s="285"/>
      <c r="B9" s="92"/>
      <c r="C9" s="249" t="s">
        <v>122</v>
      </c>
      <c r="D9" s="92"/>
      <c r="E9" s="92" t="s">
        <v>36</v>
      </c>
      <c r="F9" s="96"/>
      <c r="G9" s="92" t="s">
        <v>50</v>
      </c>
      <c r="H9" s="96"/>
      <c r="I9" s="92" t="s">
        <v>21</v>
      </c>
      <c r="J9" s="96"/>
      <c r="K9" s="31" t="s">
        <v>42</v>
      </c>
      <c r="L9" s="96"/>
      <c r="M9" s="92" t="s">
        <v>114</v>
      </c>
      <c r="N9" s="92"/>
      <c r="O9" s="92" t="s">
        <v>120</v>
      </c>
      <c r="P9" s="92"/>
      <c r="Q9" s="92" t="s">
        <v>117</v>
      </c>
      <c r="R9" s="92"/>
      <c r="S9" s="143" t="s">
        <v>111</v>
      </c>
      <c r="T9" s="92"/>
      <c r="U9" s="92" t="s">
        <v>60</v>
      </c>
      <c r="V9" s="96"/>
      <c r="W9" s="92" t="s">
        <v>57</v>
      </c>
      <c r="X9" s="96"/>
      <c r="Y9" s="92" t="s">
        <v>22</v>
      </c>
    </row>
    <row r="10" spans="1:26" s="31" customFormat="1" ht="20.45" customHeight="1">
      <c r="B10" s="92"/>
      <c r="C10" s="92"/>
      <c r="D10" s="92"/>
      <c r="E10" s="458" t="s">
        <v>15</v>
      </c>
      <c r="F10" s="458"/>
      <c r="G10" s="458"/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73"/>
    </row>
    <row r="11" spans="1:26" s="31" customFormat="1" ht="20.45" customHeight="1">
      <c r="A11" s="26" t="s">
        <v>226</v>
      </c>
      <c r="B11" s="92"/>
      <c r="C11" s="92"/>
      <c r="D11" s="92"/>
      <c r="E11" s="73"/>
      <c r="F11" s="72"/>
      <c r="G11" s="380"/>
      <c r="H11" s="72"/>
      <c r="I11" s="380"/>
      <c r="J11" s="72"/>
      <c r="K11" s="380"/>
      <c r="L11" s="72"/>
      <c r="M11" s="380"/>
      <c r="N11" s="380"/>
      <c r="O11" s="380"/>
      <c r="P11" s="380"/>
      <c r="Q11" s="380"/>
      <c r="R11" s="380"/>
      <c r="S11" s="72"/>
      <c r="T11" s="72"/>
      <c r="U11" s="380"/>
      <c r="V11" s="72"/>
      <c r="W11" s="380"/>
      <c r="X11" s="72"/>
      <c r="Y11" s="380"/>
      <c r="Z11" s="249"/>
    </row>
    <row r="12" spans="1:26" s="31" customFormat="1" ht="20.45" customHeight="1">
      <c r="A12" s="26" t="s">
        <v>190</v>
      </c>
      <c r="B12" s="26"/>
      <c r="C12" s="26"/>
      <c r="D12" s="26"/>
      <c r="E12" s="45">
        <v>600000</v>
      </c>
      <c r="F12" s="45"/>
      <c r="G12" s="45">
        <v>1346389</v>
      </c>
      <c r="H12" s="45"/>
      <c r="I12" s="45">
        <v>60000</v>
      </c>
      <c r="J12" s="45"/>
      <c r="K12" s="45">
        <v>634521</v>
      </c>
      <c r="L12" s="45"/>
      <c r="M12" s="45">
        <v>33305</v>
      </c>
      <c r="N12" s="45"/>
      <c r="O12" s="45">
        <v>-5036</v>
      </c>
      <c r="P12" s="45"/>
      <c r="Q12" s="45">
        <v>21713</v>
      </c>
      <c r="R12" s="45"/>
      <c r="S12" s="22">
        <v>49982</v>
      </c>
      <c r="T12" s="45"/>
      <c r="U12" s="22">
        <v>2690892</v>
      </c>
      <c r="V12" s="45"/>
      <c r="W12" s="45">
        <v>9</v>
      </c>
      <c r="X12" s="45"/>
      <c r="Y12" s="22">
        <v>2690901</v>
      </c>
    </row>
    <row r="13" spans="1:26" s="31" customFormat="1" ht="20.45" customHeight="1">
      <c r="A13" s="36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6" s="31" customFormat="1" ht="20.45" customHeight="1">
      <c r="A14" s="259" t="s">
        <v>207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22"/>
      <c r="T14" s="45"/>
      <c r="U14" s="22"/>
      <c r="V14" s="45"/>
      <c r="W14" s="45"/>
      <c r="X14" s="45"/>
      <c r="Y14" s="22"/>
    </row>
    <row r="15" spans="1:26" s="31" customFormat="1" ht="20.45" customHeight="1">
      <c r="A15" s="170" t="s">
        <v>191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22"/>
      <c r="T15" s="45"/>
      <c r="U15" s="22"/>
      <c r="V15" s="45"/>
      <c r="W15" s="45"/>
      <c r="X15" s="45"/>
      <c r="Y15" s="22"/>
    </row>
    <row r="16" spans="1:26" s="31" customFormat="1" ht="20.45" customHeight="1">
      <c r="A16" s="31" t="s">
        <v>192</v>
      </c>
      <c r="E16" s="393">
        <v>0</v>
      </c>
      <c r="F16" s="393"/>
      <c r="G16" s="393">
        <v>0</v>
      </c>
      <c r="H16" s="393"/>
      <c r="I16" s="393">
        <v>0</v>
      </c>
      <c r="J16" s="156"/>
      <c r="K16" s="156">
        <v>33305</v>
      </c>
      <c r="L16" s="156"/>
      <c r="M16" s="156">
        <v>-33305</v>
      </c>
      <c r="N16" s="156"/>
      <c r="O16" s="393">
        <v>0</v>
      </c>
      <c r="P16" s="156"/>
      <c r="Q16" s="393">
        <v>0</v>
      </c>
      <c r="R16" s="156"/>
      <c r="S16" s="156">
        <f>SUM(M16:Q16)</f>
        <v>-33305</v>
      </c>
      <c r="T16" s="156"/>
      <c r="U16" s="210">
        <f>SUM(E16,G16,I16,K16,S16)</f>
        <v>0</v>
      </c>
      <c r="V16" s="156"/>
      <c r="W16" s="393">
        <v>0</v>
      </c>
      <c r="X16" s="156"/>
      <c r="Y16" s="393">
        <f>SUM(U16:W16)</f>
        <v>0</v>
      </c>
    </row>
    <row r="17" spans="1:25" s="31" customFormat="1" ht="20.45" customHeight="1">
      <c r="A17" s="31" t="s">
        <v>142</v>
      </c>
      <c r="C17" s="422">
        <v>8</v>
      </c>
      <c r="E17" s="393">
        <v>0</v>
      </c>
      <c r="F17" s="393"/>
      <c r="G17" s="393">
        <v>0</v>
      </c>
      <c r="H17" s="393"/>
      <c r="I17" s="393">
        <v>0</v>
      </c>
      <c r="J17" s="156"/>
      <c r="K17" s="156">
        <v>-120000</v>
      </c>
      <c r="L17" s="156"/>
      <c r="M17" s="393">
        <v>0</v>
      </c>
      <c r="N17" s="156"/>
      <c r="O17" s="393">
        <v>0</v>
      </c>
      <c r="P17" s="156"/>
      <c r="Q17" s="393">
        <v>0</v>
      </c>
      <c r="R17" s="156"/>
      <c r="S17" s="393">
        <f>SUM(E17:I17)</f>
        <v>0</v>
      </c>
      <c r="T17" s="156"/>
      <c r="U17" s="210">
        <f>SUM(E17,G17,I17,K17,S17)</f>
        <v>-120000</v>
      </c>
      <c r="V17" s="156"/>
      <c r="W17" s="393">
        <v>0</v>
      </c>
      <c r="X17" s="156"/>
      <c r="Y17" s="156">
        <f>SUM(U17:W17)</f>
        <v>-120000</v>
      </c>
    </row>
    <row r="18" spans="1:25" s="31" customFormat="1" ht="20.45" customHeight="1">
      <c r="A18" s="170" t="s">
        <v>283</v>
      </c>
      <c r="C18" s="437"/>
      <c r="E18" s="394">
        <f>SUM(E16:E17)</f>
        <v>0</v>
      </c>
      <c r="F18" s="395"/>
      <c r="G18" s="394">
        <f>SUM(G16:G17)</f>
        <v>0</v>
      </c>
      <c r="H18" s="395"/>
      <c r="I18" s="394">
        <f>SUM(I16:I17)</f>
        <v>0</v>
      </c>
      <c r="J18" s="45"/>
      <c r="K18" s="158">
        <f>SUM(K16:K17)</f>
        <v>-86695</v>
      </c>
      <c r="L18" s="45"/>
      <c r="M18" s="158">
        <f>SUM(M16:M17)</f>
        <v>-33305</v>
      </c>
      <c r="N18" s="45"/>
      <c r="O18" s="394">
        <f>SUM(O16:O17)</f>
        <v>0</v>
      </c>
      <c r="P18" s="45"/>
      <c r="Q18" s="394">
        <f>SUM(Q16:Q17)</f>
        <v>0</v>
      </c>
      <c r="R18" s="45"/>
      <c r="S18" s="158">
        <f>SUM(S16:S17)</f>
        <v>-33305</v>
      </c>
      <c r="T18" s="45"/>
      <c r="U18" s="158">
        <f>SUM(U16:U17)</f>
        <v>-120000</v>
      </c>
      <c r="V18" s="45"/>
      <c r="W18" s="394">
        <f>SUM(W16:W17)</f>
        <v>0</v>
      </c>
      <c r="X18" s="45"/>
      <c r="Y18" s="158">
        <f>SUM(Y16:Y17)</f>
        <v>-120000</v>
      </c>
    </row>
    <row r="19" spans="1:25" s="31" customFormat="1" ht="20.45" customHeight="1">
      <c r="A19" s="259" t="s">
        <v>268</v>
      </c>
      <c r="E19" s="439">
        <f>SUM(E16:E17)</f>
        <v>0</v>
      </c>
      <c r="F19" s="45"/>
      <c r="G19" s="439">
        <f>SUM(G16:G17)</f>
        <v>0</v>
      </c>
      <c r="H19" s="395"/>
      <c r="I19" s="439">
        <f>SUM(I16:I17)</f>
        <v>0</v>
      </c>
      <c r="J19" s="45"/>
      <c r="K19" s="440">
        <f>SUM(K16:K17)</f>
        <v>-86695</v>
      </c>
      <c r="L19" s="45"/>
      <c r="M19" s="440">
        <f>SUM(M16:M17)</f>
        <v>-33305</v>
      </c>
      <c r="N19" s="45"/>
      <c r="O19" s="441">
        <f>SUM(O16:O17)</f>
        <v>0</v>
      </c>
      <c r="P19" s="45"/>
      <c r="Q19" s="439">
        <f>SUM(Q16:Q17)</f>
        <v>0</v>
      </c>
      <c r="R19" s="45"/>
      <c r="S19" s="440">
        <f>SUM(S16:S17)</f>
        <v>-33305</v>
      </c>
      <c r="T19" s="45"/>
      <c r="U19" s="440">
        <f>SUM(U16:U17)</f>
        <v>-120000</v>
      </c>
      <c r="V19" s="45"/>
      <c r="W19" s="439">
        <f>SUM(W16:W17)</f>
        <v>0</v>
      </c>
      <c r="X19" s="45"/>
      <c r="Y19" s="440">
        <f>SUM(Y16:Y17)</f>
        <v>-120000</v>
      </c>
    </row>
    <row r="20" spans="1:25" s="31" customFormat="1" ht="20.45" customHeight="1">
      <c r="E20" s="156"/>
      <c r="F20" s="156"/>
      <c r="G20" s="156"/>
      <c r="H20" s="156"/>
      <c r="I20" s="156"/>
      <c r="J20" s="156"/>
      <c r="K20" s="156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</row>
    <row r="21" spans="1:25" s="31" customFormat="1" ht="20.45" customHeight="1">
      <c r="A21" s="26" t="s">
        <v>194</v>
      </c>
      <c r="F21" s="93"/>
      <c r="H21" s="93"/>
      <c r="J21" s="93"/>
      <c r="L21" s="93"/>
      <c r="Q21" s="93"/>
      <c r="S21" s="22"/>
      <c r="T21" s="93"/>
      <c r="V21" s="93"/>
      <c r="X21" s="93"/>
    </row>
    <row r="22" spans="1:25" s="31" customFormat="1" ht="20.45" customHeight="1">
      <c r="A22" s="31" t="s">
        <v>217</v>
      </c>
      <c r="E22" s="393">
        <v>0</v>
      </c>
      <c r="F22" s="393">
        <v>0</v>
      </c>
      <c r="G22" s="393">
        <v>0</v>
      </c>
      <c r="H22" s="393">
        <v>0</v>
      </c>
      <c r="I22" s="393">
        <v>0</v>
      </c>
      <c r="J22" s="393"/>
      <c r="K22" s="396">
        <f>'PL 5-8'!F98</f>
        <v>33663</v>
      </c>
      <c r="L22" s="210"/>
      <c r="M22" s="210">
        <v>0</v>
      </c>
      <c r="N22" s="210"/>
      <c r="O22" s="210">
        <v>0</v>
      </c>
      <c r="P22" s="210"/>
      <c r="Q22" s="210">
        <v>0</v>
      </c>
      <c r="R22" s="210"/>
      <c r="S22" s="210">
        <f>SUM(M22:R22)</f>
        <v>0</v>
      </c>
      <c r="T22" s="210"/>
      <c r="U22" s="210">
        <f>SUM(E22,G22,I22,K22,S22)</f>
        <v>33663</v>
      </c>
      <c r="V22" s="210"/>
      <c r="W22" s="210">
        <v>0</v>
      </c>
      <c r="X22" s="393"/>
      <c r="Y22" s="210">
        <f>SUM(U22:W22)</f>
        <v>33663</v>
      </c>
    </row>
    <row r="23" spans="1:25" s="31" customFormat="1" ht="20.45" customHeight="1">
      <c r="A23" s="31" t="s">
        <v>195</v>
      </c>
      <c r="E23" s="397">
        <v>0</v>
      </c>
      <c r="F23" s="107"/>
      <c r="G23" s="397">
        <v>0</v>
      </c>
      <c r="H23" s="107"/>
      <c r="I23" s="397">
        <v>0</v>
      </c>
      <c r="J23" s="107"/>
      <c r="K23" s="397">
        <v>0</v>
      </c>
      <c r="L23" s="398"/>
      <c r="M23" s="397">
        <v>0</v>
      </c>
      <c r="N23" s="210"/>
      <c r="O23" s="121">
        <f>'PL 5-8'!F118</f>
        <v>-4099</v>
      </c>
      <c r="P23" s="210"/>
      <c r="Q23" s="397">
        <v>0</v>
      </c>
      <c r="R23" s="210"/>
      <c r="S23" s="121">
        <f>SUM(M23:R23)</f>
        <v>-4099</v>
      </c>
      <c r="T23" s="210"/>
      <c r="U23" s="121">
        <f>SUM(E23,G23,I23,K23,S23)</f>
        <v>-4099</v>
      </c>
      <c r="V23" s="398"/>
      <c r="W23" s="397">
        <v>0</v>
      </c>
      <c r="X23" s="107"/>
      <c r="Y23" s="121">
        <f>SUM(U23:W23)</f>
        <v>-4099</v>
      </c>
    </row>
    <row r="24" spans="1:25" s="31" customFormat="1" ht="20.45" customHeight="1">
      <c r="A24" s="26" t="s">
        <v>196</v>
      </c>
      <c r="E24" s="76">
        <f>SUM(E22)</f>
        <v>0</v>
      </c>
      <c r="F24" s="74">
        <v>0</v>
      </c>
      <c r="G24" s="76">
        <f>SUM(G22)</f>
        <v>0</v>
      </c>
      <c r="H24" s="76">
        <v>0</v>
      </c>
      <c r="I24" s="76">
        <f>SUM(I22)</f>
        <v>0</v>
      </c>
      <c r="J24" s="74">
        <v>0</v>
      </c>
      <c r="K24" s="76">
        <f>SUM(K22:K23)</f>
        <v>33663</v>
      </c>
      <c r="L24" s="74">
        <v>0</v>
      </c>
      <c r="M24" s="76">
        <f>SUM(M22:M23)</f>
        <v>0</v>
      </c>
      <c r="N24" s="74"/>
      <c r="O24" s="76">
        <f>SUM(O22:O23)</f>
        <v>-4099</v>
      </c>
      <c r="P24" s="74"/>
      <c r="Q24" s="76">
        <f>SUM(Q22:Q23)</f>
        <v>0</v>
      </c>
      <c r="R24" s="74"/>
      <c r="S24" s="76">
        <f>SUM(S22:S23)</f>
        <v>-4099</v>
      </c>
      <c r="T24" s="74"/>
      <c r="U24" s="76">
        <f>SUM(U22:U23)</f>
        <v>29564</v>
      </c>
      <c r="V24" s="74">
        <v>0</v>
      </c>
      <c r="W24" s="76">
        <f>SUM(W22:W23)</f>
        <v>0</v>
      </c>
      <c r="X24" s="74">
        <v>0</v>
      </c>
      <c r="Y24" s="76">
        <f>SUM(Y22:Y23)</f>
        <v>29564</v>
      </c>
    </row>
    <row r="25" spans="1:25" s="31" customFormat="1" ht="20.45" customHeight="1" thickBot="1">
      <c r="A25" s="26" t="s">
        <v>227</v>
      </c>
      <c r="E25" s="399">
        <f>E12+E19+E24</f>
        <v>600000</v>
      </c>
      <c r="F25" s="18"/>
      <c r="G25" s="399">
        <f>G12+G19+G24</f>
        <v>1346389</v>
      </c>
      <c r="H25" s="18">
        <v>0</v>
      </c>
      <c r="I25" s="399">
        <f>I12+I19+I24</f>
        <v>60000</v>
      </c>
      <c r="J25" s="18"/>
      <c r="K25" s="399">
        <f>K12+K19+K24</f>
        <v>581489</v>
      </c>
      <c r="L25" s="93"/>
      <c r="M25" s="399">
        <f>M12+M19+M24</f>
        <v>0</v>
      </c>
      <c r="N25" s="18"/>
      <c r="O25" s="399">
        <f>O12+O19+O24</f>
        <v>-9135</v>
      </c>
      <c r="P25" s="22"/>
      <c r="Q25" s="399">
        <f>Q12+Q19+Q24</f>
        <v>21713</v>
      </c>
      <c r="R25" s="22"/>
      <c r="S25" s="399">
        <f>S12+S19+S24</f>
        <v>12578</v>
      </c>
      <c r="T25" s="22"/>
      <c r="U25" s="399">
        <f>U12+U19+U24</f>
        <v>2600456</v>
      </c>
      <c r="V25" s="22"/>
      <c r="W25" s="399">
        <f>W12+W19+W24</f>
        <v>9</v>
      </c>
      <c r="X25" s="22"/>
      <c r="Y25" s="399">
        <f>Y12+Y19+Y24</f>
        <v>2600465</v>
      </c>
    </row>
    <row r="26" spans="1:25" s="31" customFormat="1" ht="20.45" customHeight="1" thickTop="1">
      <c r="F26" s="93"/>
      <c r="H26" s="93"/>
      <c r="J26" s="93"/>
      <c r="L26" s="93"/>
      <c r="Q26" s="93"/>
      <c r="S26" s="93"/>
      <c r="T26" s="93"/>
      <c r="V26" s="93"/>
      <c r="X26" s="93"/>
    </row>
    <row r="27" spans="1:25" s="31" customFormat="1" ht="20.45" customHeight="1">
      <c r="A27" s="26" t="s">
        <v>228</v>
      </c>
      <c r="F27" s="93"/>
      <c r="H27" s="93"/>
      <c r="J27" s="93"/>
      <c r="L27" s="93"/>
      <c r="Q27" s="93"/>
      <c r="S27" s="93"/>
      <c r="T27" s="93"/>
      <c r="V27" s="93"/>
      <c r="X27" s="93"/>
    </row>
    <row r="28" spans="1:25" s="31" customFormat="1" ht="20.45" customHeight="1">
      <c r="A28" s="26" t="s">
        <v>169</v>
      </c>
      <c r="B28" s="26"/>
      <c r="C28" s="26"/>
      <c r="D28" s="26"/>
      <c r="E28" s="45">
        <v>600000</v>
      </c>
      <c r="F28" s="45"/>
      <c r="G28" s="45">
        <v>1346389</v>
      </c>
      <c r="H28" s="45">
        <v>0</v>
      </c>
      <c r="I28" s="45">
        <v>60000</v>
      </c>
      <c r="J28" s="45"/>
      <c r="K28" s="45">
        <v>591194</v>
      </c>
      <c r="L28" s="45"/>
      <c r="M28" s="74">
        <v>0</v>
      </c>
      <c r="N28" s="45"/>
      <c r="O28" s="45">
        <v>-34653</v>
      </c>
      <c r="P28" s="45"/>
      <c r="Q28" s="45">
        <v>21713</v>
      </c>
      <c r="R28" s="45"/>
      <c r="S28" s="45">
        <v>-12940</v>
      </c>
      <c r="T28" s="45"/>
      <c r="U28" s="45">
        <v>2584643</v>
      </c>
      <c r="V28" s="45"/>
      <c r="W28" s="45">
        <v>8</v>
      </c>
      <c r="X28" s="45"/>
      <c r="Y28" s="45">
        <v>2584651</v>
      </c>
    </row>
    <row r="29" spans="1:25" s="31" customFormat="1" ht="20.45" customHeight="1">
      <c r="A29" s="26"/>
      <c r="B29" s="26"/>
      <c r="C29" s="26"/>
      <c r="D29" s="26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</row>
    <row r="30" spans="1:25" s="31" customFormat="1" ht="20.45" customHeight="1">
      <c r="A30" s="202" t="s">
        <v>161</v>
      </c>
      <c r="B30" s="26"/>
      <c r="C30" s="26"/>
      <c r="D30" s="26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</row>
    <row r="31" spans="1:25" s="31" customFormat="1" ht="20.45" customHeight="1">
      <c r="A31" s="170" t="s">
        <v>275</v>
      </c>
      <c r="B31" s="26"/>
      <c r="C31" s="26"/>
      <c r="D31" s="26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 spans="1:25" s="31" customFormat="1" ht="20.45" customHeight="1">
      <c r="A32" s="31" t="s">
        <v>142</v>
      </c>
      <c r="B32" s="26"/>
      <c r="C32" s="421">
        <v>8</v>
      </c>
      <c r="D32" s="26"/>
      <c r="E32" s="160">
        <v>0</v>
      </c>
      <c r="F32" s="442"/>
      <c r="G32" s="160">
        <v>0</v>
      </c>
      <c r="H32" s="442"/>
      <c r="I32" s="160">
        <v>0</v>
      </c>
      <c r="J32" s="156"/>
      <c r="K32" s="156">
        <v>-51000</v>
      </c>
      <c r="L32" s="156"/>
      <c r="M32" s="160">
        <v>0</v>
      </c>
      <c r="N32" s="443"/>
      <c r="O32" s="160">
        <v>0</v>
      </c>
      <c r="P32" s="443"/>
      <c r="Q32" s="160">
        <v>0</v>
      </c>
      <c r="R32" s="443"/>
      <c r="S32" s="160">
        <v>0</v>
      </c>
      <c r="T32" s="156"/>
      <c r="U32" s="444">
        <f>SUM(E32,G32,I32,K32,S32)</f>
        <v>-51000</v>
      </c>
      <c r="V32" s="156"/>
      <c r="W32" s="160">
        <v>0</v>
      </c>
      <c r="X32" s="156"/>
      <c r="Y32" s="444">
        <f>SUM(U32:W32)</f>
        <v>-51000</v>
      </c>
    </row>
    <row r="33" spans="1:25" s="31" customFormat="1" ht="20.45" customHeight="1">
      <c r="A33" s="13" t="s">
        <v>276</v>
      </c>
      <c r="B33" s="26"/>
      <c r="C33" s="422"/>
      <c r="D33" s="26"/>
      <c r="E33" s="445">
        <f>E32</f>
        <v>0</v>
      </c>
      <c r="F33" s="420"/>
      <c r="G33" s="445">
        <f>G32</f>
        <v>0</v>
      </c>
      <c r="H33" s="420"/>
      <c r="I33" s="445">
        <f>I32</f>
        <v>0</v>
      </c>
      <c r="J33" s="45"/>
      <c r="K33" s="158">
        <f>K32</f>
        <v>-51000</v>
      </c>
      <c r="L33" s="45"/>
      <c r="M33" s="445">
        <f>M32</f>
        <v>0</v>
      </c>
      <c r="N33" s="418"/>
      <c r="O33" s="445">
        <f>O32</f>
        <v>0</v>
      </c>
      <c r="P33" s="418"/>
      <c r="Q33" s="445">
        <f>Q32</f>
        <v>0</v>
      </c>
      <c r="R33" s="418"/>
      <c r="S33" s="445">
        <f>S32</f>
        <v>0</v>
      </c>
      <c r="T33" s="45"/>
      <c r="U33" s="432">
        <f>U32</f>
        <v>-51000</v>
      </c>
      <c r="V33" s="45"/>
      <c r="W33" s="445">
        <f>W32</f>
        <v>0</v>
      </c>
      <c r="X33" s="45"/>
      <c r="Y33" s="432">
        <f>Y32</f>
        <v>-51000</v>
      </c>
    </row>
    <row r="34" spans="1:25" s="31" customFormat="1" ht="10.5" customHeight="1">
      <c r="A34" s="13"/>
      <c r="B34" s="26"/>
      <c r="C34" s="422"/>
      <c r="D34" s="26"/>
      <c r="E34" s="420"/>
      <c r="F34" s="420"/>
      <c r="G34" s="420"/>
      <c r="H34" s="420"/>
      <c r="I34" s="420"/>
      <c r="J34" s="45"/>
      <c r="K34" s="45"/>
      <c r="L34" s="45"/>
      <c r="M34" s="418"/>
      <c r="N34" s="418"/>
      <c r="O34" s="418"/>
      <c r="P34" s="418"/>
      <c r="Q34" s="418"/>
      <c r="R34" s="418"/>
      <c r="S34" s="419"/>
      <c r="T34" s="45"/>
      <c r="U34" s="97"/>
      <c r="V34" s="45"/>
      <c r="W34" s="420"/>
      <c r="X34" s="45"/>
      <c r="Y34" s="97"/>
    </row>
    <row r="35" spans="1:25" s="31" customFormat="1" ht="20.45" customHeight="1">
      <c r="A35" s="170" t="s">
        <v>277</v>
      </c>
      <c r="B35" s="26"/>
      <c r="C35" s="422"/>
      <c r="D35" s="26"/>
      <c r="E35" s="420"/>
      <c r="F35" s="420"/>
      <c r="G35" s="420"/>
      <c r="H35" s="420"/>
      <c r="I35" s="420"/>
      <c r="J35" s="45"/>
      <c r="K35" s="45"/>
      <c r="L35" s="45"/>
      <c r="M35" s="418"/>
      <c r="N35" s="418"/>
      <c r="O35" s="418"/>
      <c r="P35" s="418"/>
      <c r="Q35" s="418"/>
      <c r="R35" s="418"/>
      <c r="S35" s="419"/>
      <c r="T35" s="45"/>
      <c r="U35" s="97"/>
      <c r="V35" s="45"/>
      <c r="W35" s="420"/>
      <c r="X35" s="45"/>
      <c r="Y35" s="97"/>
    </row>
    <row r="36" spans="1:25" s="31" customFormat="1" ht="20.45" customHeight="1">
      <c r="A36" s="31" t="s">
        <v>210</v>
      </c>
      <c r="B36" s="26"/>
      <c r="C36" s="249"/>
      <c r="D36" s="26"/>
      <c r="E36" s="160">
        <v>0</v>
      </c>
      <c r="F36" s="160"/>
      <c r="G36" s="160">
        <v>0</v>
      </c>
      <c r="H36" s="160"/>
      <c r="I36" s="160">
        <v>0</v>
      </c>
      <c r="J36" s="156"/>
      <c r="K36" s="160">
        <v>0</v>
      </c>
      <c r="L36" s="45"/>
      <c r="M36" s="160">
        <v>0</v>
      </c>
      <c r="N36" s="45"/>
      <c r="O36" s="160">
        <v>0</v>
      </c>
      <c r="P36" s="45"/>
      <c r="Q36" s="160">
        <v>0</v>
      </c>
      <c r="R36" s="45"/>
      <c r="S36" s="160">
        <f>SUM(E36:I36)</f>
        <v>0</v>
      </c>
      <c r="T36" s="45"/>
      <c r="U36" s="160">
        <f>SUM(E36:K36)</f>
        <v>0</v>
      </c>
      <c r="V36" s="45"/>
      <c r="W36" s="120">
        <v>613</v>
      </c>
      <c r="X36" s="45"/>
      <c r="Y36" s="157">
        <f>SUM(U36:W36)</f>
        <v>613</v>
      </c>
    </row>
    <row r="37" spans="1:25" s="31" customFormat="1" ht="20.45" customHeight="1">
      <c r="A37" s="13" t="s">
        <v>278</v>
      </c>
      <c r="B37" s="26"/>
      <c r="C37" s="422"/>
      <c r="D37" s="26"/>
      <c r="E37" s="445">
        <f>E36</f>
        <v>0</v>
      </c>
      <c r="F37" s="161"/>
      <c r="G37" s="445">
        <f>G36</f>
        <v>0</v>
      </c>
      <c r="H37" s="161"/>
      <c r="I37" s="445">
        <f>I36</f>
        <v>0</v>
      </c>
      <c r="J37" s="45"/>
      <c r="K37" s="445">
        <f>K36</f>
        <v>0</v>
      </c>
      <c r="L37" s="45"/>
      <c r="M37" s="445">
        <f>M36</f>
        <v>0</v>
      </c>
      <c r="N37" s="45"/>
      <c r="O37" s="445">
        <f>O36</f>
        <v>0</v>
      </c>
      <c r="P37" s="45"/>
      <c r="Q37" s="445">
        <f>Q36</f>
        <v>0</v>
      </c>
      <c r="R37" s="45"/>
      <c r="S37" s="445">
        <f>S36</f>
        <v>0</v>
      </c>
      <c r="T37" s="45"/>
      <c r="U37" s="445">
        <f>U36</f>
        <v>0</v>
      </c>
      <c r="V37" s="45"/>
      <c r="W37" s="446">
        <f>W36</f>
        <v>613</v>
      </c>
      <c r="X37" s="45"/>
      <c r="Y37" s="158">
        <f>Y36</f>
        <v>613</v>
      </c>
    </row>
    <row r="38" spans="1:25" s="31" customFormat="1" ht="20.45" customHeight="1">
      <c r="A38" s="26" t="s">
        <v>268</v>
      </c>
      <c r="B38" s="26"/>
      <c r="C38" s="26"/>
      <c r="D38" s="26"/>
      <c r="E38" s="433">
        <f>E33+E37</f>
        <v>0</v>
      </c>
      <c r="F38" s="45"/>
      <c r="G38" s="433">
        <f>G33+G37</f>
        <v>0</v>
      </c>
      <c r="H38" s="161"/>
      <c r="I38" s="433">
        <f>I33+I37</f>
        <v>0</v>
      </c>
      <c r="J38" s="45"/>
      <c r="K38" s="434">
        <f>K33+K37</f>
        <v>-51000</v>
      </c>
      <c r="L38" s="45"/>
      <c r="M38" s="433">
        <f>M33+M37</f>
        <v>0</v>
      </c>
      <c r="N38" s="45"/>
      <c r="O38" s="433">
        <f>O33+O37</f>
        <v>0</v>
      </c>
      <c r="P38" s="45"/>
      <c r="Q38" s="433">
        <f>Q33+Q37</f>
        <v>0</v>
      </c>
      <c r="R38" s="45"/>
      <c r="S38" s="433">
        <f>S33+S37</f>
        <v>0</v>
      </c>
      <c r="T38" s="45"/>
      <c r="U38" s="434">
        <f>U33+U37</f>
        <v>-51000</v>
      </c>
      <c r="V38" s="45"/>
      <c r="W38" s="434">
        <f>W33+W37</f>
        <v>613</v>
      </c>
      <c r="X38" s="45"/>
      <c r="Y38" s="434">
        <f>Y33+Y37</f>
        <v>-50387</v>
      </c>
    </row>
    <row r="39" spans="1:25" s="31" customFormat="1" ht="20.45" customHeight="1">
      <c r="B39" s="26"/>
      <c r="C39" s="26"/>
      <c r="D39" s="26"/>
      <c r="E39" s="156"/>
      <c r="F39" s="156"/>
      <c r="G39" s="156"/>
      <c r="H39" s="156"/>
      <c r="I39" s="156"/>
      <c r="J39" s="156"/>
      <c r="K39" s="156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s="31" customFormat="1" ht="20.45" customHeight="1">
      <c r="A40" s="36" t="s">
        <v>56</v>
      </c>
      <c r="F40" s="93"/>
      <c r="H40" s="93"/>
      <c r="J40" s="93"/>
      <c r="L40" s="93"/>
      <c r="Q40" s="93"/>
      <c r="S40" s="22"/>
      <c r="T40" s="93"/>
      <c r="V40" s="93"/>
      <c r="X40" s="93"/>
    </row>
    <row r="41" spans="1:25" s="31" customFormat="1" ht="20.45" customHeight="1">
      <c r="A41" s="39" t="s">
        <v>217</v>
      </c>
      <c r="E41" s="160">
        <v>0</v>
      </c>
      <c r="F41" s="160"/>
      <c r="G41" s="160">
        <v>0</v>
      </c>
      <c r="H41" s="160"/>
      <c r="I41" s="160">
        <v>0</v>
      </c>
      <c r="J41" s="160"/>
      <c r="K41" s="120">
        <f>'PL 5-8'!D98</f>
        <v>39027</v>
      </c>
      <c r="L41" s="120"/>
      <c r="M41" s="120">
        <v>0</v>
      </c>
      <c r="N41" s="120"/>
      <c r="O41" s="120">
        <v>0</v>
      </c>
      <c r="P41" s="120"/>
      <c r="Q41" s="210">
        <v>0</v>
      </c>
      <c r="R41" s="120"/>
      <c r="S41" s="120">
        <v>0</v>
      </c>
      <c r="T41" s="120"/>
      <c r="U41" s="120">
        <f>SUM(E41,G41,I41,K41,S41)</f>
        <v>39027</v>
      </c>
      <c r="V41" s="120"/>
      <c r="W41" s="120">
        <f>'PL 5-8'!D124</f>
        <v>415</v>
      </c>
      <c r="X41" s="160"/>
      <c r="Y41" s="120">
        <f>SUM(U41:W41)</f>
        <v>39442</v>
      </c>
    </row>
    <row r="42" spans="1:25" s="31" customFormat="1" ht="20.45" customHeight="1">
      <c r="A42" s="39" t="s">
        <v>186</v>
      </c>
      <c r="E42" s="118">
        <v>0</v>
      </c>
      <c r="F42" s="68">
        <v>0</v>
      </c>
      <c r="G42" s="118">
        <v>0</v>
      </c>
      <c r="H42" s="68">
        <v>0</v>
      </c>
      <c r="I42" s="118">
        <v>0</v>
      </c>
      <c r="J42" s="68"/>
      <c r="K42" s="118">
        <v>0</v>
      </c>
      <c r="L42" s="87"/>
      <c r="M42" s="119">
        <v>0</v>
      </c>
      <c r="N42" s="120"/>
      <c r="O42" s="119">
        <f>'PL 5-8'!D118</f>
        <v>52588</v>
      </c>
      <c r="P42" s="120"/>
      <c r="Q42" s="121">
        <v>0</v>
      </c>
      <c r="R42" s="120"/>
      <c r="S42" s="119">
        <f>SUM(M42:R42)</f>
        <v>52588</v>
      </c>
      <c r="T42" s="120"/>
      <c r="U42" s="119">
        <f>SUM(E42,G42,I42,K42,S42)</f>
        <v>52588</v>
      </c>
      <c r="V42" s="87"/>
      <c r="W42" s="119">
        <v>0</v>
      </c>
      <c r="X42" s="68"/>
      <c r="Y42" s="119">
        <f>SUM(U42:W42)</f>
        <v>52588</v>
      </c>
    </row>
    <row r="43" spans="1:25" s="31" customFormat="1" ht="20.45" customHeight="1">
      <c r="A43" s="36" t="s">
        <v>54</v>
      </c>
      <c r="E43" s="76">
        <f>SUM(E42)</f>
        <v>0</v>
      </c>
      <c r="F43" s="74">
        <v>0</v>
      </c>
      <c r="G43" s="76">
        <f>SUM(G42)</f>
        <v>0</v>
      </c>
      <c r="H43" s="76">
        <v>0</v>
      </c>
      <c r="I43" s="76">
        <f>SUM(I36:I42)</f>
        <v>0</v>
      </c>
      <c r="J43" s="74">
        <v>0</v>
      </c>
      <c r="K43" s="76">
        <f>SUM(K41:L42)</f>
        <v>39027</v>
      </c>
      <c r="L43" s="74">
        <v>0</v>
      </c>
      <c r="M43" s="76">
        <f>SUM(M42)</f>
        <v>0</v>
      </c>
      <c r="N43" s="74"/>
      <c r="O43" s="76">
        <f>SUM(O41:P42)</f>
        <v>52588</v>
      </c>
      <c r="P43" s="74"/>
      <c r="Q43" s="76">
        <f>SUM(Q42)</f>
        <v>0</v>
      </c>
      <c r="R43" s="74"/>
      <c r="S43" s="76">
        <f>SUM(S42)</f>
        <v>52588</v>
      </c>
      <c r="T43" s="74"/>
      <c r="U43" s="76">
        <f>SUM(U41:U42)</f>
        <v>91615</v>
      </c>
      <c r="V43" s="74">
        <v>0</v>
      </c>
      <c r="W43" s="76">
        <f>SUM(W41:W42)</f>
        <v>415</v>
      </c>
      <c r="X43" s="74">
        <v>0</v>
      </c>
      <c r="Y43" s="76">
        <f>SUM(Y41:Y42)</f>
        <v>92030</v>
      </c>
    </row>
    <row r="44" spans="1:25" s="31" customFormat="1" ht="20.45" customHeight="1" thickBot="1">
      <c r="A44" s="26" t="s">
        <v>229</v>
      </c>
      <c r="E44" s="57">
        <f>+E43+E28+E38</f>
        <v>600000</v>
      </c>
      <c r="F44" s="18"/>
      <c r="G44" s="57">
        <f>+G43+G28+G38</f>
        <v>1346389</v>
      </c>
      <c r="H44" s="18">
        <v>0</v>
      </c>
      <c r="I44" s="57">
        <f>+I43+I28+I38</f>
        <v>60000</v>
      </c>
      <c r="J44" s="18"/>
      <c r="K44" s="57">
        <f>+K43+K28+K38</f>
        <v>579221</v>
      </c>
      <c r="L44" s="93"/>
      <c r="M44" s="159">
        <f>+M43+M28+M38</f>
        <v>0</v>
      </c>
      <c r="N44" s="18"/>
      <c r="O44" s="57">
        <f t="shared" ref="O44:Y44" si="0">+O43+O28+O38</f>
        <v>17935</v>
      </c>
      <c r="P44" s="22">
        <f t="shared" si="0"/>
        <v>0</v>
      </c>
      <c r="Q44" s="57">
        <f t="shared" si="0"/>
        <v>21713</v>
      </c>
      <c r="R44" s="22">
        <f t="shared" si="0"/>
        <v>0</v>
      </c>
      <c r="S44" s="57">
        <f t="shared" si="0"/>
        <v>39648</v>
      </c>
      <c r="T44" s="22">
        <f t="shared" si="0"/>
        <v>0</v>
      </c>
      <c r="U44" s="57">
        <f t="shared" si="0"/>
        <v>2625258</v>
      </c>
      <c r="V44" s="22">
        <f t="shared" si="0"/>
        <v>0</v>
      </c>
      <c r="W44" s="57">
        <f t="shared" si="0"/>
        <v>1036</v>
      </c>
      <c r="X44" s="22">
        <f t="shared" si="0"/>
        <v>0</v>
      </c>
      <c r="Y44" s="57">
        <f t="shared" si="0"/>
        <v>2626294</v>
      </c>
    </row>
    <row r="45" spans="1:25" ht="11.1" customHeight="1" thickTop="1">
      <c r="P45" s="99"/>
      <c r="R45" s="99"/>
    </row>
    <row r="46" spans="1:25" ht="20.45" customHeight="1">
      <c r="Y46" s="272">
        <f>Y44-BL!C102</f>
        <v>0</v>
      </c>
    </row>
    <row r="47" spans="1:25" ht="20.45" customHeight="1">
      <c r="S47" s="38"/>
      <c r="T47" s="38"/>
      <c r="U47" s="93"/>
    </row>
    <row r="56" spans="9:9" ht="20.45" customHeight="1">
      <c r="I56" s="99"/>
    </row>
  </sheetData>
  <mergeCells count="4">
    <mergeCell ref="I5:K5"/>
    <mergeCell ref="E4:Y4"/>
    <mergeCell ref="E10:Y10"/>
    <mergeCell ref="M5:S5"/>
  </mergeCells>
  <pageMargins left="0.5" right="0.5" top="0.48" bottom="0.5" header="0.5" footer="0.5"/>
  <pageSetup paperSize="9" scale="56" firstPageNumber="9" fitToHeight="0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2"/>
  <sheetViews>
    <sheetView showGridLines="0" view="pageBreakPreview" zoomScale="70" zoomScaleNormal="100" zoomScaleSheetLayoutView="70" workbookViewId="0">
      <selection activeCell="Q35" sqref="Q35"/>
    </sheetView>
  </sheetViews>
  <sheetFormatPr defaultColWidth="9.140625" defaultRowHeight="19.5" customHeight="1"/>
  <cols>
    <col min="1" max="1" width="99.140625" style="31" customWidth="1"/>
    <col min="2" max="2" width="16.7109375" style="249" customWidth="1"/>
    <col min="3" max="3" width="2.140625" style="28" customWidth="1"/>
    <col min="4" max="4" width="14.42578125" style="28" customWidth="1"/>
    <col min="5" max="5" width="1.42578125" style="28" customWidth="1"/>
    <col min="6" max="6" width="16.140625" style="28" customWidth="1"/>
    <col min="7" max="7" width="1.42578125" style="28" customWidth="1"/>
    <col min="8" max="8" width="13.5703125" style="28" customWidth="1"/>
    <col min="9" max="9" width="1.42578125" style="28" customWidth="1"/>
    <col min="10" max="10" width="16.28515625" style="28" bestFit="1" customWidth="1"/>
    <col min="11" max="11" width="1.42578125" style="28" customWidth="1"/>
    <col min="12" max="12" width="17.85546875" style="28" customWidth="1"/>
    <col min="13" max="13" width="1.42578125" style="28" customWidth="1"/>
    <col min="14" max="14" width="16" style="28" bestFit="1" customWidth="1"/>
    <col min="15" max="15" width="1.42578125" style="5" customWidth="1"/>
    <col min="16" max="16" width="11.85546875" style="5" customWidth="1"/>
    <col min="17" max="17" width="1.42578125" style="5" customWidth="1"/>
    <col min="18" max="18" width="14" style="5" customWidth="1"/>
    <col min="19" max="19" width="1.42578125" style="5" customWidth="1"/>
    <col min="20" max="20" width="14" style="5" customWidth="1"/>
    <col min="21" max="16384" width="9.140625" style="5"/>
  </cols>
  <sheetData>
    <row r="1" spans="1:20" s="6" customFormat="1" ht="19.5" customHeight="1">
      <c r="A1" s="33" t="s">
        <v>94</v>
      </c>
      <c r="B1" s="251"/>
      <c r="C1" s="10"/>
      <c r="D1" s="10"/>
      <c r="E1" s="20"/>
      <c r="F1" s="20"/>
      <c r="G1" s="20"/>
      <c r="H1" s="10"/>
      <c r="I1" s="20"/>
      <c r="J1" s="10"/>
      <c r="K1" s="20"/>
      <c r="L1" s="10"/>
      <c r="M1" s="20"/>
      <c r="N1" s="10"/>
      <c r="T1" s="77"/>
    </row>
    <row r="2" spans="1:20" ht="19.5" customHeight="1">
      <c r="A2" s="70" t="s">
        <v>166</v>
      </c>
      <c r="E2" s="145"/>
      <c r="F2" s="145"/>
      <c r="G2" s="145"/>
      <c r="I2" s="145"/>
      <c r="K2" s="145"/>
      <c r="M2" s="145"/>
      <c r="T2" s="77"/>
    </row>
    <row r="3" spans="1:20" ht="19.5" customHeight="1">
      <c r="A3" s="252"/>
      <c r="E3" s="145"/>
      <c r="F3" s="145"/>
      <c r="G3" s="145"/>
      <c r="I3" s="145"/>
      <c r="K3" s="145"/>
      <c r="M3" s="145"/>
    </row>
    <row r="4" spans="1:20" ht="19.5" customHeight="1">
      <c r="A4" s="253"/>
      <c r="C4" s="254"/>
      <c r="D4" s="255"/>
      <c r="E4" s="255"/>
      <c r="F4" s="255"/>
      <c r="G4" s="255"/>
      <c r="H4" s="459" t="s">
        <v>43</v>
      </c>
      <c r="I4" s="459"/>
      <c r="J4" s="459"/>
      <c r="K4" s="255"/>
      <c r="L4" s="255"/>
      <c r="M4" s="255"/>
      <c r="N4" s="255"/>
      <c r="O4" s="37"/>
      <c r="P4" s="37"/>
      <c r="Q4" s="37"/>
      <c r="R4" s="37"/>
      <c r="S4" s="37"/>
      <c r="T4" s="37"/>
    </row>
    <row r="5" spans="1:20" ht="19.5" customHeight="1">
      <c r="A5" s="253"/>
      <c r="C5" s="254"/>
      <c r="D5" s="255"/>
      <c r="E5" s="255"/>
      <c r="F5" s="255"/>
      <c r="G5" s="255"/>
      <c r="H5" s="256"/>
      <c r="I5" s="256"/>
      <c r="J5" s="256"/>
      <c r="K5" s="255"/>
      <c r="L5" s="460" t="s">
        <v>51</v>
      </c>
      <c r="M5" s="255"/>
      <c r="N5" s="255"/>
      <c r="O5" s="37"/>
      <c r="P5" s="37"/>
      <c r="Q5" s="37"/>
      <c r="R5" s="37"/>
      <c r="S5" s="37"/>
      <c r="T5" s="37"/>
    </row>
    <row r="6" spans="1:20" s="38" customFormat="1" ht="19.5" customHeight="1">
      <c r="A6" s="253"/>
      <c r="B6" s="249"/>
      <c r="C6" s="92"/>
      <c r="D6" s="72"/>
      <c r="E6" s="72"/>
      <c r="F6" s="71"/>
      <c r="G6" s="72"/>
      <c r="H6" s="456" t="s">
        <v>27</v>
      </c>
      <c r="I6" s="456"/>
      <c r="J6" s="456"/>
      <c r="K6" s="71"/>
      <c r="L6" s="461"/>
      <c r="M6" s="96"/>
      <c r="N6" s="31"/>
      <c r="S6" s="98"/>
    </row>
    <row r="7" spans="1:20" s="38" customFormat="1" ht="19.5" customHeight="1">
      <c r="A7" s="253"/>
      <c r="B7" s="249"/>
      <c r="C7" s="92"/>
      <c r="D7" s="92" t="s">
        <v>18</v>
      </c>
      <c r="E7" s="96"/>
      <c r="F7" s="92" t="s">
        <v>48</v>
      </c>
      <c r="G7" s="96"/>
      <c r="H7" s="96"/>
      <c r="I7" s="96"/>
      <c r="J7" s="92"/>
      <c r="K7" s="96"/>
      <c r="L7" s="149"/>
      <c r="M7" s="96"/>
      <c r="N7" s="92"/>
      <c r="S7" s="98"/>
      <c r="T7" s="98"/>
    </row>
    <row r="8" spans="1:20" s="38" customFormat="1" ht="19.5" customHeight="1">
      <c r="A8" s="253"/>
      <c r="B8" s="249"/>
      <c r="C8" s="92"/>
      <c r="D8" s="92" t="s">
        <v>19</v>
      </c>
      <c r="E8" s="96"/>
      <c r="F8" s="92" t="s">
        <v>49</v>
      </c>
      <c r="G8" s="96"/>
      <c r="H8" s="96" t="s">
        <v>20</v>
      </c>
      <c r="I8" s="96"/>
      <c r="J8" s="31"/>
      <c r="K8" s="96"/>
      <c r="L8" s="82" t="s">
        <v>76</v>
      </c>
      <c r="M8" s="96"/>
      <c r="N8" s="92" t="s">
        <v>12</v>
      </c>
      <c r="S8" s="98"/>
    </row>
    <row r="9" spans="1:20" s="38" customFormat="1" ht="19.5" customHeight="1">
      <c r="A9" s="253"/>
      <c r="B9" s="249" t="s">
        <v>122</v>
      </c>
      <c r="C9" s="92"/>
      <c r="D9" s="92" t="s">
        <v>36</v>
      </c>
      <c r="E9" s="96"/>
      <c r="F9" s="92" t="s">
        <v>50</v>
      </c>
      <c r="G9" s="96"/>
      <c r="H9" s="92" t="s">
        <v>21</v>
      </c>
      <c r="I9" s="96"/>
      <c r="J9" s="92" t="s">
        <v>42</v>
      </c>
      <c r="K9" s="96"/>
      <c r="L9" s="82" t="s">
        <v>77</v>
      </c>
      <c r="M9" s="96"/>
      <c r="N9" s="92" t="s">
        <v>22</v>
      </c>
      <c r="S9" s="98"/>
    </row>
    <row r="10" spans="1:20" s="38" customFormat="1" ht="19.5" customHeight="1">
      <c r="A10" s="286"/>
      <c r="B10" s="257"/>
      <c r="C10" s="258"/>
      <c r="D10" s="458" t="s">
        <v>15</v>
      </c>
      <c r="E10" s="458"/>
      <c r="F10" s="458"/>
      <c r="G10" s="458"/>
      <c r="H10" s="458"/>
      <c r="I10" s="458"/>
      <c r="J10" s="458"/>
      <c r="K10" s="458"/>
      <c r="L10" s="458"/>
      <c r="M10" s="458"/>
      <c r="N10" s="458"/>
      <c r="O10" s="67"/>
      <c r="P10" s="67"/>
      <c r="Q10" s="67"/>
      <c r="R10" s="67"/>
      <c r="S10" s="67"/>
      <c r="T10" s="67"/>
    </row>
    <row r="11" spans="1:20" s="38" customFormat="1" ht="19.5" customHeight="1">
      <c r="A11" s="26" t="s">
        <v>226</v>
      </c>
      <c r="B11" s="257"/>
      <c r="C11" s="258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67"/>
      <c r="P11" s="67"/>
      <c r="Q11" s="67"/>
      <c r="R11" s="67"/>
      <c r="S11" s="67"/>
      <c r="T11" s="67"/>
    </row>
    <row r="12" spans="1:20" s="38" customFormat="1" ht="19.5" customHeight="1">
      <c r="A12" s="259" t="s">
        <v>190</v>
      </c>
      <c r="B12" s="380"/>
      <c r="C12" s="31"/>
      <c r="D12" s="260">
        <v>600000</v>
      </c>
      <c r="E12" s="260"/>
      <c r="F12" s="260">
        <v>1346389</v>
      </c>
      <c r="G12" s="260"/>
      <c r="H12" s="260">
        <v>60000</v>
      </c>
      <c r="I12" s="260"/>
      <c r="J12" s="260">
        <v>639941</v>
      </c>
      <c r="K12" s="260"/>
      <c r="L12" s="260">
        <v>33305</v>
      </c>
      <c r="M12" s="260"/>
      <c r="N12" s="260">
        <v>2679635</v>
      </c>
      <c r="S12" s="30"/>
    </row>
    <row r="13" spans="1:20" s="38" customFormat="1" ht="19.5" customHeight="1">
      <c r="A13" s="259"/>
      <c r="B13" s="380"/>
      <c r="C13" s="31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S13" s="30"/>
    </row>
    <row r="14" spans="1:20" s="38" customFormat="1" ht="19.5" customHeight="1">
      <c r="A14" s="259" t="s">
        <v>208</v>
      </c>
      <c r="B14" s="380"/>
      <c r="C14" s="31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S14" s="99"/>
    </row>
    <row r="15" spans="1:20" s="38" customFormat="1" ht="19.5" customHeight="1">
      <c r="A15" s="170" t="s">
        <v>281</v>
      </c>
      <c r="B15" s="380"/>
      <c r="C15" s="31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S15" s="99"/>
    </row>
    <row r="16" spans="1:20" s="38" customFormat="1" ht="19.5" customHeight="1">
      <c r="A16" s="400" t="s">
        <v>167</v>
      </c>
      <c r="B16" s="380"/>
      <c r="C16" s="31"/>
      <c r="D16" s="401">
        <v>0</v>
      </c>
      <c r="E16" s="125"/>
      <c r="F16" s="401">
        <v>0</v>
      </c>
      <c r="G16" s="125"/>
      <c r="H16" s="401">
        <v>0</v>
      </c>
      <c r="I16" s="125"/>
      <c r="J16" s="125">
        <v>33305</v>
      </c>
      <c r="K16" s="125"/>
      <c r="L16" s="125">
        <v>-33305</v>
      </c>
      <c r="M16" s="125"/>
      <c r="N16" s="401">
        <f>SUM(J16:L16)</f>
        <v>0</v>
      </c>
      <c r="S16" s="99"/>
    </row>
    <row r="17" spans="1:19" s="38" customFormat="1" ht="19.5" customHeight="1">
      <c r="A17" s="400" t="s">
        <v>168</v>
      </c>
      <c r="B17" s="380">
        <v>8</v>
      </c>
      <c r="C17" s="31"/>
      <c r="D17" s="402">
        <v>0</v>
      </c>
      <c r="E17" s="125"/>
      <c r="F17" s="402">
        <v>0</v>
      </c>
      <c r="G17" s="125"/>
      <c r="H17" s="402">
        <v>0</v>
      </c>
      <c r="I17" s="260"/>
      <c r="J17" s="403">
        <v>-120000</v>
      </c>
      <c r="K17" s="260"/>
      <c r="L17" s="66">
        <v>0</v>
      </c>
      <c r="M17" s="125"/>
      <c r="N17" s="403">
        <f>SUM(J17:L17)</f>
        <v>-120000</v>
      </c>
      <c r="S17" s="99"/>
    </row>
    <row r="18" spans="1:19" s="38" customFormat="1" ht="19.5" customHeight="1">
      <c r="A18" s="170" t="s">
        <v>279</v>
      </c>
      <c r="B18" s="437"/>
      <c r="C18" s="31"/>
      <c r="D18" s="402">
        <f>SUM(D16:D17)</f>
        <v>0</v>
      </c>
      <c r="E18" s="125"/>
      <c r="F18" s="448">
        <f>SUM(F16:F17)</f>
        <v>0</v>
      </c>
      <c r="G18" s="125"/>
      <c r="H18" s="448">
        <f>SUM(H16:H17)</f>
        <v>0</v>
      </c>
      <c r="I18" s="260"/>
      <c r="J18" s="448">
        <f>SUM(J16:J17)</f>
        <v>-86695</v>
      </c>
      <c r="K18" s="260"/>
      <c r="L18" s="448">
        <f>SUM(L16:L17)</f>
        <v>-33305</v>
      </c>
      <c r="M18" s="125"/>
      <c r="N18" s="448">
        <f>SUM(N16:N17)</f>
        <v>-120000</v>
      </c>
      <c r="S18" s="99"/>
    </row>
    <row r="19" spans="1:19" s="38" customFormat="1" ht="19.5" customHeight="1">
      <c r="A19" s="259" t="s">
        <v>280</v>
      </c>
      <c r="B19" s="380"/>
      <c r="C19" s="31"/>
      <c r="D19" s="404">
        <f>SUM(D16:D17)</f>
        <v>0</v>
      </c>
      <c r="E19" s="260"/>
      <c r="F19" s="404">
        <f>SUM(F16:F17)</f>
        <v>0</v>
      </c>
      <c r="G19" s="260"/>
      <c r="H19" s="404">
        <f>SUM(H16:H17)</f>
        <v>0</v>
      </c>
      <c r="I19" s="260"/>
      <c r="J19" s="449">
        <f>SUM(J16:J17)</f>
        <v>-86695</v>
      </c>
      <c r="K19" s="260"/>
      <c r="L19" s="449">
        <f>SUM(L16:L17)</f>
        <v>-33305</v>
      </c>
      <c r="M19" s="260"/>
      <c r="N19" s="449">
        <f>SUM(N16:N17)</f>
        <v>-120000</v>
      </c>
      <c r="S19" s="99"/>
    </row>
    <row r="20" spans="1:19" s="38" customFormat="1" ht="19.5" customHeight="1">
      <c r="A20" s="400"/>
      <c r="B20" s="380"/>
      <c r="C20" s="31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S20" s="99"/>
    </row>
    <row r="21" spans="1:19" s="38" customFormat="1" ht="19.5" customHeight="1">
      <c r="A21" s="36" t="s">
        <v>194</v>
      </c>
      <c r="B21" s="380"/>
      <c r="C21" s="31"/>
      <c r="D21" s="86"/>
      <c r="E21" s="79"/>
      <c r="F21" s="86"/>
      <c r="G21" s="79"/>
      <c r="H21" s="86"/>
      <c r="I21" s="79"/>
      <c r="J21" s="75"/>
      <c r="K21" s="79"/>
      <c r="L21" s="261"/>
      <c r="M21" s="79"/>
      <c r="N21" s="91"/>
      <c r="S21" s="99"/>
    </row>
    <row r="22" spans="1:19" s="38" customFormat="1" ht="19.5" customHeight="1">
      <c r="A22" s="39" t="s">
        <v>218</v>
      </c>
      <c r="B22" s="380"/>
      <c r="C22" s="31"/>
      <c r="D22" s="78">
        <v>0</v>
      </c>
      <c r="E22" s="156"/>
      <c r="F22" s="78">
        <v>0</v>
      </c>
      <c r="G22" s="156"/>
      <c r="H22" s="78">
        <v>0</v>
      </c>
      <c r="I22" s="156"/>
      <c r="J22" s="125">
        <f>'PL 5-8'!J98</f>
        <v>-10918</v>
      </c>
      <c r="K22" s="156"/>
      <c r="L22" s="78">
        <v>0</v>
      </c>
      <c r="M22" s="156"/>
      <c r="N22" s="262">
        <f>SUM(D22:L22)</f>
        <v>-10918</v>
      </c>
      <c r="S22" s="99"/>
    </row>
    <row r="23" spans="1:19" s="38" customFormat="1" ht="19.5" customHeight="1">
      <c r="A23" s="39" t="s">
        <v>269</v>
      </c>
      <c r="B23" s="380"/>
      <c r="C23" s="31"/>
      <c r="D23" s="66">
        <v>0</v>
      </c>
      <c r="E23" s="156"/>
      <c r="F23" s="66">
        <v>0</v>
      </c>
      <c r="G23" s="156"/>
      <c r="H23" s="66">
        <v>0</v>
      </c>
      <c r="I23" s="156"/>
      <c r="J23" s="66">
        <v>0</v>
      </c>
      <c r="K23" s="156"/>
      <c r="L23" s="66">
        <v>0</v>
      </c>
      <c r="M23" s="156"/>
      <c r="N23" s="401">
        <v>0</v>
      </c>
      <c r="S23" s="99"/>
    </row>
    <row r="24" spans="1:19" s="38" customFormat="1" ht="19.5" customHeight="1">
      <c r="A24" s="36" t="s">
        <v>137</v>
      </c>
      <c r="B24" s="380"/>
      <c r="C24" s="31"/>
      <c r="D24" s="123">
        <f>SUM(D22:D23)</f>
        <v>0</v>
      </c>
      <c r="E24" s="17"/>
      <c r="F24" s="123">
        <f>SUM(F22:F23)</f>
        <v>0</v>
      </c>
      <c r="G24" s="17"/>
      <c r="H24" s="123">
        <f>SUM(H22:H23)</f>
        <v>0</v>
      </c>
      <c r="I24" s="17"/>
      <c r="J24" s="123">
        <f>SUM(J22:J23)</f>
        <v>-10918</v>
      </c>
      <c r="K24" s="17"/>
      <c r="L24" s="123">
        <f>SUM(L22:L23)</f>
        <v>0</v>
      </c>
      <c r="M24" s="17"/>
      <c r="N24" s="123">
        <f>SUM(N22:N23)</f>
        <v>-10918</v>
      </c>
      <c r="S24" s="99"/>
    </row>
    <row r="25" spans="1:19" s="38" customFormat="1" ht="19.5" customHeight="1" thickBot="1">
      <c r="A25" s="259" t="s">
        <v>227</v>
      </c>
      <c r="B25" s="380"/>
      <c r="C25" s="31"/>
      <c r="D25" s="46">
        <f>+D24+D12+D19</f>
        <v>600000</v>
      </c>
      <c r="E25" s="79"/>
      <c r="F25" s="46">
        <f>+F24+F12+F19</f>
        <v>1346389</v>
      </c>
      <c r="G25" s="79"/>
      <c r="H25" s="46">
        <f>+H24+H12+H19</f>
        <v>60000</v>
      </c>
      <c r="I25" s="79"/>
      <c r="J25" s="46">
        <f>+J24+J12+J19</f>
        <v>542328</v>
      </c>
      <c r="K25" s="79"/>
      <c r="L25" s="447">
        <f>+L24+L12+L19</f>
        <v>0</v>
      </c>
      <c r="M25" s="79"/>
      <c r="N25" s="46">
        <f>+N24+N12+N19</f>
        <v>2548717</v>
      </c>
      <c r="S25" s="99"/>
    </row>
    <row r="26" spans="1:19" s="38" customFormat="1" ht="19.5" customHeight="1" thickTop="1">
      <c r="A26" s="259"/>
      <c r="B26" s="249"/>
      <c r="C26" s="31"/>
      <c r="D26" s="85"/>
      <c r="E26" s="79"/>
      <c r="F26" s="85"/>
      <c r="G26" s="79"/>
      <c r="H26" s="85"/>
      <c r="I26" s="79"/>
      <c r="J26" s="85"/>
      <c r="K26" s="79"/>
      <c r="L26" s="85"/>
      <c r="M26" s="79"/>
      <c r="N26" s="85"/>
      <c r="S26" s="99"/>
    </row>
    <row r="27" spans="1:19" s="38" customFormat="1" ht="19.5" customHeight="1">
      <c r="A27" s="26" t="s">
        <v>228</v>
      </c>
      <c r="B27" s="249"/>
      <c r="C27" s="31"/>
      <c r="D27" s="78"/>
      <c r="E27" s="156"/>
      <c r="F27" s="78"/>
      <c r="G27" s="156"/>
      <c r="H27" s="78"/>
      <c r="I27" s="156"/>
      <c r="J27" s="114"/>
      <c r="K27" s="114"/>
      <c r="L27" s="114"/>
      <c r="M27" s="114"/>
      <c r="N27" s="114"/>
      <c r="S27" s="30"/>
    </row>
    <row r="28" spans="1:19" s="38" customFormat="1" ht="19.5" customHeight="1">
      <c r="A28" s="259" t="s">
        <v>169</v>
      </c>
      <c r="B28" s="249"/>
      <c r="C28" s="31"/>
      <c r="D28" s="260">
        <v>600000</v>
      </c>
      <c r="E28" s="260"/>
      <c r="F28" s="260">
        <v>1346389</v>
      </c>
      <c r="G28" s="260"/>
      <c r="H28" s="260">
        <v>60000</v>
      </c>
      <c r="I28" s="260"/>
      <c r="J28" s="260">
        <v>548159</v>
      </c>
      <c r="K28" s="260"/>
      <c r="L28" s="245">
        <v>0</v>
      </c>
      <c r="M28" s="260"/>
      <c r="N28" s="260">
        <v>2554548</v>
      </c>
      <c r="S28" s="30"/>
    </row>
    <row r="29" spans="1:19" s="38" customFormat="1" ht="19.5" customHeight="1">
      <c r="A29" s="259"/>
      <c r="B29" s="249"/>
      <c r="C29" s="31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S29" s="30"/>
    </row>
    <row r="30" spans="1:19" s="38" customFormat="1" ht="19.5" customHeight="1">
      <c r="A30" s="259" t="s">
        <v>208</v>
      </c>
      <c r="B30" s="417"/>
      <c r="C30" s="31"/>
      <c r="D30" s="260"/>
      <c r="E30" s="260"/>
      <c r="F30" s="260"/>
      <c r="G30" s="260"/>
      <c r="H30" s="260"/>
      <c r="I30" s="260"/>
      <c r="J30" s="260"/>
      <c r="K30" s="260"/>
      <c r="L30" s="260"/>
      <c r="M30" s="260"/>
      <c r="N30" s="260"/>
      <c r="S30" s="30"/>
    </row>
    <row r="31" spans="1:19" s="38" customFormat="1" ht="19.5" customHeight="1">
      <c r="A31" s="170" t="s">
        <v>281</v>
      </c>
      <c r="B31" s="417"/>
      <c r="C31" s="31"/>
      <c r="D31" s="260"/>
      <c r="E31" s="260"/>
      <c r="F31" s="260"/>
      <c r="G31" s="260"/>
      <c r="H31" s="260"/>
      <c r="I31" s="260"/>
      <c r="J31" s="260"/>
      <c r="K31" s="260"/>
      <c r="L31" s="260"/>
      <c r="M31" s="260"/>
      <c r="N31" s="260"/>
      <c r="S31" s="30"/>
    </row>
    <row r="32" spans="1:19" s="38" customFormat="1" ht="19.5" customHeight="1">
      <c r="A32" s="400" t="s">
        <v>168</v>
      </c>
      <c r="B32" s="417">
        <v>8</v>
      </c>
      <c r="C32" s="31"/>
      <c r="D32" s="66">
        <v>0</v>
      </c>
      <c r="E32" s="125"/>
      <c r="F32" s="66">
        <v>0</v>
      </c>
      <c r="G32" s="125"/>
      <c r="H32" s="66">
        <v>0</v>
      </c>
      <c r="I32" s="125"/>
      <c r="J32" s="125">
        <v>-51000</v>
      </c>
      <c r="K32" s="125"/>
      <c r="L32" s="66">
        <v>0</v>
      </c>
      <c r="M32" s="125"/>
      <c r="N32" s="125">
        <f>SUM(J32:L32)</f>
        <v>-51000</v>
      </c>
      <c r="S32" s="30"/>
    </row>
    <row r="33" spans="1:19" s="38" customFormat="1" ht="19.5" customHeight="1">
      <c r="A33" s="170" t="s">
        <v>279</v>
      </c>
      <c r="B33" s="438"/>
      <c r="C33" s="31"/>
      <c r="D33" s="66">
        <v>0</v>
      </c>
      <c r="E33" s="260"/>
      <c r="F33" s="66">
        <v>0</v>
      </c>
      <c r="G33" s="260"/>
      <c r="H33" s="66">
        <v>0</v>
      </c>
      <c r="I33" s="260"/>
      <c r="J33" s="405">
        <f>J32</f>
        <v>-51000</v>
      </c>
      <c r="K33" s="260"/>
      <c r="L33" s="66">
        <v>0</v>
      </c>
      <c r="M33" s="260"/>
      <c r="N33" s="405">
        <f>N32</f>
        <v>-51000</v>
      </c>
      <c r="S33" s="30"/>
    </row>
    <row r="34" spans="1:19" s="38" customFormat="1" ht="19.5" customHeight="1">
      <c r="A34" s="259" t="s">
        <v>280</v>
      </c>
      <c r="B34" s="417"/>
      <c r="C34" s="31"/>
      <c r="D34" s="123">
        <f>SUM(D32:D33)</f>
        <v>0</v>
      </c>
      <c r="E34" s="260"/>
      <c r="F34" s="123">
        <f>SUM(F32:F33)</f>
        <v>0</v>
      </c>
      <c r="G34" s="260"/>
      <c r="H34" s="123">
        <f>SUM(H32:H33)</f>
        <v>0</v>
      </c>
      <c r="I34" s="260"/>
      <c r="J34" s="449">
        <f>SUM(J32:J32)</f>
        <v>-51000</v>
      </c>
      <c r="K34" s="260"/>
      <c r="L34" s="123">
        <f>SUM(L32:L33)</f>
        <v>0</v>
      </c>
      <c r="M34" s="260"/>
      <c r="N34" s="449">
        <f>SUM(N32:N32)</f>
        <v>-51000</v>
      </c>
      <c r="S34" s="30"/>
    </row>
    <row r="35" spans="1:19" s="38" customFormat="1" ht="19.5" customHeight="1">
      <c r="A35" s="259"/>
      <c r="B35" s="417"/>
      <c r="C35" s="31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S35" s="30"/>
    </row>
    <row r="36" spans="1:19" s="38" customFormat="1" ht="19.5" customHeight="1">
      <c r="A36" s="36" t="s">
        <v>56</v>
      </c>
      <c r="B36" s="249"/>
      <c r="C36" s="31"/>
      <c r="D36" s="86"/>
      <c r="E36" s="79"/>
      <c r="F36" s="86"/>
      <c r="G36" s="79"/>
      <c r="H36" s="86"/>
      <c r="I36" s="79"/>
      <c r="J36" s="75"/>
      <c r="K36" s="79"/>
      <c r="L36" s="261"/>
      <c r="M36" s="79"/>
      <c r="N36" s="91"/>
      <c r="S36" s="30"/>
    </row>
    <row r="37" spans="1:19" s="38" customFormat="1" ht="19.5" customHeight="1">
      <c r="A37" s="39" t="s">
        <v>219</v>
      </c>
      <c r="B37" s="249"/>
      <c r="C37" s="31"/>
      <c r="D37" s="78">
        <v>0</v>
      </c>
      <c r="E37" s="156"/>
      <c r="F37" s="78">
        <v>0</v>
      </c>
      <c r="G37" s="156"/>
      <c r="H37" s="78">
        <v>0</v>
      </c>
      <c r="I37" s="156"/>
      <c r="J37" s="262">
        <f>+'PL 5-8'!H100</f>
        <v>7172</v>
      </c>
      <c r="K37" s="156"/>
      <c r="L37" s="78">
        <v>0</v>
      </c>
      <c r="M37" s="156"/>
      <c r="N37" s="262">
        <f>SUM(D37:L37)</f>
        <v>7172</v>
      </c>
      <c r="S37" s="30"/>
    </row>
    <row r="38" spans="1:19" s="38" customFormat="1" ht="19.5" customHeight="1">
      <c r="A38" s="39" t="s">
        <v>269</v>
      </c>
      <c r="B38" s="249"/>
      <c r="C38" s="31"/>
      <c r="D38" s="66">
        <v>0</v>
      </c>
      <c r="E38" s="156"/>
      <c r="F38" s="66">
        <v>0</v>
      </c>
      <c r="G38" s="156"/>
      <c r="H38" s="66">
        <v>0</v>
      </c>
      <c r="I38" s="156"/>
      <c r="J38" s="66">
        <v>0</v>
      </c>
      <c r="K38" s="156"/>
      <c r="L38" s="66">
        <v>0</v>
      </c>
      <c r="M38" s="156"/>
      <c r="N38" s="66">
        <v>0</v>
      </c>
      <c r="S38" s="30"/>
    </row>
    <row r="39" spans="1:19" s="38" customFormat="1" ht="19.5" customHeight="1">
      <c r="A39" s="36" t="s">
        <v>54</v>
      </c>
      <c r="B39" s="249"/>
      <c r="C39" s="31"/>
      <c r="D39" s="123">
        <f>SUM(D37:D38)</f>
        <v>0</v>
      </c>
      <c r="E39" s="17"/>
      <c r="F39" s="123">
        <f>SUM(F37:F38)</f>
        <v>0</v>
      </c>
      <c r="G39" s="17"/>
      <c r="H39" s="123">
        <f>SUM(H37:H38)</f>
        <v>0</v>
      </c>
      <c r="I39" s="17"/>
      <c r="J39" s="123">
        <f>SUM(J37:J38)</f>
        <v>7172</v>
      </c>
      <c r="K39" s="17"/>
      <c r="L39" s="123">
        <f>SUM(L37:L38)</f>
        <v>0</v>
      </c>
      <c r="M39" s="17"/>
      <c r="N39" s="123">
        <f>SUM(N37:N38)</f>
        <v>7172</v>
      </c>
      <c r="S39" s="30"/>
    </row>
    <row r="40" spans="1:19" s="38" customFormat="1" ht="19.5" customHeight="1" thickBot="1">
      <c r="A40" s="259" t="s">
        <v>229</v>
      </c>
      <c r="B40" s="249"/>
      <c r="C40" s="31"/>
      <c r="D40" s="46">
        <f>D28+D39+D34</f>
        <v>600000</v>
      </c>
      <c r="E40" s="79"/>
      <c r="F40" s="46">
        <f>F28+F39+F34</f>
        <v>1346389</v>
      </c>
      <c r="G40" s="79"/>
      <c r="H40" s="46">
        <f>H28+H39+H34</f>
        <v>60000</v>
      </c>
      <c r="I40" s="79"/>
      <c r="J40" s="46">
        <f>J28+J39+J34</f>
        <v>504331</v>
      </c>
      <c r="K40" s="79"/>
      <c r="L40" s="162">
        <f>L28+L39+L34</f>
        <v>0</v>
      </c>
      <c r="M40" s="79"/>
      <c r="N40" s="46">
        <f>N28+N39+N34</f>
        <v>2510720</v>
      </c>
      <c r="S40" s="99"/>
    </row>
    <row r="41" spans="1:19" ht="19.5" customHeight="1" thickTop="1"/>
    <row r="42" spans="1:19" ht="19.5" customHeight="1">
      <c r="N42" s="271">
        <f>N40-BL!G102</f>
        <v>0</v>
      </c>
    </row>
  </sheetData>
  <mergeCells count="4">
    <mergeCell ref="H4:J4"/>
    <mergeCell ref="H6:J6"/>
    <mergeCell ref="D10:N10"/>
    <mergeCell ref="L5:L6"/>
  </mergeCells>
  <pageMargins left="0.5" right="0.5" top="0.48" bottom="0.5" header="0.5" footer="0.5"/>
  <pageSetup paperSize="9" scale="62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20"/>
  <sheetViews>
    <sheetView view="pageBreakPreview" topLeftCell="A82" zoomScale="81" zoomScaleNormal="100" zoomScaleSheetLayoutView="70" workbookViewId="0">
      <selection activeCell="M111" sqref="M111"/>
    </sheetView>
  </sheetViews>
  <sheetFormatPr defaultColWidth="10.7109375" defaultRowHeight="15"/>
  <cols>
    <col min="1" max="1" width="37.7109375" style="234" customWidth="1"/>
    <col min="2" max="2" width="13.5703125" style="213" customWidth="1"/>
    <col min="3" max="3" width="5.28515625" style="190" customWidth="1"/>
    <col min="4" max="4" width="11.42578125" style="235" customWidth="1"/>
    <col min="5" max="5" width="1.28515625" style="236" customWidth="1"/>
    <col min="6" max="6" width="13" style="235" customWidth="1"/>
    <col min="7" max="7" width="1.28515625" style="236" customWidth="1"/>
    <col min="8" max="8" width="12.5703125" style="235" customWidth="1"/>
    <col min="9" max="9" width="1.28515625" style="236" customWidth="1"/>
    <col min="10" max="10" width="11.85546875" style="235" customWidth="1"/>
    <col min="11" max="11" width="10.7109375" style="212"/>
    <col min="12" max="12" width="11.140625" style="212" bestFit="1" customWidth="1"/>
    <col min="13" max="13" width="10.7109375" style="212"/>
    <col min="14" max="14" width="13.5703125" style="212" bestFit="1" customWidth="1"/>
    <col min="15" max="15" width="10.7109375" style="212"/>
    <col min="16" max="16384" width="10.7109375" style="213"/>
  </cols>
  <sheetData>
    <row r="1" spans="1:19" s="212" customFormat="1" ht="16.5" customHeight="1">
      <c r="A1" s="172" t="s">
        <v>94</v>
      </c>
      <c r="B1" s="201"/>
      <c r="C1" s="190"/>
      <c r="D1" s="211"/>
      <c r="E1" s="192"/>
      <c r="F1" s="211"/>
      <c r="G1" s="192"/>
      <c r="H1" s="211"/>
      <c r="I1" s="192"/>
      <c r="J1" s="211"/>
      <c r="P1" s="213"/>
      <c r="Q1" s="213"/>
      <c r="R1" s="213"/>
      <c r="S1" s="213"/>
    </row>
    <row r="2" spans="1:19" s="212" customFormat="1" ht="19.5" customHeight="1">
      <c r="A2" s="174" t="s">
        <v>170</v>
      </c>
      <c r="B2" s="201"/>
      <c r="C2" s="190"/>
      <c r="D2" s="211"/>
      <c r="E2" s="192"/>
      <c r="F2" s="211"/>
      <c r="G2" s="192"/>
      <c r="H2" s="211"/>
      <c r="I2" s="192"/>
      <c r="J2" s="211"/>
      <c r="P2" s="213"/>
      <c r="Q2" s="213"/>
      <c r="R2" s="213"/>
      <c r="S2" s="213"/>
    </row>
    <row r="3" spans="1:19" s="212" customFormat="1" ht="10.5" customHeight="1">
      <c r="A3" s="181"/>
      <c r="B3" s="201"/>
      <c r="C3" s="190"/>
      <c r="D3" s="211"/>
      <c r="E3" s="192"/>
      <c r="F3" s="211"/>
      <c r="G3" s="192"/>
      <c r="H3" s="211"/>
      <c r="I3" s="192"/>
      <c r="J3" s="211"/>
      <c r="P3" s="213"/>
      <c r="Q3" s="213"/>
      <c r="R3" s="213"/>
      <c r="S3" s="213"/>
    </row>
    <row r="4" spans="1:19" s="214" customFormat="1" ht="19.5" customHeight="1">
      <c r="A4" s="181"/>
      <c r="B4" s="178"/>
      <c r="C4" s="51"/>
      <c r="D4" s="452" t="s">
        <v>13</v>
      </c>
      <c r="E4" s="452"/>
      <c r="F4" s="452"/>
      <c r="G4" s="179"/>
      <c r="H4" s="452" t="s">
        <v>37</v>
      </c>
      <c r="I4" s="452"/>
      <c r="J4" s="452"/>
      <c r="P4"/>
      <c r="Q4"/>
      <c r="R4"/>
      <c r="S4"/>
    </row>
    <row r="5" spans="1:19" s="214" customFormat="1" ht="19.5" customHeight="1">
      <c r="A5" s="181"/>
      <c r="B5" s="178"/>
      <c r="C5" s="51"/>
      <c r="D5" s="452" t="s">
        <v>38</v>
      </c>
      <c r="E5" s="452"/>
      <c r="F5" s="452"/>
      <c r="G5" s="179"/>
      <c r="H5" s="452" t="s">
        <v>38</v>
      </c>
      <c r="I5" s="452"/>
      <c r="J5" s="452"/>
      <c r="P5"/>
      <c r="Q5"/>
      <c r="R5"/>
      <c r="S5"/>
    </row>
    <row r="6" spans="1:19" s="214" customFormat="1" ht="33" customHeight="1">
      <c r="A6" s="181"/>
      <c r="B6" s="178"/>
      <c r="C6" s="51"/>
      <c r="D6" s="462" t="s">
        <v>231</v>
      </c>
      <c r="E6" s="462"/>
      <c r="F6" s="462"/>
      <c r="G6" s="180"/>
      <c r="H6" s="462" t="s">
        <v>231</v>
      </c>
      <c r="I6" s="462"/>
      <c r="J6" s="462"/>
      <c r="P6"/>
      <c r="Q6"/>
      <c r="R6"/>
      <c r="S6"/>
    </row>
    <row r="7" spans="1:19" s="214" customFormat="1" ht="19.5" customHeight="1">
      <c r="A7" s="181"/>
      <c r="B7" s="178"/>
      <c r="C7" s="51"/>
      <c r="D7" s="178">
        <v>2021</v>
      </c>
      <c r="E7" s="178"/>
      <c r="F7" s="178">
        <v>2020</v>
      </c>
      <c r="G7" s="178"/>
      <c r="H7" s="178">
        <v>2021</v>
      </c>
      <c r="I7" s="178"/>
      <c r="J7" s="178">
        <v>2020</v>
      </c>
      <c r="P7"/>
      <c r="Q7"/>
      <c r="R7"/>
      <c r="S7"/>
    </row>
    <row r="8" spans="1:19" s="214" customFormat="1" ht="15" customHeight="1">
      <c r="A8" s="181"/>
      <c r="B8" s="178"/>
      <c r="C8" s="51"/>
      <c r="D8" s="463" t="s">
        <v>15</v>
      </c>
      <c r="E8" s="463"/>
      <c r="F8" s="463"/>
      <c r="G8" s="463"/>
      <c r="H8" s="463"/>
      <c r="I8" s="463"/>
      <c r="J8" s="463"/>
      <c r="L8" s="215"/>
      <c r="P8"/>
      <c r="Q8"/>
      <c r="R8"/>
      <c r="S8"/>
    </row>
    <row r="9" spans="1:19" s="214" customFormat="1" ht="19.5" customHeight="1">
      <c r="A9" s="183" t="s">
        <v>4</v>
      </c>
      <c r="B9"/>
      <c r="C9" s="190"/>
      <c r="D9" s="115"/>
      <c r="E9" s="108"/>
      <c r="F9" s="115"/>
      <c r="G9" s="108"/>
      <c r="H9" s="115"/>
      <c r="I9" s="108"/>
      <c r="J9" s="115"/>
      <c r="L9" s="215"/>
      <c r="P9"/>
      <c r="Q9"/>
      <c r="R9"/>
      <c r="S9"/>
    </row>
    <row r="10" spans="1:19" s="214" customFormat="1" ht="19.5" customHeight="1">
      <c r="A10" s="177" t="s">
        <v>135</v>
      </c>
      <c r="B10"/>
      <c r="C10" s="190"/>
      <c r="D10" s="163">
        <f>'PL 5-8'!D113</f>
        <v>39442</v>
      </c>
      <c r="E10" s="132"/>
      <c r="F10" s="163">
        <v>33663</v>
      </c>
      <c r="G10" s="101"/>
      <c r="H10" s="152">
        <v>7172</v>
      </c>
      <c r="I10" s="63"/>
      <c r="J10" s="406">
        <v>-10918</v>
      </c>
      <c r="L10" s="215"/>
      <c r="P10"/>
      <c r="Q10"/>
      <c r="R10"/>
      <c r="S10"/>
    </row>
    <row r="11" spans="1:19" s="214" customFormat="1" ht="19.5" customHeight="1">
      <c r="A11" s="216" t="s">
        <v>92</v>
      </c>
      <c r="B11"/>
      <c r="C11" s="190"/>
      <c r="D11" s="164"/>
      <c r="E11" s="64"/>
      <c r="F11" s="164"/>
      <c r="G11" s="63"/>
      <c r="H11" s="152"/>
      <c r="I11" s="63"/>
      <c r="J11" s="63"/>
      <c r="L11" s="215"/>
      <c r="P11"/>
      <c r="Q11"/>
      <c r="R11"/>
      <c r="S11"/>
    </row>
    <row r="12" spans="1:19" s="214" customFormat="1" ht="19.5" customHeight="1">
      <c r="A12" s="177" t="s">
        <v>209</v>
      </c>
      <c r="B12"/>
      <c r="C12" s="190"/>
      <c r="D12" s="217">
        <v>-3608</v>
      </c>
      <c r="E12" s="63"/>
      <c r="F12" s="407">
        <v>5316</v>
      </c>
      <c r="G12" s="63"/>
      <c r="H12" s="152">
        <v>-4819</v>
      </c>
      <c r="I12" s="63"/>
      <c r="J12" s="63">
        <v>1440</v>
      </c>
      <c r="L12" s="215"/>
      <c r="P12"/>
      <c r="Q12"/>
      <c r="R12"/>
      <c r="S12"/>
    </row>
    <row r="13" spans="1:19" s="214" customFormat="1" ht="19.5" customHeight="1">
      <c r="A13" s="177" t="s">
        <v>47</v>
      </c>
      <c r="B13"/>
      <c r="C13" s="190"/>
      <c r="D13" s="152">
        <v>39295</v>
      </c>
      <c r="E13" s="63"/>
      <c r="F13" s="152">
        <v>36658</v>
      </c>
      <c r="G13" s="63"/>
      <c r="H13" s="152">
        <v>35710</v>
      </c>
      <c r="I13" s="63"/>
      <c r="J13" s="63">
        <v>33287</v>
      </c>
      <c r="L13" s="215"/>
      <c r="P13"/>
      <c r="Q13"/>
      <c r="R13"/>
      <c r="S13"/>
    </row>
    <row r="14" spans="1:19" s="214" customFormat="1" ht="19.5" customHeight="1">
      <c r="A14" s="177" t="s">
        <v>30</v>
      </c>
      <c r="B14"/>
      <c r="C14" s="190"/>
      <c r="D14" s="217">
        <v>84879</v>
      </c>
      <c r="E14" s="63"/>
      <c r="F14" s="407">
        <v>89047</v>
      </c>
      <c r="G14" s="63"/>
      <c r="H14" s="152">
        <v>65508</v>
      </c>
      <c r="I14" s="63"/>
      <c r="J14" s="63">
        <v>67777</v>
      </c>
      <c r="P14"/>
      <c r="Q14"/>
      <c r="R14"/>
      <c r="S14"/>
    </row>
    <row r="15" spans="1:19" s="214" customFormat="1" ht="19.5" customHeight="1">
      <c r="A15" s="268" t="s">
        <v>204</v>
      </c>
      <c r="B15" s="206"/>
      <c r="C15" s="2"/>
      <c r="D15" s="152">
        <v>16700</v>
      </c>
      <c r="E15" s="63"/>
      <c r="F15" s="63">
        <v>2995</v>
      </c>
      <c r="G15" s="63"/>
      <c r="H15" s="152">
        <v>18443</v>
      </c>
      <c r="I15" s="63"/>
      <c r="J15" s="63">
        <v>1119</v>
      </c>
      <c r="P15"/>
      <c r="Q15"/>
      <c r="R15"/>
      <c r="S15"/>
    </row>
    <row r="16" spans="1:19" s="214" customFormat="1" ht="19.5" customHeight="1">
      <c r="A16" s="268" t="s">
        <v>266</v>
      </c>
      <c r="B16" s="206"/>
      <c r="C16" s="2"/>
      <c r="D16" s="152">
        <v>185</v>
      </c>
      <c r="E16" s="63"/>
      <c r="F16" s="63">
        <v>-867</v>
      </c>
      <c r="G16" s="63"/>
      <c r="H16" s="152">
        <v>185</v>
      </c>
      <c r="I16" s="63"/>
      <c r="J16" s="63">
        <v>-867</v>
      </c>
      <c r="P16"/>
      <c r="Q16"/>
      <c r="R16"/>
      <c r="S16"/>
    </row>
    <row r="17" spans="1:19" s="214" customFormat="1" ht="19.5" customHeight="1">
      <c r="A17" s="268" t="s">
        <v>171</v>
      </c>
      <c r="B17" s="206"/>
      <c r="C17" s="2"/>
      <c r="D17" s="152"/>
      <c r="E17" s="63"/>
      <c r="F17" s="152"/>
      <c r="G17" s="63"/>
      <c r="H17" s="152"/>
      <c r="I17" s="63"/>
      <c r="J17" s="63"/>
      <c r="P17"/>
      <c r="Q17"/>
      <c r="R17"/>
      <c r="S17"/>
    </row>
    <row r="18" spans="1:19" s="214" customFormat="1" ht="19.5" customHeight="1">
      <c r="A18" s="416" t="s">
        <v>164</v>
      </c>
      <c r="B18" s="206"/>
      <c r="C18" s="2"/>
      <c r="D18" s="152">
        <v>-34168</v>
      </c>
      <c r="E18" s="63"/>
      <c r="F18" s="152">
        <v>-44886</v>
      </c>
      <c r="G18" s="63"/>
      <c r="H18" s="165">
        <v>0</v>
      </c>
      <c r="I18" s="63"/>
      <c r="J18" s="263">
        <v>0</v>
      </c>
      <c r="P18"/>
      <c r="Q18"/>
      <c r="R18"/>
      <c r="S18"/>
    </row>
    <row r="19" spans="1:19" s="436" customFormat="1" ht="19.5" hidden="1" customHeight="1">
      <c r="A19" s="268" t="s">
        <v>197</v>
      </c>
      <c r="B19" s="206"/>
      <c r="C19" s="422"/>
      <c r="D19" s="435">
        <v>0</v>
      </c>
      <c r="E19" s="63"/>
      <c r="F19" s="152">
        <v>0</v>
      </c>
      <c r="G19" s="64"/>
      <c r="H19" s="165">
        <v>0</v>
      </c>
      <c r="I19" s="64"/>
      <c r="J19" s="88">
        <v>0</v>
      </c>
      <c r="P19" s="206"/>
      <c r="Q19" s="206"/>
      <c r="R19" s="206"/>
      <c r="S19" s="206"/>
    </row>
    <row r="20" spans="1:19" s="214" customFormat="1" ht="19.5" customHeight="1">
      <c r="A20" s="268" t="s">
        <v>172</v>
      </c>
      <c r="B20" s="206"/>
      <c r="C20" s="2"/>
      <c r="D20" s="63">
        <v>4711</v>
      </c>
      <c r="E20" s="63"/>
      <c r="F20" s="63">
        <v>3753</v>
      </c>
      <c r="G20" s="64"/>
      <c r="H20" s="152">
        <v>4655</v>
      </c>
      <c r="I20" s="64"/>
      <c r="J20" s="63">
        <v>3752</v>
      </c>
      <c r="P20"/>
      <c r="Q20"/>
      <c r="R20"/>
      <c r="S20"/>
    </row>
    <row r="21" spans="1:19" s="214" customFormat="1" ht="19.5" customHeight="1">
      <c r="A21" s="268" t="s">
        <v>173</v>
      </c>
      <c r="B21" s="206"/>
      <c r="C21" s="2"/>
      <c r="D21" s="165">
        <v>-1163</v>
      </c>
      <c r="E21" s="63"/>
      <c r="F21" s="165">
        <v>-6143</v>
      </c>
      <c r="G21" s="64"/>
      <c r="H21" s="165">
        <v>-722</v>
      </c>
      <c r="I21" s="64"/>
      <c r="J21" s="88">
        <v>-3408</v>
      </c>
      <c r="P21"/>
      <c r="Q21"/>
      <c r="R21"/>
      <c r="S21"/>
    </row>
    <row r="22" spans="1:19" s="214" customFormat="1" ht="19.5" customHeight="1">
      <c r="A22" s="268" t="s">
        <v>242</v>
      </c>
      <c r="B22" s="206"/>
      <c r="C22" s="2"/>
      <c r="D22" s="165">
        <v>-534</v>
      </c>
      <c r="E22" s="63"/>
      <c r="F22" s="165">
        <v>-249</v>
      </c>
      <c r="G22" s="64"/>
      <c r="H22" s="165">
        <v>-534</v>
      </c>
      <c r="I22" s="64"/>
      <c r="J22" s="88">
        <v>-249</v>
      </c>
      <c r="P22"/>
      <c r="Q22"/>
      <c r="R22"/>
      <c r="S22"/>
    </row>
    <row r="23" spans="1:19" s="214" customFormat="1" ht="19.5" customHeight="1">
      <c r="A23" s="268" t="s">
        <v>174</v>
      </c>
      <c r="B23" s="206"/>
      <c r="C23" s="2"/>
      <c r="D23" s="88">
        <v>1555</v>
      </c>
      <c r="E23" s="63"/>
      <c r="F23" s="88">
        <v>1694.972</v>
      </c>
      <c r="G23" s="64"/>
      <c r="H23" s="88">
        <v>1205</v>
      </c>
      <c r="I23" s="64"/>
      <c r="J23" s="88">
        <v>1351</v>
      </c>
      <c r="P23"/>
      <c r="Q23"/>
      <c r="R23"/>
      <c r="S23"/>
    </row>
    <row r="24" spans="1:19" s="214" customFormat="1" ht="19.5" customHeight="1">
      <c r="A24" s="268" t="s">
        <v>243</v>
      </c>
      <c r="B24" s="206"/>
      <c r="C24" s="2"/>
      <c r="D24" s="88">
        <v>0</v>
      </c>
      <c r="E24" s="63"/>
      <c r="F24" s="88">
        <v>0</v>
      </c>
      <c r="G24" s="64"/>
      <c r="H24" s="88">
        <v>0</v>
      </c>
      <c r="I24" s="64"/>
      <c r="J24" s="88">
        <v>-4952</v>
      </c>
      <c r="P24"/>
      <c r="Q24"/>
      <c r="R24"/>
      <c r="S24"/>
    </row>
    <row r="25" spans="1:19" s="214" customFormat="1" ht="19.5" customHeight="1">
      <c r="A25" s="177" t="s">
        <v>64</v>
      </c>
      <c r="B25"/>
      <c r="C25" s="51"/>
      <c r="D25" s="152">
        <v>-19726</v>
      </c>
      <c r="E25" s="63"/>
      <c r="F25" s="152">
        <v>-14069</v>
      </c>
      <c r="G25" s="63"/>
      <c r="H25" s="152">
        <v>-24375</v>
      </c>
      <c r="I25" s="63"/>
      <c r="J25" s="63">
        <v>-14225</v>
      </c>
      <c r="P25"/>
      <c r="Q25"/>
      <c r="R25"/>
      <c r="S25"/>
    </row>
    <row r="26" spans="1:19" s="214" customFormat="1" ht="19.5" customHeight="1">
      <c r="A26" s="202"/>
      <c r="B26" s="202"/>
      <c r="C26" s="201"/>
      <c r="D26" s="122">
        <f>SUM(D9:D25)</f>
        <v>127568</v>
      </c>
      <c r="E26" s="114"/>
      <c r="F26" s="122">
        <f>SUM(F9:F25)</f>
        <v>106912.97199999999</v>
      </c>
      <c r="G26" s="114"/>
      <c r="H26" s="122">
        <f>SUM(H9:H25)</f>
        <v>102428</v>
      </c>
      <c r="I26" s="114"/>
      <c r="J26" s="122">
        <f>SUM(J9:J25)</f>
        <v>74107</v>
      </c>
      <c r="P26"/>
      <c r="Q26"/>
      <c r="R26"/>
      <c r="S26"/>
    </row>
    <row r="27" spans="1:19" s="214" customFormat="1">
      <c r="A27" s="202"/>
      <c r="B27" s="202"/>
      <c r="C27" s="201"/>
      <c r="D27" s="124"/>
      <c r="E27" s="124"/>
      <c r="F27" s="124"/>
      <c r="G27" s="125"/>
      <c r="H27" s="124"/>
      <c r="I27" s="125"/>
      <c r="J27" s="124"/>
      <c r="P27"/>
      <c r="Q27"/>
      <c r="R27"/>
      <c r="S27"/>
    </row>
    <row r="28" spans="1:19" s="214" customFormat="1" ht="19.5" customHeight="1">
      <c r="A28" s="183" t="s">
        <v>93</v>
      </c>
      <c r="B28"/>
      <c r="C28" s="190"/>
      <c r="D28" s="218"/>
      <c r="E28" s="219"/>
      <c r="F28" s="218"/>
      <c r="G28" s="219"/>
      <c r="H28" s="218"/>
      <c r="I28" s="219"/>
      <c r="J28" s="218"/>
      <c r="P28"/>
      <c r="Q28"/>
      <c r="R28"/>
      <c r="S28"/>
    </row>
    <row r="29" spans="1:19" s="214" customFormat="1" ht="19.5" customHeight="1">
      <c r="A29" s="177" t="s">
        <v>91</v>
      </c>
      <c r="B29"/>
      <c r="C29" s="190"/>
      <c r="D29" s="220">
        <v>-84669</v>
      </c>
      <c r="E29" s="221"/>
      <c r="F29" s="408">
        <v>91102</v>
      </c>
      <c r="G29" s="409"/>
      <c r="H29" s="408">
        <v>-76218</v>
      </c>
      <c r="I29" s="409"/>
      <c r="J29" s="408">
        <v>151150</v>
      </c>
      <c r="P29"/>
      <c r="Q29"/>
      <c r="R29"/>
      <c r="S29"/>
    </row>
    <row r="30" spans="1:19" s="214" customFormat="1" ht="19.5" customHeight="1">
      <c r="A30" s="177" t="s">
        <v>31</v>
      </c>
      <c r="B30"/>
      <c r="C30" s="190"/>
      <c r="D30" s="220">
        <v>1897</v>
      </c>
      <c r="E30" s="221"/>
      <c r="F30" s="408">
        <v>2109</v>
      </c>
      <c r="G30" s="409"/>
      <c r="H30" s="408">
        <v>2175</v>
      </c>
      <c r="I30" s="409"/>
      <c r="J30" s="408">
        <v>1753</v>
      </c>
      <c r="P30"/>
      <c r="Q30"/>
      <c r="R30"/>
      <c r="S30"/>
    </row>
    <row r="31" spans="1:19" s="214" customFormat="1" ht="19.5" hidden="1" customHeight="1">
      <c r="A31" s="177" t="s">
        <v>24</v>
      </c>
      <c r="B31"/>
      <c r="C31" s="190"/>
      <c r="D31" s="146"/>
      <c r="E31" s="221"/>
      <c r="F31" s="128"/>
      <c r="G31" s="128"/>
      <c r="H31" s="128"/>
      <c r="I31" s="128"/>
      <c r="J31" s="128"/>
      <c r="P31"/>
      <c r="Q31"/>
      <c r="R31"/>
      <c r="S31"/>
    </row>
    <row r="32" spans="1:19" s="214" customFormat="1" ht="19.5" customHeight="1">
      <c r="A32" s="177" t="s">
        <v>154</v>
      </c>
      <c r="B32"/>
      <c r="C32" s="190"/>
      <c r="D32" s="220">
        <v>10543</v>
      </c>
      <c r="E32" s="221"/>
      <c r="F32" s="408">
        <v>14895</v>
      </c>
      <c r="G32" s="409"/>
      <c r="H32" s="408">
        <v>5393</v>
      </c>
      <c r="I32" s="409"/>
      <c r="J32" s="408">
        <v>10520</v>
      </c>
      <c r="P32"/>
      <c r="Q32"/>
      <c r="R32"/>
      <c r="S32"/>
    </row>
    <row r="33" spans="1:19" s="214" customFormat="1" ht="19.5" customHeight="1">
      <c r="A33" s="177" t="s">
        <v>105</v>
      </c>
      <c r="B33"/>
      <c r="C33" s="190"/>
      <c r="D33" s="220">
        <v>1600</v>
      </c>
      <c r="E33" s="221"/>
      <c r="F33" s="408">
        <v>812</v>
      </c>
      <c r="G33" s="409"/>
      <c r="H33" s="408">
        <v>1541</v>
      </c>
      <c r="I33" s="409"/>
      <c r="J33" s="408">
        <v>-258</v>
      </c>
      <c r="P33"/>
      <c r="Q33"/>
      <c r="R33"/>
      <c r="S33"/>
    </row>
    <row r="34" spans="1:19" s="214" customFormat="1" ht="19.5" customHeight="1">
      <c r="A34" s="177" t="s">
        <v>82</v>
      </c>
      <c r="B34"/>
      <c r="C34" s="190"/>
      <c r="D34" s="220">
        <v>38960</v>
      </c>
      <c r="E34" s="221"/>
      <c r="F34" s="408">
        <v>-47526</v>
      </c>
      <c r="G34" s="409"/>
      <c r="H34" s="408">
        <v>31835</v>
      </c>
      <c r="I34" s="409"/>
      <c r="J34" s="408">
        <v>-45262</v>
      </c>
      <c r="P34"/>
      <c r="Q34"/>
      <c r="R34"/>
      <c r="S34"/>
    </row>
    <row r="35" spans="1:19" customFormat="1" ht="18.95" customHeight="1">
      <c r="A35" s="177" t="s">
        <v>107</v>
      </c>
      <c r="C35" s="190"/>
      <c r="D35" s="166">
        <v>656</v>
      </c>
      <c r="E35" s="221"/>
      <c r="F35" s="146">
        <v>-70</v>
      </c>
      <c r="G35" s="409"/>
      <c r="H35" s="166">
        <v>546</v>
      </c>
      <c r="I35" s="409"/>
      <c r="J35" s="146">
        <v>0</v>
      </c>
      <c r="K35" s="214"/>
      <c r="L35" s="214"/>
      <c r="M35" s="214"/>
      <c r="N35" s="214"/>
      <c r="O35" s="214"/>
    </row>
    <row r="36" spans="1:19" customFormat="1" ht="19.5" customHeight="1">
      <c r="A36" s="177" t="s">
        <v>146</v>
      </c>
      <c r="C36" s="190"/>
      <c r="D36" s="153">
        <f>D26+SUM(D29:D35)</f>
        <v>96555</v>
      </c>
      <c r="E36" s="221"/>
      <c r="F36" s="153">
        <f>F26+SUM(F29:F35)</f>
        <v>168234.97200000001</v>
      </c>
      <c r="G36" s="409"/>
      <c r="H36" s="153">
        <f>H26+SUM(H29:H35)</f>
        <v>67700</v>
      </c>
      <c r="I36" s="409"/>
      <c r="J36" s="153">
        <f>J26+SUM(J29:J35)</f>
        <v>192010</v>
      </c>
      <c r="K36" s="214"/>
      <c r="L36" s="214"/>
      <c r="M36" s="214"/>
      <c r="N36" s="214"/>
      <c r="O36" s="214"/>
    </row>
    <row r="37" spans="1:19" customFormat="1" ht="21" customHeight="1">
      <c r="A37" s="177" t="s">
        <v>34</v>
      </c>
      <c r="C37" s="190"/>
      <c r="D37" s="222">
        <v>-7042</v>
      </c>
      <c r="E37" s="220"/>
      <c r="F37" s="410">
        <v>-8125</v>
      </c>
      <c r="G37" s="408"/>
      <c r="H37" s="410">
        <v>-6991</v>
      </c>
      <c r="I37" s="408"/>
      <c r="J37" s="410">
        <v>-8188</v>
      </c>
      <c r="K37" s="214"/>
      <c r="L37" s="214"/>
      <c r="M37" s="214"/>
      <c r="N37" s="214"/>
      <c r="O37" s="214"/>
    </row>
    <row r="38" spans="1:19" customFormat="1" ht="19.5" customHeight="1">
      <c r="A38" s="181" t="s">
        <v>145</v>
      </c>
      <c r="B38" s="202"/>
      <c r="C38" s="201"/>
      <c r="D38" s="203">
        <f>SUM(D36:D37)</f>
        <v>89513</v>
      </c>
      <c r="E38" s="195"/>
      <c r="F38" s="411">
        <f>SUM(F36:F37)</f>
        <v>160109.97200000001</v>
      </c>
      <c r="G38" s="89"/>
      <c r="H38" s="411">
        <f>SUM(H36:H37)</f>
        <v>60709</v>
      </c>
      <c r="I38" s="89"/>
      <c r="J38" s="411">
        <f>SUM(J36:J37)</f>
        <v>183822</v>
      </c>
      <c r="K38" s="214"/>
      <c r="L38" s="214"/>
      <c r="M38" s="214"/>
      <c r="N38" s="214"/>
      <c r="O38" s="214"/>
    </row>
    <row r="39" spans="1:19" customFormat="1">
      <c r="A39" s="181"/>
      <c r="B39" s="202"/>
      <c r="C39" s="201"/>
      <c r="D39" s="223"/>
      <c r="E39" s="224"/>
      <c r="F39" s="223"/>
      <c r="G39" s="224"/>
      <c r="H39" s="223"/>
      <c r="I39" s="224"/>
      <c r="J39" s="223"/>
      <c r="K39" s="214"/>
      <c r="L39" s="214"/>
      <c r="M39" s="214"/>
      <c r="N39" s="214"/>
      <c r="O39" s="214"/>
    </row>
    <row r="40" spans="1:19" ht="19.5" customHeight="1">
      <c r="A40" s="172" t="s">
        <v>94</v>
      </c>
      <c r="B40" s="201"/>
      <c r="D40" s="223"/>
      <c r="E40" s="224"/>
      <c r="F40" s="223"/>
      <c r="G40" s="224"/>
      <c r="H40" s="223"/>
      <c r="I40" s="224"/>
      <c r="J40" s="223"/>
    </row>
    <row r="41" spans="1:19" ht="19.5" customHeight="1">
      <c r="A41" s="174" t="s">
        <v>170</v>
      </c>
      <c r="B41" s="201"/>
      <c r="D41" s="211"/>
      <c r="E41" s="192"/>
      <c r="F41" s="211"/>
      <c r="G41" s="192"/>
      <c r="H41" s="211"/>
      <c r="I41" s="192"/>
      <c r="J41" s="211"/>
    </row>
    <row r="42" spans="1:19" s="212" customFormat="1" ht="7.5" customHeight="1">
      <c r="A42" s="181"/>
      <c r="B42" s="201"/>
      <c r="C42" s="190"/>
      <c r="D42" s="181"/>
      <c r="E42" s="202"/>
      <c r="F42" s="181"/>
      <c r="G42" s="192"/>
      <c r="H42" s="211"/>
      <c r="I42" s="192"/>
      <c r="J42" s="211"/>
      <c r="P42" s="213"/>
      <c r="Q42" s="213"/>
      <c r="R42" s="213"/>
      <c r="S42" s="213"/>
    </row>
    <row r="43" spans="1:19" s="214" customFormat="1" ht="18.95" customHeight="1">
      <c r="A43" s="181"/>
      <c r="B43" s="178"/>
      <c r="C43" s="51"/>
      <c r="D43" s="452" t="s">
        <v>13</v>
      </c>
      <c r="E43" s="452"/>
      <c r="F43" s="452"/>
      <c r="G43" s="179"/>
      <c r="H43" s="452" t="s">
        <v>37</v>
      </c>
      <c r="I43" s="452"/>
      <c r="J43" s="452"/>
      <c r="P43"/>
      <c r="Q43"/>
      <c r="R43"/>
      <c r="S43"/>
    </row>
    <row r="44" spans="1:19" s="214" customFormat="1" ht="19.5" customHeight="1">
      <c r="A44" s="181"/>
      <c r="B44" s="178"/>
      <c r="C44" s="51"/>
      <c r="D44" s="452" t="s">
        <v>38</v>
      </c>
      <c r="E44" s="452"/>
      <c r="F44" s="452"/>
      <c r="G44" s="179"/>
      <c r="H44" s="452" t="s">
        <v>38</v>
      </c>
      <c r="I44" s="452"/>
      <c r="J44" s="452"/>
      <c r="P44"/>
      <c r="Q44"/>
      <c r="R44"/>
      <c r="S44"/>
    </row>
    <row r="45" spans="1:19" s="214" customFormat="1" ht="30.75" customHeight="1">
      <c r="A45" s="181"/>
      <c r="B45" s="178"/>
      <c r="C45" s="51"/>
      <c r="D45" s="462" t="s">
        <v>231</v>
      </c>
      <c r="E45" s="462"/>
      <c r="F45" s="462"/>
      <c r="G45" s="179"/>
      <c r="H45" s="462" t="s">
        <v>231</v>
      </c>
      <c r="I45" s="462"/>
      <c r="J45" s="462"/>
      <c r="P45"/>
      <c r="Q45"/>
      <c r="R45"/>
      <c r="S45"/>
    </row>
    <row r="46" spans="1:19" s="214" customFormat="1" ht="19.5" customHeight="1">
      <c r="A46" s="181"/>
      <c r="B46" s="178"/>
      <c r="C46" s="51"/>
      <c r="D46" s="178">
        <v>2021</v>
      </c>
      <c r="E46" s="178"/>
      <c r="F46" s="178">
        <v>2020</v>
      </c>
      <c r="G46" s="178"/>
      <c r="H46" s="178">
        <v>2021</v>
      </c>
      <c r="I46" s="178"/>
      <c r="J46" s="178">
        <v>2020</v>
      </c>
      <c r="P46"/>
      <c r="Q46"/>
      <c r="R46"/>
      <c r="S46"/>
    </row>
    <row r="47" spans="1:19" s="214" customFormat="1" ht="19.5" customHeight="1">
      <c r="A47" s="181"/>
      <c r="B47"/>
      <c r="C47" s="190"/>
      <c r="D47" s="463" t="s">
        <v>15</v>
      </c>
      <c r="E47" s="463"/>
      <c r="F47" s="463"/>
      <c r="G47" s="463"/>
      <c r="H47" s="463"/>
      <c r="I47" s="463"/>
      <c r="J47" s="463"/>
      <c r="P47"/>
      <c r="Q47"/>
      <c r="R47"/>
      <c r="S47"/>
    </row>
    <row r="48" spans="1:19" s="214" customFormat="1" ht="18" customHeight="1">
      <c r="A48" s="183" t="s">
        <v>5</v>
      </c>
      <c r="B48"/>
      <c r="C48" s="190"/>
      <c r="D48" s="225"/>
      <c r="E48" s="176"/>
      <c r="F48" s="225"/>
      <c r="G48" s="176"/>
      <c r="H48" s="134"/>
      <c r="I48" s="176"/>
      <c r="J48" s="225"/>
      <c r="P48"/>
      <c r="Q48"/>
      <c r="R48"/>
      <c r="S48"/>
    </row>
    <row r="49" spans="1:19" s="214" customFormat="1" ht="18" customHeight="1">
      <c r="A49" s="268" t="s">
        <v>211</v>
      </c>
      <c r="B49" s="206"/>
      <c r="C49" s="2"/>
      <c r="D49" s="165">
        <v>21452</v>
      </c>
      <c r="E49" s="64"/>
      <c r="F49" s="165">
        <v>0</v>
      </c>
      <c r="G49" s="64"/>
      <c r="H49" s="165">
        <v>29452</v>
      </c>
      <c r="I49" s="269"/>
      <c r="J49" s="165">
        <v>15116</v>
      </c>
      <c r="P49"/>
      <c r="Q49"/>
      <c r="R49"/>
      <c r="S49"/>
    </row>
    <row r="50" spans="1:19" s="267" customFormat="1" ht="18" customHeight="1">
      <c r="A50" s="268" t="s">
        <v>212</v>
      </c>
      <c r="B50" s="206"/>
      <c r="C50" s="2"/>
      <c r="D50" s="165">
        <v>-12448</v>
      </c>
      <c r="E50" s="64"/>
      <c r="F50" s="165">
        <v>-77188</v>
      </c>
      <c r="G50" s="64"/>
      <c r="H50" s="124">
        <v>-26148</v>
      </c>
      <c r="I50" s="269"/>
      <c r="J50" s="64">
        <v>-98788</v>
      </c>
      <c r="P50" s="266"/>
      <c r="Q50" s="266"/>
      <c r="R50" s="266"/>
      <c r="S50" s="266"/>
    </row>
    <row r="51" spans="1:19" s="267" customFormat="1" ht="18" hidden="1" customHeight="1">
      <c r="A51" s="268" t="s">
        <v>175</v>
      </c>
      <c r="B51" s="206"/>
      <c r="C51" s="2"/>
      <c r="D51" s="165"/>
      <c r="E51" s="64"/>
      <c r="F51" s="167"/>
      <c r="G51" s="64"/>
      <c r="H51" s="165"/>
      <c r="I51" s="270"/>
      <c r="J51" s="167"/>
      <c r="P51" s="266"/>
      <c r="Q51" s="266"/>
      <c r="R51" s="266"/>
      <c r="S51" s="266"/>
    </row>
    <row r="52" spans="1:19" s="214" customFormat="1" ht="18" hidden="1" customHeight="1">
      <c r="A52" s="268" t="s">
        <v>205</v>
      </c>
      <c r="B52" s="206"/>
      <c r="C52" s="2"/>
      <c r="D52" s="165"/>
      <c r="E52" s="64"/>
      <c r="F52" s="167"/>
      <c r="G52" s="64"/>
      <c r="H52" s="165"/>
      <c r="I52" s="270"/>
      <c r="J52" s="167"/>
      <c r="P52"/>
      <c r="Q52"/>
      <c r="R52"/>
      <c r="S52"/>
    </row>
    <row r="53" spans="1:19" s="214" customFormat="1" ht="18" customHeight="1">
      <c r="A53" s="268" t="s">
        <v>213</v>
      </c>
      <c r="B53" s="206"/>
      <c r="C53" s="2"/>
      <c r="D53" s="165">
        <v>4209</v>
      </c>
      <c r="E53" s="64"/>
      <c r="F53" s="167">
        <v>0</v>
      </c>
      <c r="G53" s="64"/>
      <c r="H53" s="165">
        <v>4209</v>
      </c>
      <c r="I53" s="270"/>
      <c r="J53" s="167">
        <v>0</v>
      </c>
      <c r="P53"/>
      <c r="Q53"/>
      <c r="R53"/>
      <c r="S53"/>
    </row>
    <row r="54" spans="1:19" s="214" customFormat="1" ht="18" customHeight="1">
      <c r="A54" s="268" t="s">
        <v>282</v>
      </c>
      <c r="B54" s="206"/>
      <c r="C54" s="2"/>
      <c r="D54" s="165">
        <v>-2037</v>
      </c>
      <c r="E54" s="64"/>
      <c r="F54" s="165">
        <v>0</v>
      </c>
      <c r="G54" s="64"/>
      <c r="H54" s="165">
        <v>-2037</v>
      </c>
      <c r="I54" s="270"/>
      <c r="J54" s="88">
        <v>0</v>
      </c>
      <c r="P54"/>
      <c r="Q54"/>
      <c r="R54"/>
      <c r="S54"/>
    </row>
    <row r="55" spans="1:19" s="214" customFormat="1" ht="18" hidden="1" customHeight="1">
      <c r="A55" s="268" t="s">
        <v>176</v>
      </c>
      <c r="B55" s="206"/>
      <c r="C55" s="2"/>
      <c r="D55" s="64"/>
      <c r="E55" s="64"/>
      <c r="F55" s="64"/>
      <c r="G55" s="64"/>
      <c r="H55" s="63"/>
      <c r="I55" s="269"/>
      <c r="J55" s="63"/>
      <c r="P55"/>
      <c r="Q55"/>
      <c r="R55"/>
      <c r="S55"/>
    </row>
    <row r="56" spans="1:19" s="214" customFormat="1" ht="18" hidden="1" customHeight="1">
      <c r="A56" s="268" t="s">
        <v>130</v>
      </c>
      <c r="B56" s="206"/>
      <c r="C56" s="2"/>
      <c r="D56" s="167"/>
      <c r="E56" s="64"/>
      <c r="F56" s="167"/>
      <c r="G56" s="64"/>
      <c r="H56" s="167"/>
      <c r="I56" s="269"/>
      <c r="J56" s="167"/>
      <c r="P56"/>
      <c r="Q56"/>
      <c r="R56"/>
      <c r="S56"/>
    </row>
    <row r="57" spans="1:19" s="214" customFormat="1" ht="18" hidden="1" customHeight="1">
      <c r="A57" s="268" t="s">
        <v>249</v>
      </c>
      <c r="B57" s="206"/>
      <c r="C57" s="2"/>
      <c r="D57" s="165"/>
      <c r="E57" s="64"/>
      <c r="F57" s="167">
        <v>0</v>
      </c>
      <c r="G57" s="64"/>
      <c r="H57" s="165"/>
      <c r="I57" s="269"/>
      <c r="J57" s="167">
        <v>0</v>
      </c>
      <c r="P57"/>
      <c r="Q57"/>
      <c r="R57"/>
      <c r="S57"/>
    </row>
    <row r="58" spans="1:19" s="214" customFormat="1" ht="18" customHeight="1">
      <c r="A58" s="268" t="s">
        <v>126</v>
      </c>
      <c r="B58" s="206"/>
      <c r="C58" s="2"/>
      <c r="D58" s="167">
        <v>0</v>
      </c>
      <c r="E58" s="64"/>
      <c r="F58" s="165">
        <v>-186425</v>
      </c>
      <c r="G58" s="64"/>
      <c r="H58" s="167">
        <v>0</v>
      </c>
      <c r="I58" s="269"/>
      <c r="J58" s="165">
        <v>-186425</v>
      </c>
      <c r="P58"/>
      <c r="Q58"/>
      <c r="R58"/>
      <c r="S58"/>
    </row>
    <row r="59" spans="1:19" s="214" customFormat="1" ht="18" customHeight="1">
      <c r="A59" s="268" t="s">
        <v>252</v>
      </c>
      <c r="B59" s="206"/>
      <c r="C59" s="2"/>
      <c r="D59" s="167">
        <v>0</v>
      </c>
      <c r="E59" s="64"/>
      <c r="F59" s="165">
        <v>-15300</v>
      </c>
      <c r="G59" s="64"/>
      <c r="H59" s="167">
        <v>0</v>
      </c>
      <c r="I59" s="269"/>
      <c r="J59" s="167">
        <v>0</v>
      </c>
      <c r="P59"/>
      <c r="Q59"/>
      <c r="R59"/>
      <c r="S59"/>
    </row>
    <row r="60" spans="1:19" s="214" customFormat="1" ht="18" customHeight="1">
      <c r="A60" s="177" t="s">
        <v>183</v>
      </c>
      <c r="B60"/>
      <c r="C60" s="190"/>
      <c r="D60" s="165">
        <v>0</v>
      </c>
      <c r="E60" s="64"/>
      <c r="F60" s="167">
        <v>0</v>
      </c>
      <c r="G60" s="64"/>
      <c r="H60" s="165">
        <v>-6637</v>
      </c>
      <c r="I60" s="64"/>
      <c r="J60" s="167">
        <v>0</v>
      </c>
      <c r="P60"/>
      <c r="Q60"/>
      <c r="R60"/>
      <c r="S60"/>
    </row>
    <row r="61" spans="1:19" s="214" customFormat="1" ht="18" customHeight="1">
      <c r="A61" s="177" t="s">
        <v>95</v>
      </c>
      <c r="B61"/>
      <c r="C61" s="190"/>
      <c r="D61" s="124">
        <v>7452</v>
      </c>
      <c r="E61" s="64"/>
      <c r="F61" s="64">
        <v>12456</v>
      </c>
      <c r="G61" s="64"/>
      <c r="H61" s="152">
        <v>6255</v>
      </c>
      <c r="I61" s="269"/>
      <c r="J61" s="63">
        <v>3480</v>
      </c>
      <c r="P61"/>
      <c r="Q61"/>
      <c r="R61"/>
      <c r="S61"/>
    </row>
    <row r="62" spans="1:19" s="214" customFormat="1" ht="18" customHeight="1">
      <c r="A62" s="177" t="s">
        <v>177</v>
      </c>
      <c r="B62"/>
      <c r="C62" s="190"/>
      <c r="D62" s="124">
        <v>-961.51000000000101</v>
      </c>
      <c r="E62" s="64"/>
      <c r="F62" s="64">
        <v>-8780.0074000000004</v>
      </c>
      <c r="G62" s="64"/>
      <c r="H62" s="124">
        <v>-419</v>
      </c>
      <c r="I62" s="269"/>
      <c r="J62" s="64">
        <v>-8129</v>
      </c>
      <c r="P62"/>
      <c r="Q62"/>
      <c r="R62"/>
      <c r="S62"/>
    </row>
    <row r="63" spans="1:19" s="214" customFormat="1" ht="18" customHeight="1">
      <c r="A63" s="177" t="s">
        <v>131</v>
      </c>
      <c r="B63" s="202"/>
      <c r="C63" s="201"/>
      <c r="D63" s="165">
        <v>-96</v>
      </c>
      <c r="E63" s="64"/>
      <c r="F63" s="64">
        <v>-368</v>
      </c>
      <c r="G63" s="64"/>
      <c r="H63" s="167">
        <v>0</v>
      </c>
      <c r="I63" s="269"/>
      <c r="J63" s="63">
        <v>-368</v>
      </c>
      <c r="P63"/>
      <c r="Q63"/>
      <c r="R63"/>
      <c r="S63"/>
    </row>
    <row r="64" spans="1:19" s="214" customFormat="1" ht="18" hidden="1" customHeight="1">
      <c r="A64" s="177" t="s">
        <v>126</v>
      </c>
      <c r="B64" s="202"/>
      <c r="C64" s="201"/>
      <c r="D64" s="167"/>
      <c r="E64" s="64"/>
      <c r="F64" s="167"/>
      <c r="G64" s="64"/>
      <c r="H64" s="167"/>
      <c r="I64" s="269"/>
      <c r="J64" s="167"/>
      <c r="P64"/>
      <c r="Q64"/>
      <c r="R64"/>
      <c r="S64"/>
    </row>
    <row r="65" spans="1:19" s="202" customFormat="1" ht="18" customHeight="1">
      <c r="A65" s="177" t="s">
        <v>65</v>
      </c>
      <c r="B65"/>
      <c r="C65" s="190"/>
      <c r="D65" s="168">
        <v>21107</v>
      </c>
      <c r="E65" s="64"/>
      <c r="F65" s="412">
        <v>13329</v>
      </c>
      <c r="G65" s="64"/>
      <c r="H65" s="169">
        <v>23619</v>
      </c>
      <c r="I65" s="408"/>
      <c r="J65" s="410">
        <v>13823</v>
      </c>
      <c r="K65" s="227"/>
      <c r="L65" s="227"/>
      <c r="M65" s="227"/>
      <c r="N65" s="227"/>
      <c r="O65" s="227"/>
    </row>
    <row r="66" spans="1:19" s="214" customFormat="1" ht="18" customHeight="1">
      <c r="A66" s="181" t="s">
        <v>124</v>
      </c>
      <c r="B66" s="202"/>
      <c r="C66" s="201"/>
      <c r="D66" s="136">
        <f>SUM(D49:D65)</f>
        <v>38677.49</v>
      </c>
      <c r="E66" s="137"/>
      <c r="F66" s="136">
        <f>SUM(F49:F65)</f>
        <v>-262276.0074</v>
      </c>
      <c r="G66" s="137"/>
      <c r="H66" s="136">
        <f>SUM(H49:H65)</f>
        <v>28294</v>
      </c>
      <c r="I66" s="228"/>
      <c r="J66" s="229">
        <f>SUM(J49:J65)</f>
        <v>-261291</v>
      </c>
      <c r="P66"/>
      <c r="Q66"/>
      <c r="R66"/>
      <c r="S66"/>
    </row>
    <row r="67" spans="1:19" s="214" customFormat="1" ht="7.5" customHeight="1">
      <c r="A67" s="181"/>
      <c r="B67" s="202"/>
      <c r="C67" s="201"/>
      <c r="D67" s="135"/>
      <c r="E67" s="135"/>
      <c r="F67" s="135"/>
      <c r="G67" s="114"/>
      <c r="H67" s="135"/>
      <c r="P67"/>
      <c r="Q67"/>
      <c r="R67"/>
      <c r="S67"/>
    </row>
    <row r="68" spans="1:19" s="214" customFormat="1" ht="18" customHeight="1">
      <c r="A68" s="183" t="s">
        <v>6</v>
      </c>
      <c r="B68"/>
      <c r="C68" s="190"/>
      <c r="D68" s="63"/>
      <c r="E68" s="64"/>
      <c r="F68" s="63"/>
      <c r="G68" s="64"/>
      <c r="H68" s="63"/>
      <c r="I68" s="226"/>
      <c r="J68" s="226"/>
      <c r="P68"/>
      <c r="Q68"/>
      <c r="R68"/>
      <c r="S68"/>
    </row>
    <row r="69" spans="1:19" s="214" customFormat="1" ht="18" customHeight="1">
      <c r="A69" s="177" t="s">
        <v>121</v>
      </c>
      <c r="B69"/>
      <c r="C69" s="190"/>
      <c r="D69" s="152">
        <v>477065</v>
      </c>
      <c r="E69" s="64"/>
      <c r="F69" s="63">
        <v>1390462</v>
      </c>
      <c r="G69" s="64"/>
      <c r="H69" s="152">
        <v>477065</v>
      </c>
      <c r="I69" s="269"/>
      <c r="J69" s="269">
        <v>1390462</v>
      </c>
      <c r="P69"/>
      <c r="Q69"/>
      <c r="R69"/>
      <c r="S69"/>
    </row>
    <row r="70" spans="1:19" s="214" customFormat="1" ht="18" hidden="1" customHeight="1">
      <c r="A70" s="177" t="s">
        <v>184</v>
      </c>
      <c r="B70"/>
      <c r="C70" s="190"/>
      <c r="D70" s="167"/>
      <c r="E70" s="64"/>
      <c r="F70" s="167"/>
      <c r="G70" s="64"/>
      <c r="H70" s="167"/>
      <c r="I70" s="269"/>
      <c r="J70" s="167"/>
      <c r="P70"/>
      <c r="Q70"/>
      <c r="R70"/>
      <c r="S70"/>
    </row>
    <row r="71" spans="1:19" s="214" customFormat="1" ht="18" customHeight="1">
      <c r="A71" s="177" t="s">
        <v>178</v>
      </c>
      <c r="B71"/>
      <c r="C71" s="190"/>
      <c r="D71" s="152">
        <v>-433350</v>
      </c>
      <c r="E71" s="124"/>
      <c r="F71" s="152">
        <v>-1082727</v>
      </c>
      <c r="G71" s="64"/>
      <c r="H71" s="152">
        <v>-433350</v>
      </c>
      <c r="I71" s="269"/>
      <c r="J71" s="63">
        <v>-1082727</v>
      </c>
      <c r="P71"/>
      <c r="Q71"/>
      <c r="R71"/>
      <c r="S71"/>
    </row>
    <row r="72" spans="1:19" s="214" customFormat="1" ht="18" hidden="1" customHeight="1">
      <c r="A72" s="177" t="s">
        <v>79</v>
      </c>
      <c r="B72"/>
      <c r="C72" s="190"/>
      <c r="D72" s="65"/>
      <c r="E72" s="64"/>
      <c r="F72" s="287"/>
      <c r="G72" s="64"/>
      <c r="H72" s="65"/>
      <c r="I72" s="226"/>
      <c r="J72" s="288"/>
      <c r="P72"/>
      <c r="Q72"/>
      <c r="R72"/>
      <c r="S72"/>
    </row>
    <row r="73" spans="1:19" s="214" customFormat="1" ht="18" customHeight="1">
      <c r="A73" s="268" t="s">
        <v>254</v>
      </c>
      <c r="B73" s="206"/>
      <c r="C73" s="2"/>
      <c r="D73" s="65">
        <v>0</v>
      </c>
      <c r="E73" s="64"/>
      <c r="F73" s="107">
        <v>0</v>
      </c>
      <c r="G73" s="64"/>
      <c r="H73" s="65">
        <v>0</v>
      </c>
      <c r="I73" s="269"/>
      <c r="J73" s="269">
        <v>-15300</v>
      </c>
      <c r="P73"/>
      <c r="Q73"/>
      <c r="R73"/>
      <c r="S73"/>
    </row>
    <row r="74" spans="1:19" s="214" customFormat="1" ht="18" customHeight="1">
      <c r="A74" s="268" t="s">
        <v>96</v>
      </c>
      <c r="B74" s="206"/>
      <c r="C74" s="2"/>
      <c r="D74" s="65">
        <v>0</v>
      </c>
      <c r="E74" s="64"/>
      <c r="F74" s="398">
        <v>50430</v>
      </c>
      <c r="G74" s="64"/>
      <c r="H74" s="65">
        <v>0</v>
      </c>
      <c r="I74" s="269"/>
      <c r="J74" s="65">
        <v>0</v>
      </c>
      <c r="P74"/>
      <c r="Q74"/>
      <c r="R74"/>
      <c r="S74"/>
    </row>
    <row r="75" spans="1:19" s="214" customFormat="1" ht="18" customHeight="1">
      <c r="A75" s="268" t="s">
        <v>66</v>
      </c>
      <c r="B75" s="206"/>
      <c r="C75" s="2"/>
      <c r="D75" s="152">
        <v>-42413</v>
      </c>
      <c r="E75" s="64"/>
      <c r="F75" s="63">
        <v>-137911</v>
      </c>
      <c r="G75" s="64"/>
      <c r="H75" s="152">
        <v>-38333</v>
      </c>
      <c r="I75" s="269"/>
      <c r="J75" s="63">
        <v>-115680</v>
      </c>
      <c r="P75"/>
      <c r="Q75"/>
      <c r="R75"/>
      <c r="S75"/>
    </row>
    <row r="76" spans="1:19" s="214" customFormat="1" ht="18" hidden="1" customHeight="1">
      <c r="A76" s="268" t="s">
        <v>96</v>
      </c>
      <c r="B76" s="206"/>
      <c r="C76" s="2"/>
      <c r="D76" s="65"/>
      <c r="E76" s="64"/>
      <c r="F76" s="63"/>
      <c r="G76" s="64"/>
      <c r="H76" s="65"/>
      <c r="I76" s="269"/>
      <c r="J76" s="107"/>
      <c r="P76"/>
      <c r="Q76"/>
      <c r="R76"/>
      <c r="S76"/>
    </row>
    <row r="77" spans="1:19" s="214" customFormat="1" ht="18" customHeight="1">
      <c r="A77" s="268" t="s">
        <v>179</v>
      </c>
      <c r="B77" s="206"/>
      <c r="C77" s="2"/>
      <c r="D77" s="124">
        <v>-15914</v>
      </c>
      <c r="E77" s="64"/>
      <c r="F77" s="64">
        <v>-41056</v>
      </c>
      <c r="G77" s="64"/>
      <c r="H77" s="152">
        <v>-4635</v>
      </c>
      <c r="I77" s="269"/>
      <c r="J77" s="269">
        <v>-29789</v>
      </c>
      <c r="P77"/>
      <c r="Q77"/>
      <c r="R77"/>
      <c r="S77"/>
    </row>
    <row r="78" spans="1:19" s="214" customFormat="1" ht="18" customHeight="1">
      <c r="A78" s="268" t="s">
        <v>256</v>
      </c>
      <c r="B78" s="206"/>
      <c r="C78" s="2"/>
      <c r="D78" s="65">
        <v>0</v>
      </c>
      <c r="E78" s="64"/>
      <c r="F78" s="64">
        <v>4952</v>
      </c>
      <c r="G78" s="64"/>
      <c r="H78" s="65">
        <v>0</v>
      </c>
      <c r="I78" s="269"/>
      <c r="J78" s="269">
        <v>4952</v>
      </c>
      <c r="P78"/>
      <c r="Q78"/>
      <c r="R78"/>
      <c r="S78"/>
    </row>
    <row r="79" spans="1:19" s="214" customFormat="1" ht="18" customHeight="1">
      <c r="A79" s="177" t="s">
        <v>187</v>
      </c>
      <c r="B79"/>
      <c r="C79" s="190"/>
      <c r="D79" s="124">
        <v>-51024</v>
      </c>
      <c r="E79" s="64"/>
      <c r="F79" s="165">
        <v>-119981</v>
      </c>
      <c r="G79" s="64"/>
      <c r="H79" s="152">
        <v>-51024</v>
      </c>
      <c r="I79" s="269"/>
      <c r="J79" s="165">
        <v>-119981</v>
      </c>
      <c r="P79"/>
      <c r="Q79"/>
      <c r="R79"/>
      <c r="S79"/>
    </row>
    <row r="80" spans="1:19" s="202" customFormat="1" ht="18" customHeight="1">
      <c r="A80" s="177" t="s">
        <v>35</v>
      </c>
      <c r="B80"/>
      <c r="C80" s="190"/>
      <c r="D80" s="152">
        <v>-39190</v>
      </c>
      <c r="E80" s="64"/>
      <c r="F80" s="63">
        <v>-33683</v>
      </c>
      <c r="G80" s="64"/>
      <c r="H80" s="152">
        <v>-36022</v>
      </c>
      <c r="I80" s="408"/>
      <c r="J80" s="408">
        <v>-31962</v>
      </c>
      <c r="K80" s="227"/>
      <c r="L80" s="5"/>
      <c r="M80" s="227"/>
      <c r="N80" s="227"/>
      <c r="O80" s="227"/>
    </row>
    <row r="81" spans="1:19" s="202" customFormat="1" ht="18" customHeight="1">
      <c r="A81" s="177" t="s">
        <v>214</v>
      </c>
      <c r="B81"/>
      <c r="C81" s="190"/>
      <c r="D81" s="152"/>
      <c r="E81" s="64"/>
      <c r="F81" s="63"/>
      <c r="G81" s="64"/>
      <c r="H81" s="152"/>
      <c r="I81" s="220"/>
      <c r="J81" s="220"/>
      <c r="K81" s="227"/>
      <c r="L81" s="5"/>
      <c r="M81" s="227"/>
      <c r="N81" s="227"/>
      <c r="O81" s="227"/>
    </row>
    <row r="82" spans="1:19" s="202" customFormat="1" ht="18" customHeight="1">
      <c r="A82" s="177" t="s">
        <v>215</v>
      </c>
      <c r="B82"/>
      <c r="C82" s="190"/>
      <c r="D82" s="152">
        <v>613</v>
      </c>
      <c r="E82" s="64"/>
      <c r="F82" s="167">
        <v>0</v>
      </c>
      <c r="G82" s="64"/>
      <c r="H82" s="167">
        <v>0</v>
      </c>
      <c r="I82" s="220"/>
      <c r="J82" s="167">
        <v>0</v>
      </c>
      <c r="K82" s="227"/>
      <c r="L82" s="5"/>
      <c r="M82" s="227"/>
      <c r="N82" s="227"/>
      <c r="O82" s="227"/>
    </row>
    <row r="83" spans="1:19" s="214" customFormat="1" ht="18" customHeight="1">
      <c r="A83" s="181" t="s">
        <v>125</v>
      </c>
      <c r="B83"/>
      <c r="C83" s="190"/>
      <c r="D83" s="138">
        <f>SUM(D69:D82)</f>
        <v>-104213</v>
      </c>
      <c r="E83" s="137"/>
      <c r="F83" s="138">
        <f>SUM(F69:F82)</f>
        <v>30486</v>
      </c>
      <c r="G83" s="137"/>
      <c r="H83" s="138">
        <f>SUM(H69:H82)</f>
        <v>-86299</v>
      </c>
      <c r="I83" s="228"/>
      <c r="J83" s="138">
        <f>SUM(J69:J82)</f>
        <v>-25</v>
      </c>
      <c r="P83"/>
      <c r="Q83"/>
      <c r="R83"/>
      <c r="S83"/>
    </row>
    <row r="84" spans="1:19" s="214" customFormat="1" ht="7.5" customHeight="1">
      <c r="A84" s="181"/>
      <c r="B84" s="201"/>
      <c r="C84" s="190"/>
      <c r="D84" s="139"/>
      <c r="E84" s="114"/>
      <c r="F84" s="139"/>
      <c r="G84" s="114"/>
      <c r="H84" s="139"/>
      <c r="I84" s="219"/>
      <c r="J84" s="218"/>
      <c r="P84"/>
      <c r="Q84"/>
      <c r="R84"/>
      <c r="S84"/>
    </row>
    <row r="85" spans="1:19" s="214" customFormat="1" ht="18" customHeight="1">
      <c r="A85" s="181" t="s">
        <v>198</v>
      </c>
      <c r="B85"/>
      <c r="C85" s="190"/>
      <c r="D85" s="142">
        <f>D83+D66+D38</f>
        <v>23977.489999999998</v>
      </c>
      <c r="E85" s="140"/>
      <c r="F85" s="140">
        <f>F83+F66+F38</f>
        <v>-71680.035399999993</v>
      </c>
      <c r="G85" s="140"/>
      <c r="H85" s="142">
        <f>H83+H66+H38</f>
        <v>2704</v>
      </c>
      <c r="I85" s="228"/>
      <c r="J85" s="140">
        <f>J83+J66+J38</f>
        <v>-77494</v>
      </c>
      <c r="P85"/>
      <c r="Q85"/>
      <c r="R85"/>
      <c r="S85"/>
    </row>
    <row r="86" spans="1:19" s="214" customFormat="1" ht="18" customHeight="1">
      <c r="A86" s="177" t="s">
        <v>199</v>
      </c>
      <c r="B86"/>
      <c r="C86" s="190"/>
      <c r="D86" s="124">
        <v>85125</v>
      </c>
      <c r="E86" s="64"/>
      <c r="F86" s="64">
        <v>216287</v>
      </c>
      <c r="G86" s="64"/>
      <c r="H86" s="124">
        <v>45913</v>
      </c>
      <c r="I86" s="269"/>
      <c r="J86" s="269">
        <v>160327</v>
      </c>
      <c r="P86"/>
      <c r="Q86"/>
      <c r="R86"/>
      <c r="S86"/>
    </row>
    <row r="87" spans="1:19" s="214" customFormat="1" ht="18" customHeight="1" thickBot="1">
      <c r="A87" s="181" t="s">
        <v>232</v>
      </c>
      <c r="B87" s="51"/>
      <c r="C87" s="190"/>
      <c r="D87" s="141">
        <f>SUM(D85:D86)</f>
        <v>109102.48999999999</v>
      </c>
      <c r="E87" s="137"/>
      <c r="F87" s="141">
        <f>SUM(F85:F86)</f>
        <v>144606.96460000001</v>
      </c>
      <c r="G87" s="137"/>
      <c r="H87" s="141">
        <f>SUM(H85:H86)</f>
        <v>48617</v>
      </c>
      <c r="I87" s="228"/>
      <c r="J87" s="230">
        <f>SUM(J85:J86)</f>
        <v>82833</v>
      </c>
      <c r="P87"/>
      <c r="Q87"/>
      <c r="R87"/>
      <c r="S87"/>
    </row>
    <row r="88" spans="1:19" s="214" customFormat="1" ht="15.75" thickTop="1">
      <c r="A88" s="181"/>
      <c r="B88" s="51"/>
      <c r="C88" s="190"/>
      <c r="D88" s="228"/>
      <c r="E88" s="228"/>
      <c r="F88" s="228"/>
      <c r="G88" s="228"/>
      <c r="H88" s="228"/>
      <c r="I88" s="228"/>
      <c r="J88" s="228"/>
      <c r="P88"/>
      <c r="Q88"/>
      <c r="R88"/>
      <c r="S88"/>
    </row>
    <row r="89" spans="1:19" s="214" customFormat="1" hidden="1">
      <c r="A89" s="181"/>
      <c r="B89" s="243"/>
      <c r="C89" s="190"/>
      <c r="D89" s="228"/>
      <c r="E89" s="228"/>
      <c r="F89" s="228"/>
      <c r="G89" s="228"/>
      <c r="H89" s="228"/>
      <c r="I89" s="228"/>
      <c r="J89" s="228"/>
      <c r="P89"/>
      <c r="Q89"/>
      <c r="R89"/>
      <c r="S89"/>
    </row>
    <row r="90" spans="1:19" s="214" customFormat="1" ht="18.75" hidden="1">
      <c r="A90" s="172" t="s">
        <v>94</v>
      </c>
      <c r="B90" s="243"/>
      <c r="C90" s="190"/>
      <c r="D90" s="228"/>
      <c r="E90" s="228"/>
      <c r="F90" s="228"/>
      <c r="G90" s="228"/>
      <c r="H90" s="228"/>
      <c r="I90" s="228"/>
      <c r="J90" s="228"/>
      <c r="P90"/>
      <c r="Q90"/>
      <c r="R90"/>
      <c r="S90"/>
    </row>
    <row r="91" spans="1:19" s="214" customFormat="1" ht="15.75" hidden="1">
      <c r="A91" s="174" t="s">
        <v>170</v>
      </c>
      <c r="B91" s="243"/>
      <c r="C91" s="190"/>
      <c r="D91" s="228"/>
      <c r="E91" s="228"/>
      <c r="F91" s="228"/>
      <c r="G91" s="228"/>
      <c r="H91" s="228"/>
      <c r="I91" s="228"/>
      <c r="J91" s="228"/>
      <c r="P91"/>
      <c r="Q91"/>
      <c r="R91"/>
      <c r="S91"/>
    </row>
    <row r="92" spans="1:19" s="214" customFormat="1" hidden="1">
      <c r="A92" s="181"/>
      <c r="B92" s="243"/>
      <c r="C92" s="243"/>
      <c r="D92" s="452" t="s">
        <v>13</v>
      </c>
      <c r="E92" s="452"/>
      <c r="F92" s="452"/>
      <c r="G92" s="242"/>
      <c r="H92" s="452" t="s">
        <v>37</v>
      </c>
      <c r="I92" s="452"/>
      <c r="J92" s="452"/>
      <c r="P92"/>
      <c r="Q92"/>
      <c r="R92"/>
      <c r="S92"/>
    </row>
    <row r="93" spans="1:19" s="214" customFormat="1" hidden="1">
      <c r="A93" s="181"/>
      <c r="B93" s="243"/>
      <c r="C93" s="243"/>
      <c r="D93" s="452" t="s">
        <v>38</v>
      </c>
      <c r="E93" s="452"/>
      <c r="F93" s="452"/>
      <c r="G93" s="242"/>
      <c r="H93" s="452" t="s">
        <v>38</v>
      </c>
      <c r="I93" s="452"/>
      <c r="J93" s="452"/>
      <c r="P93"/>
      <c r="Q93"/>
      <c r="R93"/>
      <c r="S93"/>
    </row>
    <row r="94" spans="1:19" s="214" customFormat="1" ht="14.1" hidden="1" customHeight="1">
      <c r="A94" s="181"/>
      <c r="B94" s="243"/>
      <c r="C94" s="243"/>
      <c r="D94" s="462" t="s">
        <v>90</v>
      </c>
      <c r="E94" s="462"/>
      <c r="F94" s="462"/>
      <c r="G94" s="242"/>
      <c r="H94" s="462" t="s">
        <v>90</v>
      </c>
      <c r="I94" s="462"/>
      <c r="J94" s="462"/>
      <c r="P94"/>
      <c r="Q94"/>
      <c r="R94"/>
      <c r="S94"/>
    </row>
    <row r="95" spans="1:19" s="214" customFormat="1" hidden="1">
      <c r="A95" s="181"/>
      <c r="B95" s="243"/>
      <c r="C95" s="243"/>
      <c r="D95" s="178">
        <v>2021</v>
      </c>
      <c r="E95" s="178"/>
      <c r="F95" s="178">
        <v>2020</v>
      </c>
      <c r="G95" s="178"/>
      <c r="H95" s="178">
        <v>2021</v>
      </c>
      <c r="I95" s="178"/>
      <c r="J95" s="178">
        <v>2020</v>
      </c>
      <c r="P95"/>
      <c r="Q95"/>
      <c r="R95"/>
      <c r="S95"/>
    </row>
    <row r="96" spans="1:19" s="214" customFormat="1" hidden="1">
      <c r="A96" s="181"/>
      <c r="B96" s="243"/>
      <c r="C96" s="190"/>
      <c r="D96" s="463" t="s">
        <v>15</v>
      </c>
      <c r="E96" s="463"/>
      <c r="F96" s="463"/>
      <c r="G96" s="463"/>
      <c r="H96" s="463"/>
      <c r="I96" s="463"/>
      <c r="J96" s="463"/>
      <c r="P96"/>
      <c r="Q96"/>
      <c r="R96"/>
      <c r="S96"/>
    </row>
    <row r="97" spans="1:19" s="214" customFormat="1" ht="18" customHeight="1">
      <c r="A97" s="231" t="s">
        <v>74</v>
      </c>
      <c r="B97"/>
      <c r="C97" s="190"/>
      <c r="D97" s="182"/>
      <c r="E97" s="182"/>
      <c r="F97" s="182"/>
      <c r="G97" s="182"/>
      <c r="H97" s="182"/>
      <c r="I97" s="182"/>
      <c r="J97" s="182"/>
      <c r="P97"/>
      <c r="Q97"/>
      <c r="R97"/>
      <c r="S97"/>
    </row>
    <row r="98" spans="1:19" s="214" customFormat="1" ht="18" customHeight="1">
      <c r="A98" s="181" t="s">
        <v>67</v>
      </c>
      <c r="B98"/>
      <c r="C98" s="190"/>
      <c r="D98" s="225"/>
      <c r="E98" s="176"/>
      <c r="F98" s="225"/>
      <c r="G98" s="176"/>
      <c r="H98" s="225"/>
      <c r="I98" s="176"/>
      <c r="J98" s="225"/>
      <c r="P98"/>
      <c r="Q98"/>
      <c r="R98"/>
      <c r="S98"/>
    </row>
    <row r="99" spans="1:19" s="214" customFormat="1" ht="18" hidden="1" customHeight="1">
      <c r="A99" s="248" t="s">
        <v>200</v>
      </c>
      <c r="B99"/>
      <c r="C99" s="190"/>
      <c r="D99" s="165">
        <v>738</v>
      </c>
      <c r="E99" s="226"/>
      <c r="F99" s="226">
        <v>0</v>
      </c>
      <c r="G99" s="226"/>
      <c r="H99" s="232">
        <v>0</v>
      </c>
      <c r="I99" s="226"/>
      <c r="J99" s="232">
        <v>0</v>
      </c>
      <c r="P99"/>
      <c r="Q99"/>
      <c r="R99"/>
      <c r="S99"/>
    </row>
    <row r="100" spans="1:19" s="214" customFormat="1" ht="18" customHeight="1">
      <c r="A100" s="177" t="s">
        <v>181</v>
      </c>
      <c r="B100"/>
      <c r="C100" s="190"/>
      <c r="D100" s="165">
        <v>0</v>
      </c>
      <c r="E100" s="226"/>
      <c r="F100" s="413">
        <v>190</v>
      </c>
      <c r="G100" s="269"/>
      <c r="H100" s="165">
        <v>0</v>
      </c>
      <c r="I100" s="269"/>
      <c r="J100" s="413">
        <v>190</v>
      </c>
      <c r="P100"/>
      <c r="Q100"/>
      <c r="R100"/>
      <c r="S100"/>
    </row>
    <row r="101" spans="1:19" s="214" customFormat="1" ht="18" customHeight="1">
      <c r="A101" s="177" t="s">
        <v>144</v>
      </c>
      <c r="B101"/>
      <c r="C101" s="190"/>
      <c r="D101" s="165">
        <v>0</v>
      </c>
      <c r="E101" s="226"/>
      <c r="F101" s="413">
        <v>4000</v>
      </c>
      <c r="G101" s="269"/>
      <c r="H101" s="413">
        <v>0</v>
      </c>
      <c r="I101" s="269"/>
      <c r="J101" s="413">
        <v>0</v>
      </c>
      <c r="P101"/>
      <c r="Q101"/>
      <c r="R101"/>
      <c r="S101"/>
    </row>
    <row r="102" spans="1:19" s="214" customFormat="1" ht="18" hidden="1" customHeight="1">
      <c r="A102" s="177" t="s">
        <v>143</v>
      </c>
      <c r="B102"/>
      <c r="C102" s="190"/>
      <c r="D102" s="165"/>
      <c r="E102" s="232"/>
      <c r="F102" s="413"/>
      <c r="G102" s="413"/>
      <c r="H102" s="413"/>
      <c r="I102" s="413"/>
      <c r="J102" s="413"/>
      <c r="P102"/>
      <c r="Q102"/>
      <c r="R102"/>
      <c r="S102"/>
    </row>
    <row r="103" spans="1:19" s="214" customFormat="1" ht="18" hidden="1" customHeight="1">
      <c r="A103" s="177" t="s">
        <v>159</v>
      </c>
      <c r="B103"/>
      <c r="C103" s="190"/>
      <c r="D103" s="165"/>
      <c r="E103" s="232"/>
      <c r="F103" s="413"/>
      <c r="G103" s="413"/>
      <c r="H103" s="413"/>
      <c r="I103" s="413"/>
      <c r="J103" s="413"/>
      <c r="P103"/>
      <c r="Q103"/>
      <c r="R103"/>
      <c r="S103"/>
    </row>
    <row r="104" spans="1:19" s="214" customFormat="1" ht="18" customHeight="1">
      <c r="A104" s="177" t="s">
        <v>180</v>
      </c>
      <c r="B104"/>
      <c r="C104" s="190"/>
      <c r="D104" s="165">
        <v>61</v>
      </c>
      <c r="E104" s="226"/>
      <c r="F104" s="269">
        <v>98</v>
      </c>
      <c r="G104" s="269"/>
      <c r="H104" s="413">
        <v>61</v>
      </c>
      <c r="I104" s="269"/>
      <c r="J104" s="88">
        <v>98</v>
      </c>
      <c r="P104"/>
      <c r="Q104"/>
      <c r="R104"/>
      <c r="S104"/>
    </row>
    <row r="105" spans="1:19" s="214" customFormat="1" ht="18" hidden="1" customHeight="1">
      <c r="A105" s="177" t="s">
        <v>75</v>
      </c>
      <c r="B105"/>
      <c r="C105" s="190"/>
      <c r="D105" s="65">
        <v>0</v>
      </c>
      <c r="E105" s="226"/>
      <c r="F105" s="226">
        <v>0</v>
      </c>
      <c r="G105" s="226"/>
      <c r="H105" s="65">
        <v>0</v>
      </c>
      <c r="I105" s="226"/>
      <c r="J105" s="226">
        <v>0</v>
      </c>
      <c r="P105"/>
      <c r="Q105"/>
      <c r="R105"/>
      <c r="S105"/>
    </row>
    <row r="106" spans="1:19" s="214" customFormat="1" ht="18" hidden="1" customHeight="1">
      <c r="A106" s="177" t="s">
        <v>68</v>
      </c>
      <c r="B106"/>
      <c r="C106" s="190"/>
      <c r="D106" s="65">
        <v>0</v>
      </c>
      <c r="E106" s="226"/>
      <c r="F106" s="226">
        <v>0</v>
      </c>
      <c r="G106" s="226"/>
      <c r="H106" s="65">
        <v>0</v>
      </c>
      <c r="I106" s="226"/>
      <c r="J106" s="226">
        <v>0</v>
      </c>
      <c r="P106"/>
      <c r="Q106"/>
      <c r="R106"/>
      <c r="S106"/>
    </row>
    <row r="107" spans="1:19" s="212" customFormat="1" ht="19.5" hidden="1" customHeight="1">
      <c r="A107" s="177" t="s">
        <v>143</v>
      </c>
      <c r="B107" s="51"/>
      <c r="C107" s="190"/>
      <c r="D107" s="228">
        <v>0</v>
      </c>
      <c r="E107" s="228"/>
      <c r="F107" s="269">
        <v>240348</v>
      </c>
      <c r="G107" s="228"/>
      <c r="H107" s="228">
        <v>0</v>
      </c>
      <c r="I107" s="228"/>
      <c r="J107" s="88">
        <v>143696</v>
      </c>
      <c r="P107" s="213"/>
      <c r="Q107" s="213"/>
      <c r="R107" s="213"/>
      <c r="S107" s="213"/>
    </row>
    <row r="108" spans="1:19" s="212" customFormat="1" ht="19.5" hidden="1" customHeight="1">
      <c r="A108" s="177" t="s">
        <v>265</v>
      </c>
      <c r="B108" s="51"/>
      <c r="C108" s="190"/>
      <c r="D108" s="233">
        <v>0</v>
      </c>
      <c r="E108" s="228"/>
      <c r="F108" s="269">
        <v>271698</v>
      </c>
      <c r="G108" s="228"/>
      <c r="H108" s="228">
        <v>0</v>
      </c>
      <c r="I108" s="228"/>
      <c r="J108" s="88">
        <v>181923</v>
      </c>
      <c r="P108" s="213"/>
      <c r="Q108" s="213"/>
      <c r="R108" s="213"/>
      <c r="S108" s="213"/>
    </row>
    <row r="109" spans="1:19" s="212" customFormat="1" ht="19.5" hidden="1" customHeight="1">
      <c r="A109" s="177" t="s">
        <v>159</v>
      </c>
      <c r="B109" s="51"/>
      <c r="C109" s="190"/>
      <c r="D109" s="228">
        <v>0</v>
      </c>
      <c r="E109" s="228"/>
      <c r="F109" s="269">
        <v>3344.3044900000004</v>
      </c>
      <c r="G109" s="228"/>
      <c r="H109" s="228">
        <v>0</v>
      </c>
      <c r="I109" s="228"/>
      <c r="J109" s="88">
        <v>2413</v>
      </c>
      <c r="P109" s="213"/>
      <c r="Q109" s="213"/>
      <c r="R109" s="213"/>
      <c r="S109" s="213"/>
    </row>
    <row r="110" spans="1:19" s="212" customFormat="1" ht="19.5" customHeight="1">
      <c r="A110" s="181"/>
      <c r="B110" s="51"/>
      <c r="C110" s="190"/>
      <c r="D110" s="228">
        <f>D87-BL!C11</f>
        <v>0.48999999999068677</v>
      </c>
      <c r="E110" s="228"/>
      <c r="F110" s="228"/>
      <c r="G110" s="228"/>
      <c r="H110" s="228">
        <f>H87-BL!G11</f>
        <v>0</v>
      </c>
      <c r="I110" s="228"/>
      <c r="J110" s="228"/>
      <c r="P110" s="213"/>
      <c r="Q110" s="213"/>
      <c r="R110" s="213"/>
      <c r="S110" s="213"/>
    </row>
    <row r="111" spans="1:19" s="212" customFormat="1" ht="19.5" customHeight="1">
      <c r="A111" s="181"/>
      <c r="B111" s="51"/>
      <c r="C111" s="190"/>
      <c r="D111" s="228"/>
      <c r="E111" s="228"/>
      <c r="F111" s="228"/>
      <c r="G111" s="228"/>
      <c r="H111" s="228"/>
      <c r="I111" s="228"/>
      <c r="J111" s="228"/>
      <c r="P111" s="213"/>
      <c r="Q111" s="213"/>
      <c r="R111" s="213"/>
      <c r="S111" s="213"/>
    </row>
    <row r="112" spans="1:19" s="212" customFormat="1" ht="19.5" customHeight="1">
      <c r="A112" s="234"/>
      <c r="B112" s="213"/>
      <c r="C112" s="190"/>
      <c r="D112" s="235"/>
      <c r="E112" s="236"/>
      <c r="F112" s="235"/>
      <c r="G112" s="236"/>
      <c r="H112" s="235"/>
      <c r="I112" s="236"/>
      <c r="J112" s="235"/>
      <c r="P112" s="213"/>
      <c r="Q112" s="213"/>
      <c r="R112" s="213"/>
      <c r="S112" s="213"/>
    </row>
    <row r="113" spans="1:19" s="212" customFormat="1" ht="19.5" customHeight="1">
      <c r="A113" s="234"/>
      <c r="B113" s="213"/>
      <c r="C113" s="190"/>
      <c r="D113" s="235"/>
      <c r="E113" s="236"/>
      <c r="F113" s="235"/>
      <c r="G113" s="236"/>
      <c r="H113" s="235"/>
      <c r="I113" s="236"/>
      <c r="J113" s="235"/>
      <c r="P113" s="213"/>
      <c r="Q113" s="213"/>
      <c r="R113" s="213"/>
      <c r="S113" s="213"/>
    </row>
    <row r="114" spans="1:19" s="234" customFormat="1" ht="19.5" customHeight="1">
      <c r="A114" s="181"/>
      <c r="B114" s="51"/>
      <c r="C114" s="190"/>
      <c r="D114" s="228"/>
      <c r="E114" s="228"/>
      <c r="F114" s="228"/>
      <c r="G114" s="228"/>
      <c r="H114" s="228"/>
      <c r="I114" s="228"/>
      <c r="J114" s="228"/>
      <c r="K114" s="212"/>
      <c r="L114" s="212"/>
      <c r="M114" s="212"/>
      <c r="N114" s="212"/>
      <c r="O114" s="212"/>
      <c r="P114" s="213"/>
      <c r="Q114" s="213"/>
      <c r="R114" s="213"/>
      <c r="S114" s="213"/>
    </row>
    <row r="115" spans="1:19" s="234" customFormat="1" ht="19.5" customHeight="1">
      <c r="B115" s="213"/>
      <c r="C115" s="190"/>
      <c r="D115" s="235"/>
      <c r="E115" s="236"/>
      <c r="F115" s="235"/>
      <c r="G115" s="236"/>
      <c r="H115" s="235"/>
      <c r="I115" s="236"/>
      <c r="J115" s="235"/>
      <c r="K115" s="212"/>
      <c r="L115" s="212"/>
      <c r="M115" s="212"/>
      <c r="N115" s="212"/>
      <c r="O115" s="212"/>
      <c r="P115" s="213"/>
      <c r="Q115" s="213"/>
      <c r="R115" s="213"/>
      <c r="S115" s="213"/>
    </row>
    <row r="116" spans="1:19" s="234" customFormat="1" ht="19.5" customHeight="1">
      <c r="B116" s="213"/>
      <c r="C116" s="190"/>
      <c r="D116" s="235"/>
      <c r="E116" s="236"/>
      <c r="F116" s="235"/>
      <c r="G116" s="236"/>
      <c r="H116" s="235"/>
      <c r="I116" s="236"/>
      <c r="J116" s="235"/>
      <c r="K116" s="212"/>
      <c r="L116" s="212"/>
      <c r="M116" s="212"/>
      <c r="N116" s="212"/>
      <c r="O116" s="212"/>
      <c r="P116" s="213"/>
      <c r="Q116" s="213"/>
      <c r="R116" s="213"/>
      <c r="S116" s="213"/>
    </row>
    <row r="117" spans="1:19" s="234" customFormat="1" ht="19.5" customHeight="1">
      <c r="B117" s="213"/>
      <c r="C117" s="190"/>
      <c r="D117" s="235"/>
      <c r="E117" s="236"/>
      <c r="F117" s="235"/>
      <c r="G117" s="236"/>
      <c r="H117" s="235"/>
      <c r="I117" s="236"/>
      <c r="J117" s="235"/>
      <c r="K117" s="212"/>
      <c r="L117" s="212"/>
      <c r="M117" s="212"/>
      <c r="N117" s="212"/>
      <c r="O117" s="212"/>
      <c r="P117" s="213"/>
      <c r="Q117" s="213"/>
      <c r="R117" s="213"/>
      <c r="S117" s="213"/>
    </row>
    <row r="118" spans="1:19" s="234" customFormat="1" ht="19.5" customHeight="1">
      <c r="B118" s="213"/>
      <c r="C118" s="190"/>
      <c r="D118" s="235"/>
      <c r="E118" s="236"/>
      <c r="F118" s="235"/>
      <c r="G118" s="236"/>
      <c r="H118" s="235"/>
      <c r="I118" s="236"/>
      <c r="J118" s="235"/>
      <c r="K118" s="212"/>
      <c r="L118" s="212"/>
      <c r="M118" s="212"/>
      <c r="N118" s="212"/>
      <c r="O118" s="212"/>
      <c r="P118" s="213"/>
      <c r="Q118" s="213"/>
      <c r="R118" s="213"/>
      <c r="S118" s="213"/>
    </row>
    <row r="119" spans="1:19" s="234" customFormat="1" ht="19.5" customHeight="1">
      <c r="B119" s="213"/>
      <c r="C119" s="190"/>
      <c r="D119" s="235"/>
      <c r="E119" s="236"/>
      <c r="F119" s="235"/>
      <c r="G119" s="236"/>
      <c r="H119" s="235"/>
      <c r="I119" s="236"/>
      <c r="J119" s="235"/>
      <c r="K119" s="212"/>
      <c r="L119" s="212"/>
      <c r="M119" s="212"/>
      <c r="N119" s="212"/>
      <c r="O119" s="212"/>
      <c r="P119" s="213"/>
      <c r="Q119" s="213"/>
      <c r="R119" s="213"/>
      <c r="S119" s="213"/>
    </row>
    <row r="120" spans="1:19" s="234" customFormat="1" ht="19.5" customHeight="1">
      <c r="B120" s="213"/>
      <c r="C120" s="190"/>
      <c r="D120" s="235"/>
      <c r="E120" s="236"/>
      <c r="F120" s="235"/>
      <c r="G120" s="236"/>
      <c r="H120" s="235"/>
      <c r="I120" s="236"/>
      <c r="J120" s="235"/>
      <c r="K120" s="212"/>
      <c r="L120" s="212"/>
      <c r="M120" s="212"/>
      <c r="N120" s="212"/>
      <c r="O120" s="212"/>
      <c r="P120" s="213"/>
      <c r="Q120" s="213"/>
      <c r="R120" s="213"/>
      <c r="S120" s="213"/>
    </row>
  </sheetData>
  <mergeCells count="21">
    <mergeCell ref="D96:J96"/>
    <mergeCell ref="D47:J47"/>
    <mergeCell ref="D45:F45"/>
    <mergeCell ref="H45:J45"/>
    <mergeCell ref="D4:F4"/>
    <mergeCell ref="H4:J4"/>
    <mergeCell ref="D5:F5"/>
    <mergeCell ref="H5:J5"/>
    <mergeCell ref="D44:F44"/>
    <mergeCell ref="H44:J44"/>
    <mergeCell ref="D43:F43"/>
    <mergeCell ref="H43:J43"/>
    <mergeCell ref="D6:F6"/>
    <mergeCell ref="D8:J8"/>
    <mergeCell ref="H6:J6"/>
    <mergeCell ref="D92:F92"/>
    <mergeCell ref="H92:J92"/>
    <mergeCell ref="D93:F93"/>
    <mergeCell ref="H93:J93"/>
    <mergeCell ref="D94:F94"/>
    <mergeCell ref="H94:J94"/>
  </mergeCells>
  <pageMargins left="0.8" right="0.5" top="0.48" bottom="0.5" header="0.5" footer="0.5"/>
  <pageSetup paperSize="9" scale="81" firstPageNumber="11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7109375" defaultRowHeight="15"/>
  <cols>
    <col min="1" max="1" width="59.140625" style="350" customWidth="1"/>
    <col min="2" max="2" width="8.85546875" style="294" customWidth="1"/>
    <col min="3" max="3" width="1.140625" style="291" customWidth="1"/>
    <col min="4" max="4" width="12" style="351" customWidth="1"/>
    <col min="5" max="5" width="1.28515625" style="352" customWidth="1"/>
    <col min="6" max="6" width="12" style="351" customWidth="1"/>
    <col min="7" max="7" width="1.28515625" style="352" customWidth="1"/>
    <col min="8" max="8" width="12" style="351" customWidth="1"/>
    <col min="9" max="9" width="1.28515625" style="352" customWidth="1"/>
    <col min="10" max="10" width="12" style="351" customWidth="1"/>
    <col min="11" max="11" width="10.7109375" style="293"/>
    <col min="12" max="12" width="11.140625" style="293" bestFit="1" customWidth="1"/>
    <col min="13" max="15" width="10.7109375" style="293"/>
    <col min="16" max="16384" width="10.7109375" style="294"/>
  </cols>
  <sheetData>
    <row r="1" spans="1:19" s="293" customFormat="1" ht="20.25" customHeight="1">
      <c r="A1" s="289" t="s">
        <v>94</v>
      </c>
      <c r="B1" s="290"/>
      <c r="C1" s="291"/>
      <c r="D1" s="292"/>
      <c r="E1" s="200"/>
      <c r="F1" s="292"/>
      <c r="G1" s="200"/>
      <c r="H1" s="292"/>
      <c r="I1" s="200"/>
      <c r="J1" s="292"/>
      <c r="P1" s="294"/>
      <c r="Q1" s="294"/>
      <c r="R1" s="294"/>
      <c r="S1" s="294"/>
    </row>
    <row r="2" spans="1:19" s="293" customFormat="1" ht="20.25" customHeight="1">
      <c r="A2" s="295" t="s">
        <v>170</v>
      </c>
      <c r="B2" s="290"/>
      <c r="C2" s="291"/>
      <c r="D2" s="292"/>
      <c r="E2" s="200"/>
      <c r="F2" s="292"/>
      <c r="G2" s="200"/>
      <c r="H2" s="292"/>
      <c r="I2" s="200"/>
      <c r="J2" s="292"/>
      <c r="P2" s="294"/>
      <c r="Q2" s="294"/>
      <c r="R2" s="294"/>
      <c r="S2" s="294"/>
    </row>
    <row r="3" spans="1:19" s="293" customFormat="1" ht="18.600000000000001" customHeight="1">
      <c r="A3" s="199"/>
      <c r="B3" s="290"/>
      <c r="C3" s="291"/>
      <c r="D3" s="292"/>
      <c r="E3" s="200"/>
      <c r="F3" s="292"/>
      <c r="G3" s="200"/>
      <c r="H3" s="292"/>
      <c r="I3" s="200"/>
      <c r="J3" s="292"/>
      <c r="P3" s="294"/>
      <c r="Q3" s="294"/>
      <c r="R3" s="294"/>
      <c r="S3" s="294"/>
    </row>
    <row r="4" spans="1:19" s="238" customFormat="1" ht="20.25" customHeight="1">
      <c r="A4" s="199"/>
      <c r="B4" s="296"/>
      <c r="C4" s="296"/>
      <c r="D4" s="467" t="s">
        <v>13</v>
      </c>
      <c r="E4" s="467"/>
      <c r="F4" s="467"/>
      <c r="G4" s="297"/>
      <c r="H4" s="467" t="s">
        <v>37</v>
      </c>
      <c r="I4" s="467"/>
      <c r="J4" s="467"/>
      <c r="P4" s="298"/>
      <c r="Q4" s="298"/>
      <c r="R4" s="298"/>
      <c r="S4" s="298"/>
    </row>
    <row r="5" spans="1:19" s="238" customFormat="1" ht="20.25" customHeight="1">
      <c r="A5" s="199"/>
      <c r="B5" s="296"/>
      <c r="C5" s="296"/>
      <c r="D5" s="467" t="s">
        <v>38</v>
      </c>
      <c r="E5" s="467"/>
      <c r="F5" s="467"/>
      <c r="G5" s="297"/>
      <c r="H5" s="467" t="s">
        <v>38</v>
      </c>
      <c r="I5" s="467"/>
      <c r="J5" s="467"/>
      <c r="P5" s="298"/>
      <c r="Q5" s="298"/>
      <c r="R5" s="298"/>
      <c r="S5" s="298"/>
    </row>
    <row r="6" spans="1:19" s="238" customFormat="1" ht="20.25" customHeight="1">
      <c r="A6" s="199"/>
      <c r="B6" s="296"/>
      <c r="C6" s="296"/>
      <c r="D6" s="468" t="s">
        <v>230</v>
      </c>
      <c r="E6" s="464"/>
      <c r="F6" s="464"/>
      <c r="G6" s="299"/>
      <c r="H6" s="464" t="s">
        <v>233</v>
      </c>
      <c r="I6" s="464"/>
      <c r="J6" s="464"/>
      <c r="P6" s="298"/>
      <c r="Q6" s="298"/>
      <c r="R6" s="298"/>
      <c r="S6" s="298"/>
    </row>
    <row r="7" spans="1:19" s="238" customFormat="1" ht="20.25" customHeight="1">
      <c r="A7" s="199"/>
      <c r="B7" s="296"/>
      <c r="C7" s="296"/>
      <c r="D7" s="469" t="s">
        <v>220</v>
      </c>
      <c r="E7" s="469"/>
      <c r="F7" s="469"/>
      <c r="G7" s="299"/>
      <c r="H7" s="469" t="s">
        <v>220</v>
      </c>
      <c r="I7" s="469"/>
      <c r="J7" s="469"/>
      <c r="P7" s="298"/>
      <c r="Q7" s="298"/>
      <c r="R7" s="298"/>
      <c r="S7" s="298"/>
    </row>
    <row r="8" spans="1:19" s="238" customFormat="1" ht="20.25" customHeight="1">
      <c r="A8" s="199"/>
      <c r="B8" s="300" t="s">
        <v>122</v>
      </c>
      <c r="C8" s="296"/>
      <c r="D8" s="296">
        <v>2020</v>
      </c>
      <c r="E8" s="296"/>
      <c r="F8" s="296">
        <v>2019</v>
      </c>
      <c r="G8" s="296"/>
      <c r="H8" s="296">
        <v>2020</v>
      </c>
      <c r="I8" s="296"/>
      <c r="J8" s="296">
        <v>2019</v>
      </c>
      <c r="P8" s="298"/>
      <c r="Q8" s="298"/>
      <c r="R8" s="298"/>
      <c r="S8" s="298"/>
    </row>
    <row r="9" spans="1:19" s="238" customFormat="1" ht="20.25" customHeight="1">
      <c r="A9" s="199"/>
      <c r="B9" s="296"/>
      <c r="C9" s="296"/>
      <c r="D9" s="466" t="s">
        <v>15</v>
      </c>
      <c r="E9" s="466"/>
      <c r="F9" s="466"/>
      <c r="G9" s="466"/>
      <c r="H9" s="466"/>
      <c r="I9" s="466"/>
      <c r="J9" s="466"/>
      <c r="P9" s="298"/>
      <c r="Q9" s="298"/>
      <c r="R9" s="298"/>
      <c r="S9" s="298"/>
    </row>
    <row r="10" spans="1:19" s="238" customFormat="1" ht="20.25" customHeight="1">
      <c r="A10" s="301" t="s">
        <v>4</v>
      </c>
      <c r="B10" s="298"/>
      <c r="C10" s="186"/>
      <c r="D10" s="302"/>
      <c r="E10" s="303"/>
      <c r="F10" s="302"/>
      <c r="G10" s="303"/>
      <c r="H10" s="302"/>
      <c r="I10" s="303"/>
      <c r="J10" s="302"/>
      <c r="P10" s="298"/>
      <c r="Q10" s="298"/>
      <c r="R10" s="298"/>
      <c r="S10" s="298"/>
    </row>
    <row r="11" spans="1:19" s="238" customFormat="1" ht="20.25" customHeight="1">
      <c r="A11" s="184" t="s">
        <v>135</v>
      </c>
      <c r="B11" s="298"/>
      <c r="C11" s="186"/>
      <c r="D11" s="304">
        <v>33663</v>
      </c>
      <c r="E11" s="305"/>
      <c r="F11" s="305">
        <v>118499</v>
      </c>
      <c r="G11" s="305"/>
      <c r="H11" s="304">
        <v>-10918</v>
      </c>
      <c r="I11" s="305"/>
      <c r="J11" s="305">
        <v>108523</v>
      </c>
      <c r="P11" s="298"/>
      <c r="Q11" s="298"/>
      <c r="R11" s="298"/>
      <c r="S11" s="298"/>
    </row>
    <row r="12" spans="1:19" s="238" customFormat="1" ht="20.25" customHeight="1">
      <c r="A12" s="198" t="s">
        <v>92</v>
      </c>
      <c r="B12" s="298"/>
      <c r="C12" s="186"/>
      <c r="D12" s="306"/>
      <c r="E12" s="307"/>
      <c r="F12" s="306"/>
      <c r="G12" s="306"/>
      <c r="H12" s="306"/>
      <c r="I12" s="306"/>
      <c r="J12" s="306"/>
      <c r="P12" s="298"/>
      <c r="Q12" s="298"/>
      <c r="R12" s="298"/>
      <c r="S12" s="298"/>
    </row>
    <row r="13" spans="1:19" s="238" customFormat="1" ht="20.25" customHeight="1">
      <c r="A13" s="184" t="s">
        <v>234</v>
      </c>
      <c r="B13" s="298"/>
      <c r="C13" s="186"/>
      <c r="D13" s="308">
        <v>5316</v>
      </c>
      <c r="E13" s="306"/>
      <c r="F13" s="309">
        <v>15189</v>
      </c>
      <c r="G13" s="306"/>
      <c r="H13" s="310">
        <v>1440</v>
      </c>
      <c r="I13" s="306"/>
      <c r="J13" s="306">
        <v>15562</v>
      </c>
      <c r="P13" s="298"/>
      <c r="Q13" s="298"/>
      <c r="R13" s="298"/>
      <c r="S13" s="298"/>
    </row>
    <row r="14" spans="1:19" s="238" customFormat="1" ht="20.25" customHeight="1">
      <c r="A14" s="184" t="s">
        <v>47</v>
      </c>
      <c r="B14" s="298"/>
      <c r="C14" s="186"/>
      <c r="D14" s="310">
        <v>36658</v>
      </c>
      <c r="E14" s="306"/>
      <c r="F14" s="306">
        <v>47092</v>
      </c>
      <c r="G14" s="306"/>
      <c r="H14" s="310">
        <v>33287</v>
      </c>
      <c r="I14" s="306"/>
      <c r="J14" s="306">
        <v>43322</v>
      </c>
      <c r="P14" s="298"/>
      <c r="Q14" s="298"/>
      <c r="R14" s="298"/>
      <c r="S14" s="298"/>
    </row>
    <row r="15" spans="1:19" s="238" customFormat="1" ht="20.25" customHeight="1">
      <c r="A15" s="184" t="s">
        <v>30</v>
      </c>
      <c r="B15" s="298"/>
      <c r="C15" s="186"/>
      <c r="D15" s="308">
        <v>89047</v>
      </c>
      <c r="E15" s="306"/>
      <c r="F15" s="309">
        <v>104010</v>
      </c>
      <c r="G15" s="306"/>
      <c r="H15" s="310">
        <v>67777</v>
      </c>
      <c r="I15" s="306"/>
      <c r="J15" s="306">
        <v>75968</v>
      </c>
      <c r="P15" s="298"/>
      <c r="Q15" s="298"/>
      <c r="R15" s="298"/>
      <c r="S15" s="298"/>
    </row>
    <row r="16" spans="1:19" s="238" customFormat="1" ht="20.25" customHeight="1">
      <c r="A16" s="311" t="s">
        <v>204</v>
      </c>
      <c r="B16" s="298"/>
      <c r="C16" s="186"/>
      <c r="D16" s="312">
        <v>3005</v>
      </c>
      <c r="E16" s="306"/>
      <c r="F16" s="309">
        <v>2088</v>
      </c>
      <c r="G16" s="306"/>
      <c r="H16" s="313">
        <v>1096</v>
      </c>
      <c r="I16" s="306"/>
      <c r="J16" s="306">
        <v>1567</v>
      </c>
      <c r="P16" s="298"/>
      <c r="Q16" s="298"/>
      <c r="R16" s="298"/>
      <c r="S16" s="298"/>
    </row>
    <row r="17" spans="1:19" s="238" customFormat="1" ht="20.25" customHeight="1">
      <c r="A17" s="311" t="s">
        <v>235</v>
      </c>
      <c r="B17" s="298"/>
      <c r="C17" s="186"/>
      <c r="D17" s="312">
        <v>-10</v>
      </c>
      <c r="E17" s="306"/>
      <c r="F17" s="314">
        <v>0</v>
      </c>
      <c r="G17" s="306"/>
      <c r="H17" s="313">
        <v>23</v>
      </c>
      <c r="I17" s="306"/>
      <c r="J17" s="314">
        <v>0</v>
      </c>
      <c r="P17" s="298"/>
      <c r="Q17" s="298"/>
      <c r="R17" s="298"/>
      <c r="S17" s="298"/>
    </row>
    <row r="18" spans="1:19" s="238" customFormat="1" ht="20.25" customHeight="1">
      <c r="A18" s="353" t="s">
        <v>236</v>
      </c>
      <c r="B18" s="298"/>
      <c r="C18" s="186"/>
      <c r="D18" s="310">
        <v>-867</v>
      </c>
      <c r="E18" s="306"/>
      <c r="F18" s="306">
        <v>-989</v>
      </c>
      <c r="G18" s="306"/>
      <c r="H18" s="315">
        <v>-867</v>
      </c>
      <c r="I18" s="306"/>
      <c r="J18" s="306">
        <v>-989</v>
      </c>
      <c r="P18" s="298"/>
      <c r="Q18" s="298"/>
      <c r="R18" s="298"/>
      <c r="S18" s="298"/>
    </row>
    <row r="19" spans="1:19" s="238" customFormat="1" ht="20.25" customHeight="1">
      <c r="A19" s="184" t="s">
        <v>163</v>
      </c>
      <c r="B19" s="185">
        <v>7</v>
      </c>
      <c r="C19" s="298"/>
      <c r="D19" s="315">
        <v>-44886</v>
      </c>
      <c r="E19" s="314"/>
      <c r="F19" s="314">
        <v>-9893</v>
      </c>
      <c r="G19" s="314"/>
      <c r="H19" s="315">
        <v>0</v>
      </c>
      <c r="I19" s="314"/>
      <c r="J19" s="314">
        <v>0</v>
      </c>
      <c r="P19" s="298"/>
      <c r="Q19" s="298"/>
      <c r="R19" s="298"/>
      <c r="S19" s="298"/>
    </row>
    <row r="20" spans="1:19" s="238" customFormat="1" ht="20.25" hidden="1" customHeight="1">
      <c r="A20" s="184" t="s">
        <v>237</v>
      </c>
      <c r="B20" s="185" t="s">
        <v>238</v>
      </c>
      <c r="C20" s="298"/>
      <c r="D20" s="316"/>
      <c r="E20" s="316"/>
      <c r="F20" s="317"/>
      <c r="G20" s="316"/>
      <c r="H20" s="316"/>
      <c r="I20" s="316"/>
      <c r="J20" s="316"/>
      <c r="P20" s="298"/>
      <c r="Q20" s="298"/>
      <c r="R20" s="298"/>
      <c r="S20" s="298"/>
    </row>
    <row r="21" spans="1:19" s="238" customFormat="1" ht="20.25" customHeight="1">
      <c r="A21" s="184" t="s">
        <v>239</v>
      </c>
      <c r="B21" s="298"/>
      <c r="C21" s="186"/>
      <c r="D21" s="317"/>
      <c r="E21" s="318"/>
      <c r="F21" s="317"/>
      <c r="G21" s="319"/>
      <c r="H21" s="317"/>
      <c r="I21" s="319"/>
      <c r="J21" s="317"/>
      <c r="P21" s="298"/>
      <c r="Q21" s="298"/>
      <c r="R21" s="298"/>
      <c r="S21" s="298"/>
    </row>
    <row r="22" spans="1:19" s="238" customFormat="1" ht="20.25" customHeight="1">
      <c r="A22" s="184" t="s">
        <v>240</v>
      </c>
      <c r="B22" s="300"/>
      <c r="C22" s="186"/>
      <c r="D22" s="320">
        <v>3753</v>
      </c>
      <c r="E22" s="316"/>
      <c r="F22" s="317">
        <v>-4141</v>
      </c>
      <c r="G22" s="316"/>
      <c r="H22" s="320">
        <v>3752</v>
      </c>
      <c r="I22" s="316"/>
      <c r="J22" s="316">
        <v>-4553</v>
      </c>
      <c r="P22" s="298"/>
      <c r="Q22" s="298"/>
      <c r="R22" s="298"/>
      <c r="S22" s="298"/>
    </row>
    <row r="23" spans="1:19" s="238" customFormat="1" ht="20.25" customHeight="1">
      <c r="A23" s="184" t="s">
        <v>241</v>
      </c>
      <c r="B23" s="298"/>
      <c r="C23" s="186"/>
      <c r="D23" s="304">
        <v>-6143</v>
      </c>
      <c r="E23" s="305"/>
      <c r="F23" s="305">
        <v>-2978</v>
      </c>
      <c r="G23" s="305"/>
      <c r="H23" s="304">
        <v>-3408</v>
      </c>
      <c r="I23" s="305"/>
      <c r="J23" s="305">
        <v>-2978</v>
      </c>
      <c r="P23" s="298"/>
      <c r="Q23" s="298"/>
      <c r="R23" s="298"/>
      <c r="S23" s="298"/>
    </row>
    <row r="24" spans="1:19" s="238" customFormat="1" ht="20.25" customHeight="1">
      <c r="A24" s="184" t="s">
        <v>242</v>
      </c>
      <c r="B24" s="298"/>
      <c r="C24" s="298"/>
      <c r="D24" s="304">
        <v>-249</v>
      </c>
      <c r="E24" s="305"/>
      <c r="F24" s="305">
        <v>-463</v>
      </c>
      <c r="G24" s="305"/>
      <c r="H24" s="304">
        <v>-249</v>
      </c>
      <c r="I24" s="305"/>
      <c r="J24" s="305">
        <v>-463</v>
      </c>
      <c r="P24" s="298"/>
      <c r="Q24" s="298"/>
      <c r="R24" s="298"/>
      <c r="S24" s="298"/>
    </row>
    <row r="25" spans="1:19" s="238" customFormat="1" ht="20.25" customHeight="1">
      <c r="A25" s="321" t="s">
        <v>174</v>
      </c>
      <c r="B25" s="298"/>
      <c r="C25" s="298"/>
      <c r="D25" s="304">
        <v>1695</v>
      </c>
      <c r="E25" s="305"/>
      <c r="F25" s="305">
        <v>1277</v>
      </c>
      <c r="G25" s="305"/>
      <c r="H25" s="304">
        <v>1351</v>
      </c>
      <c r="I25" s="305"/>
      <c r="J25" s="305">
        <v>1574</v>
      </c>
      <c r="P25" s="298"/>
      <c r="Q25" s="298"/>
      <c r="R25" s="298"/>
      <c r="S25" s="298"/>
    </row>
    <row r="26" spans="1:19" s="238" customFormat="1" ht="20.25" customHeight="1">
      <c r="A26" s="321" t="s">
        <v>243</v>
      </c>
      <c r="B26" s="298"/>
      <c r="C26" s="298"/>
      <c r="D26" s="315">
        <v>0</v>
      </c>
      <c r="E26" s="322"/>
      <c r="F26" s="314">
        <v>0</v>
      </c>
      <c r="G26" s="322"/>
      <c r="H26" s="304">
        <v>-4952</v>
      </c>
      <c r="I26" s="322"/>
      <c r="J26" s="314">
        <v>0</v>
      </c>
      <c r="P26" s="298"/>
      <c r="Q26" s="298"/>
      <c r="R26" s="298"/>
      <c r="S26" s="298"/>
    </row>
    <row r="27" spans="1:19" s="238" customFormat="1" ht="20.25" customHeight="1">
      <c r="A27" s="184" t="s">
        <v>64</v>
      </c>
      <c r="B27" s="298"/>
      <c r="C27" s="186"/>
      <c r="D27" s="304">
        <v>-14069</v>
      </c>
      <c r="E27" s="305"/>
      <c r="F27" s="305">
        <v>-37974</v>
      </c>
      <c r="G27" s="305"/>
      <c r="H27" s="304">
        <v>-14225</v>
      </c>
      <c r="I27" s="305"/>
      <c r="J27" s="305">
        <v>-44282</v>
      </c>
      <c r="P27" s="298"/>
      <c r="Q27" s="298"/>
      <c r="R27" s="298"/>
      <c r="S27" s="298"/>
    </row>
    <row r="28" spans="1:19" s="238" customFormat="1" ht="20.25" customHeight="1">
      <c r="A28" s="323"/>
      <c r="B28" s="323"/>
      <c r="C28" s="191"/>
      <c r="D28" s="324">
        <f>SUM(D10:D27)</f>
        <v>106913</v>
      </c>
      <c r="E28" s="325"/>
      <c r="F28" s="324">
        <f>SUM(F10:F27)</f>
        <v>231717</v>
      </c>
      <c r="G28" s="325"/>
      <c r="H28" s="324">
        <f>SUM(H10:H27)</f>
        <v>74107</v>
      </c>
      <c r="I28" s="325"/>
      <c r="J28" s="324">
        <f>SUM(J10:J27)</f>
        <v>193251</v>
      </c>
      <c r="P28" s="298"/>
      <c r="Q28" s="298"/>
      <c r="R28" s="298"/>
      <c r="S28" s="298"/>
    </row>
    <row r="29" spans="1:19" s="238" customFormat="1" ht="10.5" customHeight="1">
      <c r="A29" s="323"/>
      <c r="B29" s="323"/>
      <c r="C29" s="191"/>
      <c r="D29" s="307"/>
      <c r="E29" s="307"/>
      <c r="F29" s="307"/>
      <c r="G29" s="325"/>
      <c r="H29" s="307"/>
      <c r="I29" s="325"/>
      <c r="J29" s="307"/>
      <c r="P29" s="298"/>
      <c r="Q29" s="298"/>
      <c r="R29" s="298"/>
      <c r="S29" s="298"/>
    </row>
    <row r="30" spans="1:19" s="238" customFormat="1" ht="20.25" customHeight="1">
      <c r="A30" s="301" t="s">
        <v>93</v>
      </c>
      <c r="B30" s="298"/>
      <c r="C30" s="186"/>
      <c r="D30" s="326"/>
      <c r="E30" s="291"/>
      <c r="F30" s="326"/>
      <c r="G30" s="291"/>
      <c r="H30" s="326"/>
      <c r="I30" s="291"/>
      <c r="J30" s="326"/>
      <c r="P30" s="298"/>
      <c r="Q30" s="298"/>
      <c r="R30" s="298"/>
      <c r="S30" s="298"/>
    </row>
    <row r="31" spans="1:19" s="238" customFormat="1" ht="20.25" customHeight="1">
      <c r="A31" s="184" t="s">
        <v>91</v>
      </c>
      <c r="B31" s="298"/>
      <c r="C31" s="186"/>
      <c r="D31" s="354">
        <v>91102</v>
      </c>
      <c r="E31" s="328"/>
      <c r="F31" s="327">
        <v>337289</v>
      </c>
      <c r="G31" s="328"/>
      <c r="H31" s="354">
        <v>151150</v>
      </c>
      <c r="I31" s="328"/>
      <c r="J31" s="327">
        <v>330086</v>
      </c>
      <c r="P31" s="298"/>
      <c r="Q31" s="298"/>
      <c r="R31" s="298"/>
      <c r="S31" s="298"/>
    </row>
    <row r="32" spans="1:19" s="238" customFormat="1" ht="20.25" customHeight="1">
      <c r="A32" s="184" t="s">
        <v>31</v>
      </c>
      <c r="B32" s="298"/>
      <c r="C32" s="186"/>
      <c r="D32" s="354">
        <v>2109</v>
      </c>
      <c r="E32" s="328"/>
      <c r="F32" s="327">
        <v>446925</v>
      </c>
      <c r="G32" s="328"/>
      <c r="H32" s="354">
        <v>1753</v>
      </c>
      <c r="I32" s="328"/>
      <c r="J32" s="327">
        <v>446297</v>
      </c>
      <c r="P32" s="298"/>
      <c r="Q32" s="298"/>
      <c r="R32" s="298"/>
      <c r="S32" s="298"/>
    </row>
    <row r="33" spans="1:19" s="238" customFormat="1" ht="20.25" hidden="1" customHeight="1">
      <c r="A33" s="184" t="s">
        <v>24</v>
      </c>
      <c r="B33" s="298"/>
      <c r="C33" s="186"/>
      <c r="D33" s="355">
        <v>0</v>
      </c>
      <c r="E33" s="328"/>
      <c r="F33" s="329">
        <v>0</v>
      </c>
      <c r="G33" s="328"/>
      <c r="H33" s="357">
        <v>0</v>
      </c>
      <c r="I33" s="330"/>
      <c r="J33" s="329">
        <v>0</v>
      </c>
      <c r="P33" s="298"/>
      <c r="Q33" s="298"/>
      <c r="R33" s="298"/>
      <c r="S33" s="298"/>
    </row>
    <row r="34" spans="1:19" s="238" customFormat="1" ht="20.25" customHeight="1">
      <c r="A34" s="184" t="s">
        <v>154</v>
      </c>
      <c r="B34" s="298"/>
      <c r="C34" s="186"/>
      <c r="D34" s="354">
        <v>14895</v>
      </c>
      <c r="E34" s="328"/>
      <c r="F34" s="327">
        <v>9346</v>
      </c>
      <c r="G34" s="328"/>
      <c r="H34" s="354">
        <v>10520</v>
      </c>
      <c r="I34" s="328"/>
      <c r="J34" s="327">
        <v>9346</v>
      </c>
      <c r="P34" s="298"/>
      <c r="Q34" s="298"/>
      <c r="R34" s="298"/>
      <c r="S34" s="298"/>
    </row>
    <row r="35" spans="1:19" s="238" customFormat="1" ht="20.25" customHeight="1">
      <c r="A35" s="184" t="s">
        <v>105</v>
      </c>
      <c r="B35" s="298"/>
      <c r="C35" s="186"/>
      <c r="D35" s="354">
        <v>812</v>
      </c>
      <c r="E35" s="328"/>
      <c r="F35" s="327">
        <v>-794</v>
      </c>
      <c r="G35" s="328"/>
      <c r="H35" s="354">
        <v>-258</v>
      </c>
      <c r="I35" s="328"/>
      <c r="J35" s="327">
        <v>-669</v>
      </c>
      <c r="P35" s="298"/>
      <c r="Q35" s="298"/>
      <c r="R35" s="298"/>
      <c r="S35" s="298"/>
    </row>
    <row r="36" spans="1:19" s="238" customFormat="1" ht="20.25" customHeight="1">
      <c r="A36" s="184" t="s">
        <v>82</v>
      </c>
      <c r="B36" s="298"/>
      <c r="C36" s="186"/>
      <c r="D36" s="354">
        <v>-47526</v>
      </c>
      <c r="E36" s="328"/>
      <c r="F36" s="327">
        <v>-178627</v>
      </c>
      <c r="G36" s="328"/>
      <c r="H36" s="354">
        <v>-45262</v>
      </c>
      <c r="I36" s="328"/>
      <c r="J36" s="327">
        <v>-203212</v>
      </c>
      <c r="P36" s="298"/>
      <c r="Q36" s="298"/>
      <c r="R36" s="298"/>
      <c r="S36" s="298"/>
    </row>
    <row r="37" spans="1:19" s="298" customFormat="1" ht="20.25" customHeight="1">
      <c r="A37" s="184" t="s">
        <v>107</v>
      </c>
      <c r="C37" s="186"/>
      <c r="D37" s="356">
        <v>-70</v>
      </c>
      <c r="E37" s="328"/>
      <c r="F37" s="331">
        <v>-232</v>
      </c>
      <c r="G37" s="328"/>
      <c r="H37" s="356">
        <v>0</v>
      </c>
      <c r="I37" s="328"/>
      <c r="J37" s="331">
        <v>-1066</v>
      </c>
      <c r="K37" s="238"/>
      <c r="L37" s="238"/>
      <c r="M37" s="238"/>
      <c r="N37" s="238"/>
      <c r="O37" s="238"/>
    </row>
    <row r="38" spans="1:19" s="298" customFormat="1" ht="20.25" customHeight="1">
      <c r="A38" s="184" t="s">
        <v>146</v>
      </c>
      <c r="C38" s="186"/>
      <c r="D38" s="332">
        <f>SUM(D28:D37)</f>
        <v>168235</v>
      </c>
      <c r="E38" s="328"/>
      <c r="F38" s="332">
        <f>SUM(F28:F37)</f>
        <v>845624</v>
      </c>
      <c r="G38" s="328"/>
      <c r="H38" s="332">
        <f>SUM(H28:H37)</f>
        <v>192010</v>
      </c>
      <c r="I38" s="328"/>
      <c r="J38" s="332">
        <f>SUM(J28:J37)</f>
        <v>774033</v>
      </c>
      <c r="K38" s="238"/>
      <c r="L38" s="238"/>
      <c r="M38" s="238"/>
      <c r="N38" s="238"/>
      <c r="O38" s="238"/>
    </row>
    <row r="39" spans="1:19" s="298" customFormat="1" ht="20.25" customHeight="1">
      <c r="A39" s="184" t="s">
        <v>34</v>
      </c>
      <c r="C39" s="186"/>
      <c r="D39" s="358">
        <v>-8125</v>
      </c>
      <c r="E39" s="327"/>
      <c r="F39" s="333">
        <v>-19913</v>
      </c>
      <c r="G39" s="327"/>
      <c r="H39" s="358">
        <v>-8188</v>
      </c>
      <c r="I39" s="333"/>
      <c r="J39" s="333">
        <v>-21182</v>
      </c>
      <c r="K39" s="238"/>
      <c r="L39" s="238"/>
      <c r="M39" s="238"/>
      <c r="N39" s="238"/>
      <c r="O39" s="238"/>
    </row>
    <row r="40" spans="1:19" s="298" customFormat="1" ht="20.25" customHeight="1">
      <c r="A40" s="199" t="s">
        <v>145</v>
      </c>
      <c r="B40" s="323"/>
      <c r="C40" s="191"/>
      <c r="D40" s="334">
        <f>SUM(D38:D39)</f>
        <v>160110</v>
      </c>
      <c r="E40" s="335"/>
      <c r="F40" s="334">
        <f>SUM(F38:F39)</f>
        <v>825711</v>
      </c>
      <c r="G40" s="335"/>
      <c r="H40" s="334">
        <f>SUM(H38:H39)</f>
        <v>183822</v>
      </c>
      <c r="I40" s="335"/>
      <c r="J40" s="334">
        <f>SUM(J38:J39)</f>
        <v>752851</v>
      </c>
      <c r="K40" s="238"/>
      <c r="L40" s="238"/>
      <c r="M40" s="238"/>
      <c r="N40" s="238"/>
      <c r="O40" s="238"/>
    </row>
    <row r="41" spans="1:19" s="298" customFormat="1" ht="10.5" customHeight="1">
      <c r="A41" s="199"/>
      <c r="B41" s="323"/>
      <c r="C41" s="191"/>
      <c r="D41" s="336"/>
      <c r="E41" s="191"/>
      <c r="F41" s="336"/>
      <c r="G41" s="191"/>
      <c r="H41" s="336"/>
      <c r="I41" s="191"/>
      <c r="J41" s="336"/>
      <c r="K41" s="238"/>
      <c r="L41" s="238"/>
      <c r="M41" s="238"/>
      <c r="N41" s="238"/>
      <c r="O41" s="238"/>
    </row>
    <row r="42" spans="1:19" ht="20.25" customHeight="1">
      <c r="A42" s="289" t="s">
        <v>94</v>
      </c>
      <c r="B42" s="290"/>
      <c r="D42" s="336"/>
      <c r="E42" s="191"/>
      <c r="F42" s="336"/>
      <c r="G42" s="191"/>
      <c r="H42" s="336"/>
      <c r="I42" s="191"/>
      <c r="J42" s="336"/>
    </row>
    <row r="43" spans="1:19" ht="20.25" customHeight="1">
      <c r="A43" s="295" t="s">
        <v>170</v>
      </c>
      <c r="B43" s="290"/>
      <c r="D43" s="292"/>
      <c r="E43" s="200"/>
      <c r="F43" s="292"/>
      <c r="G43" s="200"/>
      <c r="H43" s="292"/>
      <c r="I43" s="200"/>
      <c r="J43" s="292"/>
    </row>
    <row r="44" spans="1:19" s="293" customFormat="1" ht="18.600000000000001" customHeight="1">
      <c r="A44" s="199"/>
      <c r="B44" s="290"/>
      <c r="C44" s="291"/>
      <c r="D44" s="292"/>
      <c r="E44" s="200"/>
      <c r="F44" s="292"/>
      <c r="G44" s="200"/>
      <c r="H44" s="292"/>
      <c r="I44" s="200"/>
      <c r="J44" s="292"/>
      <c r="P44" s="294"/>
      <c r="Q44" s="294"/>
      <c r="R44" s="294"/>
      <c r="S44" s="294"/>
    </row>
    <row r="45" spans="1:19" s="238" customFormat="1" ht="20.25" customHeight="1">
      <c r="A45" s="199"/>
      <c r="B45" s="296"/>
      <c r="C45" s="296"/>
      <c r="D45" s="467" t="s">
        <v>13</v>
      </c>
      <c r="E45" s="467"/>
      <c r="F45" s="467"/>
      <c r="G45" s="297"/>
      <c r="H45" s="467" t="s">
        <v>37</v>
      </c>
      <c r="I45" s="467"/>
      <c r="J45" s="467"/>
      <c r="P45" s="298"/>
      <c r="Q45" s="298"/>
      <c r="R45" s="298"/>
      <c r="S45" s="298"/>
    </row>
    <row r="46" spans="1:19" s="238" customFormat="1" ht="20.25" customHeight="1">
      <c r="A46" s="199"/>
      <c r="B46" s="296"/>
      <c r="C46" s="296"/>
      <c r="D46" s="467" t="s">
        <v>38</v>
      </c>
      <c r="E46" s="467"/>
      <c r="F46" s="467"/>
      <c r="G46" s="297"/>
      <c r="H46" s="467" t="s">
        <v>38</v>
      </c>
      <c r="I46" s="467"/>
      <c r="J46" s="467"/>
      <c r="P46" s="298"/>
      <c r="Q46" s="298"/>
      <c r="R46" s="298"/>
      <c r="S46" s="298"/>
    </row>
    <row r="47" spans="1:19" s="238" customFormat="1" ht="20.25" customHeight="1">
      <c r="A47" s="199"/>
      <c r="B47" s="296"/>
      <c r="C47" s="296"/>
      <c r="D47" s="464" t="s">
        <v>233</v>
      </c>
      <c r="E47" s="464"/>
      <c r="F47" s="464"/>
      <c r="G47" s="299"/>
      <c r="H47" s="464" t="s">
        <v>233</v>
      </c>
      <c r="I47" s="464"/>
      <c r="J47" s="464"/>
      <c r="P47" s="298"/>
      <c r="Q47" s="298"/>
      <c r="R47" s="298"/>
      <c r="S47" s="298"/>
    </row>
    <row r="48" spans="1:19" s="238" customFormat="1" ht="20.25" customHeight="1">
      <c r="A48" s="199"/>
      <c r="B48" s="296"/>
      <c r="C48" s="296"/>
      <c r="D48" s="465" t="s">
        <v>220</v>
      </c>
      <c r="E48" s="465"/>
      <c r="F48" s="465"/>
      <c r="G48" s="337"/>
      <c r="H48" s="465" t="s">
        <v>220</v>
      </c>
      <c r="I48" s="465"/>
      <c r="J48" s="465"/>
      <c r="P48" s="298"/>
      <c r="Q48" s="298"/>
      <c r="R48" s="298"/>
      <c r="S48" s="298"/>
    </row>
    <row r="49" spans="1:19" s="238" customFormat="1" ht="20.25" customHeight="1">
      <c r="A49" s="199"/>
      <c r="B49" s="300" t="s">
        <v>122</v>
      </c>
      <c r="C49" s="296"/>
      <c r="D49" s="362">
        <v>2020</v>
      </c>
      <c r="E49" s="338"/>
      <c r="F49" s="338">
        <v>2019</v>
      </c>
      <c r="G49" s="338"/>
      <c r="H49" s="362">
        <v>2020</v>
      </c>
      <c r="I49" s="338"/>
      <c r="J49" s="338">
        <v>2019</v>
      </c>
      <c r="P49" s="298"/>
      <c r="Q49" s="298"/>
      <c r="R49" s="298"/>
      <c r="S49" s="298"/>
    </row>
    <row r="50" spans="1:19" s="238" customFormat="1" ht="20.25" customHeight="1">
      <c r="A50" s="199"/>
      <c r="B50" s="298"/>
      <c r="C50" s="186"/>
      <c r="D50" s="466" t="s">
        <v>15</v>
      </c>
      <c r="E50" s="466"/>
      <c r="F50" s="466"/>
      <c r="G50" s="466"/>
      <c r="H50" s="466"/>
      <c r="I50" s="466"/>
      <c r="J50" s="466"/>
      <c r="P50" s="298"/>
      <c r="Q50" s="298"/>
      <c r="R50" s="298"/>
      <c r="S50" s="298"/>
    </row>
    <row r="51" spans="1:19" s="238" customFormat="1" ht="20.25" customHeight="1">
      <c r="A51" s="301" t="s">
        <v>5</v>
      </c>
      <c r="B51" s="298"/>
      <c r="C51" s="186"/>
      <c r="D51" s="339"/>
      <c r="E51" s="187"/>
      <c r="F51" s="339"/>
      <c r="G51" s="187"/>
      <c r="H51" s="339"/>
      <c r="I51" s="187"/>
      <c r="J51" s="339"/>
      <c r="P51" s="298"/>
      <c r="Q51" s="298"/>
      <c r="R51" s="298"/>
      <c r="S51" s="298"/>
    </row>
    <row r="52" spans="1:19" s="238" customFormat="1" ht="20.25" hidden="1" customHeight="1">
      <c r="A52" s="184" t="s">
        <v>244</v>
      </c>
      <c r="B52" s="298"/>
      <c r="C52" s="186"/>
      <c r="D52" s="314">
        <v>0</v>
      </c>
      <c r="E52" s="314"/>
      <c r="F52" s="314">
        <v>0</v>
      </c>
      <c r="G52" s="314"/>
      <c r="H52" s="314">
        <v>0</v>
      </c>
      <c r="I52" s="314"/>
      <c r="J52" s="314">
        <v>0</v>
      </c>
      <c r="P52" s="298"/>
      <c r="Q52" s="298"/>
      <c r="R52" s="298"/>
      <c r="S52" s="298"/>
    </row>
    <row r="53" spans="1:19" s="238" customFormat="1" ht="20.25" customHeight="1">
      <c r="A53" s="184" t="s">
        <v>245</v>
      </c>
      <c r="B53" s="298"/>
      <c r="C53" s="186"/>
      <c r="D53" s="367">
        <v>0</v>
      </c>
      <c r="E53" s="340"/>
      <c r="F53" s="340">
        <v>488027</v>
      </c>
      <c r="G53" s="340"/>
      <c r="H53" s="368">
        <v>0</v>
      </c>
      <c r="I53" s="340"/>
      <c r="J53" s="340">
        <v>488027</v>
      </c>
      <c r="P53" s="298"/>
      <c r="Q53" s="298"/>
      <c r="R53" s="298"/>
      <c r="S53" s="298"/>
    </row>
    <row r="54" spans="1:19" s="238" customFormat="1" ht="20.25" customHeight="1">
      <c r="A54" s="363" t="s">
        <v>246</v>
      </c>
      <c r="B54" s="365">
        <v>5</v>
      </c>
      <c r="C54" s="366"/>
      <c r="D54" s="364">
        <v>0</v>
      </c>
      <c r="E54" s="340"/>
      <c r="F54" s="340">
        <v>0</v>
      </c>
      <c r="G54" s="340"/>
      <c r="H54" s="364">
        <v>-21600</v>
      </c>
      <c r="I54" s="340"/>
      <c r="J54" s="340">
        <v>-20500</v>
      </c>
      <c r="P54" s="298"/>
      <c r="Q54" s="298"/>
      <c r="R54" s="298"/>
      <c r="S54" s="298"/>
    </row>
    <row r="55" spans="1:19" s="238" customFormat="1" ht="20.25" customHeight="1">
      <c r="A55" s="184" t="s">
        <v>247</v>
      </c>
      <c r="B55" s="300">
        <v>5</v>
      </c>
      <c r="C55" s="186"/>
      <c r="D55" s="367">
        <v>0</v>
      </c>
      <c r="E55" s="340"/>
      <c r="F55" s="340">
        <v>0</v>
      </c>
      <c r="G55" s="340"/>
      <c r="H55" s="367">
        <v>15116</v>
      </c>
      <c r="I55" s="340"/>
      <c r="J55" s="340">
        <v>6712</v>
      </c>
      <c r="P55" s="298"/>
      <c r="Q55" s="298"/>
      <c r="R55" s="298"/>
      <c r="S55" s="298"/>
    </row>
    <row r="56" spans="1:19" s="238" customFormat="1" ht="20.25" customHeight="1">
      <c r="A56" s="363" t="s">
        <v>248</v>
      </c>
      <c r="B56" s="365">
        <v>5</v>
      </c>
      <c r="C56" s="366"/>
      <c r="D56" s="364">
        <v>-77188</v>
      </c>
      <c r="E56" s="340"/>
      <c r="F56" s="340">
        <v>0</v>
      </c>
      <c r="G56" s="340"/>
      <c r="H56" s="364">
        <v>-77188</v>
      </c>
      <c r="I56" s="340"/>
      <c r="J56" s="340">
        <v>0</v>
      </c>
      <c r="P56" s="298"/>
      <c r="Q56" s="298"/>
      <c r="R56" s="298"/>
      <c r="S56" s="298"/>
    </row>
    <row r="57" spans="1:19" s="238" customFormat="1" ht="20.25" customHeight="1">
      <c r="A57" s="370" t="s">
        <v>249</v>
      </c>
      <c r="B57" s="371">
        <v>7</v>
      </c>
      <c r="C57" s="372"/>
      <c r="D57" s="369">
        <v>0</v>
      </c>
      <c r="E57" s="340"/>
      <c r="F57" s="340">
        <v>-12794</v>
      </c>
      <c r="G57" s="340"/>
      <c r="H57" s="369">
        <v>0</v>
      </c>
      <c r="I57" s="340"/>
      <c r="J57" s="340">
        <v>-12794</v>
      </c>
      <c r="P57" s="298"/>
      <c r="Q57" s="298"/>
      <c r="R57" s="298"/>
      <c r="S57" s="298"/>
    </row>
    <row r="58" spans="1:19" s="238" customFormat="1" ht="20.25" customHeight="1">
      <c r="A58" s="370" t="s">
        <v>126</v>
      </c>
      <c r="B58" s="371">
        <v>7</v>
      </c>
      <c r="C58" s="372"/>
      <c r="D58" s="369">
        <v>-186425</v>
      </c>
      <c r="E58" s="340"/>
      <c r="F58" s="340">
        <v>0</v>
      </c>
      <c r="G58" s="340"/>
      <c r="H58" s="369">
        <v>-186425</v>
      </c>
      <c r="I58" s="340"/>
      <c r="J58" s="340">
        <v>0</v>
      </c>
      <c r="P58" s="298"/>
      <c r="Q58" s="298"/>
      <c r="R58" s="298"/>
      <c r="S58" s="298"/>
    </row>
    <row r="59" spans="1:19" s="238" customFormat="1" ht="20.25" customHeight="1">
      <c r="A59" s="184" t="s">
        <v>250</v>
      </c>
      <c r="B59" s="300"/>
      <c r="C59" s="186"/>
      <c r="D59" s="340"/>
      <c r="E59" s="340"/>
      <c r="F59" s="340"/>
      <c r="G59" s="340"/>
      <c r="H59" s="340"/>
      <c r="I59" s="340"/>
      <c r="J59" s="340"/>
      <c r="P59" s="298"/>
      <c r="Q59" s="298"/>
      <c r="R59" s="298"/>
      <c r="S59" s="298"/>
    </row>
    <row r="60" spans="1:19" s="238" customFormat="1" ht="20.25" customHeight="1">
      <c r="A60" s="184" t="s">
        <v>251</v>
      </c>
      <c r="B60" s="300">
        <v>9</v>
      </c>
      <c r="C60" s="186"/>
      <c r="D60" s="367">
        <v>0</v>
      </c>
      <c r="E60" s="340"/>
      <c r="F60" s="340">
        <v>0</v>
      </c>
      <c r="G60" s="340"/>
      <c r="H60" s="367">
        <v>0</v>
      </c>
      <c r="I60" s="340"/>
      <c r="J60" s="340">
        <v>-500</v>
      </c>
      <c r="P60" s="298"/>
      <c r="Q60" s="298"/>
      <c r="R60" s="298"/>
      <c r="S60" s="298"/>
    </row>
    <row r="61" spans="1:19" s="238" customFormat="1" ht="20.25" customHeight="1">
      <c r="A61" s="370" t="s">
        <v>252</v>
      </c>
      <c r="B61" s="371"/>
      <c r="C61" s="372"/>
      <c r="D61" s="369">
        <v>-15300</v>
      </c>
      <c r="E61" s="340"/>
      <c r="F61" s="340">
        <v>0</v>
      </c>
      <c r="G61" s="340"/>
      <c r="H61" s="369">
        <v>0</v>
      </c>
      <c r="I61" s="340"/>
      <c r="J61" s="340">
        <v>0</v>
      </c>
      <c r="P61" s="298"/>
      <c r="Q61" s="298"/>
      <c r="R61" s="298"/>
      <c r="S61" s="298"/>
    </row>
    <row r="62" spans="1:19" s="238" customFormat="1" ht="20.25" customHeight="1">
      <c r="A62" s="184" t="s">
        <v>177</v>
      </c>
      <c r="B62" s="300"/>
      <c r="C62" s="186"/>
      <c r="D62" s="367">
        <v>-8780.0074000000004</v>
      </c>
      <c r="E62" s="340"/>
      <c r="F62" s="340">
        <v>-42809.148780000003</v>
      </c>
      <c r="G62" s="340"/>
      <c r="H62" s="367">
        <v>-8129</v>
      </c>
      <c r="I62" s="340"/>
      <c r="J62" s="340">
        <v>-10029</v>
      </c>
      <c r="P62" s="298"/>
      <c r="Q62" s="298"/>
      <c r="R62" s="298"/>
      <c r="S62" s="298"/>
    </row>
    <row r="63" spans="1:19" s="238" customFormat="1" ht="20.25" customHeight="1">
      <c r="A63" s="184" t="s">
        <v>95</v>
      </c>
      <c r="B63" s="298"/>
      <c r="C63" s="186"/>
      <c r="D63" s="367">
        <v>12456</v>
      </c>
      <c r="E63" s="340"/>
      <c r="F63" s="340">
        <v>3105</v>
      </c>
      <c r="G63" s="340"/>
      <c r="H63" s="367">
        <v>3480</v>
      </c>
      <c r="I63" s="340"/>
      <c r="J63" s="340">
        <v>3091</v>
      </c>
      <c r="P63" s="298"/>
      <c r="Q63" s="298"/>
      <c r="R63" s="298"/>
      <c r="S63" s="298"/>
    </row>
    <row r="64" spans="1:19" s="238" customFormat="1" ht="20.25" customHeight="1">
      <c r="A64" s="184" t="s">
        <v>131</v>
      </c>
      <c r="B64" s="298"/>
      <c r="C64" s="186"/>
      <c r="D64" s="367">
        <v>-368</v>
      </c>
      <c r="E64" s="340"/>
      <c r="F64" s="340">
        <v>-460</v>
      </c>
      <c r="G64" s="340"/>
      <c r="H64" s="367">
        <v>-368</v>
      </c>
      <c r="I64" s="340"/>
      <c r="J64" s="340">
        <v>-334</v>
      </c>
      <c r="P64" s="298"/>
      <c r="Q64" s="298"/>
      <c r="R64" s="298"/>
      <c r="S64" s="298"/>
    </row>
    <row r="65" spans="1:19" s="238" customFormat="1" ht="20.25" customHeight="1">
      <c r="A65" s="184" t="s">
        <v>65</v>
      </c>
      <c r="B65" s="298"/>
      <c r="C65" s="186"/>
      <c r="D65" s="373">
        <v>13329</v>
      </c>
      <c r="E65" s="342"/>
      <c r="F65" s="341">
        <v>33506</v>
      </c>
      <c r="G65" s="342"/>
      <c r="H65" s="373">
        <v>13823</v>
      </c>
      <c r="I65" s="342"/>
      <c r="J65" s="341">
        <v>42865</v>
      </c>
      <c r="P65" s="298"/>
      <c r="Q65" s="298"/>
      <c r="R65" s="298"/>
      <c r="S65" s="298"/>
    </row>
    <row r="66" spans="1:19" s="238" customFormat="1" ht="20.25" customHeight="1">
      <c r="A66" s="199" t="s">
        <v>124</v>
      </c>
      <c r="B66" s="323"/>
      <c r="C66" s="191"/>
      <c r="D66" s="343">
        <f>SUM(D53:D65)</f>
        <v>-262276.0074</v>
      </c>
      <c r="E66" s="344"/>
      <c r="F66" s="343">
        <f>SUM(F53:F65)</f>
        <v>468574.85122000001</v>
      </c>
      <c r="G66" s="344"/>
      <c r="H66" s="343">
        <f>SUM(H53:H65)</f>
        <v>-261291</v>
      </c>
      <c r="I66" s="344"/>
      <c r="J66" s="343">
        <f>SUM(J53:J65)</f>
        <v>496538</v>
      </c>
      <c r="P66" s="298"/>
      <c r="Q66" s="298"/>
      <c r="R66" s="298"/>
      <c r="S66" s="298"/>
    </row>
    <row r="67" spans="1:19" s="238" customFormat="1" ht="8.1" customHeight="1">
      <c r="A67" s="199"/>
      <c r="B67" s="323"/>
      <c r="C67" s="191"/>
      <c r="P67" s="298"/>
      <c r="Q67" s="298"/>
      <c r="R67" s="298"/>
      <c r="S67" s="298"/>
    </row>
    <row r="68" spans="1:19" s="238" customFormat="1" ht="20.25" customHeight="1">
      <c r="A68" s="301" t="s">
        <v>6</v>
      </c>
      <c r="B68" s="298"/>
      <c r="C68" s="186"/>
      <c r="D68" s="342"/>
      <c r="E68" s="342"/>
      <c r="F68" s="342"/>
      <c r="G68" s="342"/>
      <c r="H68" s="342"/>
      <c r="I68" s="342"/>
      <c r="J68" s="342"/>
      <c r="P68" s="298"/>
      <c r="Q68" s="298"/>
      <c r="R68" s="298"/>
      <c r="S68" s="298"/>
    </row>
    <row r="69" spans="1:19" s="238" customFormat="1" ht="20.25" customHeight="1">
      <c r="A69" s="184" t="s">
        <v>121</v>
      </c>
      <c r="B69" s="298"/>
      <c r="C69" s="186"/>
      <c r="D69" s="367">
        <v>1390462</v>
      </c>
      <c r="E69" s="340"/>
      <c r="F69" s="340">
        <v>117573</v>
      </c>
      <c r="G69" s="340"/>
      <c r="H69" s="367">
        <v>1390462</v>
      </c>
      <c r="I69" s="340"/>
      <c r="J69" s="340">
        <v>117573</v>
      </c>
      <c r="P69" s="298"/>
      <c r="Q69" s="298"/>
      <c r="R69" s="298"/>
      <c r="S69" s="298"/>
    </row>
    <row r="70" spans="1:19" s="238" customFormat="1" ht="20.25" customHeight="1">
      <c r="A70" s="184" t="s">
        <v>178</v>
      </c>
      <c r="B70" s="298"/>
      <c r="C70" s="186"/>
      <c r="D70" s="367">
        <v>-1082727</v>
      </c>
      <c r="E70" s="340"/>
      <c r="F70" s="340">
        <v>-1451951</v>
      </c>
      <c r="G70" s="340"/>
      <c r="H70" s="367">
        <v>-1082727</v>
      </c>
      <c r="I70" s="340"/>
      <c r="J70" s="340">
        <v>-1451951</v>
      </c>
      <c r="P70" s="298"/>
      <c r="Q70" s="298"/>
      <c r="R70" s="298"/>
      <c r="S70" s="298"/>
    </row>
    <row r="71" spans="1:19" s="238" customFormat="1" ht="20.25" hidden="1" customHeight="1">
      <c r="A71" s="184" t="s">
        <v>253</v>
      </c>
      <c r="B71" s="300">
        <v>3</v>
      </c>
      <c r="C71" s="186"/>
      <c r="D71" s="340">
        <v>0</v>
      </c>
      <c r="E71" s="340"/>
      <c r="F71" s="340">
        <v>0</v>
      </c>
      <c r="G71" s="340"/>
      <c r="H71" s="340">
        <v>0</v>
      </c>
      <c r="I71" s="340"/>
      <c r="J71" s="340">
        <v>0</v>
      </c>
      <c r="P71" s="298"/>
      <c r="Q71" s="298"/>
      <c r="R71" s="298"/>
      <c r="S71" s="298"/>
    </row>
    <row r="72" spans="1:19" s="238" customFormat="1" ht="20.25" customHeight="1">
      <c r="A72" s="311" t="s">
        <v>254</v>
      </c>
      <c r="B72" s="375">
        <v>5</v>
      </c>
      <c r="C72" s="376"/>
      <c r="D72" s="374">
        <v>0</v>
      </c>
      <c r="E72" s="340"/>
      <c r="F72" s="340">
        <v>0</v>
      </c>
      <c r="G72" s="340"/>
      <c r="H72" s="374">
        <v>-15300</v>
      </c>
      <c r="I72" s="340"/>
      <c r="J72" s="340">
        <v>0</v>
      </c>
      <c r="P72" s="298"/>
      <c r="Q72" s="298"/>
      <c r="R72" s="298"/>
      <c r="S72" s="298"/>
    </row>
    <row r="73" spans="1:19" s="238" customFormat="1" ht="20.25" customHeight="1">
      <c r="A73" s="311" t="s">
        <v>96</v>
      </c>
      <c r="B73" s="377"/>
      <c r="C73" s="376"/>
      <c r="D73" s="374">
        <v>50430</v>
      </c>
      <c r="E73" s="340"/>
      <c r="F73" s="340">
        <v>400000</v>
      </c>
      <c r="G73" s="340"/>
      <c r="H73" s="374">
        <v>0</v>
      </c>
      <c r="I73" s="340"/>
      <c r="J73" s="340">
        <v>400000</v>
      </c>
      <c r="P73" s="298"/>
      <c r="Q73" s="298"/>
      <c r="R73" s="298"/>
      <c r="S73" s="298"/>
    </row>
    <row r="74" spans="1:19" s="238" customFormat="1" ht="20.25" customHeight="1">
      <c r="A74" s="184" t="s">
        <v>66</v>
      </c>
      <c r="B74" s="298"/>
      <c r="C74" s="186"/>
      <c r="D74" s="367">
        <v>-137911</v>
      </c>
      <c r="E74" s="340"/>
      <c r="F74" s="340">
        <v>-90485</v>
      </c>
      <c r="G74" s="340"/>
      <c r="H74" s="367">
        <v>-115680</v>
      </c>
      <c r="I74" s="340"/>
      <c r="J74" s="340">
        <v>-79625</v>
      </c>
      <c r="P74" s="298"/>
      <c r="Q74" s="298"/>
      <c r="R74" s="298"/>
      <c r="S74" s="298"/>
    </row>
    <row r="75" spans="1:19" s="238" customFormat="1" ht="20.25" customHeight="1">
      <c r="A75" s="184" t="s">
        <v>179</v>
      </c>
      <c r="B75" s="298"/>
      <c r="C75" s="186"/>
      <c r="D75" s="367">
        <v>-41056</v>
      </c>
      <c r="E75" s="340"/>
      <c r="F75" s="340">
        <v>-34376</v>
      </c>
      <c r="G75" s="340"/>
      <c r="H75" s="367">
        <v>-29789</v>
      </c>
      <c r="I75" s="340"/>
      <c r="J75" s="340">
        <v>-25171</v>
      </c>
      <c r="P75" s="298"/>
      <c r="Q75" s="298"/>
      <c r="R75" s="298"/>
      <c r="S75" s="298"/>
    </row>
    <row r="76" spans="1:19" s="238" customFormat="1" ht="20.25" customHeight="1">
      <c r="A76" s="184" t="s">
        <v>255</v>
      </c>
      <c r="B76" s="298"/>
      <c r="C76" s="186"/>
      <c r="D76" s="340">
        <v>0</v>
      </c>
      <c r="E76" s="340"/>
      <c r="F76" s="340">
        <v>-2729</v>
      </c>
      <c r="G76" s="340"/>
      <c r="H76" s="340">
        <v>0</v>
      </c>
      <c r="I76" s="340"/>
      <c r="J76" s="340">
        <v>-2729</v>
      </c>
      <c r="P76" s="298"/>
      <c r="Q76" s="298"/>
      <c r="R76" s="298"/>
      <c r="S76" s="298"/>
    </row>
    <row r="77" spans="1:19" s="238" customFormat="1" ht="20.25" customHeight="1">
      <c r="A77" s="311" t="s">
        <v>256</v>
      </c>
      <c r="B77" s="377"/>
      <c r="C77" s="376"/>
      <c r="D77" s="374">
        <v>4952</v>
      </c>
      <c r="E77" s="340"/>
      <c r="F77" s="340">
        <v>0</v>
      </c>
      <c r="G77" s="340"/>
      <c r="H77" s="374">
        <v>4952</v>
      </c>
      <c r="I77" s="340"/>
      <c r="J77" s="340">
        <v>0</v>
      </c>
      <c r="P77" s="298"/>
      <c r="Q77" s="298"/>
      <c r="R77" s="298"/>
      <c r="S77" s="298"/>
    </row>
    <row r="78" spans="1:19" s="238" customFormat="1" ht="20.25" customHeight="1">
      <c r="A78" s="184" t="s">
        <v>187</v>
      </c>
      <c r="B78" s="298"/>
      <c r="C78" s="186"/>
      <c r="D78" s="367">
        <v>-119981</v>
      </c>
      <c r="E78" s="340"/>
      <c r="F78" s="340">
        <v>-119925</v>
      </c>
      <c r="G78" s="340"/>
      <c r="H78" s="367">
        <v>-119981</v>
      </c>
      <c r="I78" s="340"/>
      <c r="J78" s="340">
        <v>-119925</v>
      </c>
      <c r="P78" s="298"/>
      <c r="Q78" s="298"/>
      <c r="R78" s="298"/>
      <c r="S78" s="298"/>
    </row>
    <row r="79" spans="1:19" s="323" customFormat="1" ht="20.25" customHeight="1">
      <c r="A79" s="184" t="s">
        <v>35</v>
      </c>
      <c r="B79" s="298"/>
      <c r="C79" s="186"/>
      <c r="D79" s="367">
        <v>-33683</v>
      </c>
      <c r="E79" s="340"/>
      <c r="F79" s="340">
        <v>-45904</v>
      </c>
      <c r="G79" s="340"/>
      <c r="H79" s="367">
        <v>-31962</v>
      </c>
      <c r="I79" s="340"/>
      <c r="J79" s="340">
        <v>-41070</v>
      </c>
      <c r="K79" s="345"/>
      <c r="L79" s="345"/>
      <c r="M79" s="345"/>
      <c r="N79" s="345"/>
      <c r="O79" s="345"/>
    </row>
    <row r="80" spans="1:19" s="238" customFormat="1" ht="20.25" customHeight="1">
      <c r="A80" s="199" t="s">
        <v>125</v>
      </c>
      <c r="B80" s="298"/>
      <c r="C80" s="186"/>
      <c r="D80" s="346">
        <f>SUM(D69:D79)</f>
        <v>30486</v>
      </c>
      <c r="E80" s="344"/>
      <c r="F80" s="346">
        <f>SUM(F69:F79)</f>
        <v>-1227797</v>
      </c>
      <c r="G80" s="344"/>
      <c r="H80" s="346">
        <f>SUM(H69:H79)</f>
        <v>-25</v>
      </c>
      <c r="I80" s="344"/>
      <c r="J80" s="346">
        <f>SUM(J69:J79)</f>
        <v>-1202898</v>
      </c>
      <c r="P80" s="298"/>
      <c r="Q80" s="298"/>
      <c r="R80" s="298"/>
      <c r="S80" s="298"/>
    </row>
    <row r="81" spans="1:19" s="238" customFormat="1" ht="8.1" customHeight="1">
      <c r="A81" s="199"/>
      <c r="B81" s="290"/>
      <c r="C81" s="186"/>
      <c r="D81" s="347"/>
      <c r="E81" s="186"/>
      <c r="F81" s="347"/>
      <c r="G81" s="186"/>
      <c r="H81" s="347"/>
      <c r="I81" s="186"/>
      <c r="J81" s="347"/>
      <c r="P81" s="298"/>
      <c r="Q81" s="298"/>
      <c r="R81" s="298"/>
      <c r="S81" s="298"/>
    </row>
    <row r="82" spans="1:19" s="238" customFormat="1" ht="20.25" customHeight="1">
      <c r="A82" s="199" t="s">
        <v>257</v>
      </c>
      <c r="B82" s="298"/>
      <c r="C82" s="186"/>
      <c r="D82" s="344">
        <f>+D80+D66+D40</f>
        <v>-71680.007400000002</v>
      </c>
      <c r="E82" s="344"/>
      <c r="F82" s="344">
        <f>+F80+F66+F40</f>
        <v>66488.85122000007</v>
      </c>
      <c r="G82" s="344"/>
      <c r="H82" s="344">
        <f>+H80+H66+H40</f>
        <v>-77494</v>
      </c>
      <c r="I82" s="344"/>
      <c r="J82" s="344">
        <f>+J80+J66+J40</f>
        <v>46491</v>
      </c>
      <c r="P82" s="298"/>
      <c r="Q82" s="298"/>
      <c r="R82" s="298"/>
      <c r="S82" s="298"/>
    </row>
    <row r="83" spans="1:19" s="238" customFormat="1" ht="20.25" customHeight="1">
      <c r="A83" s="359" t="s">
        <v>258</v>
      </c>
      <c r="B83" s="298"/>
      <c r="C83" s="186"/>
      <c r="D83" s="358">
        <v>216287</v>
      </c>
      <c r="E83" s="247"/>
      <c r="F83" s="333">
        <v>52972</v>
      </c>
      <c r="G83" s="333"/>
      <c r="H83" s="358">
        <v>160327</v>
      </c>
      <c r="I83" s="333"/>
      <c r="J83" s="333">
        <v>35246</v>
      </c>
      <c r="P83" s="298"/>
      <c r="Q83" s="298"/>
      <c r="R83" s="298"/>
      <c r="S83" s="298"/>
    </row>
    <row r="84" spans="1:19" s="238" customFormat="1" ht="20.25" customHeight="1" thickBot="1">
      <c r="A84" s="199" t="s">
        <v>259</v>
      </c>
      <c r="B84" s="300"/>
      <c r="C84" s="186"/>
      <c r="D84" s="348">
        <f>SUM(D82:D83)</f>
        <v>144606.9926</v>
      </c>
      <c r="E84" s="344"/>
      <c r="F84" s="348">
        <f>SUM(F82:F83)</f>
        <v>119460.85122000007</v>
      </c>
      <c r="G84" s="344"/>
      <c r="H84" s="348">
        <f>SUM(H82:H83)</f>
        <v>82833</v>
      </c>
      <c r="I84" s="344"/>
      <c r="J84" s="348">
        <f>SUM(J82:J83)</f>
        <v>81737</v>
      </c>
      <c r="P84" s="298"/>
      <c r="Q84" s="298"/>
      <c r="R84" s="298"/>
      <c r="S84" s="298"/>
    </row>
    <row r="85" spans="1:19" s="238" customFormat="1" ht="8.1" customHeight="1" thickTop="1">
      <c r="A85" s="199"/>
      <c r="B85" s="300"/>
      <c r="C85" s="186"/>
      <c r="D85" s="344"/>
      <c r="E85" s="344"/>
      <c r="F85" s="344"/>
      <c r="G85" s="344"/>
      <c r="H85" s="344"/>
      <c r="I85" s="344"/>
      <c r="J85" s="344"/>
      <c r="P85" s="298"/>
      <c r="Q85" s="298"/>
      <c r="R85" s="298"/>
      <c r="S85" s="298"/>
    </row>
    <row r="86" spans="1:19" s="293" customFormat="1" ht="20.25" customHeight="1">
      <c r="A86" s="231" t="s">
        <v>74</v>
      </c>
      <c r="B86" s="298"/>
      <c r="C86" s="186"/>
      <c r="D86" s="349"/>
      <c r="E86" s="349"/>
      <c r="F86" s="349"/>
      <c r="G86" s="349"/>
      <c r="H86" s="349"/>
      <c r="I86" s="349"/>
      <c r="J86" s="349"/>
      <c r="P86" s="294"/>
      <c r="Q86" s="294"/>
      <c r="R86" s="294"/>
      <c r="S86" s="294"/>
    </row>
    <row r="87" spans="1:19" s="293" customFormat="1" ht="20.25" customHeight="1">
      <c r="A87" s="199" t="s">
        <v>67</v>
      </c>
      <c r="B87" s="298"/>
      <c r="C87" s="186"/>
      <c r="D87" s="339"/>
      <c r="E87" s="187"/>
      <c r="F87" s="339"/>
      <c r="G87" s="187"/>
      <c r="H87" s="339"/>
      <c r="I87" s="187"/>
      <c r="J87" s="339"/>
      <c r="P87" s="294"/>
      <c r="Q87" s="294"/>
      <c r="R87" s="294"/>
      <c r="S87" s="294"/>
    </row>
    <row r="88" spans="1:19" s="293" customFormat="1" ht="20.25" customHeight="1">
      <c r="A88" s="359" t="s">
        <v>260</v>
      </c>
      <c r="B88" s="298"/>
      <c r="C88" s="186"/>
      <c r="D88" s="361">
        <v>98</v>
      </c>
      <c r="E88" s="189"/>
      <c r="F88" s="189">
        <v>104</v>
      </c>
      <c r="G88" s="189"/>
      <c r="H88" s="361">
        <v>98</v>
      </c>
      <c r="I88" s="189"/>
      <c r="J88" s="189">
        <v>104</v>
      </c>
      <c r="P88" s="294"/>
      <c r="Q88" s="294"/>
      <c r="R88" s="294"/>
      <c r="S88" s="294"/>
    </row>
    <row r="89" spans="1:19" s="350" customFormat="1" ht="20.25" customHeight="1">
      <c r="A89" s="184" t="s">
        <v>261</v>
      </c>
      <c r="B89" s="298"/>
      <c r="C89" s="186"/>
      <c r="D89" s="340">
        <v>0</v>
      </c>
      <c r="E89" s="342"/>
      <c r="F89" s="342">
        <v>55139</v>
      </c>
      <c r="G89" s="342"/>
      <c r="H89" s="340">
        <v>0</v>
      </c>
      <c r="I89" s="342"/>
      <c r="J89" s="342">
        <v>55139</v>
      </c>
      <c r="K89" s="293"/>
      <c r="L89" s="293"/>
      <c r="M89" s="293"/>
      <c r="N89" s="293"/>
      <c r="O89" s="293"/>
      <c r="P89" s="294"/>
      <c r="Q89" s="294"/>
      <c r="R89" s="294"/>
      <c r="S89" s="294"/>
    </row>
    <row r="90" spans="1:19" s="350" customFormat="1" ht="20.25" customHeight="1">
      <c r="A90" s="184" t="s">
        <v>262</v>
      </c>
      <c r="B90" s="298"/>
      <c r="C90" s="186"/>
      <c r="D90" s="340">
        <v>0</v>
      </c>
      <c r="E90" s="342"/>
      <c r="F90" s="342">
        <v>324</v>
      </c>
      <c r="G90" s="342"/>
      <c r="H90" s="340">
        <v>0</v>
      </c>
      <c r="I90" s="342"/>
      <c r="J90" s="342">
        <v>324</v>
      </c>
      <c r="K90" s="293"/>
      <c r="L90" s="293"/>
      <c r="M90" s="293"/>
      <c r="N90" s="293"/>
      <c r="O90" s="293"/>
      <c r="P90" s="294"/>
      <c r="Q90" s="294"/>
      <c r="R90" s="294"/>
      <c r="S90" s="294"/>
    </row>
    <row r="91" spans="1:19" s="350" customFormat="1" ht="20.25" hidden="1" customHeight="1">
      <c r="A91" s="184" t="s">
        <v>263</v>
      </c>
      <c r="B91" s="298"/>
      <c r="C91" s="186"/>
      <c r="D91" s="340">
        <v>0</v>
      </c>
      <c r="E91" s="342"/>
      <c r="F91" s="340">
        <v>0</v>
      </c>
      <c r="G91" s="342"/>
      <c r="H91" s="340">
        <v>0</v>
      </c>
      <c r="I91" s="342"/>
      <c r="J91" s="340">
        <v>0</v>
      </c>
      <c r="K91" s="293"/>
      <c r="L91" s="293"/>
      <c r="M91" s="293"/>
      <c r="N91" s="293"/>
      <c r="O91" s="293"/>
      <c r="P91" s="294"/>
      <c r="Q91" s="294"/>
      <c r="R91" s="294"/>
      <c r="S91" s="294"/>
    </row>
    <row r="92" spans="1:19" s="350" customFormat="1" ht="20.25" customHeight="1">
      <c r="A92" s="359" t="s">
        <v>144</v>
      </c>
      <c r="B92" s="298"/>
      <c r="C92" s="186"/>
      <c r="D92" s="360">
        <v>4000</v>
      </c>
      <c r="E92" s="342"/>
      <c r="F92" s="340">
        <v>0</v>
      </c>
      <c r="G92" s="342"/>
      <c r="H92" s="360">
        <v>0</v>
      </c>
      <c r="I92" s="342"/>
      <c r="J92" s="340">
        <v>0</v>
      </c>
      <c r="K92" s="293"/>
      <c r="L92" s="293"/>
      <c r="M92" s="293"/>
      <c r="N92" s="293"/>
      <c r="O92" s="293"/>
      <c r="P92" s="294"/>
      <c r="Q92" s="294"/>
      <c r="R92" s="294"/>
      <c r="S92" s="294"/>
    </row>
    <row r="93" spans="1:19" s="350" customFormat="1" ht="20.25" customHeight="1">
      <c r="A93" s="359" t="s">
        <v>264</v>
      </c>
      <c r="B93" s="298"/>
      <c r="C93" s="186"/>
      <c r="D93" s="360">
        <v>190</v>
      </c>
      <c r="E93" s="342"/>
      <c r="F93" s="340">
        <v>0</v>
      </c>
      <c r="G93" s="342"/>
      <c r="H93" s="360">
        <v>190</v>
      </c>
      <c r="I93" s="342"/>
      <c r="J93" s="340">
        <v>0</v>
      </c>
      <c r="K93" s="293"/>
      <c r="L93" s="293"/>
      <c r="M93" s="293"/>
      <c r="N93" s="293"/>
      <c r="O93" s="293"/>
      <c r="P93" s="294"/>
      <c r="Q93" s="294"/>
      <c r="R93" s="294"/>
      <c r="S93" s="294"/>
    </row>
    <row r="94" spans="1:19" s="350" customFormat="1" ht="20.25" customHeight="1">
      <c r="A94" s="184" t="s">
        <v>143</v>
      </c>
      <c r="B94" s="298"/>
      <c r="C94" s="186"/>
      <c r="D94" s="340">
        <v>240348</v>
      </c>
      <c r="E94" s="342"/>
      <c r="F94" s="340">
        <v>0</v>
      </c>
      <c r="G94" s="342"/>
      <c r="H94" s="340">
        <v>143696</v>
      </c>
      <c r="I94" s="342"/>
      <c r="J94" s="340">
        <v>0</v>
      </c>
      <c r="K94" s="293"/>
      <c r="L94" s="293"/>
      <c r="M94" s="293"/>
      <c r="N94" s="293"/>
      <c r="O94" s="293"/>
      <c r="P94" s="294"/>
      <c r="Q94" s="294"/>
      <c r="R94" s="294"/>
      <c r="S94" s="294"/>
    </row>
    <row r="95" spans="1:19" s="350" customFormat="1" ht="19.5" customHeight="1">
      <c r="A95" s="184" t="s">
        <v>265</v>
      </c>
      <c r="B95" s="300"/>
      <c r="C95" s="291"/>
      <c r="D95" s="342">
        <v>271698</v>
      </c>
      <c r="E95" s="342"/>
      <c r="F95" s="314">
        <v>0</v>
      </c>
      <c r="G95" s="342"/>
      <c r="H95" s="342">
        <v>181923</v>
      </c>
      <c r="I95" s="344"/>
      <c r="J95" s="340">
        <v>0</v>
      </c>
      <c r="K95" s="293"/>
      <c r="L95" s="293"/>
      <c r="M95" s="293"/>
      <c r="N95" s="293"/>
      <c r="O95" s="293"/>
      <c r="P95" s="294"/>
      <c r="Q95" s="294"/>
      <c r="R95" s="294"/>
      <c r="S95" s="294"/>
    </row>
    <row r="96" spans="1:19" s="350" customFormat="1" ht="20.25" customHeight="1">
      <c r="A96" s="184" t="s">
        <v>159</v>
      </c>
      <c r="B96" s="298"/>
      <c r="C96" s="186"/>
      <c r="D96" s="340">
        <v>3344.3044900000004</v>
      </c>
      <c r="E96" s="342"/>
      <c r="F96" s="340">
        <v>0</v>
      </c>
      <c r="G96" s="342"/>
      <c r="H96" s="340">
        <v>2413</v>
      </c>
      <c r="I96" s="342"/>
      <c r="J96" s="340">
        <v>0</v>
      </c>
      <c r="K96" s="293"/>
      <c r="L96" s="293"/>
      <c r="M96" s="293"/>
      <c r="N96" s="293"/>
      <c r="O96" s="293"/>
      <c r="P96" s="294"/>
      <c r="Q96" s="294"/>
      <c r="R96" s="294"/>
      <c r="S96" s="294"/>
    </row>
    <row r="97" spans="1:19" s="350" customFormat="1" ht="19.5" customHeight="1">
      <c r="A97" s="199"/>
      <c r="B97" s="300"/>
      <c r="C97" s="291"/>
      <c r="D97" s="344"/>
      <c r="E97" s="344"/>
      <c r="F97" s="344"/>
      <c r="G97" s="344"/>
      <c r="H97" s="344"/>
      <c r="I97" s="344"/>
      <c r="J97" s="344"/>
      <c r="K97" s="293"/>
      <c r="L97" s="293"/>
      <c r="M97" s="293"/>
      <c r="N97" s="293"/>
      <c r="O97" s="293"/>
      <c r="P97" s="294"/>
      <c r="Q97" s="294"/>
      <c r="R97" s="294"/>
      <c r="S97" s="294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EDDF0CFFE7824BB0A632FAAE5B63F4" ma:contentTypeVersion="11" ma:contentTypeDescription="Create a new document." ma:contentTypeScope="" ma:versionID="758927b7aaf3c1125ae9d561695ecc08">
  <xsd:schema xmlns:xsd="http://www.w3.org/2001/XMLSchema" xmlns:xs="http://www.w3.org/2001/XMLSchema" xmlns:p="http://schemas.microsoft.com/office/2006/metadata/properties" xmlns:ns2="24fade9a-85b0-4635-9e51-460970b3ddca" targetNamespace="http://schemas.microsoft.com/office/2006/metadata/properties" ma:root="true" ma:fieldsID="bb7d855b2157fc6ef0389cbea251d029" ns2:_="">
    <xsd:import namespace="24fade9a-85b0-4635-9e51-460970b3dd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6CDBFE-CF1A-42D2-946F-2D717DADD076}"/>
</file>

<file path=customXml/itemProps3.xml><?xml version="1.0" encoding="utf-8"?>
<ds:datastoreItem xmlns:ds="http://schemas.openxmlformats.org/officeDocument/2006/customXml" ds:itemID="{9749A409-C7BC-4C07-8B70-99CBB0C2460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BL</vt:lpstr>
      <vt:lpstr>PL 5-8</vt:lpstr>
      <vt:lpstr>SH 9</vt:lpstr>
      <vt:lpstr>SH 10</vt:lpstr>
      <vt:lpstr>CF 11-12</vt:lpstr>
      <vt:lpstr>CF 1111-12</vt:lpstr>
      <vt:lpstr>BL!Print_Area</vt:lpstr>
      <vt:lpstr>'CF 1111-12'!Print_Area</vt:lpstr>
      <vt:lpstr>'CF 11-12'!Print_Area</vt:lpstr>
      <vt:lpstr>'PL 5-8'!Print_Area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Benjamart Deemark</cp:lastModifiedBy>
  <cp:lastPrinted>2021-07-28T16:27:28Z</cp:lastPrinted>
  <dcterms:created xsi:type="dcterms:W3CDTF">1980-01-09T03:54:11Z</dcterms:created>
  <dcterms:modified xsi:type="dcterms:W3CDTF">2021-08-11T07:58:24Z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</Properties>
</file>