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บการเงิน Q2'2021\"/>
    </mc:Choice>
  </mc:AlternateContent>
  <xr:revisionPtr revIDLastSave="0" documentId="13_ncr:1_{7ACDA7DA-F2AF-45F8-96E1-3FF25010198C}" xr6:coauthVersionLast="37" xr6:coauthVersionMax="37" xr10:uidLastSave="{00000000-0000-0000-0000-000000000000}"/>
  <bookViews>
    <workbookView xWindow="0" yWindow="0" windowWidth="23040" windowHeight="9060" tabRatio="630" xr2:uid="{00000000-000D-0000-FFFF-FFFF00000000}"/>
  </bookViews>
  <sheets>
    <sheet name="BS-3-5" sheetId="30" r:id="rId1"/>
    <sheet name="PL 3 Month" sheetId="10" r:id="rId2"/>
    <sheet name="PL 6 Month" sheetId="19" r:id="rId3"/>
    <sheet name="SH-10" sheetId="31" r:id="rId4"/>
    <sheet name="PL6-7 (2)" sheetId="23" state="hidden" r:id="rId5"/>
    <sheet name="SH-11 " sheetId="25" r:id="rId6"/>
    <sheet name="SH-12" sheetId="32" r:id="rId7"/>
    <sheet name="SH-13 " sheetId="29" r:id="rId8"/>
    <sheet name="CF14-16" sheetId="15" r:id="rId9"/>
  </sheets>
  <externalReferences>
    <externalReference r:id="rId10"/>
    <externalReference r:id="rId11"/>
  </externalReferences>
  <definedNames>
    <definedName name="_xlnm.Print_Area" localSheetId="0">'BS-3-5'!$A$1:$J$98</definedName>
    <definedName name="_xlnm.Print_Area" localSheetId="8">'CF14-16'!$A$1:$J$101</definedName>
    <definedName name="_xlnm.Print_Area" localSheetId="1">'PL 3 Month'!$A$1:$J$69</definedName>
    <definedName name="_xlnm.Print_Area" localSheetId="2">'PL 6 Month'!$A$1:$J$69</definedName>
    <definedName name="_xlnm.Print_Area" localSheetId="4">'PL6-7 (2)'!$A$1:$J$60</definedName>
    <definedName name="_xlnm.Print_Area" localSheetId="3">'SH-10'!$A$1:$W$34</definedName>
    <definedName name="_xlnm.Print_Area" localSheetId="5">'SH-11 '!$A$21:$W$52</definedName>
    <definedName name="_xlnm.Print_Area" localSheetId="6">'SH-12'!$A$1:$S$27</definedName>
    <definedName name="_xlnm.Print_Area" localSheetId="7">'SH-13 '!$A$1:$S$46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36" i="15" l="1"/>
  <c r="D54" i="15"/>
  <c r="D71" i="15" l="1"/>
  <c r="D98" i="15" l="1"/>
  <c r="H40" i="15" l="1"/>
  <c r="H34" i="15"/>
  <c r="H32" i="15"/>
  <c r="D32" i="15"/>
  <c r="D30" i="15"/>
  <c r="H12" i="15"/>
  <c r="D79" i="15" l="1"/>
  <c r="H36" i="15"/>
  <c r="H79" i="15"/>
  <c r="W42" i="25" l="1"/>
  <c r="W37" i="25"/>
  <c r="U38" i="25"/>
  <c r="Q38" i="25"/>
  <c r="O38" i="25"/>
  <c r="M38" i="25"/>
  <c r="K38" i="25"/>
  <c r="W18" i="31"/>
  <c r="U18" i="31"/>
  <c r="S18" i="31"/>
  <c r="Q18" i="31"/>
  <c r="O18" i="31"/>
  <c r="M18" i="31"/>
  <c r="K18" i="31"/>
  <c r="S17" i="31"/>
  <c r="W17" i="31" s="1"/>
  <c r="D31" i="30"/>
  <c r="D24" i="10" l="1"/>
  <c r="D26" i="10"/>
  <c r="D13" i="10"/>
  <c r="W43" i="25" l="1"/>
  <c r="U43" i="25"/>
  <c r="U48" i="25" l="1"/>
  <c r="D13" i="19"/>
  <c r="F13" i="19"/>
  <c r="D47" i="30" l="1"/>
  <c r="H47" i="30" l="1"/>
  <c r="J54" i="19" l="1"/>
  <c r="D54" i="19"/>
  <c r="M49" i="25" s="1"/>
  <c r="H54" i="19"/>
  <c r="M43" i="29" s="1"/>
  <c r="F54" i="19"/>
  <c r="H26" i="19" l="1"/>
  <c r="H13" i="19"/>
  <c r="S36" i="29" l="1"/>
  <c r="H31" i="30" l="1"/>
  <c r="F54" i="10" l="1"/>
  <c r="F26" i="10"/>
  <c r="F24" i="10"/>
  <c r="F19" i="10"/>
  <c r="F18" i="10"/>
  <c r="F17" i="10"/>
  <c r="F12" i="10"/>
  <c r="F11" i="10"/>
  <c r="F10" i="10"/>
  <c r="J93" i="30"/>
  <c r="J95" i="30" s="1"/>
  <c r="F93" i="30"/>
  <c r="F95" i="30" s="1"/>
  <c r="H93" i="30"/>
  <c r="H95" i="30" s="1"/>
  <c r="D93" i="30"/>
  <c r="J64" i="30"/>
  <c r="H64" i="30"/>
  <c r="F64" i="30"/>
  <c r="D64" i="30"/>
  <c r="J54" i="30"/>
  <c r="F54" i="30"/>
  <c r="H54" i="30"/>
  <c r="D54" i="30"/>
  <c r="F32" i="30"/>
  <c r="J31" i="30"/>
  <c r="J32" i="30" s="1"/>
  <c r="H32" i="30"/>
  <c r="D32" i="30"/>
  <c r="J20" i="30"/>
  <c r="H20" i="30"/>
  <c r="F20" i="30"/>
  <c r="D20" i="30"/>
  <c r="D95" i="30" l="1"/>
  <c r="F34" i="30"/>
  <c r="F21" i="10"/>
  <c r="H66" i="30"/>
  <c r="H97" i="30" s="1"/>
  <c r="D66" i="30"/>
  <c r="F66" i="30"/>
  <c r="F97" i="30" s="1"/>
  <c r="J66" i="30"/>
  <c r="J97" i="30" s="1"/>
  <c r="J34" i="30"/>
  <c r="D34" i="30"/>
  <c r="H34" i="30"/>
  <c r="D97" i="30" l="1"/>
  <c r="F65" i="10"/>
  <c r="J26" i="10"/>
  <c r="J24" i="10"/>
  <c r="J21" i="10"/>
  <c r="J13" i="10"/>
  <c r="J12" i="10"/>
  <c r="J10" i="10"/>
  <c r="J21" i="19"/>
  <c r="J14" i="19"/>
  <c r="F21" i="19"/>
  <c r="F13" i="10"/>
  <c r="F14" i="10" s="1"/>
  <c r="F23" i="10" s="1"/>
  <c r="F25" i="10" s="1"/>
  <c r="F27" i="10" s="1"/>
  <c r="F56" i="10" s="1"/>
  <c r="F66" i="10" s="1"/>
  <c r="F64" i="10" s="1"/>
  <c r="F12" i="19"/>
  <c r="J101" i="15"/>
  <c r="F99" i="15"/>
  <c r="F101" i="15" s="1"/>
  <c r="J76" i="15"/>
  <c r="J62" i="15"/>
  <c r="F76" i="15"/>
  <c r="F62" i="15"/>
  <c r="J36" i="15"/>
  <c r="J28" i="15"/>
  <c r="F36" i="15"/>
  <c r="F28" i="15"/>
  <c r="F39" i="15" s="1"/>
  <c r="F41" i="15" s="1"/>
  <c r="J39" i="15" l="1"/>
  <c r="J41" i="15" s="1"/>
  <c r="J78" i="15" s="1"/>
  <c r="J80" i="15" s="1"/>
  <c r="F14" i="19"/>
  <c r="J54" i="10"/>
  <c r="F61" i="10"/>
  <c r="F59" i="10" s="1"/>
  <c r="F68" i="10" s="1"/>
  <c r="J14" i="10"/>
  <c r="J23" i="10" s="1"/>
  <c r="J25" i="10" s="1"/>
  <c r="J27" i="10" s="1"/>
  <c r="F23" i="19"/>
  <c r="F25" i="19" s="1"/>
  <c r="F27" i="19" s="1"/>
  <c r="J23" i="19"/>
  <c r="J25" i="19" s="1"/>
  <c r="J27" i="19" s="1"/>
  <c r="F78" i="15"/>
  <c r="F80" i="15" s="1"/>
  <c r="D101" i="15"/>
  <c r="J56" i="10" l="1"/>
  <c r="J64" i="10" s="1"/>
  <c r="J66" i="10" s="1"/>
  <c r="J61" i="10"/>
  <c r="J59" i="10" s="1"/>
  <c r="J68" i="10" s="1"/>
  <c r="J56" i="19"/>
  <c r="J66" i="19" s="1"/>
  <c r="J64" i="19" s="1"/>
  <c r="J61" i="19"/>
  <c r="J59" i="19" s="1"/>
  <c r="J68" i="19" s="1"/>
  <c r="F56" i="19"/>
  <c r="F66" i="19" s="1"/>
  <c r="F64" i="19" s="1"/>
  <c r="F61" i="19"/>
  <c r="F59" i="19" s="1"/>
  <c r="H76" i="15"/>
  <c r="D76" i="15"/>
  <c r="F68" i="19" l="1"/>
  <c r="O23" i="31"/>
  <c r="O25" i="31" s="1"/>
  <c r="Q22" i="31"/>
  <c r="S22" i="31" s="1"/>
  <c r="W22" i="31" s="1"/>
  <c r="U23" i="31"/>
  <c r="U25" i="31" s="1"/>
  <c r="D62" i="15" l="1"/>
  <c r="H62" i="15"/>
  <c r="H101" i="15" l="1"/>
  <c r="H21" i="10" l="1"/>
  <c r="Q28" i="31" l="1"/>
  <c r="S36" i="25" l="1"/>
  <c r="O24" i="32"/>
  <c r="O26" i="32" s="1"/>
  <c r="I24" i="32"/>
  <c r="H24" i="32"/>
  <c r="G24" i="32"/>
  <c r="F24" i="32"/>
  <c r="E24" i="32"/>
  <c r="D24" i="32"/>
  <c r="C24" i="32"/>
  <c r="M24" i="32"/>
  <c r="M26" i="32" s="1"/>
  <c r="Q22" i="32"/>
  <c r="Q19" i="32"/>
  <c r="O19" i="32"/>
  <c r="M19" i="32"/>
  <c r="K17" i="32"/>
  <c r="K19" i="32" s="1"/>
  <c r="Q16" i="32"/>
  <c r="S16" i="32" s="1"/>
  <c r="S17" i="32" s="1"/>
  <c r="S19" i="32" s="1"/>
  <c r="Q12" i="32"/>
  <c r="K12" i="32"/>
  <c r="I12" i="32"/>
  <c r="I26" i="32" s="1"/>
  <c r="G12" i="32"/>
  <c r="E12" i="32"/>
  <c r="E26" i="32" s="1"/>
  <c r="C12" i="32"/>
  <c r="O44" i="29"/>
  <c r="O46" i="29" s="1"/>
  <c r="I44" i="29"/>
  <c r="I46" i="29" s="1"/>
  <c r="G44" i="29"/>
  <c r="G46" i="29" s="1"/>
  <c r="E44" i="29"/>
  <c r="E46" i="29" s="1"/>
  <c r="C44" i="29"/>
  <c r="C46" i="29" s="1"/>
  <c r="Q43" i="29"/>
  <c r="S43" i="29" s="1"/>
  <c r="Q42" i="29"/>
  <c r="Q39" i="29"/>
  <c r="O39" i="29"/>
  <c r="M39" i="29"/>
  <c r="S37" i="29"/>
  <c r="S39" i="29" s="1"/>
  <c r="K37" i="29"/>
  <c r="K39" i="29" s="1"/>
  <c r="Q17" i="29"/>
  <c r="Q19" i="29" s="1"/>
  <c r="O17" i="29"/>
  <c r="O19" i="29" s="1"/>
  <c r="M17" i="29"/>
  <c r="M19" i="29" s="1"/>
  <c r="K17" i="29"/>
  <c r="K19" i="29" s="1"/>
  <c r="I17" i="29"/>
  <c r="I19" i="29" s="1"/>
  <c r="G17" i="29"/>
  <c r="G19" i="29" s="1"/>
  <c r="E17" i="29"/>
  <c r="E19" i="29" s="1"/>
  <c r="C17" i="29"/>
  <c r="C19" i="29" s="1"/>
  <c r="S16" i="29"/>
  <c r="S15" i="29"/>
  <c r="S17" i="29" s="1"/>
  <c r="S12" i="29"/>
  <c r="O30" i="31"/>
  <c r="I30" i="31"/>
  <c r="G30" i="31"/>
  <c r="E30" i="31"/>
  <c r="C30" i="31"/>
  <c r="M30" i="31"/>
  <c r="U30" i="31"/>
  <c r="M23" i="31"/>
  <c r="M25" i="31" s="1"/>
  <c r="K23" i="31"/>
  <c r="K25" i="31" s="1"/>
  <c r="I23" i="31"/>
  <c r="G23" i="31"/>
  <c r="E23" i="31"/>
  <c r="C23" i="31"/>
  <c r="Q23" i="31"/>
  <c r="Q25" i="31" s="1"/>
  <c r="S16" i="31"/>
  <c r="W16" i="31" s="1"/>
  <c r="U12" i="31"/>
  <c r="Q12" i="31"/>
  <c r="K12" i="31"/>
  <c r="I12" i="31"/>
  <c r="G12" i="31"/>
  <c r="E12" i="31"/>
  <c r="E32" i="31" s="1"/>
  <c r="C12" i="31"/>
  <c r="U50" i="25"/>
  <c r="O50" i="25"/>
  <c r="I50" i="25"/>
  <c r="I52" i="25" s="1"/>
  <c r="G50" i="25"/>
  <c r="G52" i="25" s="1"/>
  <c r="E50" i="25"/>
  <c r="E52" i="25" s="1"/>
  <c r="C50" i="25"/>
  <c r="C52" i="25" s="1"/>
  <c r="M50" i="25"/>
  <c r="M52" i="25" s="1"/>
  <c r="Q48" i="25"/>
  <c r="Q45" i="25"/>
  <c r="O45" i="25"/>
  <c r="M45" i="25"/>
  <c r="U45" i="25"/>
  <c r="K45" i="25"/>
  <c r="U17" i="25"/>
  <c r="U19" i="25" s="1"/>
  <c r="S17" i="25"/>
  <c r="S19" i="25" s="1"/>
  <c r="Q17" i="25"/>
  <c r="Q19" i="25" s="1"/>
  <c r="O17" i="25"/>
  <c r="O19" i="25" s="1"/>
  <c r="M17" i="25"/>
  <c r="M19" i="25" s="1"/>
  <c r="K17" i="25"/>
  <c r="K19" i="25" s="1"/>
  <c r="I17" i="25"/>
  <c r="I19" i="25" s="1"/>
  <c r="G17" i="25"/>
  <c r="G19" i="25" s="1"/>
  <c r="E17" i="25"/>
  <c r="E19" i="25" s="1"/>
  <c r="C17" i="25"/>
  <c r="C19" i="25" s="1"/>
  <c r="W16" i="25"/>
  <c r="W15" i="25"/>
  <c r="W17" i="25" s="1"/>
  <c r="W12" i="25"/>
  <c r="W36" i="25" l="1"/>
  <c r="W38" i="25" s="1"/>
  <c r="W45" i="25" s="1"/>
  <c r="S38" i="25"/>
  <c r="G26" i="32"/>
  <c r="U52" i="25"/>
  <c r="G32" i="31"/>
  <c r="I32" i="31"/>
  <c r="O32" i="31"/>
  <c r="S23" i="31"/>
  <c r="S25" i="31" s="1"/>
  <c r="C26" i="32"/>
  <c r="S12" i="31"/>
  <c r="W12" i="31" s="1"/>
  <c r="U32" i="31"/>
  <c r="S19" i="29"/>
  <c r="O52" i="25"/>
  <c r="Q23" i="32"/>
  <c r="S23" i="32" s="1"/>
  <c r="S12" i="32"/>
  <c r="Q44" i="29"/>
  <c r="Q46" i="29" s="1"/>
  <c r="M44" i="29"/>
  <c r="M46" i="29" s="1"/>
  <c r="M32" i="31"/>
  <c r="C32" i="31"/>
  <c r="Q29" i="31"/>
  <c r="W19" i="25"/>
  <c r="S45" i="25"/>
  <c r="Q49" i="25"/>
  <c r="W23" i="31" l="1"/>
  <c r="W25" i="31" s="1"/>
  <c r="Q24" i="32"/>
  <c r="Q26" i="32" s="1"/>
  <c r="Q30" i="31"/>
  <c r="Q32" i="31" s="1"/>
  <c r="S29" i="31"/>
  <c r="S49" i="25"/>
  <c r="Q50" i="25"/>
  <c r="Q52" i="25" s="1"/>
  <c r="W29" i="31" l="1"/>
  <c r="W49" i="25"/>
  <c r="H14" i="10" l="1"/>
  <c r="D21" i="10" l="1"/>
  <c r="D14" i="10"/>
  <c r="D23" i="10" l="1"/>
  <c r="D25" i="10" s="1"/>
  <c r="G21" i="19" l="1"/>
  <c r="G23" i="19" s="1"/>
  <c r="G25" i="19" s="1"/>
  <c r="H21" i="19"/>
  <c r="I21" i="19"/>
  <c r="I23" i="19" s="1"/>
  <c r="I25" i="19" s="1"/>
  <c r="D21" i="19"/>
  <c r="E21" i="19"/>
  <c r="E23" i="19" s="1"/>
  <c r="E25" i="19" s="1"/>
  <c r="G21" i="10"/>
  <c r="I21" i="10"/>
  <c r="E21" i="10"/>
  <c r="E23" i="10" l="1"/>
  <c r="E25" i="10" s="1"/>
  <c r="G23" i="10"/>
  <c r="G25" i="10" s="1"/>
  <c r="I23" i="10"/>
  <c r="I25" i="10" s="1"/>
  <c r="F33" i="10" l="1"/>
  <c r="D65" i="10" l="1"/>
  <c r="H54" i="10"/>
  <c r="J38" i="23"/>
  <c r="H38" i="23"/>
  <c r="F38" i="23"/>
  <c r="D38" i="23"/>
  <c r="J31" i="23"/>
  <c r="H31" i="23"/>
  <c r="F31" i="23"/>
  <c r="D31" i="23"/>
  <c r="J20" i="23"/>
  <c r="J22" i="23" s="1"/>
  <c r="J24" i="23" s="1"/>
  <c r="H20" i="23"/>
  <c r="H22" i="23" s="1"/>
  <c r="H24" i="23" s="1"/>
  <c r="F20" i="23"/>
  <c r="D20" i="23"/>
  <c r="J13" i="23"/>
  <c r="H13" i="23"/>
  <c r="F13" i="23"/>
  <c r="F22" i="23" s="1"/>
  <c r="F24" i="23" s="1"/>
  <c r="D13" i="23"/>
  <c r="D22" i="23"/>
  <c r="D24" i="23"/>
  <c r="J33" i="19"/>
  <c r="F33" i="19"/>
  <c r="J33" i="10"/>
  <c r="D54" i="10"/>
  <c r="H33" i="19"/>
  <c r="D33" i="19"/>
  <c r="H14" i="19"/>
  <c r="H23" i="19" s="1"/>
  <c r="H25" i="19" s="1"/>
  <c r="H27" i="19" s="1"/>
  <c r="H10" i="15" s="1"/>
  <c r="H28" i="15" s="1"/>
  <c r="H23" i="10"/>
  <c r="H25" i="10" s="1"/>
  <c r="H27" i="10" s="1"/>
  <c r="H56" i="10" s="1"/>
  <c r="D14" i="19"/>
  <c r="D23" i="19" s="1"/>
  <c r="H33" i="10"/>
  <c r="D33" i="10"/>
  <c r="D40" i="23"/>
  <c r="D33" i="23"/>
  <c r="D58" i="23"/>
  <c r="D56" i="23"/>
  <c r="D53" i="23"/>
  <c r="D51" i="23" s="1"/>
  <c r="D62" i="23" s="1"/>
  <c r="H61" i="19" l="1"/>
  <c r="H59" i="19" s="1"/>
  <c r="K42" i="29"/>
  <c r="D25" i="19"/>
  <c r="H33" i="23"/>
  <c r="H56" i="23" s="1"/>
  <c r="H58" i="23" s="1"/>
  <c r="H40" i="23"/>
  <c r="H51" i="23"/>
  <c r="J53" i="23"/>
  <c r="J40" i="23"/>
  <c r="J33" i="23"/>
  <c r="J56" i="23" s="1"/>
  <c r="J58" i="23" s="1"/>
  <c r="J51" i="23"/>
  <c r="J62" i="23" s="1"/>
  <c r="F33" i="23"/>
  <c r="F58" i="23" s="1"/>
  <c r="F56" i="23" s="1"/>
  <c r="F40" i="23"/>
  <c r="F53" i="23"/>
  <c r="F51" i="23" s="1"/>
  <c r="F62" i="23" s="1"/>
  <c r="K44" i="29" l="1"/>
  <c r="K46" i="29" s="1"/>
  <c r="S42" i="29"/>
  <c r="S44" i="29" s="1"/>
  <c r="S46" i="29" s="1"/>
  <c r="H68" i="19"/>
  <c r="H53" i="23"/>
  <c r="H62" i="23"/>
  <c r="H64" i="10"/>
  <c r="S22" i="32"/>
  <c r="S24" i="32" s="1"/>
  <c r="S26" i="32" s="1"/>
  <c r="K24" i="32"/>
  <c r="K26" i="32" s="1"/>
  <c r="H39" i="15"/>
  <c r="H41" i="15" s="1"/>
  <c r="H66" i="10" l="1"/>
  <c r="H78" i="15"/>
  <c r="H80" i="15" s="1"/>
  <c r="D27" i="10" l="1"/>
  <c r="D61" i="10" s="1"/>
  <c r="D59" i="10" l="1"/>
  <c r="F35" i="10"/>
  <c r="D35" i="10"/>
  <c r="D56" i="10"/>
  <c r="D68" i="10" l="1"/>
  <c r="D66" i="10"/>
  <c r="J35" i="10"/>
  <c r="H61" i="10"/>
  <c r="H35" i="10"/>
  <c r="D64" i="10" l="1"/>
  <c r="H59" i="10"/>
  <c r="H68" i="10" s="1"/>
  <c r="F35" i="19"/>
  <c r="D27" i="19"/>
  <c r="D61" i="19" l="1"/>
  <c r="D59" i="19" s="1"/>
  <c r="D10" i="15"/>
  <c r="D28" i="15" s="1"/>
  <c r="D39" i="15" s="1"/>
  <c r="D41" i="15" s="1"/>
  <c r="D78" i="15" s="1"/>
  <c r="D80" i="15" s="1"/>
  <c r="D68" i="19"/>
  <c r="K48" i="25"/>
  <c r="D56" i="19"/>
  <c r="D66" i="19" s="1"/>
  <c r="D35" i="19"/>
  <c r="K50" i="25" l="1"/>
  <c r="K52" i="25" s="1"/>
  <c r="S48" i="25"/>
  <c r="S28" i="31"/>
  <c r="D64" i="19"/>
  <c r="J35" i="19"/>
  <c r="H35" i="19"/>
  <c r="H56" i="19"/>
  <c r="W48" i="25" l="1"/>
  <c r="W50" i="25" s="1"/>
  <c r="W52" i="25" s="1"/>
  <c r="S50" i="25"/>
  <c r="S52" i="25" s="1"/>
  <c r="H66" i="19"/>
  <c r="H64" i="19" s="1"/>
  <c r="K30" i="31"/>
  <c r="K32" i="31" s="1"/>
  <c r="W28" i="31"/>
  <c r="W30" i="31" s="1"/>
  <c r="W32" i="31" s="1"/>
  <c r="S30" i="31"/>
  <c r="S32" i="3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Natvaree, Charoenchaitavorn</author>
  </authors>
  <commentList>
    <comment ref="H31" authorId="0" shapeId="0" xr:uid="{F5889A35-809C-451E-A083-973A751286C1}">
      <text>
        <r>
          <rPr>
            <b/>
            <sz val="9"/>
            <color indexed="81"/>
            <rFont val="Tahoma"/>
            <family val="2"/>
          </rPr>
          <t>Natvaree, Charoenchaitavorn: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47" authorId="0" shapeId="0" xr:uid="{ED7A0623-A4E5-4DC8-984B-DAE37D90EC5E}">
      <text>
        <r>
          <rPr>
            <b/>
            <sz val="9"/>
            <color indexed="81"/>
            <rFont val="Tahoma"/>
            <family val="2"/>
          </rPr>
          <t>Natvaree, Charoenchaitavorn: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47" authorId="0" shapeId="0" xr:uid="{81948F76-D830-4211-8586-1A7E02DC2FC1}">
      <text>
        <r>
          <rPr>
            <b/>
            <sz val="9"/>
            <color indexed="81"/>
            <rFont val="Tahoma"/>
            <family val="2"/>
          </rPr>
          <t>Natvaree, Charoenchaitavorn: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Natvaree, Charoenchaitavorn</author>
  </authors>
  <commentList>
    <comment ref="H13" authorId="0" shapeId="0" xr:uid="{CB171B15-8822-4BEA-A803-4612AA16BE26}">
      <text>
        <r>
          <rPr>
            <b/>
            <sz val="9"/>
            <color indexed="81"/>
            <rFont val="Tahoma"/>
            <family val="2"/>
          </rPr>
          <t>Natvaree, Charoenchaitavorn: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26" authorId="0" shapeId="0" xr:uid="{816F4701-FB82-4E10-B997-E4E45B07C1BF}">
      <text>
        <r>
          <rPr>
            <b/>
            <sz val="9"/>
            <color indexed="81"/>
            <rFont val="Tahoma"/>
            <family val="2"/>
          </rPr>
          <t>Natvaree, Charoenchaitavorn: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Natvaree, Charoenchaitavorn</author>
  </authors>
  <commentList>
    <comment ref="D36" authorId="0" shapeId="0" xr:uid="{09257BAF-64AD-4269-8940-E30228970DFC}">
      <text>
        <r>
          <rPr>
            <b/>
            <sz val="9"/>
            <color indexed="81"/>
            <rFont val="Tahoma"/>
            <family val="2"/>
          </rPr>
          <t>Natvaree, Charoenchaitavorn: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36" authorId="0" shapeId="0" xr:uid="{5AFF4637-FA61-4D20-B795-7F027E34F2E2}">
      <text>
        <r>
          <rPr>
            <b/>
            <sz val="9"/>
            <color indexed="81"/>
            <rFont val="Tahoma"/>
            <family val="2"/>
          </rPr>
          <t>Natvaree, Charoenchaitavorn: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<sst xmlns="http://schemas.openxmlformats.org/spreadsheetml/2006/main" count="645" uniqueCount="246">
  <si>
    <t>หมายเหตุ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</si>
  <si>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</si>
  <si>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</si>
  <si>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</si>
  <si>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 xml:space="preserve">สินทรัพย์ไม่หมุนเวียน 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</si>
  <si>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</si>
  <si>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</si>
  <si>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</si>
  <si>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</si>
  <si>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</si>
  <si>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</si>
  <si>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</si>
  <si>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</si>
  <si>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ทุนเรือนหุ้น  </t>
  </si>
  <si>
    <t>กำไรสะสม</t>
  </si>
  <si>
    <t>รายได้</t>
  </si>
  <si>
    <t>รวมรายได้</t>
  </si>
  <si>
    <t>ค่าใช้จ่าย</t>
  </si>
  <si>
    <t>ต้นทุนขาย</t>
  </si>
  <si>
    <t>รวมค่าใช้จ่าย</t>
  </si>
  <si>
    <t>สินทรัพย์</t>
  </si>
  <si>
    <t>กระแสเงินสดจากกิจกรรมดำเนินงาน</t>
  </si>
  <si>
    <t>สินค้าคงเหลือ</t>
  </si>
  <si>
    <t>กระแสเงินสดจากกิจกรรมลงทุน</t>
  </si>
  <si>
    <t>กระแสเงินสดจากกิจกรรมจัดหาเงิน</t>
  </si>
  <si>
    <t xml:space="preserve">    จัดสรรแล้ว</t>
  </si>
  <si>
    <t xml:space="preserve">    ทุนจดทะเบียน  </t>
  </si>
  <si>
    <t xml:space="preserve">รายได้อื่น </t>
  </si>
  <si>
    <t xml:space="preserve">    ทุนที่ออกและชำระแล้ว </t>
  </si>
  <si>
    <t>(พันบาท)</t>
  </si>
  <si>
    <t>ส่วนเกิน</t>
  </si>
  <si>
    <t xml:space="preserve">  ตามกฎหมาย </t>
  </si>
  <si>
    <t xml:space="preserve">สินทรัพย์ไม่หมุนเวียนอื่น </t>
  </si>
  <si>
    <t>ดอกเบี้ยรับ</t>
  </si>
  <si>
    <t>การเปลี่ยนแปลงในสินทรัพย์และหนี้สินดำเนินงาน</t>
  </si>
  <si>
    <t xml:space="preserve"> </t>
  </si>
  <si>
    <t>ลูกหนี้การค้า</t>
  </si>
  <si>
    <t>ทุนเรือนหุ้น</t>
  </si>
  <si>
    <t>ที่ออกและ</t>
  </si>
  <si>
    <t>ชำระแล้ว</t>
  </si>
  <si>
    <t xml:space="preserve">31 ธันวาคม </t>
  </si>
  <si>
    <t xml:space="preserve">จัดสรร </t>
  </si>
  <si>
    <t>ยังไม่ได้</t>
  </si>
  <si>
    <t xml:space="preserve">สินค้าคงเหลือ </t>
  </si>
  <si>
    <t xml:space="preserve">ที่ดิน อาคารและอุปกรณ์ </t>
  </si>
  <si>
    <t>สินทรัพย์ไม่หมุนเวียนอื่น</t>
  </si>
  <si>
    <t>เงินมัดจำขวดและลังบรรจุรับจากลูกค้า</t>
  </si>
  <si>
    <t xml:space="preserve">รายได้จากการขาย </t>
  </si>
  <si>
    <t xml:space="preserve">สำรองทั่วไป </t>
  </si>
  <si>
    <t>รวมส่วน</t>
  </si>
  <si>
    <t>ส่วนเกินมูลค่าหุ้น</t>
  </si>
  <si>
    <t>ค่าใช้จ่ายในการบริหาร</t>
  </si>
  <si>
    <t>ต้นทุนทางการเงิน</t>
  </si>
  <si>
    <t>ทุนสำรอง</t>
  </si>
  <si>
    <t>ขาดทุนจากการตัดจำหน่ายภาชนะบรรจุ</t>
  </si>
  <si>
    <t>ข้อมูลงบกระแสเงินสดเปิดเผยเพิ่มเติม</t>
  </si>
  <si>
    <t>มูลค่าหุ้นสามัญ</t>
  </si>
  <si>
    <t>งบแสดงฐานะการเงิน</t>
  </si>
  <si>
    <t>กำไรขาดทุนเบ็ดเสร็จอื่น</t>
  </si>
  <si>
    <t>อสังหาริมทรัพย์เพื่อการลงทุน</t>
  </si>
  <si>
    <t>องค์ประกอบอื่นของส่วนของผู้ถือหุ้น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</si>
  <si>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</si>
  <si>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</si>
  <si>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</si>
  <si>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ของผู้ถือหุ้น</t>
  </si>
  <si>
    <t>หนี้สินและส่วนของผู้ถือหุ้น</t>
  </si>
  <si>
    <t xml:space="preserve">   กำไร</t>
  </si>
  <si>
    <t xml:space="preserve">   กำไรขาดทุนเบ็ดเสร็จอื่น</t>
  </si>
  <si>
    <t>ค่าตัดจำหน่าย</t>
  </si>
  <si>
    <t>ค่าเสื่อมราคา</t>
  </si>
  <si>
    <t>บริษัท หาดทิพย์ จำกัด (มหาชน) และบริษัทย่อย</t>
  </si>
  <si>
    <t>งบการเงินรวม</t>
  </si>
  <si>
    <t>งบการเงินเฉพาะกิจการ</t>
  </si>
  <si>
    <t>เงินลงทุนในบริษัทย่อย</t>
  </si>
  <si>
    <t>สินทรัพย์ไม่มีตัวตน</t>
  </si>
  <si>
    <t>ส่วนได้เสียที่ไม่มีอำนาจควบคุม</t>
  </si>
  <si>
    <t>ส่วนของ</t>
  </si>
  <si>
    <t>ส่วนได้เสีย</t>
  </si>
  <si>
    <t>ที่ไม่มีอำนาจ</t>
  </si>
  <si>
    <t>ควบคุม</t>
  </si>
  <si>
    <t>การเปลี่ยนแปลงในมูลค่ายุติธรรมสุทธิ</t>
  </si>
  <si>
    <t>งบกระแสเงินสด (ไม่ได้ตรวจสอบ)</t>
  </si>
  <si>
    <t>สินทรัพย์ภาษีเงินได้รอการตัดบัญชี</t>
  </si>
  <si>
    <t xml:space="preserve">   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</si>
  <si>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</si>
  <si>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ขาดทุนจากการตัดจำหน่ายที่ดิน อาคารและอุปกรณ์</t>
  </si>
  <si>
    <t xml:space="preserve">   ที่ถึงกำหนดชำระภายในหนึ่งปี</t>
  </si>
  <si>
    <t>หนี้สินภาษีเงินได้รอการตัดบัญชี</t>
  </si>
  <si>
    <t xml:space="preserve">   - สุทธิจากภาษีเงินได้</t>
  </si>
  <si>
    <t>หัก</t>
  </si>
  <si>
    <t>สินทรัพย์ที่ได้มาโดยทำสัญญาเช่าการเงิน</t>
  </si>
  <si>
    <t>งบกำไรขาดทุนเบ็ดเสร็จ (ไม่ได้ตรวจสอบ)</t>
  </si>
  <si>
    <t>สำหรับงวดสามเดือนสิ้นสุด</t>
  </si>
  <si>
    <t xml:space="preserve">   ของเงินลงทุนเผื่อขาย - สุทธิจากภาษีเงินได้</t>
  </si>
  <si>
    <t>กำไรขาดทุนเบ็ดเสร็จอื่นสำหรับงวด</t>
  </si>
  <si>
    <t>กำไรขาดทุนเบ็ดเสร็จรวมสำหรับงวด</t>
  </si>
  <si>
    <t>งบแสดงการเปลี่ยนแปลงส่วนของผู้ถือหุ้น  (ไม่ได้ตรวจสอบ)</t>
  </si>
  <si>
    <t>กำไรขาดทุนเบ็ดเสร็จสำหรับงวด</t>
  </si>
  <si>
    <t>ที่ดิน อาคารและอุปกรณ์ที่ซื้อทั้งหมดในระหว่างงวด</t>
  </si>
  <si>
    <t>กำไรจากการตีมูลค่าที่ดิน - สุทธิจากภาษีเงินได้</t>
  </si>
  <si>
    <t>(ไม่ได้ตรวจสอบ)</t>
  </si>
  <si>
    <t>รายการที่จะไม่ถูกจัดประเภทรายการใหม่</t>
  </si>
  <si>
    <t xml:space="preserve">   เข้าไปไว้ในกำไรหรือขาดทุน</t>
  </si>
  <si>
    <t>สำหรับงวดหกเดือนสิ้นสุด</t>
  </si>
  <si>
    <t>30 มิถุนายน</t>
  </si>
  <si>
    <t>วันที่ 30 มิถุนายน</t>
  </si>
  <si>
    <t>ค่าใช้จ่ายภาษีเงินได้</t>
  </si>
  <si>
    <t>รายได้เงินปันผล</t>
  </si>
  <si>
    <t>ขาดทุนจากอัตราแลกเปลี่ยนสุทธิ</t>
  </si>
  <si>
    <t xml:space="preserve">    การจัดสรรส่วนทุนให้ผู้ถือหุ้น</t>
  </si>
  <si>
    <t xml:space="preserve">    เงินปันผลให้ผู้ถือหุ้นของบริษัท</t>
  </si>
  <si>
    <t xml:space="preserve">    รวมการจัดสรรส่วนทุนให้ผู้ถือหุ้น</t>
  </si>
  <si>
    <t xml:space="preserve">    การเปลี่ยนแปลงในส่วนได้เสียในบริษัทย่อย</t>
  </si>
  <si>
    <r>
      <t xml:space="preserve">    </t>
    </r>
    <r>
      <rPr>
        <b/>
        <i/>
        <sz val="15"/>
        <rFont val="Angsana New"/>
        <family val="1"/>
      </rPr>
      <t>รวมการเปลี่ยนแปลงในส่วนได้เสียในบริษัทย่อย</t>
    </r>
  </si>
  <si>
    <t>กำไรก่อนภาษีเงินได้</t>
  </si>
  <si>
    <t>กำไรสำหรับงวด</t>
  </si>
  <si>
    <t>วันที่ 31 มีนาคม</t>
  </si>
  <si>
    <t>กำไรจากอัตราแลกเปลี่ยนสุทธิ</t>
  </si>
  <si>
    <t>การแบ่งปันกำไร</t>
  </si>
  <si>
    <r>
      <t>กำไรต่อหุ้นขั้นพื้นฐาน (</t>
    </r>
    <r>
      <rPr>
        <b/>
        <i/>
        <sz val="15"/>
        <rFont val="Angsana New"/>
        <family val="1"/>
      </rPr>
      <t>บาท</t>
    </r>
    <r>
      <rPr>
        <b/>
        <sz val="15"/>
        <rFont val="Angsana New"/>
        <family val="1"/>
      </rPr>
      <t>)</t>
    </r>
  </si>
  <si>
    <t>สินทรัพย์หมุนเวียนอื่น</t>
  </si>
  <si>
    <t>ประมาณการหนี้สินไม่หมุนเวียน</t>
  </si>
  <si>
    <t xml:space="preserve">   สำหรับผลประโยชน์พนักงาน</t>
  </si>
  <si>
    <t>รวมส่วนของบริษัทใหญ่</t>
  </si>
  <si>
    <t xml:space="preserve">   ส่วนที่เป็นของบริษัทใหญ่</t>
  </si>
  <si>
    <t>ของบริษัทใหญ่</t>
  </si>
  <si>
    <t>ภาษีเงินได้</t>
  </si>
  <si>
    <t>กำไรจากการจำหน่ายที่ดิน อาคารและอุปกรณ์</t>
  </si>
  <si>
    <t xml:space="preserve">สินทรัพย์หมุนเวียนอื่น </t>
  </si>
  <si>
    <t xml:space="preserve">กระแสเงินสดสุทธิได้มาจากการดำเนินงาน </t>
  </si>
  <si>
    <t>ภาษีเงินได้จ่ายออก</t>
  </si>
  <si>
    <t xml:space="preserve">กระแสเงินสดสุทธิได้มาจากกิจกรรมดำเนินงาน 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</si>
  <si>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</si>
  <si>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</si>
  <si>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</si>
  <si>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เงินปันผลรับ</t>
  </si>
  <si>
    <t>เงินปันผลจ่ายให้ผู้ถือหุ้นของบริษัท</t>
  </si>
  <si>
    <t>เงินปันผลจ่ายให้ส่วนได้เสียที่ไม่มีอำนาจควบคุม</t>
  </si>
  <si>
    <t>ดอกเบี้ยจ่าย</t>
  </si>
  <si>
    <t>กระแสเงินสดสุทธิใช้ไปในกิจกรรมลงทุน</t>
  </si>
  <si>
    <t>รายการที่ไม่ใช่เงินสด</t>
  </si>
  <si>
    <t>ต้นทุนในการจัดจำหน่าย</t>
  </si>
  <si>
    <t xml:space="preserve">หนี้สินและส่วนของผู้ถือหุ้น  </t>
  </si>
  <si>
    <t>ยอดคงเหลือ ณ วันที่ 1 มกราคม 2561</t>
  </si>
  <si>
    <t>ลูกหนี้อื่น</t>
  </si>
  <si>
    <t>เจ้าหนี้อื่น</t>
  </si>
  <si>
    <t>เงินกู้ยืมระยะยาว</t>
  </si>
  <si>
    <t>เงินสดจ่ายเพื่อชำระเงินกู้ยืมระยะสั้น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</si>
  <si>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</si>
  <si>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</si>
  <si>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เงินสดจ่ายเพื่อชำระเงินกู้ยืมระยะยาว</t>
  </si>
  <si>
    <t>เงินกู้ยืมระยะสั้นจากสถาบันการเงิน</t>
  </si>
  <si>
    <t xml:space="preserve">   ไว้ในกำไรหรือขาดทุนในภายหลัง</t>
  </si>
  <si>
    <t>สำหรับงวดสามเดือนสิ้นสุดวันที่ 31 มีนาคม 2561</t>
  </si>
  <si>
    <t>ยอดคงเหลือ ณ วันที่ 31 มีนาคม 2561</t>
  </si>
  <si>
    <t>ส่วนเกินทุน</t>
  </si>
  <si>
    <t>จากการตีราคา</t>
  </si>
  <si>
    <t>รวมองค์</t>
  </si>
  <si>
    <t>ประกอบ</t>
  </si>
  <si>
    <t>เงินลงทุน</t>
  </si>
  <si>
    <t>ของส่วนของ</t>
  </si>
  <si>
    <t>เผื่อขาย</t>
  </si>
  <si>
    <t>ผู้ถือหุ้น</t>
  </si>
  <si>
    <t>ประกอบอื่น</t>
  </si>
  <si>
    <t>รายการกับผู้ถือหุ้นที่บันทึกโดยตรงเข้าส่วนของผู้ถือหุ้น</t>
  </si>
  <si>
    <t>รวมรายการกับผู้ถือหุ้นที่บันทึกโดยตรงเข้าส่วนของผู้ถือหุ้น</t>
  </si>
  <si>
    <t>สินทรัพย์ไม่มีตัวตนที่ซื้อทั้งหมดในระหว่างงวด</t>
  </si>
  <si>
    <t>ประมาณการหนี้สินสำหรับผลประโยชน์พนักงาน</t>
  </si>
  <si>
    <t>เงินสดรับจากเงินกู้ยืมระยะสั้น</t>
  </si>
  <si>
    <t>สินทรัพย์ภาษีเงินได้ของงวดปัจจุบัน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</si>
  <si>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</si>
  <si>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</si>
  <si>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</si>
  <si>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ส่วนของหนี้สินตามสัญญาเช่าที่ถึงกำหนดชำระ</t>
  </si>
  <si>
    <t>ภาษีเงินได้นิติบุคคลค้างจ่าย</t>
  </si>
  <si>
    <t xml:space="preserve">    (หุ้นสามัญจำนวน 201,210,180 หุ้น</t>
  </si>
  <si>
    <t xml:space="preserve">    มูลค่า 1 บาทต่อหุ้น) </t>
  </si>
  <si>
    <t xml:space="preserve">    (หุ้นสามัญจำนวน 200,960,500 หุ้น</t>
  </si>
  <si>
    <t>ยอดคงเหลือ ณ วันที่ 1 มกราคม 2563</t>
  </si>
  <si>
    <t>ยอดคงเหลือ ณ วันที่ 30 มิถุนายน 2563</t>
  </si>
  <si>
    <t xml:space="preserve">   กำไร (ขาดทุน)</t>
  </si>
  <si>
    <t>ของเงินลงทุนในหน่วยลงทุน</t>
  </si>
  <si>
    <t>เงินสดจ่ายเพื่อซื้อตราสารทุนของกิจการอื่น</t>
  </si>
  <si>
    <t>เงินสดจ่ายจากการลงทุนในบริษัทย่อย</t>
  </si>
  <si>
    <r>
      <t xml:space="preserve">   </t>
    </r>
    <r>
      <rPr>
        <i/>
        <sz val="15"/>
        <rFont val="Angsana New"/>
        <family val="1"/>
      </rPr>
      <t>เพื่อลดจำนวนหนี้สินซึ่งเกิดขึ้นจากสัญญาเช่าการเงิน)</t>
    </r>
  </si>
  <si>
    <t>เงินสดรับจากการเปลี่ยนแปลงส่วนได้เสียในความเป็นเจ้าของ</t>
  </si>
  <si>
    <t>ในบริษัทย่อยที่ไม่ได้มีผลทำให้สูญเสียการควบคุม</t>
  </si>
  <si>
    <t>ยอดซื้อสุทธิที่ดิน อาคารและอุปกรณ์และสินทรัพย์ไม่มีตัวตน</t>
  </si>
  <si>
    <t>จ่ายเป็นเงินสด</t>
  </si>
  <si>
    <t xml:space="preserve">   มีรายละเอียดดังนี้</t>
  </si>
  <si>
    <t>ที่ดิน อาคารและอุปกรณ์และสินทรัพย์ไม่มีตัวตนที่ซื้อระหว่างงวด</t>
  </si>
  <si>
    <t>กำไรจากกิจกรรมดำเนินงาน</t>
  </si>
  <si>
    <t>รายการที่จะไม่ถูกจัดประเภทใหม่</t>
  </si>
  <si>
    <t xml:space="preserve">  ที่กำหนดให้วัดมูลค่าด้วยมูลค่ายุติธรรม</t>
  </si>
  <si>
    <t xml:space="preserve">  ผ่านกำไรขาดทุนเบ็ดเสร็จอื่น</t>
  </si>
  <si>
    <t>การแบ่งปันกำไร (ขาดทุน)</t>
  </si>
  <si>
    <t>การแบ่งปันกำไร (ขาดทุน) เบ็ดเสร็จรวม</t>
  </si>
  <si>
    <t xml:space="preserve">   การเปลี่ยนแปลงในส่วนได้เสียในบริษัทย่อย</t>
  </si>
  <si>
    <t xml:space="preserve">   การได้มาซึ่งส่วนได้เสียที่ไม่มีอำนาจควบคุม</t>
  </si>
  <si>
    <r>
      <t xml:space="preserve">   </t>
    </r>
    <r>
      <rPr>
        <b/>
        <i/>
        <sz val="15"/>
        <rFont val="Angsana New"/>
        <family val="1"/>
      </rPr>
      <t>รวมการเปลี่ยนแปลงในส่วนได้เสียในบริษัทย่อย</t>
    </r>
  </si>
  <si>
    <t>รวมกำไร (ขาดทุน) เบ็ดเสร็จสำหรับงวด</t>
  </si>
  <si>
    <t>สำหรับงวดหกเดือนสิ้นสุดวันที่ 30 มิถุนายน 2563</t>
  </si>
  <si>
    <t>รวมกำไรขาดทุนเบ็ดเสร็จสำหรับงวด</t>
  </si>
  <si>
    <r>
      <t xml:space="preserve">   และลูกหนี้อื่น </t>
    </r>
    <r>
      <rPr>
        <i/>
        <sz val="15"/>
        <rFont val="Angsana New"/>
        <family val="1"/>
      </rPr>
      <t>(2562: หนี้สงสัยจะสูญ)</t>
    </r>
  </si>
  <si>
    <t>(เพิ่มขึ้น) ลดลงในเจ้าหนี้ค่าซื้อสินทรัพย์ไม่มีตัวตน</t>
  </si>
  <si>
    <t>ผลกำไร (ขาดทุน) จากเงินลงทุนในตราสารทุน</t>
  </si>
  <si>
    <t>กำไร (ขาดทุน) เบ็ดเสร็จอื่นสำหรับงวด</t>
  </si>
  <si>
    <t>เงินให้กู้ยืมระยะสั้นแก่กิจการที่เกี่ยวข้องกัน</t>
  </si>
  <si>
    <t>สินทรัพย์ไม่หมุนเวียน</t>
  </si>
  <si>
    <t xml:space="preserve">   ที่จัดประเภทเป็นสินทรัพย์ที่ถือไว้เพื่อขาย </t>
  </si>
  <si>
    <t>เงินล่วงหน้าค่าซื้อเครื่องจักร</t>
  </si>
  <si>
    <t>ส่วนของหนี้สินระยะยาว</t>
  </si>
  <si>
    <t>หุ้นกู้ที่ถึงกำหนดชำระภายในหนึ่งปี</t>
  </si>
  <si>
    <t xml:space="preserve">   ภายในหนึ่งปี</t>
  </si>
  <si>
    <t>หนี้สินตามสัญญาเช่า</t>
  </si>
  <si>
    <t>หนี้สินไม่หมุนเวียนอื่น</t>
  </si>
  <si>
    <t xml:space="preserve">       ส่วนเกินมูลค่าหุ้นสามัญ</t>
  </si>
  <si>
    <t xml:space="preserve">            ทุนสำรองตามกฎหมาย  </t>
  </si>
  <si>
    <t xml:space="preserve">            สำรองทั่วไป</t>
  </si>
  <si>
    <t xml:space="preserve">     ยังไม่ได้จัดสรร</t>
  </si>
  <si>
    <t>สำหรับงวดหกเดือนสิ้นสุดวันที่ 30 มิถุนายน 2564</t>
  </si>
  <si>
    <t>ยอดคงเหลือ ณ วันที่ 30 มิถุนายน 2564</t>
  </si>
  <si>
    <t>ยอดคงเหลือ ณ วันที่ 1 มกราคม 2564</t>
  </si>
  <si>
    <t>สำรอง</t>
  </si>
  <si>
    <t>การเปลี่ยนแปลง</t>
  </si>
  <si>
    <t>ในมูลค่ายุติธรรม</t>
  </si>
  <si>
    <t>การตีราคา</t>
  </si>
  <si>
    <t>สินทรัพย์ใหม่</t>
  </si>
  <si>
    <t xml:space="preserve">เงินสดจ่ายชำระหนี้สินตามสัญญาเช่า </t>
  </si>
  <si>
    <t>ภาษีเงินได้ของรายการที่จะไม่ถูกจัดประเภทใหม่</t>
  </si>
  <si>
    <t xml:space="preserve">      โดยอำนาจควบคุมเปลี่ยนแปลง</t>
  </si>
  <si>
    <t xml:space="preserve">   กำไร (ขาดทุน) เบ็ดเสร็จอื่น</t>
  </si>
  <si>
    <t>ปรับรายการที่กระทบกำไรเป็นเงินสดรับ (จ่าย)</t>
  </si>
  <si>
    <t>เงินสดรับจากการขายเงินลงทุนในตราสารหนี้</t>
  </si>
  <si>
    <t>เงินสดจ่ายเพื่อซื้อเงินลงทุนในตราสารหนี้</t>
  </si>
  <si>
    <t>เงินให้กู้ยืมแก่กิจการที่เกี่ยวข้องกัน</t>
  </si>
  <si>
    <t>เงินสดรับชำระคืนจากเงินให้กู้ยืมแก่กิจการที่เกี่ยวข้องกัน</t>
  </si>
  <si>
    <t xml:space="preserve">    เงินปันผลของบริษัทย่อยให้ส่วนได้เสียที่ไม่มีอำนาจควบคุม</t>
  </si>
  <si>
    <t>ลดลงในเจ้าหนี้ค่าซื้ออาคารและอุปกรณ์</t>
  </si>
  <si>
    <t>ผลขาดทุนจากการด้อยค่าที่รับรู้ในกำไรหรือขาดทุน</t>
  </si>
  <si>
    <t xml:space="preserve">ค่าเผื่อสินค้าเสื่อมสภาพ </t>
  </si>
  <si>
    <t>กำไรจากการปรับมูลค่ายุติธรรม</t>
  </si>
  <si>
    <t>ขาดทุน (กำไร) จากอัตราแลกเปลี่ยนที่ยังไม่เกิดขึ้นจริง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</si>
  <si>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</si>
  <si>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มิถุนายน</t>
  </si>
  <si>
    <t>ขาดทุนจากการตัดจำหน่ายสินทรัพย์สิทธิการใช้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</si>
</sst>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87" formatCode="_(&quot;$&quot;* #,##0.00_);_(&quot;$&quot;* \(#,##0.00\);_(&quot;$&quot;* &quot;-&quot;??_);_(@_)"/>
    <numFmt numFmtId="188" formatCode="_(* #,##0.00_);_(* \(#,##0.00\);_(* &quot;-&quot;??_);_(@_)"/>
    <numFmt numFmtId="189" formatCode="#,##0\ ;\(#,##0\)"/>
    <numFmt numFmtId="190" formatCode="_(* #,##0_);_(* \(#,##0\);_(* &quot;-&quot;??_);_(@_)"/>
    <numFmt numFmtId="191" formatCode="#,##0.00\ ;\(#,##0.00\)"/>
  </numFmts>
  <fonts count="20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b/>
      <sz val="10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0"/>
      <name val="Angsana New"/>
      <family val="1"/>
    </font>
    <font>
      <sz val="10"/>
      <name val="Arial"/>
      <family val="2"/>
    </font>
    <font>
      <b/>
      <sz val="12"/>
      <name val="Angsana New"/>
      <family val="1"/>
    </font>
    <font>
      <sz val="12"/>
      <name val="Angsana New"/>
      <family val="1"/>
    </font>
    <font>
      <sz val="10"/>
      <name val="Angsana New"/>
      <family val="1"/>
    </font>
    <font>
      <sz val="14"/>
      <name val="Cordia New"/>
      <family val="2"/>
    </font>
    <font>
      <sz val="16"/>
      <name val="Angsana New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5"/>
      <color theme="1"/>
      <name val="Angsana New"/>
      <family val="1"/>
    </font>
    <font>
      <sz val="11"/>
      <color theme="1"/>
      <name val="Tahoma"/>
      <family val="2"/>
      <charset val="222"/>
      <scheme val="minor"/>
    </font>
    <font>
      <sz val="14"/>
      <color theme="1"/>
      <name val="Angsana New"/>
      <family val="2"/>
      <charset val="22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188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3" fillId="0" borderId="0" applyFont="0" applyFill="0" applyBorder="0" applyAlignment="0" applyProtection="0"/>
    <xf numFmtId="187" fontId="3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9" fillId="0" borderId="0"/>
  </cellStyleXfs>
  <cellXfs count="313">
    <xf numFmtId="0" fontId="0" fillId="0" borderId="0" xfId="0"/>
    <xf numFmtId="189" fontId="4" fillId="0" borderId="0" xfId="0" applyNumberFormat="1" applyFont="1" applyAlignment="1"/>
    <xf numFmtId="0" fontId="2" fillId="0" borderId="0" xfId="0" applyFont="1" applyAlignment="1"/>
    <xf numFmtId="0" fontId="0" fillId="0" borderId="0" xfId="0" applyAlignment="1"/>
    <xf numFmtId="0" fontId="4" fillId="0" borderId="0" xfId="0" applyFont="1" applyAlignment="1"/>
    <xf numFmtId="0" fontId="3" fillId="0" borderId="0" xfId="0" applyFont="1" applyAlignment="1"/>
    <xf numFmtId="0" fontId="6" fillId="0" borderId="0" xfId="0" applyFont="1" applyBorder="1" applyAlignment="1">
      <alignment horizontal="center"/>
    </xf>
    <xf numFmtId="0" fontId="7" fillId="0" borderId="0" xfId="0" applyFont="1" applyAlignment="1"/>
    <xf numFmtId="0" fontId="6" fillId="0" borderId="0" xfId="0" applyFont="1" applyAlignment="1"/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3" fillId="0" borderId="0" xfId="0" applyFont="1" applyFill="1" applyBorder="1" applyAlignment="1"/>
    <xf numFmtId="37" fontId="4" fillId="0" borderId="0" xfId="0" applyNumberFormat="1" applyFont="1" applyAlignment="1"/>
    <xf numFmtId="37" fontId="4" fillId="0" borderId="0" xfId="0" applyNumberFormat="1" applyFont="1" applyBorder="1" applyAlignment="1"/>
    <xf numFmtId="0" fontId="0" fillId="0" borderId="0" xfId="0" applyFont="1" applyAlignment="1"/>
    <xf numFmtId="189" fontId="0" fillId="0" borderId="0" xfId="0" applyNumberFormat="1" applyFont="1" applyAlignment="1"/>
    <xf numFmtId="37" fontId="0" fillId="0" borderId="0" xfId="0" applyNumberFormat="1" applyAlignment="1"/>
    <xf numFmtId="0" fontId="2" fillId="0" borderId="0" xfId="0" applyFont="1" applyFill="1" applyAlignment="1"/>
    <xf numFmtId="0" fontId="6" fillId="0" borderId="0" xfId="0" applyFont="1" applyFill="1" applyAlignment="1">
      <alignment horizontal="center"/>
    </xf>
    <xf numFmtId="0" fontId="0" fillId="0" borderId="0" xfId="0" applyFont="1" applyFill="1" applyAlignment="1"/>
    <xf numFmtId="0" fontId="7" fillId="0" borderId="0" xfId="0" applyFont="1" applyFill="1" applyBorder="1" applyAlignment="1"/>
    <xf numFmtId="0" fontId="6" fillId="0" borderId="0" xfId="0" applyFont="1" applyFill="1" applyAlignment="1"/>
    <xf numFmtId="0" fontId="2" fillId="0" borderId="0" xfId="0" applyFont="1" applyFill="1" applyBorder="1" applyAlignment="1"/>
    <xf numFmtId="0" fontId="3" fillId="0" borderId="0" xfId="0" applyFont="1" applyFill="1" applyBorder="1" applyAlignment="1">
      <alignment horizontal="right"/>
    </xf>
    <xf numFmtId="37" fontId="3" fillId="0" borderId="0" xfId="0" applyNumberFormat="1" applyFont="1" applyFill="1" applyBorder="1" applyAlignment="1">
      <alignment horizontal="right"/>
    </xf>
    <xf numFmtId="0" fontId="6" fillId="0" borderId="0" xfId="0" applyFont="1" applyAlignment="1">
      <alignment horizontal="right"/>
    </xf>
    <xf numFmtId="0" fontId="4" fillId="0" borderId="0" xfId="0" applyFont="1" applyFill="1" applyBorder="1" applyAlignment="1"/>
    <xf numFmtId="0" fontId="0" fillId="0" borderId="0" xfId="0" applyFill="1" applyBorder="1" applyAlignment="1"/>
    <xf numFmtId="0" fontId="0" fillId="0" borderId="0" xfId="0" applyFont="1" applyFill="1" applyBorder="1" applyAlignment="1"/>
    <xf numFmtId="0" fontId="7" fillId="0" borderId="0" xfId="0" applyFont="1" applyFill="1" applyAlignment="1">
      <alignment horizontal="left"/>
    </xf>
    <xf numFmtId="0" fontId="0" fillId="0" borderId="0" xfId="0" applyFill="1" applyAlignment="1"/>
    <xf numFmtId="0" fontId="4" fillId="0" borderId="0" xfId="0" applyFont="1" applyFill="1" applyAlignment="1"/>
    <xf numFmtId="0" fontId="7" fillId="0" borderId="0" xfId="0" applyFont="1" applyFill="1" applyAlignment="1"/>
    <xf numFmtId="0" fontId="6" fillId="0" borderId="0" xfId="0" applyFont="1" applyFill="1" applyBorder="1" applyAlignment="1"/>
    <xf numFmtId="190" fontId="0" fillId="0" borderId="0" xfId="1" applyNumberFormat="1" applyFont="1" applyFill="1" applyAlignment="1"/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 applyFill="1" applyBorder="1" applyAlignment="1">
      <alignment horizontal="center"/>
    </xf>
    <xf numFmtId="188" fontId="0" fillId="0" borderId="2" xfId="1" applyFont="1" applyBorder="1" applyAlignment="1"/>
    <xf numFmtId="188" fontId="4" fillId="0" borderId="2" xfId="1" applyFont="1" applyBorder="1" applyAlignment="1"/>
    <xf numFmtId="188" fontId="0" fillId="0" borderId="0" xfId="1" applyFont="1" applyAlignment="1"/>
    <xf numFmtId="37" fontId="4" fillId="0" borderId="3" xfId="0" applyNumberFormat="1" applyFont="1" applyBorder="1" applyAlignment="1"/>
    <xf numFmtId="37" fontId="4" fillId="0" borderId="1" xfId="0" applyNumberFormat="1" applyFont="1" applyBorder="1" applyAlignment="1"/>
    <xf numFmtId="190" fontId="0" fillId="0" borderId="0" xfId="3" applyNumberFormat="1" applyFont="1" applyFill="1" applyAlignment="1">
      <alignment horizontal="right"/>
    </xf>
    <xf numFmtId="0" fontId="10" fillId="0" borderId="0" xfId="0" applyFont="1" applyFill="1" applyBorder="1" applyAlignment="1"/>
    <xf numFmtId="0" fontId="11" fillId="0" borderId="0" xfId="0" applyFont="1" applyFill="1" applyBorder="1" applyAlignment="1"/>
    <xf numFmtId="190" fontId="4" fillId="0" borderId="0" xfId="1" applyNumberFormat="1" applyFont="1" applyFill="1" applyAlignment="1"/>
    <xf numFmtId="190" fontId="4" fillId="0" borderId="2" xfId="1" applyNumberFormat="1" applyFont="1" applyBorder="1" applyAlignment="1"/>
    <xf numFmtId="190" fontId="0" fillId="0" borderId="2" xfId="3" applyNumberFormat="1" applyFont="1" applyFill="1" applyBorder="1" applyAlignment="1">
      <alignment horizontal="center"/>
    </xf>
    <xf numFmtId="190" fontId="0" fillId="0" borderId="0" xfId="0" applyNumberFormat="1" applyFill="1" applyAlignment="1"/>
    <xf numFmtId="190" fontId="0" fillId="0" borderId="0" xfId="5" applyNumberFormat="1" applyFont="1" applyFill="1" applyBorder="1" applyAlignment="1">
      <alignment horizontal="right"/>
    </xf>
    <xf numFmtId="190" fontId="3" fillId="0" borderId="0" xfId="5" applyNumberFormat="1" applyFont="1" applyFill="1" applyBorder="1" applyAlignment="1">
      <alignment horizontal="right"/>
    </xf>
    <xf numFmtId="190" fontId="0" fillId="0" borderId="0" xfId="5" applyNumberFormat="1" applyFont="1" applyFill="1" applyAlignment="1"/>
    <xf numFmtId="190" fontId="0" fillId="0" borderId="0" xfId="5" applyNumberFormat="1" applyFont="1" applyFill="1" applyAlignment="1">
      <alignment horizontal="right"/>
    </xf>
    <xf numFmtId="190" fontId="3" fillId="0" borderId="2" xfId="5" applyNumberFormat="1" applyFont="1" applyFill="1" applyBorder="1" applyAlignment="1">
      <alignment horizontal="right"/>
    </xf>
    <xf numFmtId="190" fontId="0" fillId="0" borderId="0" xfId="5" applyNumberFormat="1" applyFont="1" applyFill="1" applyBorder="1" applyAlignment="1"/>
    <xf numFmtId="190" fontId="0" fillId="0" borderId="2" xfId="5" applyNumberFormat="1" applyFont="1" applyFill="1" applyBorder="1" applyAlignment="1"/>
    <xf numFmtId="190" fontId="0" fillId="0" borderId="3" xfId="5" applyNumberFormat="1" applyFont="1" applyFill="1" applyBorder="1" applyAlignment="1">
      <alignment horizontal="right"/>
    </xf>
    <xf numFmtId="190" fontId="4" fillId="0" borderId="5" xfId="5" applyNumberFormat="1" applyFont="1" applyFill="1" applyBorder="1" applyAlignment="1">
      <alignment horizontal="right"/>
    </xf>
    <xf numFmtId="190" fontId="4" fillId="0" borderId="0" xfId="5" applyNumberFormat="1" applyFont="1" applyFill="1" applyBorder="1" applyAlignment="1">
      <alignment horizontal="right"/>
    </xf>
    <xf numFmtId="190" fontId="3" fillId="0" borderId="0" xfId="0" applyNumberFormat="1" applyFont="1" applyFill="1" applyBorder="1" applyAlignment="1">
      <alignment horizontal="right"/>
    </xf>
    <xf numFmtId="190" fontId="3" fillId="0" borderId="0" xfId="0" applyNumberFormat="1" applyFont="1" applyFill="1" applyBorder="1" applyAlignment="1"/>
    <xf numFmtId="190" fontId="0" fillId="0" borderId="0" xfId="0" applyNumberFormat="1" applyFont="1" applyFill="1" applyAlignment="1">
      <alignment horizontal="right"/>
    </xf>
    <xf numFmtId="190" fontId="0" fillId="0" borderId="0" xfId="0" applyNumberFormat="1" applyFont="1" applyFill="1" applyBorder="1" applyAlignment="1">
      <alignment horizontal="right"/>
    </xf>
    <xf numFmtId="190" fontId="4" fillId="0" borderId="5" xfId="0" applyNumberFormat="1" applyFont="1" applyFill="1" applyBorder="1" applyAlignment="1">
      <alignment horizontal="right"/>
    </xf>
    <xf numFmtId="190" fontId="4" fillId="0" borderId="0" xfId="0" applyNumberFormat="1" applyFont="1" applyFill="1" applyBorder="1" applyAlignment="1">
      <alignment horizontal="right"/>
    </xf>
    <xf numFmtId="190" fontId="11" fillId="0" borderId="0" xfId="0" applyNumberFormat="1" applyFont="1" applyFill="1" applyBorder="1" applyAlignment="1"/>
    <xf numFmtId="190" fontId="0" fillId="0" borderId="0" xfId="0" applyNumberFormat="1" applyFill="1" applyAlignment="1">
      <alignment horizontal="right"/>
    </xf>
    <xf numFmtId="190" fontId="3" fillId="0" borderId="0" xfId="0" applyNumberFormat="1" applyFont="1" applyFill="1" applyAlignment="1">
      <alignment horizontal="right"/>
    </xf>
    <xf numFmtId="190" fontId="4" fillId="0" borderId="0" xfId="0" applyNumberFormat="1" applyFont="1" applyFill="1" applyBorder="1" applyAlignment="1"/>
    <xf numFmtId="190" fontId="10" fillId="0" borderId="0" xfId="0" applyNumberFormat="1" applyFont="1" applyFill="1" applyBorder="1" applyAlignment="1">
      <alignment horizontal="right"/>
    </xf>
    <xf numFmtId="190" fontId="11" fillId="0" borderId="0" xfId="0" applyNumberFormat="1" applyFont="1" applyFill="1" applyBorder="1" applyAlignment="1">
      <alignment horizontal="right"/>
    </xf>
    <xf numFmtId="190" fontId="10" fillId="0" borderId="0" xfId="0" applyNumberFormat="1" applyFont="1" applyFill="1" applyBorder="1" applyAlignment="1"/>
    <xf numFmtId="190" fontId="3" fillId="0" borderId="2" xfId="0" applyNumberFormat="1" applyFont="1" applyFill="1" applyBorder="1" applyAlignment="1">
      <alignment horizontal="right"/>
    </xf>
    <xf numFmtId="190" fontId="0" fillId="0" borderId="2" xfId="0" applyNumberFormat="1" applyFill="1" applyBorder="1" applyAlignment="1">
      <alignment horizontal="right"/>
    </xf>
    <xf numFmtId="190" fontId="4" fillId="0" borderId="1" xfId="0" applyNumberFormat="1" applyFont="1" applyFill="1" applyBorder="1" applyAlignment="1">
      <alignment horizontal="right"/>
    </xf>
    <xf numFmtId="190" fontId="6" fillId="0" borderId="0" xfId="0" applyNumberFormat="1" applyFont="1" applyAlignment="1">
      <alignment horizontal="center"/>
    </xf>
    <xf numFmtId="190" fontId="4" fillId="0" borderId="5" xfId="0" applyNumberFormat="1" applyFont="1" applyBorder="1" applyAlignment="1"/>
    <xf numFmtId="190" fontId="4" fillId="0" borderId="0" xfId="0" applyNumberFormat="1" applyFont="1" applyBorder="1" applyAlignment="1"/>
    <xf numFmtId="190" fontId="4" fillId="0" borderId="0" xfId="0" applyNumberFormat="1" applyFont="1" applyAlignment="1"/>
    <xf numFmtId="190" fontId="7" fillId="0" borderId="0" xfId="0" applyNumberFormat="1" applyFont="1" applyAlignment="1">
      <alignment horizontal="center"/>
    </xf>
    <xf numFmtId="190" fontId="6" fillId="0" borderId="0" xfId="0" applyNumberFormat="1" applyFont="1" applyAlignment="1"/>
    <xf numFmtId="190" fontId="0" fillId="0" borderId="0" xfId="0" applyNumberFormat="1" applyFont="1" applyAlignment="1"/>
    <xf numFmtId="190" fontId="4" fillId="0" borderId="1" xfId="0" applyNumberFormat="1" applyFont="1" applyBorder="1" applyAlignment="1"/>
    <xf numFmtId="188" fontId="4" fillId="0" borderId="0" xfId="5" applyNumberFormat="1" applyFont="1" applyAlignment="1"/>
    <xf numFmtId="188" fontId="4" fillId="0" borderId="0" xfId="5" applyNumberFormat="1" applyFont="1" applyBorder="1" applyAlignment="1"/>
    <xf numFmtId="190" fontId="7" fillId="0" borderId="0" xfId="5" applyNumberFormat="1" applyFont="1" applyAlignment="1">
      <alignment horizontal="center"/>
    </xf>
    <xf numFmtId="190" fontId="0" fillId="0" borderId="0" xfId="5" applyNumberFormat="1" applyFont="1" applyAlignment="1"/>
    <xf numFmtId="190" fontId="0" fillId="0" borderId="0" xfId="5" quotePrefix="1" applyNumberFormat="1" applyFont="1" applyAlignment="1">
      <alignment horizontal="center"/>
    </xf>
    <xf numFmtId="190" fontId="6" fillId="0" borderId="0" xfId="5" applyNumberFormat="1" applyFont="1" applyAlignment="1">
      <alignment horizontal="center"/>
    </xf>
    <xf numFmtId="190" fontId="4" fillId="0" borderId="4" xfId="5" applyNumberFormat="1" applyFont="1" applyBorder="1" applyAlignment="1"/>
    <xf numFmtId="190" fontId="4" fillId="0" borderId="0" xfId="5" applyNumberFormat="1" applyFont="1" applyAlignment="1"/>
    <xf numFmtId="190" fontId="6" fillId="0" borderId="0" xfId="0" applyNumberFormat="1" applyFont="1" applyFill="1" applyAlignment="1">
      <alignment horizontal="center"/>
    </xf>
    <xf numFmtId="190" fontId="4" fillId="0" borderId="4" xfId="0" applyNumberFormat="1" applyFont="1" applyBorder="1" applyAlignment="1"/>
    <xf numFmtId="190" fontId="6" fillId="0" borderId="0" xfId="0" applyNumberFormat="1" applyFont="1" applyBorder="1" applyAlignment="1">
      <alignment horizontal="center"/>
    </xf>
    <xf numFmtId="190" fontId="0" fillId="0" borderId="0" xfId="0" applyNumberFormat="1" applyFont="1" applyFill="1" applyBorder="1" applyAlignment="1"/>
    <xf numFmtId="190" fontId="4" fillId="0" borderId="1" xfId="0" applyNumberFormat="1" applyFont="1" applyFill="1" applyBorder="1" applyAlignment="1"/>
    <xf numFmtId="190" fontId="4" fillId="0" borderId="0" xfId="0" applyNumberFormat="1" applyFont="1" applyFill="1" applyAlignment="1"/>
    <xf numFmtId="190" fontId="3" fillId="0" borderId="0" xfId="1" applyNumberFormat="1" applyFont="1" applyFill="1" applyBorder="1" applyAlignment="1"/>
    <xf numFmtId="190" fontId="0" fillId="0" borderId="0" xfId="0" applyNumberFormat="1" applyFont="1" applyFill="1" applyAlignment="1"/>
    <xf numFmtId="37" fontId="4" fillId="0" borderId="5" xfId="0" applyNumberFormat="1" applyFont="1" applyBorder="1" applyAlignment="1"/>
    <xf numFmtId="37" fontId="0" fillId="0" borderId="0" xfId="0" applyNumberFormat="1" applyFont="1" applyAlignment="1"/>
    <xf numFmtId="37" fontId="4" fillId="0" borderId="4" xfId="0" applyNumberFormat="1" applyFont="1" applyBorder="1" applyAlignment="1"/>
    <xf numFmtId="191" fontId="4" fillId="0" borderId="1" xfId="0" applyNumberFormat="1" applyFont="1" applyBorder="1" applyAlignment="1"/>
    <xf numFmtId="191" fontId="4" fillId="0" borderId="0" xfId="0" applyNumberFormat="1" applyFont="1" applyBorder="1" applyAlignment="1"/>
    <xf numFmtId="191" fontId="4" fillId="0" borderId="0" xfId="0" applyNumberFormat="1" applyFont="1" applyAlignment="1"/>
    <xf numFmtId="191" fontId="4" fillId="0" borderId="1" xfId="0" applyNumberFormat="1" applyFont="1" applyFill="1" applyBorder="1" applyAlignment="1"/>
    <xf numFmtId="188" fontId="4" fillId="0" borderId="1" xfId="0" applyNumberFormat="1" applyFont="1" applyBorder="1" applyAlignment="1"/>
    <xf numFmtId="190" fontId="0" fillId="0" borderId="0" xfId="1" applyNumberFormat="1" applyFont="1" applyFill="1" applyBorder="1" applyAlignment="1"/>
    <xf numFmtId="190" fontId="4" fillId="0" borderId="5" xfId="0" applyNumberFormat="1" applyFont="1" applyFill="1" applyBorder="1" applyAlignment="1"/>
    <xf numFmtId="190" fontId="7" fillId="0" borderId="0" xfId="0" applyNumberFormat="1" applyFont="1" applyFill="1" applyAlignment="1">
      <alignment horizontal="center"/>
    </xf>
    <xf numFmtId="0" fontId="0" fillId="0" borderId="0" xfId="0" applyFont="1" applyAlignment="1">
      <alignment horizontal="center"/>
    </xf>
    <xf numFmtId="188" fontId="6" fillId="0" borderId="0" xfId="1" applyFont="1" applyAlignment="1"/>
    <xf numFmtId="188" fontId="6" fillId="0" borderId="0" xfId="0" applyNumberFormat="1" applyFont="1" applyAlignment="1"/>
    <xf numFmtId="0" fontId="0" fillId="0" borderId="0" xfId="0" applyFont="1" applyFill="1" applyAlignment="1">
      <alignment horizontal="center"/>
    </xf>
    <xf numFmtId="190" fontId="0" fillId="0" borderId="2" xfId="0" applyNumberFormat="1" applyFont="1" applyBorder="1" applyAlignment="1"/>
    <xf numFmtId="190" fontId="0" fillId="0" borderId="0" xfId="0" applyNumberFormat="1" applyFont="1" applyBorder="1" applyAlignment="1"/>
    <xf numFmtId="37" fontId="0" fillId="0" borderId="0" xfId="0" applyNumberFormat="1" applyFont="1" applyBorder="1" applyAlignment="1"/>
    <xf numFmtId="188" fontId="0" fillId="0" borderId="0" xfId="1" applyFont="1" applyBorder="1" applyAlignment="1"/>
    <xf numFmtId="190" fontId="0" fillId="0" borderId="0" xfId="0" quotePrefix="1" applyNumberFormat="1" applyFont="1" applyAlignment="1">
      <alignment horizontal="center"/>
    </xf>
    <xf numFmtId="190" fontId="0" fillId="0" borderId="0" xfId="0" quotePrefix="1" applyNumberFormat="1" applyFont="1" applyFill="1" applyAlignment="1">
      <alignment horizontal="center"/>
    </xf>
    <xf numFmtId="188" fontId="0" fillId="0" borderId="0" xfId="0" quotePrefix="1" applyNumberFormat="1" applyFill="1" applyAlignment="1">
      <alignment horizontal="center"/>
    </xf>
    <xf numFmtId="189" fontId="3" fillId="0" borderId="0" xfId="0" applyNumberFormat="1" applyFont="1" applyAlignment="1"/>
    <xf numFmtId="37" fontId="3" fillId="0" borderId="0" xfId="0" applyNumberFormat="1" applyFont="1" applyAlignment="1"/>
    <xf numFmtId="37" fontId="0" fillId="0" borderId="2" xfId="0" applyNumberFormat="1" applyBorder="1" applyAlignment="1"/>
    <xf numFmtId="188" fontId="3" fillId="0" borderId="0" xfId="1" applyFont="1" applyBorder="1" applyAlignment="1"/>
    <xf numFmtId="37" fontId="3" fillId="0" borderId="0" xfId="0" applyNumberFormat="1" applyFont="1" applyBorder="1" applyAlignment="1"/>
    <xf numFmtId="188" fontId="3" fillId="0" borderId="2" xfId="1" applyFont="1" applyBorder="1" applyAlignment="1"/>
    <xf numFmtId="190" fontId="0" fillId="0" borderId="0" xfId="0" quotePrefix="1" applyNumberFormat="1" applyAlignment="1">
      <alignment horizontal="center"/>
    </xf>
    <xf numFmtId="188" fontId="0" fillId="0" borderId="0" xfId="0" quotePrefix="1" applyNumberFormat="1" applyAlignment="1">
      <alignment horizontal="center"/>
    </xf>
    <xf numFmtId="190" fontId="3" fillId="0" borderId="0" xfId="5" applyNumberFormat="1" applyFont="1" applyFill="1" applyAlignment="1">
      <alignment horizontal="right"/>
    </xf>
    <xf numFmtId="190" fontId="0" fillId="0" borderId="0" xfId="5" quotePrefix="1" applyNumberFormat="1" applyFont="1" applyFill="1" applyAlignment="1">
      <alignment horizontal="center"/>
    </xf>
    <xf numFmtId="37" fontId="4" fillId="0" borderId="0" xfId="0" applyNumberFormat="1" applyFont="1" applyFill="1" applyBorder="1" applyAlignment="1"/>
    <xf numFmtId="188" fontId="0" fillId="0" borderId="2" xfId="1" applyFont="1" applyFill="1" applyBorder="1" applyAlignment="1"/>
    <xf numFmtId="37" fontId="0" fillId="0" borderId="0" xfId="0" applyNumberFormat="1" applyFont="1" applyFill="1" applyBorder="1" applyAlignment="1"/>
    <xf numFmtId="188" fontId="0" fillId="0" borderId="0" xfId="1" applyFont="1" applyFill="1" applyAlignment="1"/>
    <xf numFmtId="37" fontId="4" fillId="0" borderId="3" xfId="0" applyNumberFormat="1" applyFont="1" applyFill="1" applyBorder="1" applyAlignment="1"/>
    <xf numFmtId="37" fontId="4" fillId="0" borderId="1" xfId="0" applyNumberFormat="1" applyFont="1" applyFill="1" applyBorder="1" applyAlignment="1"/>
    <xf numFmtId="189" fontId="0" fillId="0" borderId="0" xfId="0" applyNumberFormat="1" applyFont="1" applyFill="1" applyAlignment="1"/>
    <xf numFmtId="188" fontId="0" fillId="0" borderId="0" xfId="1" applyFont="1" applyFill="1" applyBorder="1" applyAlignment="1"/>
    <xf numFmtId="188" fontId="4" fillId="0" borderId="2" xfId="1" applyFont="1" applyFill="1" applyBorder="1" applyAlignment="1"/>
    <xf numFmtId="0" fontId="7" fillId="0" borderId="0" xfId="0" applyFont="1" applyFill="1" applyAlignment="1">
      <alignment horizontal="center"/>
    </xf>
    <xf numFmtId="190" fontId="0" fillId="0" borderId="0" xfId="0" quotePrefix="1" applyNumberForma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3" fillId="0" borderId="0" xfId="0" applyFont="1" applyFill="1" applyAlignment="1"/>
    <xf numFmtId="37" fontId="3" fillId="0" borderId="0" xfId="0" applyNumberFormat="1" applyFont="1" applyFill="1" applyAlignment="1"/>
    <xf numFmtId="190" fontId="4" fillId="0" borderId="2" xfId="1" applyNumberFormat="1" applyFont="1" applyFill="1" applyBorder="1" applyAlignment="1"/>
    <xf numFmtId="188" fontId="3" fillId="0" borderId="0" xfId="1" applyFont="1" applyFill="1" applyBorder="1" applyAlignment="1"/>
    <xf numFmtId="37" fontId="3" fillId="0" borderId="0" xfId="0" applyNumberFormat="1" applyFont="1" applyFill="1" applyBorder="1" applyAlignment="1"/>
    <xf numFmtId="0" fontId="0" fillId="0" borderId="0" xfId="0" applyFill="1" applyAlignment="1">
      <alignment horizontal="right"/>
    </xf>
    <xf numFmtId="0" fontId="2" fillId="0" borderId="0" xfId="0" applyFont="1"/>
    <xf numFmtId="0" fontId="6" fillId="0" borderId="0" xfId="0" applyFont="1"/>
    <xf numFmtId="0" fontId="7" fillId="0" borderId="0" xfId="0" applyFont="1"/>
    <xf numFmtId="0" fontId="3" fillId="0" borderId="0" xfId="0" applyFont="1"/>
    <xf numFmtId="190" fontId="0" fillId="0" borderId="0" xfId="1" applyNumberFormat="1" applyFont="1"/>
    <xf numFmtId="0" fontId="4" fillId="0" borderId="0" xfId="0" applyFont="1"/>
    <xf numFmtId="190" fontId="3" fillId="0" borderId="0" xfId="1" applyNumberFormat="1" applyFont="1" applyAlignment="1">
      <alignment horizontal="right"/>
    </xf>
    <xf numFmtId="188" fontId="0" fillId="0" borderId="0" xfId="1" applyFont="1"/>
    <xf numFmtId="189" fontId="4" fillId="0" borderId="0" xfId="0" applyNumberFormat="1" applyFont="1"/>
    <xf numFmtId="0" fontId="5" fillId="0" borderId="0" xfId="0" applyFont="1"/>
    <xf numFmtId="190" fontId="0" fillId="0" borderId="2" xfId="3" applyNumberFormat="1" applyFont="1" applyFill="1" applyBorder="1" applyAlignment="1">
      <alignment horizontal="right"/>
    </xf>
    <xf numFmtId="188" fontId="4" fillId="0" borderId="1" xfId="5" applyNumberFormat="1" applyFont="1" applyBorder="1"/>
    <xf numFmtId="190" fontId="4" fillId="0" borderId="1" xfId="1" applyNumberFormat="1" applyFont="1" applyFill="1" applyBorder="1" applyAlignment="1"/>
    <xf numFmtId="0" fontId="0" fillId="2" borderId="0" xfId="0" applyFill="1" applyAlignment="1"/>
    <xf numFmtId="190" fontId="4" fillId="0" borderId="0" xfId="1" applyNumberFormat="1" applyFont="1" applyBorder="1" applyAlignment="1"/>
    <xf numFmtId="190" fontId="0" fillId="0" borderId="2" xfId="1" applyNumberFormat="1" applyFont="1" applyBorder="1" applyAlignment="1"/>
    <xf numFmtId="190" fontId="6" fillId="0" borderId="0" xfId="1" applyNumberFormat="1" applyFont="1" applyAlignment="1">
      <alignment horizontal="center"/>
    </xf>
    <xf numFmtId="190" fontId="0" fillId="0" borderId="0" xfId="1" applyNumberFormat="1" applyFont="1" applyAlignment="1"/>
    <xf numFmtId="190" fontId="4" fillId="0" borderId="5" xfId="1" applyNumberFormat="1" applyFont="1" applyBorder="1" applyAlignment="1"/>
    <xf numFmtId="190" fontId="4" fillId="0" borderId="0" xfId="1" applyNumberFormat="1" applyFont="1" applyAlignment="1"/>
    <xf numFmtId="190" fontId="4" fillId="0" borderId="5" xfId="1" applyNumberFormat="1" applyFont="1" applyFill="1" applyBorder="1" applyAlignment="1"/>
    <xf numFmtId="0" fontId="6" fillId="0" borderId="0" xfId="0" applyFont="1" applyAlignment="1">
      <alignment horizontal="center"/>
    </xf>
    <xf numFmtId="37" fontId="4" fillId="0" borderId="0" xfId="0" applyNumberFormat="1" applyFont="1" applyFill="1" applyAlignment="1"/>
    <xf numFmtId="190" fontId="6" fillId="0" borderId="0" xfId="1" applyNumberFormat="1" applyFont="1" applyFill="1" applyAlignment="1">
      <alignment horizontal="center"/>
    </xf>
    <xf numFmtId="190" fontId="4" fillId="0" borderId="0" xfId="1" applyNumberFormat="1" applyFont="1" applyFill="1" applyBorder="1" applyAlignment="1"/>
    <xf numFmtId="190" fontId="0" fillId="0" borderId="0" xfId="0" applyNumberFormat="1" applyFont="1" applyFill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4" fillId="0" borderId="0" xfId="0" applyFont="1"/>
    <xf numFmtId="0" fontId="4" fillId="0" borderId="0" xfId="0" applyFont="1" applyAlignment="1">
      <alignment horizontal="left"/>
    </xf>
    <xf numFmtId="188" fontId="4" fillId="0" borderId="0" xfId="3" applyFont="1" applyAlignment="1">
      <alignment horizontal="center"/>
    </xf>
    <xf numFmtId="37" fontId="0" fillId="0" borderId="0" xfId="0" applyNumberFormat="1" applyAlignment="1">
      <alignment horizontal="center"/>
    </xf>
    <xf numFmtId="189" fontId="0" fillId="0" borderId="0" xfId="0" applyNumberFormat="1" applyAlignment="1">
      <alignment horizontal="right"/>
    </xf>
    <xf numFmtId="189" fontId="0" fillId="0" borderId="0" xfId="0" applyNumberFormat="1" applyAlignment="1">
      <alignment horizontal="center"/>
    </xf>
    <xf numFmtId="37" fontId="4" fillId="0" borderId="0" xfId="0" applyNumberFormat="1" applyFont="1" applyAlignment="1">
      <alignment horizontal="center"/>
    </xf>
    <xf numFmtId="189" fontId="4" fillId="0" borderId="0" xfId="0" applyNumberFormat="1" applyFont="1" applyAlignment="1">
      <alignment horizontal="right"/>
    </xf>
    <xf numFmtId="188" fontId="3" fillId="0" borderId="0" xfId="3" applyFont="1" applyAlignment="1">
      <alignment horizontal="center"/>
    </xf>
    <xf numFmtId="188" fontId="3" fillId="0" borderId="0" xfId="3" quotePrefix="1" applyFont="1" applyAlignment="1">
      <alignment horizontal="center"/>
    </xf>
    <xf numFmtId="37" fontId="0" fillId="0" borderId="0" xfId="0" quotePrefix="1" applyNumberFormat="1" applyAlignment="1">
      <alignment horizontal="right"/>
    </xf>
    <xf numFmtId="189" fontId="0" fillId="0" borderId="0" xfId="0" applyNumberFormat="1"/>
    <xf numFmtId="190" fontId="3" fillId="0" borderId="0" xfId="3" applyNumberFormat="1" applyFont="1" applyAlignment="1">
      <alignment horizontal="center"/>
    </xf>
    <xf numFmtId="190" fontId="0" fillId="0" borderId="0" xfId="3" applyNumberFormat="1" applyFont="1" applyAlignment="1">
      <alignment horizontal="center"/>
    </xf>
    <xf numFmtId="190" fontId="4" fillId="0" borderId="3" xfId="3" applyNumberFormat="1" applyFont="1" applyBorder="1" applyAlignment="1">
      <alignment horizontal="center"/>
    </xf>
    <xf numFmtId="190" fontId="4" fillId="0" borderId="0" xfId="3" applyNumberFormat="1" applyFont="1" applyAlignment="1">
      <alignment horizontal="center"/>
    </xf>
    <xf numFmtId="189" fontId="4" fillId="0" borderId="3" xfId="0" applyNumberFormat="1" applyFont="1" applyBorder="1" applyAlignment="1">
      <alignment horizontal="right"/>
    </xf>
    <xf numFmtId="189" fontId="0" fillId="0" borderId="3" xfId="0" applyNumberFormat="1" applyBorder="1" applyAlignment="1">
      <alignment horizontal="right"/>
    </xf>
    <xf numFmtId="189" fontId="4" fillId="0" borderId="1" xfId="0" applyNumberFormat="1" applyFont="1" applyBorder="1"/>
    <xf numFmtId="190" fontId="4" fillId="0" borderId="1" xfId="3" applyNumberFormat="1" applyFont="1" applyBorder="1" applyAlignment="1">
      <alignment horizontal="center"/>
    </xf>
    <xf numFmtId="0" fontId="0" fillId="0" borderId="0" xfId="0" applyAlignment="1">
      <alignment horizontal="left"/>
    </xf>
    <xf numFmtId="190" fontId="4" fillId="0" borderId="0" xfId="1" applyNumberFormat="1" applyFont="1" applyAlignment="1">
      <alignment horizontal="right"/>
    </xf>
    <xf numFmtId="190" fontId="4" fillId="0" borderId="0" xfId="0" applyNumberFormat="1" applyFont="1" applyAlignment="1">
      <alignment horizontal="right"/>
    </xf>
    <xf numFmtId="0" fontId="7" fillId="0" borderId="0" xfId="0" applyFont="1" applyAlignment="1">
      <alignment horizontal="left"/>
    </xf>
    <xf numFmtId="190" fontId="3" fillId="0" borderId="2" xfId="1" applyNumberFormat="1" applyFont="1" applyBorder="1" applyAlignment="1">
      <alignment horizontal="right"/>
    </xf>
    <xf numFmtId="190" fontId="0" fillId="0" borderId="2" xfId="1" applyNumberFormat="1" applyFont="1" applyBorder="1" applyAlignment="1">
      <alignment horizontal="right"/>
    </xf>
    <xf numFmtId="190" fontId="4" fillId="0" borderId="2" xfId="1" applyNumberFormat="1" applyFont="1" applyBorder="1" applyAlignment="1">
      <alignment horizontal="right"/>
    </xf>
    <xf numFmtId="190" fontId="0" fillId="0" borderId="0" xfId="0" applyNumberFormat="1" applyAlignment="1">
      <alignment horizontal="right"/>
    </xf>
    <xf numFmtId="0" fontId="0" fillId="2" borderId="0" xfId="0" applyFill="1"/>
    <xf numFmtId="190" fontId="4" fillId="0" borderId="1" xfId="0" applyNumberFormat="1" applyFont="1" applyBorder="1"/>
    <xf numFmtId="0" fontId="6" fillId="0" borderId="0" xfId="0" applyFont="1" applyAlignment="1">
      <alignment horizontal="left"/>
    </xf>
    <xf numFmtId="190" fontId="3" fillId="0" borderId="2" xfId="3" applyNumberFormat="1" applyFont="1" applyBorder="1" applyAlignment="1">
      <alignment horizontal="center"/>
    </xf>
    <xf numFmtId="190" fontId="4" fillId="0" borderId="5" xfId="3" applyNumberFormat="1" applyFont="1" applyBorder="1" applyAlignment="1">
      <alignment horizontal="center"/>
    </xf>
    <xf numFmtId="190" fontId="4" fillId="0" borderId="0" xfId="0" applyNumberFormat="1" applyFont="1"/>
    <xf numFmtId="37" fontId="0" fillId="0" borderId="2" xfId="0" quotePrefix="1" applyNumberFormat="1" applyBorder="1" applyAlignment="1">
      <alignment horizontal="right"/>
    </xf>
    <xf numFmtId="190" fontId="0" fillId="0" borderId="2" xfId="3" applyNumberFormat="1" applyFont="1" applyBorder="1" applyAlignment="1">
      <alignment horizontal="center"/>
    </xf>
    <xf numFmtId="37" fontId="3" fillId="0" borderId="0" xfId="0" applyNumberFormat="1" applyFont="1"/>
    <xf numFmtId="37" fontId="4" fillId="0" borderId="4" xfId="0" applyNumberFormat="1" applyFont="1" applyBorder="1"/>
    <xf numFmtId="190" fontId="0" fillId="0" borderId="0" xfId="0" applyNumberFormat="1"/>
    <xf numFmtId="190" fontId="4" fillId="0" borderId="4" xfId="5" applyNumberFormat="1" applyFont="1" applyFill="1" applyBorder="1" applyAlignment="1"/>
    <xf numFmtId="190" fontId="0" fillId="0" borderId="2" xfId="1" applyNumberFormat="1" applyFont="1" applyFill="1" applyBorder="1" applyAlignment="1"/>
    <xf numFmtId="190" fontId="6" fillId="0" borderId="0" xfId="0" applyNumberFormat="1" applyFont="1" applyBorder="1" applyAlignment="1">
      <alignment horizontal="center"/>
    </xf>
    <xf numFmtId="190" fontId="7" fillId="0" borderId="0" xfId="0" applyNumberFormat="1" applyFont="1" applyBorder="1" applyAlignment="1">
      <alignment horizontal="center"/>
    </xf>
    <xf numFmtId="190" fontId="6" fillId="0" borderId="0" xfId="0" applyNumberFormat="1" applyFont="1" applyFill="1" applyBorder="1" applyAlignment="1">
      <alignment horizontal="center"/>
    </xf>
    <xf numFmtId="190" fontId="4" fillId="0" borderId="0" xfId="0" applyNumberFormat="1" applyFont="1" applyFill="1" applyAlignment="1">
      <alignment horizontal="center"/>
    </xf>
    <xf numFmtId="190" fontId="4" fillId="0" borderId="0" xfId="1" applyNumberFormat="1" applyFont="1" applyFill="1" applyAlignment="1">
      <alignment horizontal="center"/>
    </xf>
    <xf numFmtId="190" fontId="4" fillId="0" borderId="0" xfId="1" applyNumberFormat="1" applyFont="1" applyFill="1" applyBorder="1" applyAlignment="1">
      <alignment horizontal="center"/>
    </xf>
    <xf numFmtId="190" fontId="0" fillId="0" borderId="0" xfId="1" applyNumberFormat="1" applyFont="1" applyFill="1" applyBorder="1" applyAlignment="1">
      <alignment horizontal="right"/>
    </xf>
    <xf numFmtId="188" fontId="3" fillId="0" borderId="0" xfId="3" applyFont="1" applyBorder="1" applyAlignment="1">
      <alignment horizontal="center"/>
    </xf>
    <xf numFmtId="188" fontId="3" fillId="0" borderId="0" xfId="3" quotePrefix="1" applyFont="1" applyBorder="1" applyAlignment="1">
      <alignment horizontal="center"/>
    </xf>
    <xf numFmtId="0" fontId="0" fillId="0" borderId="0" xfId="0" applyBorder="1"/>
    <xf numFmtId="189" fontId="0" fillId="0" borderId="0" xfId="0" applyNumberFormat="1" applyBorder="1" applyAlignment="1">
      <alignment horizontal="right"/>
    </xf>
    <xf numFmtId="37" fontId="0" fillId="0" borderId="0" xfId="0" applyNumberFormat="1" applyBorder="1" applyAlignment="1">
      <alignment horizontal="center"/>
    </xf>
    <xf numFmtId="188" fontId="0" fillId="0" borderId="0" xfId="1" applyFont="1" applyBorder="1"/>
    <xf numFmtId="189" fontId="0" fillId="0" borderId="0" xfId="0" applyNumberFormat="1" applyBorder="1" applyAlignment="1">
      <alignment horizontal="center"/>
    </xf>
    <xf numFmtId="190" fontId="3" fillId="0" borderId="0" xfId="3" applyNumberFormat="1" applyFont="1" applyBorder="1" applyAlignment="1">
      <alignment horizontal="center"/>
    </xf>
    <xf numFmtId="190" fontId="4" fillId="0" borderId="5" xfId="1" applyNumberFormat="1" applyFont="1" applyBorder="1" applyAlignment="1">
      <alignment horizontal="right"/>
    </xf>
    <xf numFmtId="190" fontId="0" fillId="0" borderId="2" xfId="0" applyNumberFormat="1" applyFont="1" applyFill="1" applyBorder="1" applyAlignment="1"/>
    <xf numFmtId="190" fontId="0" fillId="0" borderId="3" xfId="3" applyNumberFormat="1" applyFont="1" applyFill="1" applyBorder="1" applyAlignment="1">
      <alignment horizontal="right"/>
    </xf>
    <xf numFmtId="0" fontId="6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5" fillId="0" borderId="0" xfId="0" applyFont="1" applyBorder="1"/>
    <xf numFmtId="0" fontId="8" fillId="0" borderId="0" xfId="0" applyFont="1" applyBorder="1" applyAlignment="1">
      <alignment horizontal="center"/>
    </xf>
    <xf numFmtId="190" fontId="0" fillId="0" borderId="0" xfId="1" applyNumberFormat="1" applyFont="1" applyFill="1" applyAlignment="1">
      <alignment horizontal="right"/>
    </xf>
    <xf numFmtId="190" fontId="3" fillId="0" borderId="0" xfId="1" applyNumberFormat="1" applyFont="1" applyFill="1" applyAlignment="1"/>
    <xf numFmtId="190" fontId="3" fillId="0" borderId="0" xfId="1" applyNumberFormat="1" applyFont="1" applyFill="1" applyAlignment="1">
      <alignment horizontal="right"/>
    </xf>
    <xf numFmtId="190" fontId="0" fillId="0" borderId="0" xfId="1" quotePrefix="1" applyNumberFormat="1" applyFont="1" applyFill="1" applyAlignment="1">
      <alignment horizontal="center"/>
    </xf>
    <xf numFmtId="0" fontId="17" fillId="0" borderId="0" xfId="0" applyFont="1" applyAlignment="1">
      <alignment horizontal="left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6" fillId="0" borderId="0" xfId="0" applyFont="1" applyAlignment="1">
      <alignment horizontal="center"/>
    </xf>
    <xf numFmtId="190" fontId="6" fillId="0" borderId="0" xfId="1" applyNumberFormat="1" applyFont="1"/>
    <xf numFmtId="190" fontId="0" fillId="0" borderId="0" xfId="1" applyNumberFormat="1" applyFont="1" applyAlignment="1">
      <alignment horizontal="center"/>
    </xf>
    <xf numFmtId="190" fontId="0" fillId="0" borderId="0" xfId="1" applyNumberFormat="1" applyFont="1" applyAlignment="1">
      <alignment horizontal="right"/>
    </xf>
    <xf numFmtId="190" fontId="0" fillId="0" borderId="0" xfId="1" applyNumberFormat="1" applyFont="1" applyFill="1" applyAlignment="1">
      <alignment horizontal="center"/>
    </xf>
    <xf numFmtId="190" fontId="0" fillId="0" borderId="0" xfId="1" quotePrefix="1" applyNumberFormat="1" applyFont="1" applyAlignment="1">
      <alignment horizontal="center"/>
    </xf>
    <xf numFmtId="190" fontId="3" fillId="0" borderId="0" xfId="1" applyNumberFormat="1" applyFont="1"/>
    <xf numFmtId="190" fontId="4" fillId="0" borderId="1" xfId="1" applyNumberFormat="1" applyFont="1" applyBorder="1" applyAlignment="1">
      <alignment horizontal="right"/>
    </xf>
    <xf numFmtId="190" fontId="4" fillId="0" borderId="0" xfId="1" applyNumberFormat="1" applyFont="1" applyBorder="1" applyAlignment="1">
      <alignment horizontal="right"/>
    </xf>
    <xf numFmtId="190" fontId="4" fillId="0" borderId="0" xfId="1" applyNumberFormat="1" applyFont="1"/>
    <xf numFmtId="190" fontId="6" fillId="0" borderId="0" xfId="1" applyNumberFormat="1" applyFont="1" applyAlignment="1">
      <alignment horizontal="right"/>
    </xf>
    <xf numFmtId="190" fontId="0" fillId="0" borderId="2" xfId="1" quotePrefix="1" applyNumberFormat="1" applyFont="1" applyBorder="1" applyAlignment="1">
      <alignment horizontal="center"/>
    </xf>
    <xf numFmtId="190" fontId="12" fillId="0" borderId="0" xfId="1" applyNumberFormat="1" applyFont="1" applyAlignment="1">
      <alignment horizontal="right"/>
    </xf>
    <xf numFmtId="190" fontId="8" fillId="0" borderId="0" xfId="1" applyNumberFormat="1" applyFont="1" applyAlignment="1">
      <alignment horizontal="center"/>
    </xf>
    <xf numFmtId="190" fontId="12" fillId="0" borderId="0" xfId="1" applyNumberFormat="1" applyFont="1" applyBorder="1" applyAlignment="1">
      <alignment horizontal="right"/>
    </xf>
    <xf numFmtId="190" fontId="8" fillId="0" borderId="0" xfId="1" applyNumberFormat="1" applyFont="1" applyBorder="1" applyAlignment="1">
      <alignment horizontal="center"/>
    </xf>
    <xf numFmtId="190" fontId="3" fillId="0" borderId="1" xfId="1" applyNumberFormat="1" applyFont="1" applyBorder="1" applyAlignment="1">
      <alignment horizontal="right"/>
    </xf>
    <xf numFmtId="190" fontId="4" fillId="0" borderId="3" xfId="1" applyNumberFormat="1" applyFont="1" applyBorder="1" applyAlignment="1">
      <alignment horizontal="right"/>
    </xf>
    <xf numFmtId="190" fontId="0" fillId="0" borderId="0" xfId="3" applyNumberFormat="1" applyFont="1" applyFill="1" applyBorder="1" applyAlignment="1">
      <alignment horizontal="center"/>
    </xf>
    <xf numFmtId="190" fontId="4" fillId="0" borderId="0" xfId="1" applyNumberFormat="1" applyFont="1" applyAlignment="1">
      <alignment horizontal="center"/>
    </xf>
    <xf numFmtId="190" fontId="4" fillId="0" borderId="0" xfId="1" applyNumberFormat="1" applyFont="1" applyAlignment="1">
      <alignment horizontal="left"/>
    </xf>
    <xf numFmtId="190" fontId="0" fillId="0" borderId="2" xfId="1" applyNumberFormat="1" applyFont="1" applyBorder="1"/>
    <xf numFmtId="190" fontId="3" fillId="0" borderId="0" xfId="1" applyNumberFormat="1" applyFont="1" applyAlignment="1">
      <alignment horizontal="center"/>
    </xf>
    <xf numFmtId="190" fontId="3" fillId="0" borderId="0" xfId="1" quotePrefix="1" applyNumberFormat="1" applyFont="1" applyAlignment="1">
      <alignment horizontal="center"/>
    </xf>
    <xf numFmtId="190" fontId="0" fillId="0" borderId="0" xfId="1" quotePrefix="1" applyNumberFormat="1" applyFont="1" applyAlignment="1">
      <alignment horizontal="right"/>
    </xf>
    <xf numFmtId="190" fontId="4" fillId="0" borderId="3" xfId="1" applyNumberFormat="1" applyFont="1" applyBorder="1" applyAlignment="1">
      <alignment horizontal="center"/>
    </xf>
    <xf numFmtId="190" fontId="0" fillId="0" borderId="3" xfId="1" applyNumberFormat="1" applyFont="1" applyBorder="1" applyAlignment="1">
      <alignment horizontal="right"/>
    </xf>
    <xf numFmtId="190" fontId="4" fillId="0" borderId="1" xfId="1" applyNumberFormat="1" applyFont="1" applyBorder="1"/>
    <xf numFmtId="190" fontId="0" fillId="0" borderId="0" xfId="1" applyNumberFormat="1" applyFont="1" applyBorder="1"/>
    <xf numFmtId="190" fontId="3" fillId="0" borderId="0" xfId="1" applyNumberFormat="1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190" fontId="3" fillId="0" borderId="0" xfId="1" applyNumberFormat="1" applyFont="1" applyBorder="1" applyAlignment="1">
      <alignment horizontal="right"/>
    </xf>
    <xf numFmtId="190" fontId="0" fillId="0" borderId="0" xfId="1" applyNumberFormat="1" applyFont="1" applyBorder="1" applyAlignment="1">
      <alignment horizontal="right"/>
    </xf>
    <xf numFmtId="188" fontId="0" fillId="0" borderId="0" xfId="1" applyFont="1" applyBorder="1" applyAlignment="1">
      <alignment horizontal="right"/>
    </xf>
    <xf numFmtId="188" fontId="3" fillId="0" borderId="0" xfId="1" applyFont="1" applyFill="1" applyBorder="1" applyAlignment="1">
      <alignment horizontal="right"/>
    </xf>
    <xf numFmtId="0" fontId="0" fillId="0" borderId="0" xfId="1" applyNumberFormat="1" applyFont="1" applyAlignment="1">
      <alignment horizontal="center"/>
    </xf>
    <xf numFmtId="0" fontId="0" fillId="0" borderId="0" xfId="0" applyNumberFormat="1" applyAlignment="1">
      <alignment horizontal="center"/>
    </xf>
    <xf numFmtId="0" fontId="0" fillId="0" borderId="0" xfId="0" applyNumberFormat="1"/>
    <xf numFmtId="0" fontId="6" fillId="0" borderId="0" xfId="1" applyNumberFormat="1" applyFont="1"/>
    <xf numFmtId="0" fontId="6" fillId="0" borderId="0" xfId="0" applyFont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0" borderId="0" xfId="0" applyFill="1" applyAlignment="1">
      <alignment horizontal="right"/>
    </xf>
    <xf numFmtId="0" fontId="6" fillId="0" borderId="0" xfId="0" applyFont="1" applyBorder="1" applyAlignment="1">
      <alignment horizontal="center"/>
    </xf>
    <xf numFmtId="190" fontId="4" fillId="0" borderId="0" xfId="1" applyNumberFormat="1" applyFont="1" applyAlignment="1">
      <alignment horizontal="center"/>
    </xf>
    <xf numFmtId="190" fontId="6" fillId="0" borderId="0" xfId="1" applyNumberFormat="1" applyFont="1" applyAlignment="1">
      <alignment horizontal="center"/>
    </xf>
    <xf numFmtId="0" fontId="0" fillId="0" borderId="0" xfId="0" applyAlignment="1">
      <alignment horizontal="right"/>
    </xf>
    <xf numFmtId="0" fontId="4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190" fontId="6" fillId="0" borderId="0" xfId="0" applyNumberFormat="1" applyFont="1" applyBorder="1" applyAlignment="1">
      <alignment horizontal="center"/>
    </xf>
    <xf numFmtId="0" fontId="0" fillId="0" borderId="0" xfId="0" applyNumberFormat="1" applyFont="1" applyAlignment="1">
      <alignment horizontal="center"/>
    </xf>
    <xf numFmtId="0" fontId="6" fillId="0" borderId="0" xfId="0" applyFont="1" applyBorder="1" applyAlignment="1">
      <alignment horizontal="center"/>
    </xf>
    <xf numFmtId="0" fontId="0" fillId="0" borderId="0" xfId="0" applyFont="1" applyAlignment="1">
      <alignment horizontal="right"/>
    </xf>
    <xf numFmtId="0" fontId="0" fillId="0" borderId="2" xfId="0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0" borderId="0" xfId="0" applyFill="1" applyAlignment="1">
      <alignment horizontal="right"/>
    </xf>
    <xf numFmtId="0" fontId="4" fillId="0" borderId="0" xfId="0" applyFont="1" applyFill="1" applyBorder="1" applyAlignment="1">
      <alignment horizontal="center"/>
    </xf>
    <xf numFmtId="0" fontId="0" fillId="0" borderId="0" xfId="0" applyNumberFormat="1" applyFont="1" applyFill="1" applyBorder="1" applyAlignment="1">
      <alignment horizontal="center"/>
    </xf>
  </cellXfs>
  <cellStyles count="9">
    <cellStyle name="Comma" xfId="1" builtinId="3"/>
    <cellStyle name="Comma 2" xfId="2" xr:uid="{00000000-0005-0000-0000-000001000000}"/>
    <cellStyle name="Comma 2 2" xfId="3" xr:uid="{00000000-0005-0000-0000-000002000000}"/>
    <cellStyle name="Comma 3" xfId="7" xr:uid="{394E9B51-B342-46DA-B421-EF55415B01F4}"/>
    <cellStyle name="Comma 7 2" xfId="4" xr:uid="{00000000-0005-0000-0000-000003000000}"/>
    <cellStyle name="Currency" xfId="5" builtinId="4"/>
    <cellStyle name="Normal" xfId="0" builtinId="0"/>
    <cellStyle name="Normal 2" xfId="6" xr:uid="{D3A89CA1-5FA1-4C79-8137-C71CF0BAC84A}"/>
    <cellStyle name="Normal 64" xfId="8" xr:uid="{50A7CF34-09C3-4332-9373-0B2C805B21D6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4\Data2$\Audit\Audit%20Clients\h\Haadthip%20Public%20Company%20Limited\2020\Q1'20\FS\V2%20HT_FS%20TH_Q1'2020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4\Data2$\Audit%20Clients\h\Haadthip%20Public%20Company%20Limited\2018\Q1'18\FS\HTC-FS_Thai_Q1_Master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3-5"/>
      <sheetName val="PL 3 Month 6-7"/>
      <sheetName val="PL 6 Month"/>
      <sheetName val="SH-8"/>
      <sheetName val="SH-9"/>
      <sheetName val="SH-10 "/>
      <sheetName val="SH-11"/>
      <sheetName val="CF-12-13"/>
    </sheetNames>
    <sheetDataSet>
      <sheetData sheetId="0">
        <row r="81">
          <cell r="F81">
            <v>200961</v>
          </cell>
          <cell r="H81">
            <v>200961</v>
          </cell>
        </row>
        <row r="83">
          <cell r="F83">
            <v>392838</v>
          </cell>
          <cell r="J83">
            <v>392838</v>
          </cell>
        </row>
        <row r="86">
          <cell r="F86">
            <v>25000</v>
          </cell>
          <cell r="J86">
            <v>25000</v>
          </cell>
        </row>
        <row r="87">
          <cell r="F87">
            <v>35000</v>
          </cell>
          <cell r="J87">
            <v>35000</v>
          </cell>
        </row>
        <row r="88">
          <cell r="F88">
            <v>972621</v>
          </cell>
          <cell r="J88">
            <v>715927</v>
          </cell>
        </row>
        <row r="91">
          <cell r="F91">
            <v>21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-3-5"/>
      <sheetName val="PL6-7"/>
      <sheetName val="SH8-9"/>
      <sheetName val="SH10-11"/>
      <sheetName val="CF12-13"/>
    </sheetNames>
    <sheetDataSet>
      <sheetData sheetId="0">
        <row r="73">
          <cell r="D73">
            <v>199218</v>
          </cell>
          <cell r="F73">
            <v>199218</v>
          </cell>
          <cell r="H73">
            <v>199218</v>
          </cell>
          <cell r="J73">
            <v>199218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8"/>
  <sheetViews>
    <sheetView tabSelected="1" view="pageBreakPreview" topLeftCell="A73" zoomScale="70" zoomScaleNormal="80" zoomScaleSheetLayoutView="70" workbookViewId="0">
      <selection activeCell="F112" sqref="F112"/>
    </sheetView>
  </sheetViews>
  <sheetFormatPr defaultColWidth="13.625" defaultRowHeight="21.6" x14ac:dyDescent="0.55000000000000004"/>
  <cols>
    <col min="1" max="1" width="44.625" customWidth="1"/>
    <col min="2" max="2" width="9.125" style="152" customWidth="1"/>
    <col min="3" max="3" width="1.25" style="152" customWidth="1"/>
    <col min="4" max="4" width="14.125" style="252" customWidth="1"/>
    <col min="5" max="5" width="1.25" style="252" customWidth="1"/>
    <col min="6" max="6" width="11.875" style="252" customWidth="1"/>
    <col min="7" max="7" width="1.25" style="252" customWidth="1"/>
    <col min="8" max="8" width="14.125" style="155" customWidth="1"/>
    <col min="9" max="9" width="1.25" style="252" customWidth="1"/>
    <col min="10" max="10" width="11.875" style="155" customWidth="1"/>
    <col min="11" max="208" width="9.125" customWidth="1"/>
    <col min="209" max="209" width="34" customWidth="1"/>
    <col min="210" max="210" width="8" customWidth="1"/>
    <col min="211" max="211" width="1.25" customWidth="1"/>
    <col min="213" max="213" width="1.25" customWidth="1"/>
  </cols>
  <sheetData>
    <row r="1" spans="1:11" ht="22.35" customHeight="1" x14ac:dyDescent="0.6">
      <c r="A1" s="151" t="s">
        <v>70</v>
      </c>
    </row>
    <row r="2" spans="1:11" ht="22.35" customHeight="1" x14ac:dyDescent="0.6">
      <c r="A2" s="151" t="s">
        <v>57</v>
      </c>
    </row>
    <row r="3" spans="1:11" ht="22.35" customHeight="1" x14ac:dyDescent="0.6">
      <c r="A3" s="151"/>
    </row>
    <row r="4" spans="1:11" ht="22.35" customHeight="1" x14ac:dyDescent="0.6">
      <c r="A4" s="151"/>
      <c r="D4" s="295" t="s">
        <v>71</v>
      </c>
      <c r="E4" s="295"/>
      <c r="F4" s="295"/>
      <c r="G4" s="295"/>
      <c r="H4" s="295" t="s">
        <v>72</v>
      </c>
      <c r="I4" s="295"/>
      <c r="J4" s="295"/>
    </row>
    <row r="5" spans="1:11" ht="22.35" customHeight="1" x14ac:dyDescent="0.6">
      <c r="A5" s="151"/>
      <c r="B5" s="9"/>
      <c r="C5" s="9"/>
      <c r="D5" s="253" t="s">
        <v>104</v>
      </c>
      <c r="E5" s="167"/>
      <c r="F5" s="253" t="s">
        <v>40</v>
      </c>
      <c r="H5" s="253" t="s">
        <v>104</v>
      </c>
      <c r="I5" s="167"/>
      <c r="J5" s="253" t="s">
        <v>40</v>
      </c>
    </row>
    <row r="6" spans="1:11" ht="22.35" customHeight="1" x14ac:dyDescent="0.6">
      <c r="A6" s="151" t="s">
        <v>20</v>
      </c>
      <c r="B6" s="9" t="s">
        <v>0</v>
      </c>
      <c r="D6" s="287">
        <v>2564</v>
      </c>
      <c r="F6" s="287">
        <v>2563</v>
      </c>
      <c r="G6" s="253"/>
      <c r="H6" s="287">
        <v>2564</v>
      </c>
      <c r="I6" s="253"/>
      <c r="J6" s="287">
        <v>2563</v>
      </c>
    </row>
    <row r="7" spans="1:11" ht="22.35" customHeight="1" x14ac:dyDescent="0.6">
      <c r="A7" s="151"/>
      <c r="B7" s="9"/>
      <c r="D7" s="253" t="s">
        <v>100</v>
      </c>
      <c r="F7" s="253"/>
      <c r="H7" s="253" t="s">
        <v>100</v>
      </c>
      <c r="J7" s="253"/>
    </row>
    <row r="8" spans="1:11" ht="22.35" customHeight="1" x14ac:dyDescent="0.55000000000000004">
      <c r="D8" s="296" t="s">
        <v>29</v>
      </c>
      <c r="E8" s="296"/>
      <c r="F8" s="296"/>
      <c r="G8" s="296"/>
      <c r="H8" s="296"/>
      <c r="I8" s="296"/>
      <c r="J8" s="296"/>
    </row>
    <row r="9" spans="1:11" ht="22.35" customHeight="1" x14ac:dyDescent="0.6">
      <c r="A9" s="153" t="s">
        <v>1</v>
      </c>
      <c r="B9" s="238"/>
      <c r="C9" s="238"/>
      <c r="D9" s="254"/>
      <c r="E9" s="253"/>
      <c r="F9" s="254"/>
      <c r="G9" s="253"/>
      <c r="H9" s="254"/>
      <c r="I9" s="254"/>
      <c r="J9" s="254"/>
      <c r="K9" s="229"/>
    </row>
    <row r="10" spans="1:11" ht="22.35" customHeight="1" x14ac:dyDescent="0.55000000000000004">
      <c r="A10" s="154" t="s">
        <v>2</v>
      </c>
      <c r="B10" s="238"/>
      <c r="C10" s="238"/>
      <c r="D10" s="254">
        <v>221816</v>
      </c>
      <c r="E10" s="253"/>
      <c r="F10" s="254">
        <v>261246</v>
      </c>
      <c r="G10" s="253"/>
      <c r="H10" s="254">
        <v>182185</v>
      </c>
      <c r="I10" s="254"/>
      <c r="J10" s="254">
        <v>230649</v>
      </c>
      <c r="K10" s="229"/>
    </row>
    <row r="11" spans="1:11" ht="22.35" customHeight="1" x14ac:dyDescent="0.55000000000000004">
      <c r="A11" t="s">
        <v>36</v>
      </c>
      <c r="B11" s="238">
        <v>4</v>
      </c>
      <c r="C11" s="238"/>
      <c r="D11" s="254">
        <v>411681</v>
      </c>
      <c r="E11" s="253"/>
      <c r="F11" s="254">
        <v>463153</v>
      </c>
      <c r="G11" s="253"/>
      <c r="H11" s="254">
        <v>398898</v>
      </c>
      <c r="I11" s="254"/>
      <c r="J11" s="254">
        <v>445023</v>
      </c>
      <c r="K11" s="229"/>
    </row>
    <row r="12" spans="1:11" ht="22.35" customHeight="1" x14ac:dyDescent="0.55000000000000004">
      <c r="A12" t="s">
        <v>144</v>
      </c>
      <c r="B12" s="238"/>
      <c r="C12" s="238"/>
      <c r="D12" s="254">
        <v>64678</v>
      </c>
      <c r="E12" s="253"/>
      <c r="F12" s="254">
        <v>95551</v>
      </c>
      <c r="G12" s="253"/>
      <c r="H12" s="254">
        <v>62026</v>
      </c>
      <c r="I12" s="254"/>
      <c r="J12" s="254">
        <v>100225</v>
      </c>
      <c r="K12" s="229"/>
    </row>
    <row r="13" spans="1:11" ht="22.35" customHeight="1" x14ac:dyDescent="0.55000000000000004">
      <c r="A13" t="s">
        <v>207</v>
      </c>
      <c r="B13" s="238">
        <v>3</v>
      </c>
      <c r="C13" s="238"/>
      <c r="D13" s="242">
        <v>0</v>
      </c>
      <c r="E13" s="255"/>
      <c r="F13" s="242">
        <v>0</v>
      </c>
      <c r="G13" s="253"/>
      <c r="H13" s="242">
        <v>13000</v>
      </c>
      <c r="I13" s="254"/>
      <c r="J13" s="242">
        <v>7000</v>
      </c>
      <c r="K13" s="229"/>
    </row>
    <row r="14" spans="1:11" ht="22.35" customHeight="1" x14ac:dyDescent="0.55000000000000004">
      <c r="A14" s="154" t="s">
        <v>43</v>
      </c>
      <c r="B14" s="238"/>
      <c r="C14" s="238"/>
      <c r="D14" s="254">
        <v>422353</v>
      </c>
      <c r="E14" s="253"/>
      <c r="F14" s="254">
        <v>308227</v>
      </c>
      <c r="G14" s="253"/>
      <c r="H14" s="254">
        <v>364031</v>
      </c>
      <c r="I14" s="254"/>
      <c r="J14" s="254">
        <v>265539</v>
      </c>
      <c r="K14" s="229"/>
    </row>
    <row r="15" spans="1:11" ht="22.35" customHeight="1" x14ac:dyDescent="0.55000000000000004">
      <c r="A15" s="154" t="s">
        <v>169</v>
      </c>
      <c r="B15" s="238"/>
      <c r="C15" s="238"/>
      <c r="D15" s="243">
        <v>3498</v>
      </c>
      <c r="E15" s="253"/>
      <c r="F15" s="243">
        <v>2966</v>
      </c>
      <c r="G15" s="253"/>
      <c r="H15" s="35">
        <v>2970</v>
      </c>
      <c r="I15" s="254"/>
      <c r="J15" s="35">
        <v>2966</v>
      </c>
      <c r="K15" s="229"/>
    </row>
    <row r="16" spans="1:11" ht="22.35" customHeight="1" x14ac:dyDescent="0.55000000000000004">
      <c r="A16" s="199" t="s">
        <v>170</v>
      </c>
      <c r="B16" s="238">
        <v>10</v>
      </c>
      <c r="C16" s="238"/>
      <c r="D16" s="254">
        <v>223880</v>
      </c>
      <c r="E16" s="253"/>
      <c r="F16" s="254">
        <v>14515</v>
      </c>
      <c r="G16" s="253"/>
      <c r="H16" s="256">
        <v>221358</v>
      </c>
      <c r="I16" s="254"/>
      <c r="J16" s="256">
        <v>1068</v>
      </c>
      <c r="K16" s="229"/>
    </row>
    <row r="17" spans="1:11" ht="22.35" customHeight="1" x14ac:dyDescent="0.55000000000000004">
      <c r="A17" s="199" t="s">
        <v>208</v>
      </c>
      <c r="B17" s="238"/>
      <c r="C17" s="238"/>
      <c r="D17" s="243"/>
      <c r="E17" s="253"/>
      <c r="F17" s="243"/>
      <c r="G17" s="253"/>
      <c r="H17" s="35"/>
      <c r="I17" s="254"/>
      <c r="J17" s="35"/>
      <c r="K17" s="229"/>
    </row>
    <row r="18" spans="1:11" ht="22.35" customHeight="1" x14ac:dyDescent="0.55000000000000004">
      <c r="A18" s="199" t="s">
        <v>209</v>
      </c>
      <c r="B18" s="238"/>
      <c r="C18" s="238"/>
      <c r="D18" s="243">
        <v>9699</v>
      </c>
      <c r="E18" s="253"/>
      <c r="F18" s="243">
        <v>9699</v>
      </c>
      <c r="G18" s="253"/>
      <c r="H18" s="35">
        <v>9699</v>
      </c>
      <c r="I18" s="254"/>
      <c r="J18" s="35">
        <v>9699</v>
      </c>
      <c r="K18" s="229"/>
    </row>
    <row r="19" spans="1:11" ht="22.35" customHeight="1" x14ac:dyDescent="0.55000000000000004">
      <c r="A19" t="s">
        <v>120</v>
      </c>
      <c r="B19" s="238"/>
      <c r="C19" s="238"/>
      <c r="D19" s="254">
        <v>18854</v>
      </c>
      <c r="E19" s="253"/>
      <c r="F19" s="254">
        <v>16590</v>
      </c>
      <c r="G19" s="253"/>
      <c r="H19" s="254">
        <v>15498</v>
      </c>
      <c r="I19" s="254"/>
      <c r="J19" s="254">
        <v>15022</v>
      </c>
      <c r="K19" s="229"/>
    </row>
    <row r="20" spans="1:11" ht="22.35" customHeight="1" x14ac:dyDescent="0.6">
      <c r="A20" s="156" t="s">
        <v>3</v>
      </c>
      <c r="B20" s="238"/>
      <c r="C20" s="238"/>
      <c r="D20" s="235">
        <f>SUM(D10:D19)</f>
        <v>1376459</v>
      </c>
      <c r="E20" s="167"/>
      <c r="F20" s="235">
        <f>SUM(F10:F19)</f>
        <v>1171947</v>
      </c>
      <c r="G20" s="200"/>
      <c r="H20" s="235">
        <f>SUM(H10:H19)</f>
        <v>1269665</v>
      </c>
      <c r="I20" s="200"/>
      <c r="J20" s="235">
        <f>SUM(J10:J19)</f>
        <v>1077191</v>
      </c>
      <c r="K20" s="229"/>
    </row>
    <row r="21" spans="1:11" ht="22.35" customHeight="1" x14ac:dyDescent="0.55000000000000004">
      <c r="A21" s="154"/>
      <c r="B21" s="238"/>
      <c r="C21" s="238"/>
      <c r="D21" s="157"/>
      <c r="E21" s="167"/>
      <c r="F21" s="157"/>
      <c r="G21" s="167"/>
      <c r="H21" s="157"/>
      <c r="I21" s="157"/>
      <c r="J21" s="157"/>
      <c r="K21" s="229"/>
    </row>
    <row r="22" spans="1:11" ht="22.35" customHeight="1" x14ac:dyDescent="0.6">
      <c r="A22" s="153" t="s">
        <v>4</v>
      </c>
      <c r="B22" s="238"/>
      <c r="C22" s="238"/>
      <c r="D22" s="157"/>
      <c r="E22" s="167"/>
      <c r="F22" s="157"/>
      <c r="G22" s="167"/>
      <c r="H22" s="157"/>
      <c r="I22" s="157"/>
      <c r="J22" s="157"/>
      <c r="K22" s="229"/>
    </row>
    <row r="23" spans="1:11" ht="22.35" customHeight="1" x14ac:dyDescent="0.55000000000000004">
      <c r="A23" t="s">
        <v>171</v>
      </c>
      <c r="B23" s="238">
        <v>10</v>
      </c>
      <c r="C23" s="238"/>
      <c r="D23" s="157">
        <v>2966</v>
      </c>
      <c r="E23" s="167"/>
      <c r="F23" s="157">
        <v>2817</v>
      </c>
      <c r="G23" s="167"/>
      <c r="H23" s="157">
        <v>2966</v>
      </c>
      <c r="I23" s="157"/>
      <c r="J23" s="157">
        <v>2817</v>
      </c>
      <c r="K23" s="229"/>
    </row>
    <row r="24" spans="1:11" ht="22.35" customHeight="1" x14ac:dyDescent="0.55000000000000004">
      <c r="A24" t="s">
        <v>73</v>
      </c>
      <c r="B24" s="238">
        <v>5</v>
      </c>
      <c r="C24" s="238"/>
      <c r="D24" s="244">
        <v>0</v>
      </c>
      <c r="E24" s="167"/>
      <c r="F24" s="244">
        <v>0</v>
      </c>
      <c r="G24" s="167"/>
      <c r="H24" s="257">
        <v>143992</v>
      </c>
      <c r="I24" s="157"/>
      <c r="J24" s="257">
        <v>133992</v>
      </c>
      <c r="K24" s="229"/>
    </row>
    <row r="25" spans="1:11" ht="22.35" customHeight="1" x14ac:dyDescent="0.55000000000000004">
      <c r="A25" s="154" t="s">
        <v>59</v>
      </c>
      <c r="B25" s="238"/>
      <c r="C25" s="238"/>
      <c r="D25" s="257">
        <v>206388</v>
      </c>
      <c r="E25" s="167"/>
      <c r="F25" s="257">
        <v>206388</v>
      </c>
      <c r="G25" s="167"/>
      <c r="H25" s="257">
        <v>207346</v>
      </c>
      <c r="I25" s="157"/>
      <c r="J25" s="257">
        <v>207346</v>
      </c>
      <c r="K25" s="229"/>
    </row>
    <row r="26" spans="1:11" ht="22.35" customHeight="1" x14ac:dyDescent="0.55000000000000004">
      <c r="A26" s="154" t="s">
        <v>44</v>
      </c>
      <c r="B26" s="238">
        <v>6</v>
      </c>
      <c r="C26" s="238"/>
      <c r="D26" s="257">
        <v>3659393</v>
      </c>
      <c r="E26" s="167"/>
      <c r="F26" s="257">
        <v>3717699</v>
      </c>
      <c r="G26" s="167"/>
      <c r="H26" s="257">
        <v>3411847</v>
      </c>
      <c r="I26" s="157"/>
      <c r="J26" s="257">
        <v>3463949</v>
      </c>
      <c r="K26" s="229"/>
    </row>
    <row r="27" spans="1:11" ht="22.35" hidden="1" customHeight="1" x14ac:dyDescent="0.55000000000000004">
      <c r="A27" s="154" t="s">
        <v>210</v>
      </c>
      <c r="B27" s="238"/>
      <c r="C27" s="238"/>
      <c r="D27" s="256">
        <v>0</v>
      </c>
      <c r="E27" s="167"/>
      <c r="F27" s="256">
        <v>0</v>
      </c>
      <c r="G27" s="167"/>
      <c r="H27" s="243">
        <v>0</v>
      </c>
      <c r="I27" s="157"/>
      <c r="J27" s="243">
        <v>0</v>
      </c>
      <c r="K27" s="229"/>
    </row>
    <row r="28" spans="1:11" ht="22.35" customHeight="1" x14ac:dyDescent="0.55000000000000004">
      <c r="A28" s="199" t="s">
        <v>172</v>
      </c>
      <c r="B28" s="238">
        <v>6</v>
      </c>
      <c r="C28" s="238"/>
      <c r="D28" s="245">
        <v>200712</v>
      </c>
      <c r="E28" s="167"/>
      <c r="F28" s="245">
        <v>167421</v>
      </c>
      <c r="G28" s="167"/>
      <c r="H28" s="243">
        <v>187023</v>
      </c>
      <c r="I28" s="157"/>
      <c r="J28" s="243">
        <v>158650</v>
      </c>
      <c r="K28" s="229"/>
    </row>
    <row r="29" spans="1:11" ht="22.35" customHeight="1" x14ac:dyDescent="0.55000000000000004">
      <c r="A29" s="199" t="s">
        <v>74</v>
      </c>
      <c r="B29" s="238"/>
      <c r="C29" s="238"/>
      <c r="D29" s="257">
        <v>49709</v>
      </c>
      <c r="E29" s="167"/>
      <c r="F29" s="257">
        <v>49686</v>
      </c>
      <c r="G29" s="167"/>
      <c r="H29" s="243">
        <v>44193</v>
      </c>
      <c r="I29" s="157"/>
      <c r="J29" s="243">
        <v>44315</v>
      </c>
      <c r="K29" s="229"/>
    </row>
    <row r="30" spans="1:11" ht="22.35" customHeight="1" x14ac:dyDescent="0.55000000000000004">
      <c r="A30" t="s">
        <v>82</v>
      </c>
      <c r="B30" s="238"/>
      <c r="C30" s="238"/>
      <c r="D30" s="257">
        <v>445</v>
      </c>
      <c r="E30" s="167"/>
      <c r="F30" s="257">
        <v>375</v>
      </c>
      <c r="G30" s="167"/>
      <c r="H30" s="243">
        <v>0</v>
      </c>
      <c r="I30" s="157"/>
      <c r="J30" s="243">
        <v>0</v>
      </c>
      <c r="K30" s="229"/>
    </row>
    <row r="31" spans="1:11" ht="22.35" customHeight="1" x14ac:dyDescent="0.55000000000000004">
      <c r="A31" t="s">
        <v>45</v>
      </c>
      <c r="B31" s="238"/>
      <c r="C31" s="238"/>
      <c r="D31" s="257">
        <f>10146</f>
        <v>10146</v>
      </c>
      <c r="E31" s="167"/>
      <c r="F31" s="257">
        <v>9779</v>
      </c>
      <c r="G31" s="167"/>
      <c r="H31" s="257">
        <f>7448+1</f>
        <v>7449</v>
      </c>
      <c r="I31" s="157"/>
      <c r="J31" s="257">
        <f>7179</f>
        <v>7179</v>
      </c>
      <c r="K31" s="229"/>
    </row>
    <row r="32" spans="1:11" ht="22.35" customHeight="1" x14ac:dyDescent="0.6">
      <c r="A32" s="156" t="s">
        <v>5</v>
      </c>
      <c r="B32" s="238"/>
      <c r="C32" s="238"/>
      <c r="D32" s="235">
        <f>SUM(D23:D31)</f>
        <v>4129759</v>
      </c>
      <c r="E32" s="167"/>
      <c r="F32" s="235">
        <f>SUM(F23:F31)</f>
        <v>4154165</v>
      </c>
      <c r="G32" s="200"/>
      <c r="H32" s="235">
        <f>SUM(H23:H31)</f>
        <v>4004816</v>
      </c>
      <c r="I32" s="200"/>
      <c r="J32" s="235">
        <f>SUM(J23:J31)</f>
        <v>4018248</v>
      </c>
      <c r="K32" s="229"/>
    </row>
    <row r="33" spans="1:11" ht="22.35" customHeight="1" x14ac:dyDescent="0.55000000000000004">
      <c r="A33" s="154"/>
      <c r="B33" s="238"/>
      <c r="C33" s="238"/>
      <c r="D33" s="157"/>
      <c r="E33" s="167"/>
      <c r="F33" s="157"/>
      <c r="G33" s="167"/>
      <c r="H33" s="157"/>
      <c r="I33" s="157"/>
      <c r="J33" s="157"/>
      <c r="K33" s="229"/>
    </row>
    <row r="34" spans="1:11" ht="22.35" customHeight="1" thickBot="1" x14ac:dyDescent="0.65">
      <c r="A34" s="156" t="s">
        <v>6</v>
      </c>
      <c r="B34" s="238"/>
      <c r="C34" s="238"/>
      <c r="D34" s="258">
        <f>SUM(D20+D32)</f>
        <v>5506218</v>
      </c>
      <c r="E34" s="167"/>
      <c r="F34" s="258">
        <f>SUM(F20+F32)</f>
        <v>5326112</v>
      </c>
      <c r="G34" s="200"/>
      <c r="H34" s="258">
        <f>SUM(H20+H32)</f>
        <v>5274481</v>
      </c>
      <c r="I34" s="200"/>
      <c r="J34" s="258">
        <f>SUM(J20+J32)</f>
        <v>5095439</v>
      </c>
    </row>
    <row r="35" spans="1:11" ht="22.35" customHeight="1" thickTop="1" x14ac:dyDescent="0.6">
      <c r="A35" s="156"/>
      <c r="B35" s="238"/>
      <c r="C35" s="238"/>
      <c r="D35" s="259"/>
      <c r="E35" s="167"/>
      <c r="F35" s="259"/>
      <c r="G35" s="200"/>
      <c r="H35" s="259"/>
      <c r="I35" s="200"/>
      <c r="J35" s="259"/>
    </row>
    <row r="36" spans="1:11" ht="22.35" customHeight="1" x14ac:dyDescent="0.6">
      <c r="A36" s="151" t="s">
        <v>70</v>
      </c>
    </row>
    <row r="37" spans="1:11" ht="22.35" customHeight="1" x14ac:dyDescent="0.6">
      <c r="A37" s="151" t="s">
        <v>57</v>
      </c>
    </row>
    <row r="38" spans="1:11" ht="22.35" customHeight="1" x14ac:dyDescent="0.6">
      <c r="A38" s="151"/>
    </row>
    <row r="39" spans="1:11" ht="22.35" customHeight="1" x14ac:dyDescent="0.6">
      <c r="A39" s="151"/>
      <c r="D39" s="295" t="s">
        <v>71</v>
      </c>
      <c r="E39" s="295"/>
      <c r="F39" s="295"/>
      <c r="G39" s="260"/>
      <c r="H39" s="295" t="s">
        <v>72</v>
      </c>
      <c r="I39" s="295"/>
      <c r="J39" s="295"/>
    </row>
    <row r="40" spans="1:11" ht="22.35" customHeight="1" x14ac:dyDescent="0.6">
      <c r="A40" s="151"/>
      <c r="B40" s="9"/>
      <c r="D40" s="253" t="s">
        <v>104</v>
      </c>
      <c r="E40" s="167"/>
      <c r="F40" s="253" t="s">
        <v>40</v>
      </c>
      <c r="H40" s="253" t="s">
        <v>104</v>
      </c>
      <c r="I40" s="167"/>
      <c r="J40" s="253" t="s">
        <v>40</v>
      </c>
    </row>
    <row r="41" spans="1:11" ht="24" customHeight="1" x14ac:dyDescent="0.6">
      <c r="A41" s="151" t="s">
        <v>65</v>
      </c>
      <c r="B41" s="9" t="s">
        <v>0</v>
      </c>
      <c r="D41" s="287">
        <v>2564</v>
      </c>
      <c r="F41" s="287">
        <v>2563</v>
      </c>
      <c r="G41" s="253"/>
      <c r="H41" s="287">
        <v>2564</v>
      </c>
      <c r="I41" s="253"/>
      <c r="J41" s="287">
        <v>2563</v>
      </c>
    </row>
    <row r="42" spans="1:11" ht="24" customHeight="1" x14ac:dyDescent="0.6">
      <c r="A42" s="151"/>
      <c r="B42" s="9"/>
      <c r="D42" s="253" t="s">
        <v>100</v>
      </c>
      <c r="F42" s="253"/>
      <c r="H42" s="253" t="s">
        <v>100</v>
      </c>
      <c r="J42" s="253"/>
    </row>
    <row r="43" spans="1:11" ht="22.35" customHeight="1" x14ac:dyDescent="0.6">
      <c r="A43" s="156"/>
      <c r="D43" s="296" t="s">
        <v>29</v>
      </c>
      <c r="E43" s="296"/>
      <c r="F43" s="296"/>
      <c r="G43" s="296"/>
      <c r="H43" s="296"/>
      <c r="I43" s="296"/>
      <c r="J43" s="296"/>
    </row>
    <row r="44" spans="1:11" ht="22.35" customHeight="1" x14ac:dyDescent="0.6">
      <c r="A44" s="153" t="s">
        <v>7</v>
      </c>
      <c r="B44" s="238"/>
      <c r="C44" s="238"/>
      <c r="D44" s="167"/>
      <c r="E44" s="167"/>
      <c r="F44" s="167"/>
      <c r="G44" s="167"/>
      <c r="H44" s="257"/>
      <c r="I44" s="167"/>
      <c r="J44" s="257"/>
    </row>
    <row r="45" spans="1:11" ht="22.35" customHeight="1" x14ac:dyDescent="0.55000000000000004">
      <c r="A45" t="s">
        <v>151</v>
      </c>
      <c r="B45" s="238"/>
      <c r="C45" s="238"/>
      <c r="D45" s="244">
        <v>44000</v>
      </c>
      <c r="E45" s="167"/>
      <c r="F45" s="244">
        <v>17000</v>
      </c>
      <c r="G45" s="167"/>
      <c r="H45" s="242">
        <v>0</v>
      </c>
      <c r="I45" s="261"/>
      <c r="J45" s="244">
        <v>0</v>
      </c>
    </row>
    <row r="46" spans="1:11" ht="22.35" customHeight="1" x14ac:dyDescent="0.55000000000000004">
      <c r="A46" s="199" t="s">
        <v>8</v>
      </c>
      <c r="B46" s="238"/>
      <c r="C46" s="238"/>
      <c r="D46" s="254">
        <v>359209</v>
      </c>
      <c r="E46" s="167"/>
      <c r="F46" s="254">
        <v>211889</v>
      </c>
      <c r="G46" s="167"/>
      <c r="H46" s="244">
        <v>442577</v>
      </c>
      <c r="I46" s="261"/>
      <c r="J46" s="244">
        <v>260486</v>
      </c>
    </row>
    <row r="47" spans="1:11" ht="22.35" customHeight="1" x14ac:dyDescent="0.55000000000000004">
      <c r="A47" t="s">
        <v>145</v>
      </c>
      <c r="B47" s="238"/>
      <c r="C47" s="238"/>
      <c r="D47" s="254">
        <f>405630-1</f>
        <v>405629</v>
      </c>
      <c r="E47" s="167"/>
      <c r="F47" s="254">
        <v>534040</v>
      </c>
      <c r="G47" s="167"/>
      <c r="H47" s="244">
        <f>397341-1</f>
        <v>397340</v>
      </c>
      <c r="I47" s="261"/>
      <c r="J47" s="244">
        <v>525225</v>
      </c>
    </row>
    <row r="48" spans="1:11" ht="22.35" customHeight="1" x14ac:dyDescent="0.55000000000000004">
      <c r="A48" t="s">
        <v>211</v>
      </c>
      <c r="B48" s="238"/>
      <c r="C48" s="238"/>
      <c r="D48" s="254"/>
      <c r="E48" s="167"/>
      <c r="F48" s="254"/>
      <c r="G48" s="167"/>
      <c r="H48" s="244"/>
      <c r="I48" s="261"/>
      <c r="J48" s="244"/>
    </row>
    <row r="49" spans="1:10" ht="22.35" customHeight="1" x14ac:dyDescent="0.55000000000000004">
      <c r="A49" t="s">
        <v>86</v>
      </c>
      <c r="B49" s="238">
        <v>10</v>
      </c>
      <c r="C49" s="238"/>
      <c r="D49" s="157">
        <v>84860</v>
      </c>
      <c r="E49" s="167"/>
      <c r="F49" s="157">
        <v>90360</v>
      </c>
      <c r="G49" s="167"/>
      <c r="H49" s="244">
        <v>71060</v>
      </c>
      <c r="I49" s="261"/>
      <c r="J49" s="244">
        <v>76560</v>
      </c>
    </row>
    <row r="50" spans="1:10" ht="22.35" hidden="1" customHeight="1" x14ac:dyDescent="0.55000000000000004">
      <c r="A50" t="s">
        <v>212</v>
      </c>
      <c r="B50" s="238"/>
      <c r="C50" s="238"/>
      <c r="D50" s="243"/>
      <c r="E50" s="167"/>
      <c r="F50" s="243">
        <v>0</v>
      </c>
      <c r="G50" s="167"/>
      <c r="H50" s="243"/>
      <c r="I50" s="261"/>
      <c r="J50" s="243"/>
    </row>
    <row r="51" spans="1:10" ht="22.35" customHeight="1" x14ac:dyDescent="0.55000000000000004">
      <c r="A51" t="s">
        <v>173</v>
      </c>
      <c r="B51" s="238"/>
      <c r="C51" s="238"/>
      <c r="D51" s="261"/>
      <c r="E51" s="167"/>
      <c r="F51" s="261"/>
      <c r="G51" s="167"/>
      <c r="H51" s="244"/>
      <c r="I51" s="261"/>
      <c r="J51" s="244"/>
    </row>
    <row r="52" spans="1:10" ht="22.35" customHeight="1" x14ac:dyDescent="0.55000000000000004">
      <c r="A52" t="s">
        <v>213</v>
      </c>
      <c r="B52" s="238"/>
      <c r="C52" s="238"/>
      <c r="D52" s="256">
        <v>73176</v>
      </c>
      <c r="E52" s="167"/>
      <c r="F52" s="256">
        <v>65713</v>
      </c>
      <c r="G52" s="167"/>
      <c r="H52" s="157">
        <v>68096</v>
      </c>
      <c r="I52" s="261"/>
      <c r="J52" s="157">
        <v>62085</v>
      </c>
    </row>
    <row r="53" spans="1:10" ht="22.35" customHeight="1" x14ac:dyDescent="0.55000000000000004">
      <c r="A53" s="246" t="s">
        <v>174</v>
      </c>
      <c r="B53" s="238"/>
      <c r="C53" s="238"/>
      <c r="D53" s="262">
        <v>55836</v>
      </c>
      <c r="E53" s="167"/>
      <c r="F53" s="262">
        <v>31530</v>
      </c>
      <c r="G53" s="167"/>
      <c r="H53" s="262">
        <v>53570</v>
      </c>
      <c r="I53" s="261"/>
      <c r="J53" s="262">
        <v>31530</v>
      </c>
    </row>
    <row r="54" spans="1:10" ht="22.35" customHeight="1" x14ac:dyDescent="0.6">
      <c r="A54" s="156" t="s">
        <v>9</v>
      </c>
      <c r="B54" s="238"/>
      <c r="C54" s="238"/>
      <c r="D54" s="235">
        <f>SUM(D45:D53)</f>
        <v>1022710</v>
      </c>
      <c r="E54" s="167"/>
      <c r="F54" s="235">
        <f>SUM(F45:F53)</f>
        <v>950532</v>
      </c>
      <c r="G54" s="200"/>
      <c r="H54" s="235">
        <f>SUM(H45:H53)</f>
        <v>1032643</v>
      </c>
      <c r="I54" s="200"/>
      <c r="J54" s="235">
        <f>SUM(J45:J53)</f>
        <v>955886</v>
      </c>
    </row>
    <row r="55" spans="1:10" ht="22.35" customHeight="1" x14ac:dyDescent="0.55000000000000004">
      <c r="A55" s="160"/>
      <c r="B55" s="10"/>
      <c r="C55" s="10"/>
      <c r="D55" s="263"/>
      <c r="E55" s="264"/>
      <c r="F55" s="263"/>
      <c r="G55" s="264"/>
      <c r="H55" s="263"/>
      <c r="I55" s="263"/>
      <c r="J55" s="263"/>
    </row>
    <row r="56" spans="1:10" ht="22.35" customHeight="1" x14ac:dyDescent="0.6">
      <c r="A56" s="153" t="s">
        <v>10</v>
      </c>
      <c r="B56" s="238"/>
      <c r="C56" s="238"/>
      <c r="D56" s="157"/>
      <c r="E56" s="167"/>
      <c r="F56" s="157"/>
      <c r="G56" s="167"/>
      <c r="H56" s="157"/>
      <c r="I56" s="157"/>
      <c r="J56" s="157"/>
    </row>
    <row r="57" spans="1:10" ht="22.35" customHeight="1" x14ac:dyDescent="0.55000000000000004">
      <c r="A57" t="s">
        <v>146</v>
      </c>
      <c r="B57" s="238">
        <v>10</v>
      </c>
      <c r="C57" s="238"/>
      <c r="D57" s="157">
        <v>125260</v>
      </c>
      <c r="E57" s="167"/>
      <c r="F57" s="157">
        <v>167340</v>
      </c>
      <c r="G57" s="167"/>
      <c r="H57" s="157">
        <v>85860</v>
      </c>
      <c r="I57" s="157"/>
      <c r="J57" s="157">
        <v>121040</v>
      </c>
    </row>
    <row r="58" spans="1:10" ht="22.35" customHeight="1" x14ac:dyDescent="0.55000000000000004">
      <c r="A58" s="199" t="s">
        <v>214</v>
      </c>
      <c r="B58"/>
      <c r="C58"/>
      <c r="D58" s="157">
        <v>127132</v>
      </c>
      <c r="E58" s="167"/>
      <c r="F58" s="157">
        <v>100914</v>
      </c>
      <c r="G58" s="167"/>
      <c r="H58" s="157">
        <v>118483</v>
      </c>
      <c r="I58" s="157"/>
      <c r="J58" s="157">
        <v>95667</v>
      </c>
    </row>
    <row r="59" spans="1:10" ht="22.35" customHeight="1" x14ac:dyDescent="0.55000000000000004">
      <c r="A59" t="s">
        <v>46</v>
      </c>
      <c r="B59" s="238"/>
      <c r="C59" s="238"/>
      <c r="D59" s="157">
        <v>16563</v>
      </c>
      <c r="E59" s="167"/>
      <c r="F59" s="157">
        <v>16635</v>
      </c>
      <c r="G59" s="167"/>
      <c r="H59" s="157">
        <v>16563</v>
      </c>
      <c r="I59" s="157"/>
      <c r="J59" s="157">
        <v>16635</v>
      </c>
    </row>
    <row r="60" spans="1:10" ht="22.35" customHeight="1" x14ac:dyDescent="0.55000000000000004">
      <c r="A60" t="s">
        <v>87</v>
      </c>
      <c r="B60" s="238"/>
      <c r="C60" s="238"/>
      <c r="D60" s="157">
        <v>330236</v>
      </c>
      <c r="E60" s="167"/>
      <c r="F60" s="157">
        <v>331992</v>
      </c>
      <c r="G60" s="167"/>
      <c r="H60" s="157">
        <v>330215</v>
      </c>
      <c r="I60" s="157"/>
      <c r="J60" s="157">
        <v>331971</v>
      </c>
    </row>
    <row r="61" spans="1:10" ht="22.35" customHeight="1" x14ac:dyDescent="0.55000000000000004">
      <c r="A61" t="s">
        <v>121</v>
      </c>
      <c r="B61" s="238"/>
      <c r="C61" s="238"/>
      <c r="D61" s="157"/>
      <c r="E61" s="167"/>
      <c r="F61" s="157"/>
      <c r="G61" s="167"/>
      <c r="H61" s="157"/>
      <c r="I61" s="157"/>
      <c r="J61" s="157"/>
    </row>
    <row r="62" spans="1:10" ht="22.35" customHeight="1" x14ac:dyDescent="0.55000000000000004">
      <c r="A62" t="s">
        <v>122</v>
      </c>
      <c r="B62" s="238"/>
      <c r="C62" s="238"/>
      <c r="D62" s="157">
        <v>317917</v>
      </c>
      <c r="E62" s="167"/>
      <c r="F62" s="157">
        <v>304723</v>
      </c>
      <c r="G62" s="167"/>
      <c r="H62" s="157">
        <v>316424</v>
      </c>
      <c r="I62" s="157"/>
      <c r="J62" s="157">
        <v>303581</v>
      </c>
    </row>
    <row r="63" spans="1:10" ht="22.35" customHeight="1" x14ac:dyDescent="0.55000000000000004">
      <c r="A63" t="s">
        <v>215</v>
      </c>
      <c r="B63" s="238"/>
      <c r="C63" s="238"/>
      <c r="D63" s="242">
        <v>0</v>
      </c>
      <c r="E63" s="167"/>
      <c r="F63" s="242">
        <v>0</v>
      </c>
      <c r="G63" s="167"/>
      <c r="H63" s="157">
        <v>391</v>
      </c>
      <c r="I63" s="157"/>
      <c r="J63" s="157">
        <v>391</v>
      </c>
    </row>
    <row r="64" spans="1:10" ht="22.35" customHeight="1" x14ac:dyDescent="0.6">
      <c r="A64" s="156" t="s">
        <v>11</v>
      </c>
      <c r="B64" s="238"/>
      <c r="C64" s="238"/>
      <c r="D64" s="235">
        <f>SUM(D57:D63)</f>
        <v>917108</v>
      </c>
      <c r="E64" s="167"/>
      <c r="F64" s="235">
        <f>SUM(F57:F63)</f>
        <v>921604</v>
      </c>
      <c r="G64" s="200"/>
      <c r="H64" s="235">
        <f>SUM(H57:H63)</f>
        <v>867936</v>
      </c>
      <c r="I64" s="200"/>
      <c r="J64" s="235">
        <f>SUM(J57:J63)</f>
        <v>869285</v>
      </c>
    </row>
    <row r="65" spans="1:11" ht="22.35" customHeight="1" x14ac:dyDescent="0.55000000000000004">
      <c r="A65" s="160"/>
      <c r="B65" s="10"/>
      <c r="C65" s="10"/>
      <c r="D65" s="263"/>
      <c r="E65" s="264"/>
      <c r="F65" s="263"/>
      <c r="G65" s="264"/>
      <c r="H65" s="263"/>
      <c r="I65" s="263"/>
      <c r="J65" s="263"/>
    </row>
    <row r="66" spans="1:11" ht="22.35" customHeight="1" x14ac:dyDescent="0.6">
      <c r="A66" s="156" t="s">
        <v>12</v>
      </c>
      <c r="B66" s="238"/>
      <c r="C66" s="238"/>
      <c r="D66" s="205">
        <f>SUM(D54+D64)</f>
        <v>1939818</v>
      </c>
      <c r="E66" s="167"/>
      <c r="F66" s="205">
        <f>SUM(F54+F64)</f>
        <v>1872136</v>
      </c>
      <c r="G66" s="200"/>
      <c r="H66" s="205">
        <f>SUM(H54+H64)</f>
        <v>1900579</v>
      </c>
      <c r="I66" s="200"/>
      <c r="J66" s="205">
        <f>SUM(J54+J64)</f>
        <v>1825171</v>
      </c>
    </row>
    <row r="67" spans="1:11" ht="22.35" customHeight="1" x14ac:dyDescent="0.55000000000000004">
      <c r="A67" s="240"/>
      <c r="B67" s="241"/>
      <c r="C67" s="241"/>
      <c r="D67" s="265"/>
      <c r="E67" s="266"/>
      <c r="F67" s="265"/>
      <c r="G67" s="266"/>
      <c r="H67" s="265"/>
      <c r="I67" s="265"/>
      <c r="J67" s="265"/>
    </row>
    <row r="68" spans="1:11" ht="22.35" customHeight="1" x14ac:dyDescent="0.6">
      <c r="A68" s="156"/>
      <c r="B68" s="9"/>
      <c r="C68" s="9"/>
      <c r="D68" s="167"/>
      <c r="E68" s="167"/>
      <c r="F68" s="167"/>
      <c r="G68" s="167"/>
      <c r="H68" s="260"/>
      <c r="I68" s="167"/>
      <c r="J68" s="260"/>
    </row>
    <row r="69" spans="1:11" ht="22.35" customHeight="1" x14ac:dyDescent="0.6">
      <c r="A69" s="151" t="s">
        <v>70</v>
      </c>
    </row>
    <row r="70" spans="1:11" ht="22.35" customHeight="1" x14ac:dyDescent="0.6">
      <c r="A70" s="151" t="s">
        <v>57</v>
      </c>
    </row>
    <row r="71" spans="1:11" ht="22.35" customHeight="1" x14ac:dyDescent="0.6">
      <c r="A71" s="151"/>
    </row>
    <row r="72" spans="1:11" ht="22.35" customHeight="1" x14ac:dyDescent="0.6">
      <c r="A72" s="151"/>
      <c r="D72" s="295" t="s">
        <v>71</v>
      </c>
      <c r="E72" s="295"/>
      <c r="F72" s="295"/>
      <c r="G72" s="260"/>
      <c r="H72" s="295" t="s">
        <v>72</v>
      </c>
      <c r="I72" s="295"/>
      <c r="J72" s="295"/>
    </row>
    <row r="73" spans="1:11" ht="21.75" customHeight="1" x14ac:dyDescent="0.6">
      <c r="A73" s="151"/>
      <c r="B73" s="9"/>
      <c r="D73" s="253" t="s">
        <v>104</v>
      </c>
      <c r="E73" s="167"/>
      <c r="F73" s="253" t="s">
        <v>40</v>
      </c>
      <c r="H73" s="253" t="s">
        <v>104</v>
      </c>
      <c r="I73" s="167"/>
      <c r="J73" s="253" t="s">
        <v>40</v>
      </c>
    </row>
    <row r="74" spans="1:11" ht="24" customHeight="1" x14ac:dyDescent="0.6">
      <c r="A74" s="151" t="s">
        <v>142</v>
      </c>
      <c r="B74" s="9"/>
      <c r="D74" s="287">
        <v>2564</v>
      </c>
      <c r="E74" s="290"/>
      <c r="F74" s="287">
        <v>2563</v>
      </c>
      <c r="G74" s="287"/>
      <c r="H74" s="287">
        <v>2564</v>
      </c>
      <c r="I74" s="287"/>
      <c r="J74" s="287">
        <v>2563</v>
      </c>
    </row>
    <row r="75" spans="1:11" ht="24" customHeight="1" x14ac:dyDescent="0.6">
      <c r="A75" s="151"/>
      <c r="B75" s="9"/>
      <c r="D75" s="253" t="s">
        <v>100</v>
      </c>
      <c r="F75" s="253"/>
      <c r="H75" s="253" t="s">
        <v>100</v>
      </c>
      <c r="J75" s="253"/>
    </row>
    <row r="76" spans="1:11" ht="22.35" customHeight="1" x14ac:dyDescent="0.6">
      <c r="A76" s="151"/>
      <c r="D76" s="296" t="s">
        <v>29</v>
      </c>
      <c r="E76" s="296"/>
      <c r="F76" s="296"/>
      <c r="G76" s="296"/>
      <c r="H76" s="296"/>
      <c r="I76" s="296"/>
      <c r="J76" s="296"/>
    </row>
    <row r="77" spans="1:11" ht="22.35" customHeight="1" x14ac:dyDescent="0.6">
      <c r="A77" s="153" t="s">
        <v>61</v>
      </c>
      <c r="B77" s="26"/>
      <c r="C77" s="238"/>
      <c r="D77" s="167"/>
      <c r="E77" s="167"/>
      <c r="F77" s="167"/>
      <c r="G77" s="167"/>
      <c r="H77" s="257"/>
      <c r="I77" s="167"/>
      <c r="J77" s="257"/>
      <c r="K77" s="229"/>
    </row>
    <row r="78" spans="1:11" ht="22.35" customHeight="1" x14ac:dyDescent="0.55000000000000004">
      <c r="A78" s="154" t="s">
        <v>13</v>
      </c>
      <c r="B78" s="238"/>
      <c r="C78" s="238"/>
      <c r="D78" s="261"/>
      <c r="E78" s="167"/>
      <c r="F78" s="261"/>
      <c r="G78" s="167"/>
      <c r="H78" s="157"/>
      <c r="I78" s="261"/>
      <c r="J78" s="157"/>
      <c r="K78" s="229"/>
    </row>
    <row r="79" spans="1:11" ht="22.35" customHeight="1" x14ac:dyDescent="0.55000000000000004">
      <c r="A79" t="s">
        <v>26</v>
      </c>
      <c r="B79" s="238"/>
      <c r="C79" s="238"/>
      <c r="D79" s="261"/>
      <c r="E79" s="167"/>
      <c r="F79" s="261"/>
      <c r="G79" s="167"/>
      <c r="H79" s="157"/>
      <c r="I79" s="261"/>
      <c r="J79" s="157"/>
      <c r="K79" s="229"/>
    </row>
    <row r="80" spans="1:11" ht="22.35" customHeight="1" x14ac:dyDescent="0.55000000000000004">
      <c r="A80" s="152" t="s">
        <v>175</v>
      </c>
      <c r="B80" s="238"/>
      <c r="C80" s="238"/>
      <c r="D80" s="261"/>
      <c r="E80" s="167"/>
      <c r="F80" s="261"/>
      <c r="G80" s="167"/>
      <c r="H80" s="157"/>
      <c r="I80" s="261"/>
      <c r="J80" s="157"/>
      <c r="K80" s="229"/>
    </row>
    <row r="81" spans="1:11" ht="22.35" customHeight="1" thickBot="1" x14ac:dyDescent="0.6">
      <c r="A81" s="152" t="s">
        <v>176</v>
      </c>
      <c r="B81" s="238"/>
      <c r="C81" s="238"/>
      <c r="D81" s="267">
        <v>201210</v>
      </c>
      <c r="E81" s="167"/>
      <c r="F81" s="267">
        <v>201210</v>
      </c>
      <c r="G81" s="157"/>
      <c r="H81" s="267">
        <v>201210</v>
      </c>
      <c r="I81" s="157"/>
      <c r="J81" s="267">
        <v>201210</v>
      </c>
      <c r="K81" s="229"/>
    </row>
    <row r="82" spans="1:11" ht="22.35" customHeight="1" thickTop="1" x14ac:dyDescent="0.55000000000000004">
      <c r="A82" s="154" t="s">
        <v>28</v>
      </c>
      <c r="B82" s="238"/>
      <c r="C82" s="238"/>
      <c r="D82" s="157"/>
      <c r="E82" s="167"/>
      <c r="F82" s="157"/>
      <c r="G82" s="167"/>
      <c r="H82" s="157"/>
      <c r="I82" s="157"/>
      <c r="J82" s="157"/>
      <c r="K82" s="229"/>
    </row>
    <row r="83" spans="1:11" ht="22.35" customHeight="1" x14ac:dyDescent="0.55000000000000004">
      <c r="A83" s="152" t="s">
        <v>177</v>
      </c>
      <c r="B83" s="238"/>
      <c r="C83" s="238"/>
      <c r="D83" s="157"/>
      <c r="E83" s="167"/>
      <c r="F83" s="157"/>
      <c r="G83" s="167"/>
      <c r="H83" s="157"/>
      <c r="I83" s="157"/>
      <c r="J83" s="157"/>
      <c r="K83" s="229"/>
    </row>
    <row r="84" spans="1:11" ht="22.35" customHeight="1" x14ac:dyDescent="0.55000000000000004">
      <c r="A84" s="152" t="s">
        <v>176</v>
      </c>
      <c r="B84" s="238"/>
      <c r="C84" s="238"/>
      <c r="D84" s="157">
        <v>200961</v>
      </c>
      <c r="E84" s="167"/>
      <c r="F84" s="157">
        <v>200961</v>
      </c>
      <c r="G84" s="167"/>
      <c r="H84" s="157">
        <v>200961</v>
      </c>
      <c r="I84" s="157"/>
      <c r="J84" s="157">
        <v>200961</v>
      </c>
      <c r="K84" s="229"/>
    </row>
    <row r="85" spans="1:11" ht="22.35" customHeight="1" x14ac:dyDescent="0.55000000000000004">
      <c r="A85" s="199" t="s">
        <v>50</v>
      </c>
      <c r="B85" s="238"/>
      <c r="C85" s="238"/>
      <c r="D85" s="157"/>
      <c r="E85" s="167"/>
      <c r="F85" s="157"/>
      <c r="G85" s="167"/>
      <c r="H85" s="157"/>
      <c r="I85" s="157"/>
      <c r="J85" s="157"/>
      <c r="K85" s="229"/>
    </row>
    <row r="86" spans="1:11" ht="22.35" customHeight="1" x14ac:dyDescent="0.55000000000000004">
      <c r="A86" s="199" t="s">
        <v>216</v>
      </c>
      <c r="B86" s="238"/>
      <c r="C86" s="238"/>
      <c r="D86" s="157">
        <v>392838</v>
      </c>
      <c r="E86" s="167"/>
      <c r="F86" s="157">
        <v>392838</v>
      </c>
      <c r="G86" s="167"/>
      <c r="H86" s="157">
        <v>392838</v>
      </c>
      <c r="I86" s="157"/>
      <c r="J86" s="157">
        <v>392838</v>
      </c>
      <c r="K86" s="229"/>
    </row>
    <row r="87" spans="1:11" ht="22.35" customHeight="1" x14ac:dyDescent="0.55000000000000004">
      <c r="A87" s="199" t="s">
        <v>14</v>
      </c>
      <c r="B87" s="238"/>
      <c r="C87" s="238"/>
      <c r="D87" s="157"/>
      <c r="E87" s="167"/>
      <c r="F87" s="157"/>
      <c r="G87" s="167"/>
      <c r="H87" s="157"/>
      <c r="I87" s="157"/>
      <c r="J87" s="157"/>
      <c r="K87" s="229"/>
    </row>
    <row r="88" spans="1:11" ht="22.35" customHeight="1" x14ac:dyDescent="0.55000000000000004">
      <c r="A88" s="154" t="s">
        <v>25</v>
      </c>
      <c r="B88" s="238"/>
      <c r="C88" s="238"/>
      <c r="D88" s="157"/>
      <c r="E88" s="167"/>
      <c r="F88" s="157"/>
      <c r="G88" s="167"/>
      <c r="H88" s="157"/>
      <c r="I88" s="157"/>
      <c r="J88" s="157"/>
      <c r="K88" s="229"/>
    </row>
    <row r="89" spans="1:11" ht="22.35" customHeight="1" x14ac:dyDescent="0.55000000000000004">
      <c r="A89" t="s">
        <v>217</v>
      </c>
      <c r="B89" s="238"/>
      <c r="C89" s="238"/>
      <c r="D89" s="157">
        <v>25000</v>
      </c>
      <c r="E89" s="167"/>
      <c r="F89" s="157">
        <v>25000</v>
      </c>
      <c r="G89" s="167"/>
      <c r="H89" s="254">
        <v>25000</v>
      </c>
      <c r="I89" s="157"/>
      <c r="J89" s="254">
        <v>25000</v>
      </c>
      <c r="K89" s="229"/>
    </row>
    <row r="90" spans="1:11" ht="22.35" customHeight="1" x14ac:dyDescent="0.55000000000000004">
      <c r="A90" t="s">
        <v>218</v>
      </c>
      <c r="B90" s="238"/>
      <c r="C90" s="238"/>
      <c r="D90" s="157">
        <v>35000</v>
      </c>
      <c r="E90" s="167"/>
      <c r="F90" s="157">
        <v>35000</v>
      </c>
      <c r="G90" s="167"/>
      <c r="H90" s="157">
        <v>35000</v>
      </c>
      <c r="I90" s="157"/>
      <c r="J90" s="157">
        <v>35000</v>
      </c>
      <c r="K90" s="229"/>
    </row>
    <row r="91" spans="1:11" ht="22.35" customHeight="1" x14ac:dyDescent="0.55000000000000004">
      <c r="A91" t="s">
        <v>219</v>
      </c>
      <c r="B91" s="238"/>
      <c r="C91" s="238"/>
      <c r="D91" s="157">
        <v>1290719</v>
      </c>
      <c r="E91" s="167"/>
      <c r="F91" s="157">
        <v>1181307</v>
      </c>
      <c r="G91" s="167"/>
      <c r="H91" s="157">
        <v>1104592</v>
      </c>
      <c r="I91" s="157"/>
      <c r="J91" s="157">
        <v>1001078</v>
      </c>
      <c r="K91" s="229"/>
    </row>
    <row r="92" spans="1:11" ht="22.35" customHeight="1" x14ac:dyDescent="0.55000000000000004">
      <c r="A92" s="154" t="s">
        <v>60</v>
      </c>
      <c r="B92" s="238"/>
      <c r="C92" s="238"/>
      <c r="D92" s="203">
        <v>1615597</v>
      </c>
      <c r="E92" s="167"/>
      <c r="F92" s="203">
        <v>1615477</v>
      </c>
      <c r="G92" s="167"/>
      <c r="H92" s="157">
        <v>1615511</v>
      </c>
      <c r="I92" s="157"/>
      <c r="J92" s="157">
        <v>1615391</v>
      </c>
      <c r="K92" s="229"/>
    </row>
    <row r="93" spans="1:11" ht="22.35" customHeight="1" x14ac:dyDescent="0.6">
      <c r="A93" s="156" t="s">
        <v>123</v>
      </c>
      <c r="B93" s="238"/>
      <c r="C93" s="238"/>
      <c r="D93" s="268">
        <f>SUM(D82:D92)</f>
        <v>3560115</v>
      </c>
      <c r="E93" s="167"/>
      <c r="F93" s="268">
        <f>SUM(F82:F92)</f>
        <v>3450583</v>
      </c>
      <c r="G93" s="200"/>
      <c r="H93" s="268">
        <f>SUM(H82:H92)</f>
        <v>3373902</v>
      </c>
      <c r="I93" s="200"/>
      <c r="J93" s="268">
        <f>SUM(J82:J92)</f>
        <v>3270268</v>
      </c>
      <c r="K93" s="229"/>
    </row>
    <row r="94" spans="1:11" ht="22.35" customHeight="1" x14ac:dyDescent="0.6">
      <c r="A94" t="s">
        <v>75</v>
      </c>
      <c r="B94" s="238"/>
      <c r="C94" s="238"/>
      <c r="D94" s="204">
        <v>6285</v>
      </c>
      <c r="E94" s="167"/>
      <c r="F94" s="204">
        <v>3393</v>
      </c>
      <c r="G94" s="200"/>
      <c r="H94" s="262">
        <v>0</v>
      </c>
      <c r="I94" s="200"/>
      <c r="J94" s="262">
        <v>0</v>
      </c>
      <c r="K94" s="229"/>
    </row>
    <row r="95" spans="1:11" ht="22.35" customHeight="1" x14ac:dyDescent="0.6">
      <c r="A95" s="156" t="s">
        <v>62</v>
      </c>
      <c r="B95" s="238"/>
      <c r="C95" s="238"/>
      <c r="D95" s="235">
        <f>SUM(D93:D94)</f>
        <v>3566400</v>
      </c>
      <c r="E95" s="167"/>
      <c r="F95" s="235">
        <f>SUM(F93:F94)</f>
        <v>3453976</v>
      </c>
      <c r="G95" s="200"/>
      <c r="H95" s="235">
        <f>SUM(H93:H94)</f>
        <v>3373902</v>
      </c>
      <c r="I95" s="200"/>
      <c r="J95" s="235">
        <f>SUM(J93:J94)</f>
        <v>3270268</v>
      </c>
      <c r="K95" s="229"/>
    </row>
    <row r="96" spans="1:11" ht="22.35" customHeight="1" x14ac:dyDescent="0.6">
      <c r="A96" s="156"/>
      <c r="B96" s="238"/>
      <c r="C96" s="238"/>
      <c r="D96" s="157"/>
      <c r="E96" s="167"/>
      <c r="F96" s="157"/>
      <c r="G96" s="167"/>
      <c r="H96" s="157"/>
      <c r="I96" s="157"/>
      <c r="J96" s="157"/>
      <c r="K96" s="229"/>
    </row>
    <row r="97" spans="1:11" ht="22.35" customHeight="1" thickBot="1" x14ac:dyDescent="0.65">
      <c r="A97" s="156" t="s">
        <v>63</v>
      </c>
      <c r="B97" s="238"/>
      <c r="C97" s="238"/>
      <c r="D97" s="258">
        <f>SUM(D66+D95)</f>
        <v>5506218</v>
      </c>
      <c r="E97" s="167"/>
      <c r="F97" s="258">
        <f>SUM(F66+F95)</f>
        <v>5326112</v>
      </c>
      <c r="G97" s="200"/>
      <c r="H97" s="258">
        <f>SUM(H66+H95)</f>
        <v>5274481</v>
      </c>
      <c r="I97" s="200"/>
      <c r="J97" s="258">
        <f>SUM(J66+J95)</f>
        <v>5095439</v>
      </c>
      <c r="K97" s="229"/>
    </row>
    <row r="98" spans="1:11" ht="22.35" customHeight="1" thickTop="1" x14ac:dyDescent="0.55000000000000004">
      <c r="K98" s="229"/>
    </row>
  </sheetData>
  <mergeCells count="9">
    <mergeCell ref="D72:F72"/>
    <mergeCell ref="H72:J72"/>
    <mergeCell ref="D76:J76"/>
    <mergeCell ref="D4:G4"/>
    <mergeCell ref="H4:J4"/>
    <mergeCell ref="D8:J8"/>
    <mergeCell ref="D39:F39"/>
    <mergeCell ref="H39:J39"/>
    <mergeCell ref="D43:J43"/>
  </mergeCells>
  <pageMargins left="0.8" right="0.55000000000000004" top="0.48" bottom="0.5" header="0.5" footer="0.5"/>
  <pageSetup paperSize="9" scale="90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5" max="16383" man="1"/>
    <brk id="68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69"/>
  <sheetViews>
    <sheetView view="pageBreakPreview" zoomScale="85" zoomScaleNormal="80" zoomScaleSheetLayoutView="85" workbookViewId="0">
      <selection activeCell="C75" sqref="C75"/>
    </sheetView>
  </sheetViews>
  <sheetFormatPr defaultColWidth="9.125" defaultRowHeight="22.5" customHeight="1" x14ac:dyDescent="0.55000000000000004"/>
  <cols>
    <col min="1" max="1" width="52.125" style="3" customWidth="1"/>
    <col min="2" max="2" width="8.875" style="8" customWidth="1"/>
    <col min="3" max="3" width="1" style="8" customWidth="1"/>
    <col min="4" max="4" width="11.875" style="8" customWidth="1"/>
    <col min="5" max="5" width="1.5" style="8" customWidth="1"/>
    <col min="6" max="6" width="11.5" style="22" customWidth="1"/>
    <col min="7" max="7" width="1.25" style="8" customWidth="1"/>
    <col min="8" max="8" width="11.375" style="3" customWidth="1"/>
    <col min="9" max="9" width="1.5" style="3" customWidth="1"/>
    <col min="10" max="10" width="12" style="31" customWidth="1"/>
    <col min="11" max="16384" width="9.125" style="3"/>
  </cols>
  <sheetData>
    <row r="1" spans="1:10" ht="22.5" customHeight="1" x14ac:dyDescent="0.6">
      <c r="A1" s="2" t="s">
        <v>70</v>
      </c>
      <c r="G1" s="9"/>
      <c r="H1" s="297"/>
      <c r="I1" s="297"/>
      <c r="J1" s="297"/>
    </row>
    <row r="2" spans="1:10" ht="22.5" customHeight="1" x14ac:dyDescent="0.6">
      <c r="A2" s="2" t="s">
        <v>91</v>
      </c>
      <c r="H2" s="297"/>
      <c r="I2" s="297"/>
      <c r="J2" s="297"/>
    </row>
    <row r="3" spans="1:10" ht="18.75" customHeight="1" x14ac:dyDescent="0.6">
      <c r="A3" s="2"/>
    </row>
    <row r="4" spans="1:10" ht="22.5" customHeight="1" x14ac:dyDescent="0.6">
      <c r="A4" s="2"/>
      <c r="D4" s="298" t="s">
        <v>71</v>
      </c>
      <c r="E4" s="298"/>
      <c r="F4" s="298"/>
      <c r="G4" s="4"/>
      <c r="H4" s="298" t="s">
        <v>72</v>
      </c>
      <c r="I4" s="298"/>
      <c r="J4" s="298"/>
    </row>
    <row r="5" spans="1:10" ht="22.5" customHeight="1" x14ac:dyDescent="0.6">
      <c r="A5" s="2"/>
      <c r="D5" s="299" t="s">
        <v>92</v>
      </c>
      <c r="E5" s="299"/>
      <c r="F5" s="299"/>
      <c r="G5" s="36"/>
      <c r="H5" s="299" t="s">
        <v>92</v>
      </c>
      <c r="I5" s="299"/>
      <c r="J5" s="299"/>
    </row>
    <row r="6" spans="1:10" ht="22.5" customHeight="1" x14ac:dyDescent="0.6">
      <c r="A6" s="2"/>
      <c r="D6" s="301" t="s">
        <v>105</v>
      </c>
      <c r="E6" s="299"/>
      <c r="F6" s="301"/>
      <c r="G6" s="36"/>
      <c r="H6" s="301" t="s">
        <v>105</v>
      </c>
      <c r="I6" s="299"/>
      <c r="J6" s="301"/>
    </row>
    <row r="7" spans="1:10" ht="22.5" customHeight="1" x14ac:dyDescent="0.6">
      <c r="A7" s="2"/>
      <c r="B7" s="294"/>
      <c r="D7" s="112">
        <v>2564</v>
      </c>
      <c r="F7" s="115">
        <v>2563</v>
      </c>
      <c r="H7" s="112">
        <v>2564</v>
      </c>
      <c r="I7" s="8"/>
      <c r="J7" s="115">
        <v>2563</v>
      </c>
    </row>
    <row r="8" spans="1:10" ht="21.75" customHeight="1" x14ac:dyDescent="0.6">
      <c r="A8" s="30"/>
      <c r="D8" s="302" t="s">
        <v>29</v>
      </c>
      <c r="E8" s="302"/>
      <c r="F8" s="302"/>
      <c r="G8" s="302"/>
      <c r="H8" s="302"/>
      <c r="I8" s="302"/>
      <c r="J8" s="302"/>
    </row>
    <row r="9" spans="1:10" ht="22.5" customHeight="1" x14ac:dyDescent="0.6">
      <c r="A9" s="7" t="s">
        <v>15</v>
      </c>
      <c r="B9" s="11"/>
      <c r="C9" s="11"/>
      <c r="D9" s="81"/>
      <c r="E9" s="81"/>
      <c r="F9" s="111"/>
      <c r="G9" s="95"/>
      <c r="H9" s="80"/>
      <c r="I9" s="83"/>
      <c r="J9" s="98"/>
    </row>
    <row r="10" spans="1:10" ht="22.5" customHeight="1" x14ac:dyDescent="0.55000000000000004">
      <c r="A10" s="5" t="s">
        <v>47</v>
      </c>
      <c r="B10" s="19"/>
      <c r="C10" s="9"/>
      <c r="D10" s="100">
        <v>1705861</v>
      </c>
      <c r="E10" s="83"/>
      <c r="F10" s="100">
        <f>'PL 6 Month'!F10-1707712</f>
        <v>1652397</v>
      </c>
      <c r="G10" s="83"/>
      <c r="H10" s="100">
        <v>1667984</v>
      </c>
      <c r="I10" s="83"/>
      <c r="J10" s="100">
        <f>'PL 6 Month'!J10-1706659</f>
        <v>1651185</v>
      </c>
    </row>
    <row r="11" spans="1:10" s="31" customFormat="1" ht="22.5" customHeight="1" x14ac:dyDescent="0.55000000000000004">
      <c r="A11" s="31" t="s">
        <v>107</v>
      </c>
      <c r="B11" s="19"/>
      <c r="C11" s="19"/>
      <c r="D11" s="176">
        <v>48</v>
      </c>
      <c r="E11" s="93"/>
      <c r="F11" s="176">
        <f>'PL 6 Month'!F11-0</f>
        <v>26</v>
      </c>
      <c r="G11" s="100"/>
      <c r="H11" s="176">
        <v>75703</v>
      </c>
      <c r="I11" s="100"/>
      <c r="J11" s="176">
        <v>100019</v>
      </c>
    </row>
    <row r="12" spans="1:10" ht="22.5" customHeight="1" x14ac:dyDescent="0.55000000000000004">
      <c r="A12" s="31" t="s">
        <v>117</v>
      </c>
      <c r="B12" s="9"/>
      <c r="C12" s="9"/>
      <c r="D12" s="176">
        <v>0</v>
      </c>
      <c r="E12" s="77"/>
      <c r="F12" s="176">
        <f>55+833</f>
        <v>888</v>
      </c>
      <c r="G12" s="83"/>
      <c r="H12" s="176">
        <v>0</v>
      </c>
      <c r="I12" s="83"/>
      <c r="J12" s="176">
        <f>69+796</f>
        <v>865</v>
      </c>
    </row>
    <row r="13" spans="1:10" ht="22.5" customHeight="1" x14ac:dyDescent="0.55000000000000004">
      <c r="A13" s="5" t="s">
        <v>27</v>
      </c>
      <c r="B13" s="9"/>
      <c r="C13" s="9"/>
      <c r="D13" s="100">
        <f>12342-2</f>
        <v>12340</v>
      </c>
      <c r="E13" s="77"/>
      <c r="F13" s="100">
        <f>'PL 6 Month'!F13-2029</f>
        <v>1354</v>
      </c>
      <c r="G13" s="83"/>
      <c r="H13" s="83">
        <v>15891</v>
      </c>
      <c r="I13" s="83"/>
      <c r="J13" s="83">
        <f>2826-1685</f>
        <v>1141</v>
      </c>
    </row>
    <row r="14" spans="1:10" ht="22.5" customHeight="1" x14ac:dyDescent="0.6">
      <c r="A14" s="4" t="s">
        <v>16</v>
      </c>
      <c r="B14" s="11"/>
      <c r="C14" s="11"/>
      <c r="D14" s="110">
        <f>SUM(D10:D13)</f>
        <v>1718249</v>
      </c>
      <c r="E14" s="79"/>
      <c r="F14" s="110">
        <f>SUM(F10:F13)</f>
        <v>1654665</v>
      </c>
      <c r="G14" s="80"/>
      <c r="H14" s="110">
        <f>SUM(H10:H13)</f>
        <v>1759578</v>
      </c>
      <c r="I14" s="80"/>
      <c r="J14" s="110">
        <f>SUM(J10:J13)</f>
        <v>1753210</v>
      </c>
    </row>
    <row r="15" spans="1:10" ht="15" customHeight="1" x14ac:dyDescent="0.55000000000000004">
      <c r="A15" s="5"/>
      <c r="B15" s="9"/>
      <c r="C15" s="9"/>
      <c r="D15" s="93"/>
      <c r="E15" s="77"/>
      <c r="F15" s="93"/>
      <c r="G15" s="83"/>
      <c r="H15" s="83"/>
      <c r="I15" s="83"/>
      <c r="J15" s="83"/>
    </row>
    <row r="16" spans="1:10" ht="22.5" customHeight="1" x14ac:dyDescent="0.6">
      <c r="A16" s="7" t="s">
        <v>17</v>
      </c>
      <c r="B16" s="11"/>
      <c r="C16" s="11"/>
      <c r="D16" s="111"/>
      <c r="E16" s="81"/>
      <c r="F16" s="111"/>
      <c r="G16" s="83"/>
      <c r="H16" s="80"/>
      <c r="I16" s="83"/>
      <c r="J16" s="80"/>
    </row>
    <row r="17" spans="1:10" ht="22.5" customHeight="1" x14ac:dyDescent="0.55000000000000004">
      <c r="A17" s="5" t="s">
        <v>18</v>
      </c>
      <c r="B17" s="9"/>
      <c r="C17" s="9"/>
      <c r="D17" s="100">
        <v>1000937</v>
      </c>
      <c r="E17" s="77"/>
      <c r="F17" s="100">
        <f>'PL 6 Month'!F17-1029913</f>
        <v>930448</v>
      </c>
      <c r="G17" s="83"/>
      <c r="H17" s="83">
        <v>1018880</v>
      </c>
      <c r="I17" s="83"/>
      <c r="J17" s="83">
        <v>993906</v>
      </c>
    </row>
    <row r="18" spans="1:10" ht="22.5" customHeight="1" x14ac:dyDescent="0.55000000000000004">
      <c r="A18" s="5" t="s">
        <v>141</v>
      </c>
      <c r="D18" s="100">
        <v>319360</v>
      </c>
      <c r="E18" s="82"/>
      <c r="F18" s="100">
        <f>'PL 6 Month'!F18-347568</f>
        <v>316157</v>
      </c>
      <c r="G18" s="83"/>
      <c r="H18" s="83">
        <v>314451</v>
      </c>
      <c r="I18" s="83"/>
      <c r="J18" s="83">
        <v>315967</v>
      </c>
    </row>
    <row r="19" spans="1:10" ht="21.6" x14ac:dyDescent="0.55000000000000004">
      <c r="A19" s="5" t="s">
        <v>51</v>
      </c>
      <c r="B19" s="9"/>
      <c r="C19" s="9"/>
      <c r="D19" s="100">
        <v>175566</v>
      </c>
      <c r="E19" s="220"/>
      <c r="F19" s="100">
        <f>'PL 6 Month'!F19-193908</f>
        <v>185916</v>
      </c>
      <c r="G19" s="117"/>
      <c r="H19" s="83">
        <v>170918</v>
      </c>
      <c r="I19" s="117"/>
      <c r="J19" s="83">
        <v>183004</v>
      </c>
    </row>
    <row r="20" spans="1:10" s="31" customFormat="1" ht="21.6" x14ac:dyDescent="0.55000000000000004">
      <c r="A20" s="31" t="s">
        <v>108</v>
      </c>
      <c r="B20" s="19"/>
      <c r="C20" s="19"/>
      <c r="D20" s="100">
        <v>494</v>
      </c>
      <c r="E20" s="222"/>
      <c r="F20" s="100">
        <v>0</v>
      </c>
      <c r="G20" s="96"/>
      <c r="H20" s="100">
        <v>491</v>
      </c>
      <c r="I20" s="96"/>
      <c r="J20" s="100">
        <v>0</v>
      </c>
    </row>
    <row r="21" spans="1:10" ht="22.5" customHeight="1" x14ac:dyDescent="0.6">
      <c r="A21" s="4" t="s">
        <v>19</v>
      </c>
      <c r="B21" s="11"/>
      <c r="C21" s="11"/>
      <c r="D21" s="171">
        <f>SUM(D17:D20)</f>
        <v>1496357</v>
      </c>
      <c r="E21" s="165">
        <f t="shared" ref="E21" si="0">SUM(E17:E20)</f>
        <v>0</v>
      </c>
      <c r="F21" s="171">
        <f>SUM(F17:F20)</f>
        <v>1432521</v>
      </c>
      <c r="G21" s="165">
        <f t="shared" ref="G21:I21" si="1">SUM(G17:G20)</f>
        <v>0</v>
      </c>
      <c r="H21" s="169">
        <f>SUM(H17:H20)</f>
        <v>1504740</v>
      </c>
      <c r="I21" s="165">
        <f t="shared" si="1"/>
        <v>0</v>
      </c>
      <c r="J21" s="169">
        <f>SUM(J17:J20)</f>
        <v>1492877</v>
      </c>
    </row>
    <row r="22" spans="1:10" ht="14.1" customHeight="1" x14ac:dyDescent="0.6">
      <c r="A22" s="4"/>
      <c r="B22" s="11"/>
      <c r="C22" s="11"/>
      <c r="D22" s="111"/>
      <c r="E22" s="221"/>
      <c r="F22" s="111"/>
      <c r="G22" s="117"/>
      <c r="H22" s="83"/>
      <c r="I22" s="117"/>
      <c r="J22" s="83"/>
    </row>
    <row r="23" spans="1:10" s="164" customFormat="1" ht="20.7" customHeight="1" x14ac:dyDescent="0.6">
      <c r="A23" s="32" t="s">
        <v>191</v>
      </c>
      <c r="B23" s="142"/>
      <c r="C23" s="142"/>
      <c r="D23" s="224">
        <f>D14-D21</f>
        <v>221892</v>
      </c>
      <c r="E23" s="225">
        <f t="shared" ref="E23" si="2">E14-E21</f>
        <v>0</v>
      </c>
      <c r="F23" s="224">
        <f>F14-F21</f>
        <v>222144</v>
      </c>
      <c r="G23" s="224">
        <f t="shared" ref="G23:I23" si="3">G14-G21</f>
        <v>0</v>
      </c>
      <c r="H23" s="224">
        <f>H14-H21</f>
        <v>254838</v>
      </c>
      <c r="I23" s="224">
        <f t="shared" si="3"/>
        <v>0</v>
      </c>
      <c r="J23" s="224">
        <f>J14-J21</f>
        <v>260333</v>
      </c>
    </row>
    <row r="24" spans="1:10" s="164" customFormat="1" ht="22.5" customHeight="1" x14ac:dyDescent="0.55000000000000004">
      <c r="A24" s="145" t="s">
        <v>52</v>
      </c>
      <c r="B24" s="19"/>
      <c r="C24" s="19"/>
      <c r="D24" s="219">
        <f>-3359+1</f>
        <v>-3358</v>
      </c>
      <c r="E24" s="174"/>
      <c r="F24" s="219">
        <f>'PL 6 Month'!F24-(-5084)</f>
        <v>-4217</v>
      </c>
      <c r="G24" s="35"/>
      <c r="H24" s="219">
        <v>-2739</v>
      </c>
      <c r="I24" s="35"/>
      <c r="J24" s="219">
        <f>'PL 6 Month'!J24-(-4488)</f>
        <v>-3605</v>
      </c>
    </row>
    <row r="25" spans="1:10" ht="22.5" customHeight="1" x14ac:dyDescent="0.6">
      <c r="A25" s="32" t="s">
        <v>114</v>
      </c>
      <c r="B25" s="19"/>
      <c r="C25" s="19"/>
      <c r="D25" s="175">
        <f>D23+D24</f>
        <v>218534</v>
      </c>
      <c r="E25" s="175">
        <f t="shared" ref="E25" si="4">E23-E24</f>
        <v>0</v>
      </c>
      <c r="F25" s="175">
        <f>F23+F24</f>
        <v>217927</v>
      </c>
      <c r="G25" s="175">
        <f t="shared" ref="G25:I25" si="5">G23-G24</f>
        <v>0</v>
      </c>
      <c r="H25" s="175">
        <f>H23+H24</f>
        <v>252099</v>
      </c>
      <c r="I25" s="175">
        <f t="shared" si="5"/>
        <v>0</v>
      </c>
      <c r="J25" s="175">
        <f>J23+J24</f>
        <v>256728</v>
      </c>
    </row>
    <row r="26" spans="1:10" ht="22.5" customHeight="1" x14ac:dyDescent="0.55000000000000004">
      <c r="A26" s="31" t="s">
        <v>106</v>
      </c>
      <c r="B26" s="9"/>
      <c r="C26" s="9"/>
      <c r="D26" s="219">
        <f>-32044-1</f>
        <v>-32045</v>
      </c>
      <c r="E26" s="167"/>
      <c r="F26" s="219">
        <f>'PL 6 Month'!F26-(-12654)</f>
        <v>-25738</v>
      </c>
      <c r="G26" s="168"/>
      <c r="H26" s="166">
        <v>-30197</v>
      </c>
      <c r="I26" s="168"/>
      <c r="J26" s="166">
        <f>'PL 6 Month'!J26-(-12658)</f>
        <v>-25743</v>
      </c>
    </row>
    <row r="27" spans="1:10" ht="22.5" customHeight="1" x14ac:dyDescent="0.6">
      <c r="A27" s="32" t="s">
        <v>115</v>
      </c>
      <c r="B27" s="9"/>
      <c r="C27" s="9"/>
      <c r="D27" s="171">
        <f>D25+D26</f>
        <v>186489</v>
      </c>
      <c r="E27" s="165"/>
      <c r="F27" s="171">
        <f>F25+F26</f>
        <v>192189</v>
      </c>
      <c r="G27" s="170"/>
      <c r="H27" s="169">
        <f>H25+H26</f>
        <v>221902</v>
      </c>
      <c r="I27" s="170"/>
      <c r="J27" s="169">
        <f>J25+J26</f>
        <v>230985</v>
      </c>
    </row>
    <row r="28" spans="1:10" ht="11.1" customHeight="1" x14ac:dyDescent="0.6">
      <c r="A28" s="32"/>
      <c r="B28" s="9"/>
      <c r="C28" s="9"/>
      <c r="D28" s="14"/>
      <c r="E28" s="14"/>
      <c r="F28" s="14"/>
      <c r="G28" s="13"/>
      <c r="H28" s="14"/>
      <c r="I28" s="13"/>
      <c r="J28" s="14"/>
    </row>
    <row r="29" spans="1:10" ht="22.5" hidden="1" customHeight="1" thickTop="1" x14ac:dyDescent="0.6">
      <c r="A29" s="4" t="s">
        <v>58</v>
      </c>
      <c r="B29" s="9"/>
      <c r="C29" s="9"/>
      <c r="D29" s="9"/>
      <c r="E29" s="9"/>
      <c r="F29" s="19"/>
      <c r="G29" s="13"/>
      <c r="H29" s="14"/>
      <c r="I29" s="13"/>
      <c r="J29" s="133"/>
    </row>
    <row r="30" spans="1:10" ht="22.5" hidden="1" customHeight="1" x14ac:dyDescent="0.6">
      <c r="A30" s="3" t="s">
        <v>80</v>
      </c>
      <c r="B30" s="9"/>
      <c r="C30" s="9"/>
      <c r="D30" s="9"/>
      <c r="E30" s="9"/>
      <c r="F30" s="19"/>
      <c r="G30" s="13"/>
      <c r="H30" s="14"/>
      <c r="I30" s="13"/>
      <c r="J30" s="133"/>
    </row>
    <row r="31" spans="1:10" ht="22.5" hidden="1" customHeight="1" x14ac:dyDescent="0.55000000000000004">
      <c r="A31" s="3" t="s">
        <v>93</v>
      </c>
      <c r="B31" s="9"/>
      <c r="C31" s="9"/>
      <c r="D31" s="39">
        <v>0</v>
      </c>
      <c r="E31" s="9"/>
      <c r="F31" s="134">
        <v>0</v>
      </c>
      <c r="G31" s="118"/>
      <c r="H31" s="39">
        <v>0</v>
      </c>
      <c r="I31" s="118"/>
      <c r="J31" s="134">
        <v>0</v>
      </c>
    </row>
    <row r="32" spans="1:10" ht="22.5" hidden="1" customHeight="1" x14ac:dyDescent="0.6">
      <c r="A32" s="4" t="s">
        <v>94</v>
      </c>
      <c r="B32" s="9"/>
      <c r="C32" s="9"/>
      <c r="D32" s="119"/>
      <c r="E32" s="9"/>
      <c r="F32" s="140"/>
      <c r="G32" s="118"/>
      <c r="H32" s="118"/>
      <c r="I32" s="118"/>
      <c r="J32" s="135"/>
    </row>
    <row r="33" spans="1:10" s="4" customFormat="1" ht="22.5" hidden="1" customHeight="1" x14ac:dyDescent="0.6">
      <c r="A33" s="4" t="s">
        <v>88</v>
      </c>
      <c r="B33" s="9"/>
      <c r="C33" s="11"/>
      <c r="D33" s="40">
        <f>SUM(D31:D31)</f>
        <v>0</v>
      </c>
      <c r="E33" s="14"/>
      <c r="F33" s="141">
        <f>SUM(F31:F31)</f>
        <v>0</v>
      </c>
      <c r="G33" s="14"/>
      <c r="H33" s="41">
        <f>SUM(H31)</f>
        <v>0</v>
      </c>
      <c r="I33" s="14"/>
      <c r="J33" s="136">
        <f>SUM(J31)</f>
        <v>0</v>
      </c>
    </row>
    <row r="34" spans="1:10" s="4" customFormat="1" ht="22.5" hidden="1" customHeight="1" x14ac:dyDescent="0.6">
      <c r="B34" s="9"/>
      <c r="C34" s="11"/>
      <c r="D34" s="42"/>
      <c r="E34" s="14"/>
      <c r="F34" s="137"/>
      <c r="G34" s="14"/>
      <c r="H34" s="42"/>
      <c r="I34" s="14"/>
      <c r="J34" s="137"/>
    </row>
    <row r="35" spans="1:10" s="4" customFormat="1" ht="22.5" hidden="1" customHeight="1" x14ac:dyDescent="0.6">
      <c r="A35" s="4" t="s">
        <v>95</v>
      </c>
      <c r="B35" s="9"/>
      <c r="C35" s="11"/>
      <c r="D35" s="43">
        <f>D27+D33</f>
        <v>186489</v>
      </c>
      <c r="E35" s="14"/>
      <c r="F35" s="138">
        <f>F27+F33</f>
        <v>192189</v>
      </c>
      <c r="G35" s="14"/>
      <c r="H35" s="43">
        <f>H27+H33</f>
        <v>221902</v>
      </c>
      <c r="I35" s="14"/>
      <c r="J35" s="138">
        <f>J27+J33</f>
        <v>230985</v>
      </c>
    </row>
    <row r="36" spans="1:10" s="15" customFormat="1" ht="22.5" hidden="1" customHeight="1" thickTop="1" x14ac:dyDescent="0.6">
      <c r="B36" s="9"/>
      <c r="C36" s="11"/>
      <c r="D36" s="11"/>
      <c r="E36" s="11"/>
      <c r="F36" s="142"/>
      <c r="G36" s="16"/>
      <c r="H36" s="16"/>
      <c r="I36" s="16"/>
      <c r="J36" s="139"/>
    </row>
    <row r="37" spans="1:10" ht="22.5" customHeight="1" x14ac:dyDescent="0.6">
      <c r="A37" s="2" t="s">
        <v>70</v>
      </c>
      <c r="G37" s="9"/>
      <c r="H37" s="15"/>
      <c r="I37" s="15"/>
      <c r="J37" s="15"/>
    </row>
    <row r="38" spans="1:10" ht="22.5" customHeight="1" x14ac:dyDescent="0.6">
      <c r="A38" s="2" t="s">
        <v>91</v>
      </c>
      <c r="H38" s="15"/>
      <c r="I38" s="15"/>
      <c r="J38" s="15"/>
    </row>
    <row r="39" spans="1:10" ht="22.5" customHeight="1" x14ac:dyDescent="0.6">
      <c r="A39" s="2"/>
      <c r="H39" s="15"/>
      <c r="I39" s="15"/>
      <c r="J39" s="20"/>
    </row>
    <row r="40" spans="1:10" ht="22.5" customHeight="1" x14ac:dyDescent="0.6">
      <c r="A40" s="2"/>
      <c r="D40" s="298" t="s">
        <v>71</v>
      </c>
      <c r="E40" s="298"/>
      <c r="F40" s="298"/>
      <c r="G40" s="4"/>
      <c r="H40" s="298" t="s">
        <v>72</v>
      </c>
      <c r="I40" s="298"/>
      <c r="J40" s="298"/>
    </row>
    <row r="41" spans="1:10" ht="22.5" customHeight="1" x14ac:dyDescent="0.6">
      <c r="A41" s="2"/>
      <c r="D41" s="299" t="s">
        <v>92</v>
      </c>
      <c r="E41" s="299"/>
      <c r="F41" s="299"/>
      <c r="G41" s="36"/>
      <c r="H41" s="299" t="s">
        <v>92</v>
      </c>
      <c r="I41" s="299"/>
      <c r="J41" s="299"/>
    </row>
    <row r="42" spans="1:10" ht="22.5" customHeight="1" x14ac:dyDescent="0.6">
      <c r="A42" s="2"/>
      <c r="D42" s="299" t="s">
        <v>105</v>
      </c>
      <c r="E42" s="299"/>
      <c r="F42" s="299"/>
      <c r="G42" s="36"/>
      <c r="H42" s="299" t="s">
        <v>105</v>
      </c>
      <c r="I42" s="299"/>
      <c r="J42" s="299"/>
    </row>
    <row r="43" spans="1:10" ht="22.5" customHeight="1" x14ac:dyDescent="0.6">
      <c r="A43" s="2"/>
      <c r="B43" s="6"/>
      <c r="D43" s="239">
        <v>2564</v>
      </c>
      <c r="F43" s="115">
        <v>2563</v>
      </c>
      <c r="H43" s="239">
        <v>2564</v>
      </c>
      <c r="I43" s="8"/>
      <c r="J43" s="115">
        <v>2563</v>
      </c>
    </row>
    <row r="44" spans="1:10" ht="22.2" x14ac:dyDescent="0.6">
      <c r="A44" s="30"/>
      <c r="D44" s="300" t="s">
        <v>29</v>
      </c>
      <c r="E44" s="300"/>
      <c r="F44" s="300"/>
      <c r="G44" s="300"/>
      <c r="H44" s="300"/>
      <c r="I44" s="300"/>
      <c r="J44" s="300"/>
    </row>
    <row r="45" spans="1:10" ht="22.5" customHeight="1" x14ac:dyDescent="0.6">
      <c r="A45" s="4" t="s">
        <v>58</v>
      </c>
      <c r="B45" s="9"/>
      <c r="C45" s="9"/>
      <c r="D45" s="9"/>
      <c r="E45" s="9"/>
      <c r="F45" s="238"/>
      <c r="G45" s="13"/>
      <c r="H45" s="14"/>
      <c r="I45" s="13"/>
      <c r="J45" s="14"/>
    </row>
    <row r="46" spans="1:10" s="31" customFormat="1" ht="22.5" customHeight="1" x14ac:dyDescent="0.6">
      <c r="A46" s="33" t="s">
        <v>192</v>
      </c>
      <c r="B46" s="19"/>
      <c r="C46" s="19"/>
      <c r="D46" s="19"/>
      <c r="E46" s="19"/>
      <c r="F46" s="19"/>
      <c r="G46" s="173"/>
      <c r="H46" s="133"/>
      <c r="I46" s="173"/>
      <c r="J46" s="133"/>
    </row>
    <row r="47" spans="1:10" s="31" customFormat="1" ht="22.5" customHeight="1" x14ac:dyDescent="0.6">
      <c r="A47" s="33" t="s">
        <v>152</v>
      </c>
      <c r="B47" s="19"/>
      <c r="C47" s="19"/>
      <c r="D47" s="19"/>
      <c r="E47" s="19"/>
      <c r="F47" s="19"/>
      <c r="G47" s="173"/>
      <c r="H47" s="133"/>
      <c r="I47" s="173"/>
      <c r="J47" s="133"/>
    </row>
    <row r="48" spans="1:10" s="31" customFormat="1" ht="22.5" customHeight="1" x14ac:dyDescent="0.6">
      <c r="A48" s="20" t="s">
        <v>205</v>
      </c>
      <c r="B48" s="19"/>
      <c r="C48" s="19"/>
      <c r="D48" s="19"/>
      <c r="E48" s="19"/>
      <c r="F48" s="19"/>
      <c r="G48" s="173"/>
      <c r="H48" s="133"/>
      <c r="I48" s="173"/>
      <c r="J48" s="133"/>
    </row>
    <row r="49" spans="1:10" s="31" customFormat="1" ht="22.2" x14ac:dyDescent="0.6">
      <c r="A49" s="20" t="s">
        <v>193</v>
      </c>
      <c r="B49" s="19"/>
      <c r="C49" s="19"/>
      <c r="D49" s="19"/>
      <c r="E49" s="19"/>
      <c r="F49" s="19"/>
      <c r="G49" s="173"/>
      <c r="H49" s="133"/>
      <c r="I49" s="173"/>
      <c r="J49" s="133"/>
    </row>
    <row r="50" spans="1:10" s="20" customFormat="1" ht="21.6" x14ac:dyDescent="0.55000000000000004">
      <c r="A50" s="20" t="s">
        <v>194</v>
      </c>
      <c r="B50" s="19"/>
      <c r="C50" s="19"/>
      <c r="D50" s="269">
        <v>-197</v>
      </c>
      <c r="E50" s="249"/>
      <c r="F50" s="269">
        <v>487</v>
      </c>
      <c r="G50" s="135"/>
      <c r="H50" s="269">
        <v>-197</v>
      </c>
      <c r="I50" s="135"/>
      <c r="J50" s="269">
        <v>487</v>
      </c>
    </row>
    <row r="51" spans="1:10" s="20" customFormat="1" ht="21.6" x14ac:dyDescent="0.55000000000000004">
      <c r="A51" s="20" t="s">
        <v>229</v>
      </c>
      <c r="B51" s="248"/>
      <c r="C51" s="248"/>
      <c r="D51" s="269"/>
      <c r="E51" s="93"/>
      <c r="F51" s="269"/>
      <c r="G51" s="100"/>
      <c r="H51" s="269"/>
      <c r="I51" s="83"/>
      <c r="J51" s="269"/>
    </row>
    <row r="52" spans="1:10" s="20" customFormat="1" ht="21.6" x14ac:dyDescent="0.55000000000000004">
      <c r="A52" s="20" t="s">
        <v>152</v>
      </c>
      <c r="B52" s="248"/>
      <c r="C52" s="248"/>
      <c r="D52" s="49">
        <v>39</v>
      </c>
      <c r="E52" s="93"/>
      <c r="F52" s="49">
        <v>-98</v>
      </c>
      <c r="G52" s="100"/>
      <c r="H52" s="49">
        <v>39</v>
      </c>
      <c r="I52" s="83"/>
      <c r="J52" s="49">
        <v>-98</v>
      </c>
    </row>
    <row r="53" spans="1:10" s="31" customFormat="1" ht="22.2" x14ac:dyDescent="0.6">
      <c r="A53" s="32" t="s">
        <v>206</v>
      </c>
      <c r="B53" s="19"/>
      <c r="C53" s="19"/>
      <c r="D53" s="148"/>
      <c r="E53" s="19"/>
      <c r="F53" s="148"/>
      <c r="G53" s="149"/>
      <c r="H53" s="149"/>
      <c r="I53" s="149"/>
      <c r="J53" s="149"/>
    </row>
    <row r="54" spans="1:10" s="32" customFormat="1" ht="22.2" x14ac:dyDescent="0.6">
      <c r="A54" s="32" t="s">
        <v>88</v>
      </c>
      <c r="B54" s="19"/>
      <c r="C54" s="142"/>
      <c r="D54" s="147">
        <f>SUM(D50:D53)</f>
        <v>-158</v>
      </c>
      <c r="E54" s="133"/>
      <c r="F54" s="147">
        <f>SUM(F50:F53)</f>
        <v>389</v>
      </c>
      <c r="G54" s="133"/>
      <c r="H54" s="147">
        <f>SUM(H50:H53)</f>
        <v>-158</v>
      </c>
      <c r="I54" s="133"/>
      <c r="J54" s="147">
        <f>SUM(J50:J53)</f>
        <v>389</v>
      </c>
    </row>
    <row r="55" spans="1:10" s="32" customFormat="1" ht="12" customHeight="1" x14ac:dyDescent="0.6">
      <c r="B55" s="19"/>
      <c r="C55" s="142"/>
      <c r="D55" s="137"/>
      <c r="E55" s="133"/>
      <c r="F55" s="137"/>
      <c r="G55" s="133"/>
      <c r="H55" s="137"/>
      <c r="I55" s="133"/>
      <c r="J55" s="137"/>
    </row>
    <row r="56" spans="1:10" s="32" customFormat="1" ht="22.5" customHeight="1" thickBot="1" x14ac:dyDescent="0.65">
      <c r="A56" s="32" t="s">
        <v>95</v>
      </c>
      <c r="B56" s="19"/>
      <c r="C56" s="142"/>
      <c r="D56" s="97">
        <f>D27+D54</f>
        <v>186331</v>
      </c>
      <c r="E56" s="70"/>
      <c r="F56" s="97">
        <f>F27+F54</f>
        <v>192578</v>
      </c>
      <c r="G56" s="70"/>
      <c r="H56" s="97">
        <f>H27+H54</f>
        <v>221744</v>
      </c>
      <c r="I56" s="70"/>
      <c r="J56" s="97">
        <f>J27+J54</f>
        <v>231374</v>
      </c>
    </row>
    <row r="57" spans="1:10" s="32" customFormat="1" ht="22.5" customHeight="1" thickTop="1" x14ac:dyDescent="0.6">
      <c r="B57" s="19"/>
      <c r="C57" s="142"/>
      <c r="D57" s="70"/>
      <c r="E57" s="70"/>
      <c r="F57" s="70"/>
      <c r="G57" s="70"/>
      <c r="H57" s="70"/>
      <c r="I57" s="70"/>
      <c r="J57" s="70"/>
    </row>
    <row r="58" spans="1:10" s="15" customFormat="1" ht="22.5" customHeight="1" x14ac:dyDescent="0.6">
      <c r="A58" s="32" t="s">
        <v>195</v>
      </c>
      <c r="B58" s="9"/>
      <c r="C58" s="11"/>
      <c r="D58" s="81"/>
      <c r="E58" s="81"/>
      <c r="F58" s="111"/>
      <c r="G58" s="83"/>
      <c r="H58" s="83"/>
      <c r="I58" s="83"/>
      <c r="J58" s="100"/>
    </row>
    <row r="59" spans="1:10" s="15" customFormat="1" ht="22.5" customHeight="1" x14ac:dyDescent="0.6">
      <c r="A59" s="31" t="s">
        <v>124</v>
      </c>
      <c r="B59" s="9"/>
      <c r="C59" s="11"/>
      <c r="D59" s="217">
        <f>D61-D60</f>
        <v>187127</v>
      </c>
      <c r="E59" s="81"/>
      <c r="F59" s="217">
        <f>F61-F60</f>
        <v>192539</v>
      </c>
      <c r="G59" s="217"/>
      <c r="H59" s="217">
        <f>H61</f>
        <v>221902</v>
      </c>
      <c r="I59" s="217"/>
      <c r="J59" s="217">
        <f>J61</f>
        <v>230985</v>
      </c>
    </row>
    <row r="60" spans="1:10" s="15" customFormat="1" ht="22.5" customHeight="1" x14ac:dyDescent="0.6">
      <c r="A60" s="31" t="s">
        <v>83</v>
      </c>
      <c r="B60" s="9"/>
      <c r="C60" s="11"/>
      <c r="D60" s="176">
        <v>-638</v>
      </c>
      <c r="E60" s="77"/>
      <c r="F60" s="121">
        <v>-350</v>
      </c>
      <c r="G60" s="83"/>
      <c r="H60" s="120">
        <v>0</v>
      </c>
      <c r="I60" s="77"/>
      <c r="J60" s="120">
        <v>0</v>
      </c>
    </row>
    <row r="61" spans="1:10" s="4" customFormat="1" ht="22.5" customHeight="1" thickBot="1" x14ac:dyDescent="0.65">
      <c r="A61" s="32"/>
      <c r="B61" s="11"/>
      <c r="C61" s="11"/>
      <c r="D61" s="94">
        <f>D27</f>
        <v>186489</v>
      </c>
      <c r="E61" s="81"/>
      <c r="F61" s="94">
        <f>F27</f>
        <v>192189</v>
      </c>
      <c r="G61" s="80"/>
      <c r="H61" s="94">
        <f>H27</f>
        <v>221902</v>
      </c>
      <c r="I61" s="80"/>
      <c r="J61" s="94">
        <f>J27</f>
        <v>230985</v>
      </c>
    </row>
    <row r="62" spans="1:10" s="15" customFormat="1" ht="22.5" customHeight="1" thickTop="1" x14ac:dyDescent="0.6">
      <c r="A62" s="31"/>
      <c r="B62" s="9"/>
      <c r="C62" s="11"/>
      <c r="D62" s="81"/>
      <c r="E62" s="81"/>
      <c r="F62" s="81"/>
      <c r="G62" s="83"/>
      <c r="H62" s="83"/>
      <c r="I62" s="83"/>
      <c r="J62" s="83"/>
    </row>
    <row r="63" spans="1:10" s="15" customFormat="1" ht="22.5" customHeight="1" x14ac:dyDescent="0.6">
      <c r="A63" s="32" t="s">
        <v>196</v>
      </c>
      <c r="B63" s="9"/>
      <c r="C63" s="11"/>
      <c r="D63" s="221"/>
      <c r="E63" s="81"/>
      <c r="F63" s="221"/>
      <c r="G63" s="83"/>
      <c r="H63" s="83"/>
      <c r="I63" s="83"/>
      <c r="J63" s="83"/>
    </row>
    <row r="64" spans="1:10" s="15" customFormat="1" ht="22.5" customHeight="1" x14ac:dyDescent="0.6">
      <c r="A64" s="31" t="s">
        <v>124</v>
      </c>
      <c r="B64" s="9"/>
      <c r="C64" s="11"/>
      <c r="D64" s="217">
        <f>D66-D65</f>
        <v>186969</v>
      </c>
      <c r="E64" s="81"/>
      <c r="F64" s="217">
        <f>F66-F65</f>
        <v>192928</v>
      </c>
      <c r="G64" s="217"/>
      <c r="H64" s="217">
        <f>H56</f>
        <v>221744</v>
      </c>
      <c r="I64" s="217"/>
      <c r="J64" s="217">
        <f>J56</f>
        <v>231374</v>
      </c>
    </row>
    <row r="65" spans="1:10" s="15" customFormat="1" ht="22.5" customHeight="1" x14ac:dyDescent="0.6">
      <c r="A65" s="31" t="s">
        <v>83</v>
      </c>
      <c r="B65" s="9"/>
      <c r="C65" s="11"/>
      <c r="D65" s="120">
        <f>D60</f>
        <v>-638</v>
      </c>
      <c r="E65" s="77"/>
      <c r="F65" s="120">
        <f>F60</f>
        <v>-350</v>
      </c>
      <c r="G65" s="83"/>
      <c r="H65" s="120">
        <v>0</v>
      </c>
      <c r="I65" s="77"/>
      <c r="J65" s="120">
        <v>0</v>
      </c>
    </row>
    <row r="66" spans="1:10" s="15" customFormat="1" ht="22.5" customHeight="1" thickBot="1" x14ac:dyDescent="0.65">
      <c r="A66" s="32"/>
      <c r="B66" s="9"/>
      <c r="C66" s="11"/>
      <c r="D66" s="94">
        <f>D56</f>
        <v>186331</v>
      </c>
      <c r="E66" s="81"/>
      <c r="F66" s="94">
        <f>F56</f>
        <v>192578</v>
      </c>
      <c r="G66" s="80"/>
      <c r="H66" s="94">
        <f>SUM(H64:H65)</f>
        <v>221744</v>
      </c>
      <c r="I66" s="80"/>
      <c r="J66" s="94">
        <f>SUM(J64:J65)</f>
        <v>231374</v>
      </c>
    </row>
    <row r="67" spans="1:10" s="15" customFormat="1" ht="22.8" thickTop="1" x14ac:dyDescent="0.6">
      <c r="A67" s="3"/>
      <c r="B67" s="9"/>
      <c r="C67" s="11"/>
      <c r="D67" s="81"/>
      <c r="E67" s="81"/>
      <c r="F67" s="81"/>
      <c r="G67" s="83"/>
      <c r="H67" s="83"/>
      <c r="I67" s="83"/>
      <c r="J67" s="83"/>
    </row>
    <row r="68" spans="1:10" ht="24.6" customHeight="1" thickBot="1" x14ac:dyDescent="0.65">
      <c r="A68" s="4" t="s">
        <v>119</v>
      </c>
      <c r="B68" s="9"/>
      <c r="C68" s="11"/>
      <c r="D68" s="108">
        <f>D59/'BS-3-5'!D84</f>
        <v>0.93116077248819418</v>
      </c>
      <c r="E68" s="79"/>
      <c r="F68" s="108">
        <f>F59/'BS-3-5'!J84</f>
        <v>0.95809137096252506</v>
      </c>
      <c r="G68" s="80"/>
      <c r="H68" s="108">
        <f>H59/'BS-3-5'!H84</f>
        <v>1.1042042983464453</v>
      </c>
      <c r="I68" s="80"/>
      <c r="J68" s="108">
        <f>J59/'BS-3-5'!J84</f>
        <v>1.1494021227999462</v>
      </c>
    </row>
    <row r="69" spans="1:10" ht="22.5" customHeight="1" thickTop="1" x14ac:dyDescent="0.55000000000000004">
      <c r="D69" s="82"/>
      <c r="E69" s="82"/>
      <c r="F69" s="82"/>
      <c r="G69" s="77"/>
      <c r="H69" s="83"/>
      <c r="I69" s="83"/>
      <c r="J69" s="83"/>
    </row>
  </sheetData>
  <mergeCells count="16">
    <mergeCell ref="D44:J44"/>
    <mergeCell ref="H40:J40"/>
    <mergeCell ref="D40:F40"/>
    <mergeCell ref="D6:F6"/>
    <mergeCell ref="H6:J6"/>
    <mergeCell ref="D8:J8"/>
    <mergeCell ref="D41:F41"/>
    <mergeCell ref="H41:J41"/>
    <mergeCell ref="D42:F42"/>
    <mergeCell ref="H42:J42"/>
    <mergeCell ref="H1:J1"/>
    <mergeCell ref="H2:J2"/>
    <mergeCell ref="H4:J4"/>
    <mergeCell ref="D5:F5"/>
    <mergeCell ref="H5:J5"/>
    <mergeCell ref="D4:F4"/>
  </mergeCells>
  <pageMargins left="0.78740157480314965" right="0.55118110236220474" top="0.47244094488188981" bottom="0.51181102362204722" header="0.51181102362204722" footer="0.51181102362204722"/>
  <pageSetup paperSize="9" scale="87" firstPageNumber="6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8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69"/>
  <sheetViews>
    <sheetView view="pageBreakPreview" zoomScale="85" zoomScaleNormal="70" zoomScaleSheetLayoutView="85" workbookViewId="0">
      <selection activeCell="O63" sqref="O63"/>
    </sheetView>
  </sheetViews>
  <sheetFormatPr defaultColWidth="9.125" defaultRowHeight="21.6" x14ac:dyDescent="0.55000000000000004"/>
  <cols>
    <col min="1" max="1" width="51.75" style="3" customWidth="1"/>
    <col min="2" max="2" width="8.875" style="8" customWidth="1"/>
    <col min="3" max="3" width="1.375" style="8" customWidth="1"/>
    <col min="4" max="4" width="11.625" style="8" customWidth="1"/>
    <col min="5" max="5" width="1.375" style="8" customWidth="1"/>
    <col min="6" max="6" width="11.25" style="8" customWidth="1"/>
    <col min="7" max="7" width="1.375" style="8" customWidth="1"/>
    <col min="8" max="8" width="11.625" style="3" customWidth="1"/>
    <col min="9" max="9" width="1.375" style="3" customWidth="1"/>
    <col min="10" max="10" width="11.625" style="3" customWidth="1"/>
    <col min="11" max="16384" width="9.125" style="3"/>
  </cols>
  <sheetData>
    <row r="1" spans="1:10" ht="22.5" customHeight="1" x14ac:dyDescent="0.6">
      <c r="A1" s="2" t="s">
        <v>70</v>
      </c>
      <c r="G1" s="9"/>
      <c r="H1" s="297"/>
      <c r="I1" s="297"/>
      <c r="J1" s="297"/>
    </row>
    <row r="2" spans="1:10" ht="22.5" customHeight="1" x14ac:dyDescent="0.6">
      <c r="A2" s="2" t="s">
        <v>91</v>
      </c>
      <c r="H2" s="297"/>
      <c r="I2" s="297"/>
      <c r="J2" s="297"/>
    </row>
    <row r="3" spans="1:10" ht="18.75" customHeight="1" x14ac:dyDescent="0.6">
      <c r="A3" s="2"/>
    </row>
    <row r="4" spans="1:10" ht="22.5" customHeight="1" x14ac:dyDescent="0.6">
      <c r="A4" s="2"/>
      <c r="D4" s="298" t="s">
        <v>71</v>
      </c>
      <c r="E4" s="298"/>
      <c r="F4" s="298"/>
      <c r="G4" s="4"/>
      <c r="H4" s="298" t="s">
        <v>72</v>
      </c>
      <c r="I4" s="298"/>
      <c r="J4" s="298"/>
    </row>
    <row r="5" spans="1:10" ht="22.5" customHeight="1" x14ac:dyDescent="0.6">
      <c r="A5" s="2"/>
      <c r="D5" s="299" t="s">
        <v>103</v>
      </c>
      <c r="E5" s="299"/>
      <c r="F5" s="299"/>
      <c r="G5" s="36"/>
      <c r="H5" s="299" t="s">
        <v>103</v>
      </c>
      <c r="I5" s="299"/>
      <c r="J5" s="299"/>
    </row>
    <row r="6" spans="1:10" ht="22.5" customHeight="1" x14ac:dyDescent="0.6">
      <c r="A6" s="2"/>
      <c r="D6" s="301" t="s">
        <v>105</v>
      </c>
      <c r="E6" s="299"/>
      <c r="F6" s="301"/>
      <c r="G6" s="36"/>
      <c r="H6" s="301" t="s">
        <v>105</v>
      </c>
      <c r="I6" s="299"/>
      <c r="J6" s="301"/>
    </row>
    <row r="7" spans="1:10" ht="22.5" customHeight="1" x14ac:dyDescent="0.6">
      <c r="A7" s="2"/>
      <c r="B7" s="6" t="s">
        <v>0</v>
      </c>
      <c r="D7" s="112">
        <v>2564</v>
      </c>
      <c r="F7" s="112">
        <v>2563</v>
      </c>
      <c r="H7" s="112">
        <v>2564</v>
      </c>
      <c r="I7" s="8"/>
      <c r="J7" s="112">
        <v>2563</v>
      </c>
    </row>
    <row r="8" spans="1:10" ht="21.75" customHeight="1" x14ac:dyDescent="0.6">
      <c r="A8" s="30"/>
      <c r="D8" s="302" t="s">
        <v>29</v>
      </c>
      <c r="E8" s="302"/>
      <c r="F8" s="302"/>
      <c r="G8" s="302"/>
      <c r="H8" s="302"/>
      <c r="I8" s="302"/>
      <c r="J8" s="302"/>
    </row>
    <row r="9" spans="1:10" ht="22.5" customHeight="1" x14ac:dyDescent="0.6">
      <c r="A9" s="7" t="s">
        <v>15</v>
      </c>
      <c r="B9" s="11"/>
      <c r="C9" s="11"/>
      <c r="D9" s="11"/>
      <c r="E9" s="11"/>
      <c r="F9" s="11"/>
      <c r="G9" s="6"/>
      <c r="H9" s="1"/>
      <c r="I9" s="16"/>
      <c r="J9" s="1"/>
    </row>
    <row r="10" spans="1:10" ht="22.5" customHeight="1" x14ac:dyDescent="0.55000000000000004">
      <c r="A10" s="5" t="s">
        <v>47</v>
      </c>
      <c r="B10" s="19">
        <v>7</v>
      </c>
      <c r="C10" s="9"/>
      <c r="D10" s="83">
        <v>3323903</v>
      </c>
      <c r="E10" s="77"/>
      <c r="F10" s="83">
        <v>3360109</v>
      </c>
      <c r="G10" s="83"/>
      <c r="H10" s="83">
        <v>3253342</v>
      </c>
      <c r="I10" s="83"/>
      <c r="J10" s="83">
        <v>3357844</v>
      </c>
    </row>
    <row r="11" spans="1:10" s="31" customFormat="1" ht="22.5" customHeight="1" x14ac:dyDescent="0.55000000000000004">
      <c r="A11" s="31" t="s">
        <v>107</v>
      </c>
      <c r="B11" s="19">
        <v>5</v>
      </c>
      <c r="C11" s="19"/>
      <c r="D11" s="100">
        <v>48</v>
      </c>
      <c r="E11" s="93"/>
      <c r="F11" s="100">
        <v>26</v>
      </c>
      <c r="G11" s="100"/>
      <c r="H11" s="100">
        <v>75703</v>
      </c>
      <c r="I11" s="100"/>
      <c r="J11" s="100">
        <v>100019</v>
      </c>
    </row>
    <row r="12" spans="1:10" ht="22.5" customHeight="1" x14ac:dyDescent="0.55000000000000004">
      <c r="A12" s="20" t="s">
        <v>117</v>
      </c>
      <c r="B12" s="19"/>
      <c r="C12" s="19"/>
      <c r="D12" s="100">
        <v>0</v>
      </c>
      <c r="E12" s="77"/>
      <c r="F12" s="100">
        <f>83-28</f>
        <v>55</v>
      </c>
      <c r="G12" s="83"/>
      <c r="H12" s="83">
        <v>0</v>
      </c>
      <c r="I12" s="83"/>
      <c r="J12" s="83">
        <v>69</v>
      </c>
    </row>
    <row r="13" spans="1:10" ht="22.5" customHeight="1" x14ac:dyDescent="0.55000000000000004">
      <c r="A13" s="5" t="s">
        <v>27</v>
      </c>
      <c r="B13" s="9"/>
      <c r="C13" s="9"/>
      <c r="D13" s="83">
        <f>15744-1</f>
        <v>15743</v>
      </c>
      <c r="E13" s="77"/>
      <c r="F13" s="83">
        <f>3384-1</f>
        <v>3383</v>
      </c>
      <c r="G13" s="83"/>
      <c r="H13" s="83">
        <f>26468-1</f>
        <v>26467</v>
      </c>
      <c r="I13" s="83"/>
      <c r="J13" s="83">
        <v>2826</v>
      </c>
    </row>
    <row r="14" spans="1:10" ht="22.5" customHeight="1" x14ac:dyDescent="0.6">
      <c r="A14" s="4" t="s">
        <v>16</v>
      </c>
      <c r="B14" s="11"/>
      <c r="C14" s="11"/>
      <c r="D14" s="78">
        <f>SUM(D10:D13)</f>
        <v>3339694</v>
      </c>
      <c r="E14" s="79"/>
      <c r="F14" s="78">
        <f>SUM(F10:F13)</f>
        <v>3363573</v>
      </c>
      <c r="G14" s="80"/>
      <c r="H14" s="78">
        <f>SUM(H10:H13)</f>
        <v>3355512</v>
      </c>
      <c r="I14" s="80"/>
      <c r="J14" s="78">
        <f>SUM(J10:J13)</f>
        <v>3460758</v>
      </c>
    </row>
    <row r="15" spans="1:10" ht="12" customHeight="1" x14ac:dyDescent="0.55000000000000004">
      <c r="A15" s="5"/>
      <c r="B15" s="9"/>
      <c r="C15" s="9"/>
      <c r="D15" s="77"/>
      <c r="E15" s="77"/>
      <c r="F15" s="77"/>
      <c r="G15" s="83"/>
      <c r="H15" s="83"/>
      <c r="I15" s="83"/>
      <c r="J15" s="83"/>
    </row>
    <row r="16" spans="1:10" ht="22.5" customHeight="1" x14ac:dyDescent="0.6">
      <c r="A16" s="7" t="s">
        <v>17</v>
      </c>
      <c r="B16" s="11"/>
      <c r="C16" s="11"/>
      <c r="D16" s="81"/>
      <c r="E16" s="81"/>
      <c r="F16" s="81"/>
      <c r="G16" s="83"/>
      <c r="H16" s="80"/>
      <c r="I16" s="83"/>
      <c r="J16" s="80"/>
    </row>
    <row r="17" spans="1:10" ht="22.5" customHeight="1" x14ac:dyDescent="0.55000000000000004">
      <c r="A17" s="5" t="s">
        <v>18</v>
      </c>
      <c r="B17" s="9"/>
      <c r="C17" s="9"/>
      <c r="D17" s="83">
        <v>1947558</v>
      </c>
      <c r="E17" s="77"/>
      <c r="F17" s="83">
        <v>1960361</v>
      </c>
      <c r="G17" s="83"/>
      <c r="H17" s="83">
        <v>1988536</v>
      </c>
      <c r="I17" s="83"/>
      <c r="J17" s="83">
        <v>2078973</v>
      </c>
    </row>
    <row r="18" spans="1:10" ht="22.5" customHeight="1" x14ac:dyDescent="0.55000000000000004">
      <c r="A18" s="5" t="s">
        <v>141</v>
      </c>
      <c r="D18" s="83">
        <v>631549</v>
      </c>
      <c r="E18" s="82"/>
      <c r="F18" s="83">
        <v>663725</v>
      </c>
      <c r="G18" s="83"/>
      <c r="H18" s="83">
        <v>623588</v>
      </c>
      <c r="I18" s="83"/>
      <c r="J18" s="83">
        <v>663462</v>
      </c>
    </row>
    <row r="19" spans="1:10" ht="22.5" customHeight="1" x14ac:dyDescent="0.55000000000000004">
      <c r="A19" s="5" t="s">
        <v>51</v>
      </c>
      <c r="B19" s="9"/>
      <c r="C19" s="9"/>
      <c r="D19" s="83">
        <v>365235</v>
      </c>
      <c r="E19" s="220"/>
      <c r="F19" s="83">
        <v>379824</v>
      </c>
      <c r="G19" s="117"/>
      <c r="H19" s="83">
        <v>356356</v>
      </c>
      <c r="I19" s="117"/>
      <c r="J19" s="83">
        <v>369786</v>
      </c>
    </row>
    <row r="20" spans="1:10" s="31" customFormat="1" x14ac:dyDescent="0.55000000000000004">
      <c r="A20" s="31" t="s">
        <v>108</v>
      </c>
      <c r="B20" s="19"/>
      <c r="C20" s="19"/>
      <c r="D20" s="100">
        <v>929</v>
      </c>
      <c r="E20" s="222"/>
      <c r="F20" s="100">
        <v>0</v>
      </c>
      <c r="G20" s="96"/>
      <c r="H20" s="100">
        <v>921</v>
      </c>
      <c r="I20" s="96"/>
      <c r="J20" s="100">
        <v>0</v>
      </c>
    </row>
    <row r="21" spans="1:10" ht="22.5" customHeight="1" x14ac:dyDescent="0.6">
      <c r="A21" s="4" t="s">
        <v>19</v>
      </c>
      <c r="B21" s="11"/>
      <c r="C21" s="11"/>
      <c r="D21" s="78">
        <f t="shared" ref="D21:I21" si="0">SUM(D17:D20)</f>
        <v>2945271</v>
      </c>
      <c r="E21" s="79">
        <f t="shared" si="0"/>
        <v>0</v>
      </c>
      <c r="F21" s="78">
        <f t="shared" ref="F21" si="1">SUM(F17:F20)</f>
        <v>3003910</v>
      </c>
      <c r="G21" s="79">
        <f t="shared" si="0"/>
        <v>0</v>
      </c>
      <c r="H21" s="78">
        <f t="shared" si="0"/>
        <v>2969401</v>
      </c>
      <c r="I21" s="79">
        <f t="shared" si="0"/>
        <v>0</v>
      </c>
      <c r="J21" s="78">
        <f t="shared" ref="J21" si="2">SUM(J17:J20)</f>
        <v>3112221</v>
      </c>
    </row>
    <row r="22" spans="1:10" ht="12" customHeight="1" x14ac:dyDescent="0.55000000000000004">
      <c r="A22" s="5"/>
      <c r="B22" s="9"/>
      <c r="C22" s="9"/>
      <c r="D22" s="77"/>
      <c r="E22" s="77"/>
      <c r="F22" s="77"/>
      <c r="G22" s="117"/>
      <c r="H22" s="83"/>
      <c r="I22" s="117"/>
      <c r="J22" s="83"/>
    </row>
    <row r="23" spans="1:10" s="31" customFormat="1" ht="20.7" customHeight="1" x14ac:dyDescent="0.6">
      <c r="A23" s="32" t="s">
        <v>191</v>
      </c>
      <c r="B23" s="142"/>
      <c r="C23" s="142"/>
      <c r="D23" s="223">
        <f t="shared" ref="D23:I23" si="3">D14-D21</f>
        <v>394423</v>
      </c>
      <c r="E23" s="223">
        <f t="shared" si="3"/>
        <v>0</v>
      </c>
      <c r="F23" s="223">
        <f t="shared" ref="F23" si="4">F14-F21</f>
        <v>359663</v>
      </c>
      <c r="G23" s="223">
        <f t="shared" si="3"/>
        <v>0</v>
      </c>
      <c r="H23" s="223">
        <f t="shared" si="3"/>
        <v>386111</v>
      </c>
      <c r="I23" s="223">
        <f t="shared" si="3"/>
        <v>0</v>
      </c>
      <c r="J23" s="223">
        <f t="shared" ref="J23" si="5">J14-J21</f>
        <v>348537</v>
      </c>
    </row>
    <row r="24" spans="1:10" s="31" customFormat="1" ht="22.5" customHeight="1" x14ac:dyDescent="0.55000000000000004">
      <c r="A24" s="145" t="s">
        <v>52</v>
      </c>
      <c r="B24" s="19"/>
      <c r="C24" s="19"/>
      <c r="D24" s="236">
        <v>-6889</v>
      </c>
      <c r="E24" s="93"/>
      <c r="F24" s="236">
        <v>-9301</v>
      </c>
      <c r="G24" s="100"/>
      <c r="H24" s="236">
        <v>-5652</v>
      </c>
      <c r="I24" s="100"/>
      <c r="J24" s="236">
        <v>-8093</v>
      </c>
    </row>
    <row r="25" spans="1:10" ht="22.5" customHeight="1" x14ac:dyDescent="0.6">
      <c r="A25" s="32" t="s">
        <v>114</v>
      </c>
      <c r="B25" s="9"/>
      <c r="C25" s="9"/>
      <c r="D25" s="79">
        <f>D23+D24</f>
        <v>387534</v>
      </c>
      <c r="E25" s="79">
        <f t="shared" ref="E25" si="6">E23-E24</f>
        <v>0</v>
      </c>
      <c r="F25" s="79">
        <f>F23+F24</f>
        <v>350362</v>
      </c>
      <c r="G25" s="79">
        <f t="shared" ref="G25:I25" si="7">G23-G24</f>
        <v>0</v>
      </c>
      <c r="H25" s="79">
        <f>H23+H24</f>
        <v>380459</v>
      </c>
      <c r="I25" s="79">
        <f t="shared" si="7"/>
        <v>0</v>
      </c>
      <c r="J25" s="79">
        <f>J23+J24</f>
        <v>340444</v>
      </c>
    </row>
    <row r="26" spans="1:10" ht="22.5" customHeight="1" x14ac:dyDescent="0.55000000000000004">
      <c r="A26" s="31" t="s">
        <v>106</v>
      </c>
      <c r="B26" s="9">
        <v>8</v>
      </c>
      <c r="C26" s="9"/>
      <c r="D26" s="116">
        <v>-54082</v>
      </c>
      <c r="E26" s="77"/>
      <c r="F26" s="116">
        <v>-38392</v>
      </c>
      <c r="G26" s="83"/>
      <c r="H26" s="116">
        <f>-51886-1</f>
        <v>-51887</v>
      </c>
      <c r="I26" s="83"/>
      <c r="J26" s="116">
        <v>-38401</v>
      </c>
    </row>
    <row r="27" spans="1:10" ht="22.5" customHeight="1" x14ac:dyDescent="0.6">
      <c r="A27" s="32" t="s">
        <v>115</v>
      </c>
      <c r="B27" s="9"/>
      <c r="C27" s="9"/>
      <c r="D27" s="78">
        <f>D25+D26</f>
        <v>333452</v>
      </c>
      <c r="E27" s="79"/>
      <c r="F27" s="78">
        <f>F25+F26</f>
        <v>311970</v>
      </c>
      <c r="G27" s="80"/>
      <c r="H27" s="78">
        <f>H25+H26</f>
        <v>328572</v>
      </c>
      <c r="I27" s="80"/>
      <c r="J27" s="78">
        <f>J25+J26</f>
        <v>302043</v>
      </c>
    </row>
    <row r="28" spans="1:10" ht="4.2" customHeight="1" x14ac:dyDescent="0.55000000000000004">
      <c r="A28" s="5"/>
      <c r="B28" s="9"/>
      <c r="C28" s="9"/>
      <c r="D28" s="77"/>
      <c r="E28" s="77"/>
      <c r="F28" s="77"/>
      <c r="G28" s="83"/>
      <c r="H28" s="83"/>
      <c r="I28" s="83"/>
      <c r="J28" s="83"/>
    </row>
    <row r="29" spans="1:10" ht="22.5" hidden="1" customHeight="1" x14ac:dyDescent="0.6">
      <c r="A29" s="4" t="s">
        <v>58</v>
      </c>
      <c r="B29" s="9"/>
      <c r="C29" s="9"/>
      <c r="D29" s="9"/>
      <c r="E29" s="9"/>
      <c r="F29" s="9"/>
      <c r="G29" s="13"/>
      <c r="H29" s="14"/>
      <c r="I29" s="13"/>
      <c r="J29" s="14"/>
    </row>
    <row r="30" spans="1:10" ht="22.5" hidden="1" customHeight="1" x14ac:dyDescent="0.6">
      <c r="A30" s="3" t="s">
        <v>80</v>
      </c>
      <c r="B30" s="9"/>
      <c r="C30" s="9"/>
      <c r="D30" s="9"/>
      <c r="E30" s="9"/>
      <c r="F30" s="9"/>
      <c r="G30" s="13"/>
      <c r="H30" s="14"/>
      <c r="I30" s="13"/>
      <c r="J30" s="14"/>
    </row>
    <row r="31" spans="1:10" ht="22.5" hidden="1" customHeight="1" x14ac:dyDescent="0.55000000000000004">
      <c r="A31" s="3" t="s">
        <v>93</v>
      </c>
      <c r="B31" s="9"/>
      <c r="C31" s="9"/>
      <c r="D31" s="39">
        <v>0</v>
      </c>
      <c r="E31" s="9"/>
      <c r="F31" s="39">
        <v>0</v>
      </c>
      <c r="G31" s="118"/>
      <c r="H31" s="39">
        <v>0</v>
      </c>
      <c r="I31" s="118"/>
      <c r="J31" s="39">
        <v>0</v>
      </c>
    </row>
    <row r="32" spans="1:10" ht="22.5" hidden="1" customHeight="1" x14ac:dyDescent="0.6">
      <c r="A32" s="4" t="s">
        <v>94</v>
      </c>
      <c r="B32" s="9"/>
      <c r="C32" s="9"/>
      <c r="D32" s="119"/>
      <c r="E32" s="9"/>
      <c r="F32" s="119"/>
      <c r="G32" s="118"/>
      <c r="H32" s="118"/>
      <c r="I32" s="118"/>
      <c r="J32" s="118"/>
    </row>
    <row r="33" spans="1:10" s="4" customFormat="1" ht="22.5" hidden="1" customHeight="1" x14ac:dyDescent="0.6">
      <c r="A33" s="4" t="s">
        <v>88</v>
      </c>
      <c r="B33" s="9"/>
      <c r="C33" s="11"/>
      <c r="D33" s="40">
        <f>SUM(D31:D31)</f>
        <v>0</v>
      </c>
      <c r="E33" s="14"/>
      <c r="F33" s="40">
        <f>SUM(F31:F31)</f>
        <v>0</v>
      </c>
      <c r="G33" s="14"/>
      <c r="H33" s="41">
        <f>SUM(H31)</f>
        <v>0</v>
      </c>
      <c r="I33" s="14"/>
      <c r="J33" s="41">
        <f>SUM(J31)</f>
        <v>0</v>
      </c>
    </row>
    <row r="34" spans="1:10" s="4" customFormat="1" ht="22.5" hidden="1" customHeight="1" x14ac:dyDescent="0.6">
      <c r="B34" s="9"/>
      <c r="C34" s="11"/>
      <c r="D34" s="42"/>
      <c r="E34" s="14"/>
      <c r="F34" s="42"/>
      <c r="G34" s="14"/>
      <c r="H34" s="42"/>
      <c r="I34" s="14"/>
      <c r="J34" s="42"/>
    </row>
    <row r="35" spans="1:10" s="4" customFormat="1" ht="22.5" hidden="1" customHeight="1" x14ac:dyDescent="0.6">
      <c r="A35" s="4" t="s">
        <v>95</v>
      </c>
      <c r="B35" s="9"/>
      <c r="C35" s="11"/>
      <c r="D35" s="43">
        <f>D27+D33</f>
        <v>333452</v>
      </c>
      <c r="E35" s="14"/>
      <c r="F35" s="43">
        <f>F27+F33</f>
        <v>311970</v>
      </c>
      <c r="G35" s="14"/>
      <c r="H35" s="43">
        <f>H27+H33</f>
        <v>328572</v>
      </c>
      <c r="I35" s="14"/>
      <c r="J35" s="43">
        <f>J27+J33</f>
        <v>302043</v>
      </c>
    </row>
    <row r="36" spans="1:10" s="15" customFormat="1" ht="22.5" hidden="1" customHeight="1" x14ac:dyDescent="0.6">
      <c r="B36" s="9"/>
      <c r="C36" s="11"/>
      <c r="D36" s="11"/>
      <c r="E36" s="11"/>
      <c r="F36" s="11"/>
      <c r="G36" s="16"/>
      <c r="H36" s="16"/>
      <c r="I36" s="16"/>
      <c r="J36" s="16"/>
    </row>
    <row r="37" spans="1:10" ht="22.5" customHeight="1" x14ac:dyDescent="0.6">
      <c r="A37" s="2" t="s">
        <v>70</v>
      </c>
      <c r="G37" s="9"/>
      <c r="H37" s="303"/>
      <c r="I37" s="303"/>
      <c r="J37" s="303"/>
    </row>
    <row r="38" spans="1:10" ht="22.5" customHeight="1" x14ac:dyDescent="0.6">
      <c r="A38" s="2" t="s">
        <v>91</v>
      </c>
      <c r="H38" s="303"/>
      <c r="I38" s="303"/>
      <c r="J38" s="303"/>
    </row>
    <row r="39" spans="1:10" ht="22.5" customHeight="1" x14ac:dyDescent="0.6">
      <c r="A39" s="2"/>
      <c r="H39" s="15"/>
      <c r="I39" s="15"/>
      <c r="J39" s="15"/>
    </row>
    <row r="40" spans="1:10" ht="22.5" customHeight="1" x14ac:dyDescent="0.6">
      <c r="A40" s="2"/>
      <c r="D40" s="298" t="s">
        <v>71</v>
      </c>
      <c r="E40" s="298"/>
      <c r="F40" s="298"/>
      <c r="G40" s="4"/>
      <c r="H40" s="298" t="s">
        <v>72</v>
      </c>
      <c r="I40" s="298"/>
      <c r="J40" s="298"/>
    </row>
    <row r="41" spans="1:10" ht="22.5" customHeight="1" x14ac:dyDescent="0.6">
      <c r="A41" s="2"/>
      <c r="D41" s="299" t="s">
        <v>103</v>
      </c>
      <c r="E41" s="299"/>
      <c r="F41" s="299"/>
      <c r="G41" s="36"/>
      <c r="H41" s="299" t="s">
        <v>103</v>
      </c>
      <c r="I41" s="299"/>
      <c r="J41" s="299"/>
    </row>
    <row r="42" spans="1:10" ht="22.5" customHeight="1" x14ac:dyDescent="0.6">
      <c r="A42" s="2"/>
      <c r="D42" s="299" t="s">
        <v>105</v>
      </c>
      <c r="E42" s="299"/>
      <c r="F42" s="299"/>
      <c r="G42" s="36"/>
      <c r="H42" s="299" t="s">
        <v>105</v>
      </c>
      <c r="I42" s="299"/>
      <c r="J42" s="299"/>
    </row>
    <row r="43" spans="1:10" ht="22.5" customHeight="1" x14ac:dyDescent="0.6">
      <c r="A43" s="2"/>
      <c r="B43" s="6"/>
      <c r="D43" s="239">
        <v>2564</v>
      </c>
      <c r="F43" s="239">
        <v>2563</v>
      </c>
      <c r="H43" s="239">
        <v>2564</v>
      </c>
      <c r="I43" s="8"/>
      <c r="J43" s="239">
        <v>2563</v>
      </c>
    </row>
    <row r="44" spans="1:10" ht="22.5" customHeight="1" x14ac:dyDescent="0.6">
      <c r="A44" s="30"/>
      <c r="D44" s="302" t="s">
        <v>29</v>
      </c>
      <c r="E44" s="302"/>
      <c r="F44" s="302"/>
      <c r="G44" s="302"/>
      <c r="H44" s="302"/>
      <c r="I44" s="302"/>
      <c r="J44" s="302"/>
    </row>
    <row r="45" spans="1:10" ht="22.5" customHeight="1" x14ac:dyDescent="0.6">
      <c r="A45" s="4" t="s">
        <v>58</v>
      </c>
      <c r="B45" s="9"/>
      <c r="C45" s="9"/>
      <c r="D45" s="77"/>
      <c r="E45" s="77"/>
      <c r="F45" s="77"/>
      <c r="G45" s="80"/>
      <c r="H45" s="79"/>
      <c r="I45" s="80"/>
      <c r="J45" s="79"/>
    </row>
    <row r="46" spans="1:10" ht="22.5" customHeight="1" x14ac:dyDescent="0.6">
      <c r="A46" s="33" t="s">
        <v>192</v>
      </c>
      <c r="B46" s="9"/>
      <c r="C46" s="9"/>
      <c r="D46" s="77"/>
      <c r="E46" s="77"/>
      <c r="F46" s="77"/>
      <c r="G46" s="80"/>
      <c r="H46" s="79"/>
      <c r="I46" s="80"/>
      <c r="J46" s="79"/>
    </row>
    <row r="47" spans="1:10" ht="22.5" customHeight="1" x14ac:dyDescent="0.6">
      <c r="A47" s="33" t="s">
        <v>152</v>
      </c>
      <c r="B47" s="9"/>
      <c r="C47" s="9"/>
      <c r="D47" s="77"/>
      <c r="E47" s="77"/>
      <c r="F47" s="77"/>
      <c r="G47" s="80"/>
      <c r="H47" s="79"/>
      <c r="I47" s="80"/>
      <c r="J47" s="79"/>
    </row>
    <row r="48" spans="1:10" ht="22.5" customHeight="1" x14ac:dyDescent="0.6">
      <c r="A48" s="20" t="s">
        <v>205</v>
      </c>
      <c r="B48" s="172"/>
      <c r="C48" s="172"/>
      <c r="D48" s="77"/>
      <c r="E48" s="77"/>
      <c r="F48" s="77"/>
      <c r="G48" s="80"/>
      <c r="H48" s="79"/>
      <c r="I48" s="80"/>
      <c r="J48" s="79"/>
    </row>
    <row r="49" spans="1:10" ht="22.5" customHeight="1" x14ac:dyDescent="0.6">
      <c r="A49" s="20" t="s">
        <v>193</v>
      </c>
      <c r="B49" s="172"/>
      <c r="C49" s="172"/>
      <c r="D49" s="77"/>
      <c r="E49" s="77"/>
      <c r="F49" s="77"/>
      <c r="G49" s="80"/>
      <c r="H49" s="79"/>
      <c r="I49" s="80"/>
      <c r="J49" s="79"/>
    </row>
    <row r="50" spans="1:10" s="15" customFormat="1" ht="22.5" customHeight="1" x14ac:dyDescent="0.55000000000000004">
      <c r="A50" s="20" t="s">
        <v>194</v>
      </c>
      <c r="B50" s="9"/>
      <c r="C50" s="9"/>
      <c r="D50" s="269">
        <v>150</v>
      </c>
      <c r="E50" s="222"/>
      <c r="F50" s="269">
        <v>-895</v>
      </c>
      <c r="G50" s="96"/>
      <c r="H50" s="269">
        <v>150</v>
      </c>
      <c r="I50" s="117"/>
      <c r="J50" s="269">
        <v>-895</v>
      </c>
    </row>
    <row r="51" spans="1:10" s="15" customFormat="1" ht="22.5" customHeight="1" x14ac:dyDescent="0.55000000000000004">
      <c r="A51" s="20" t="s">
        <v>229</v>
      </c>
      <c r="B51" s="248"/>
      <c r="C51" s="248"/>
      <c r="D51" s="269"/>
      <c r="E51" s="93"/>
      <c r="F51" s="269"/>
      <c r="G51" s="100"/>
      <c r="H51" s="269"/>
      <c r="I51" s="83"/>
      <c r="J51" s="269"/>
    </row>
    <row r="52" spans="1:10" s="15" customFormat="1" ht="22.5" customHeight="1" x14ac:dyDescent="0.55000000000000004">
      <c r="A52" s="20" t="s">
        <v>152</v>
      </c>
      <c r="B52" s="248"/>
      <c r="C52" s="248"/>
      <c r="D52" s="49">
        <v>-30</v>
      </c>
      <c r="E52" s="93"/>
      <c r="F52" s="49">
        <v>179</v>
      </c>
      <c r="G52" s="100"/>
      <c r="H52" s="49">
        <v>-30</v>
      </c>
      <c r="I52" s="83"/>
      <c r="J52" s="49">
        <v>179</v>
      </c>
    </row>
    <row r="53" spans="1:10" ht="22.2" x14ac:dyDescent="0.6">
      <c r="A53" s="32" t="s">
        <v>206</v>
      </c>
      <c r="B53" s="9"/>
      <c r="C53" s="9"/>
      <c r="D53" s="109"/>
      <c r="E53" s="93"/>
      <c r="F53" s="109"/>
      <c r="G53" s="96"/>
      <c r="H53" s="96"/>
      <c r="I53" s="117"/>
      <c r="J53" s="96"/>
    </row>
    <row r="54" spans="1:10" s="4" customFormat="1" ht="22.2" x14ac:dyDescent="0.6">
      <c r="A54" s="32" t="s">
        <v>88</v>
      </c>
      <c r="B54" s="9"/>
      <c r="C54" s="11"/>
      <c r="D54" s="147">
        <f>SUM(D50:D53)</f>
        <v>120</v>
      </c>
      <c r="E54" s="70"/>
      <c r="F54" s="147">
        <f>SUM(F50:F53)</f>
        <v>-716</v>
      </c>
      <c r="G54" s="70"/>
      <c r="H54" s="147">
        <f>SUM(H50:H53)</f>
        <v>120</v>
      </c>
      <c r="I54" s="79"/>
      <c r="J54" s="147">
        <f>SUM(J50:J53)</f>
        <v>-716</v>
      </c>
    </row>
    <row r="55" spans="1:10" ht="12" customHeight="1" x14ac:dyDescent="0.55000000000000004">
      <c r="A55" s="145"/>
      <c r="B55" s="9"/>
      <c r="C55" s="9"/>
      <c r="D55" s="77"/>
      <c r="E55" s="77"/>
      <c r="F55" s="77"/>
      <c r="G55" s="83"/>
      <c r="H55" s="83"/>
      <c r="I55" s="83"/>
      <c r="J55" s="83"/>
    </row>
    <row r="56" spans="1:10" s="4" customFormat="1" ht="22.5" customHeight="1" thickBot="1" x14ac:dyDescent="0.65">
      <c r="A56" s="32" t="s">
        <v>95</v>
      </c>
      <c r="B56" s="9"/>
      <c r="C56" s="11"/>
      <c r="D56" s="84">
        <f>D27+D54</f>
        <v>333572</v>
      </c>
      <c r="E56" s="79"/>
      <c r="F56" s="84">
        <f>F27+F54</f>
        <v>311254</v>
      </c>
      <c r="G56" s="79"/>
      <c r="H56" s="84">
        <f>H27+H54</f>
        <v>328692</v>
      </c>
      <c r="I56" s="79"/>
      <c r="J56" s="84">
        <f>J27+J54</f>
        <v>301327</v>
      </c>
    </row>
    <row r="57" spans="1:10" s="4" customFormat="1" ht="22.5" customHeight="1" thickTop="1" x14ac:dyDescent="0.6">
      <c r="A57" s="32"/>
      <c r="B57" s="281"/>
      <c r="C57" s="11"/>
      <c r="D57" s="79"/>
      <c r="E57" s="79"/>
      <c r="F57" s="79"/>
      <c r="G57" s="79"/>
      <c r="H57" s="79"/>
      <c r="I57" s="79"/>
      <c r="J57" s="79"/>
    </row>
    <row r="58" spans="1:10" s="15" customFormat="1" ht="22.5" customHeight="1" x14ac:dyDescent="0.6">
      <c r="A58" s="32" t="s">
        <v>195</v>
      </c>
      <c r="B58" s="9"/>
      <c r="C58" s="11"/>
      <c r="D58" s="87"/>
      <c r="E58" s="87"/>
      <c r="F58" s="87"/>
      <c r="G58" s="88"/>
      <c r="H58" s="88"/>
      <c r="I58" s="88"/>
      <c r="J58" s="88"/>
    </row>
    <row r="59" spans="1:10" s="15" customFormat="1" ht="22.5" customHeight="1" x14ac:dyDescent="0.6">
      <c r="A59" s="31" t="s">
        <v>124</v>
      </c>
      <c r="B59" s="9"/>
      <c r="C59" s="11"/>
      <c r="D59" s="215">
        <f>D61-D60</f>
        <v>334470</v>
      </c>
      <c r="E59" s="87"/>
      <c r="F59" s="215">
        <f>F61-F60</f>
        <v>312536</v>
      </c>
      <c r="G59" s="88"/>
      <c r="H59" s="215">
        <f>H61-H60</f>
        <v>328572</v>
      </c>
      <c r="I59" s="88"/>
      <c r="J59" s="215">
        <f>J61-J60</f>
        <v>302043</v>
      </c>
    </row>
    <row r="60" spans="1:10" s="15" customFormat="1" ht="22.5" customHeight="1" x14ac:dyDescent="0.6">
      <c r="A60" s="31" t="s">
        <v>83</v>
      </c>
      <c r="B60" s="9"/>
      <c r="C60" s="11"/>
      <c r="D60" s="132">
        <v>-1018</v>
      </c>
      <c r="E60" s="90"/>
      <c r="F60" s="132">
        <v>-566</v>
      </c>
      <c r="G60" s="88"/>
      <c r="H60" s="89">
        <v>0</v>
      </c>
      <c r="I60" s="90"/>
      <c r="J60" s="89">
        <v>0</v>
      </c>
    </row>
    <row r="61" spans="1:10" s="4" customFormat="1" ht="22.5" customHeight="1" thickBot="1" x14ac:dyDescent="0.65">
      <c r="A61" s="32"/>
      <c r="B61" s="11"/>
      <c r="C61" s="11"/>
      <c r="D61" s="218">
        <f>D27</f>
        <v>333452</v>
      </c>
      <c r="E61" s="87"/>
      <c r="F61" s="218">
        <f>F27</f>
        <v>311970</v>
      </c>
      <c r="G61" s="92"/>
      <c r="H61" s="91">
        <f>H27</f>
        <v>328572</v>
      </c>
      <c r="I61" s="92"/>
      <c r="J61" s="91">
        <f>J27</f>
        <v>302043</v>
      </c>
    </row>
    <row r="62" spans="1:10" s="15" customFormat="1" ht="22.5" customHeight="1" thickTop="1" x14ac:dyDescent="0.6">
      <c r="A62" s="31"/>
      <c r="B62" s="9"/>
      <c r="C62" s="11"/>
      <c r="D62" s="87"/>
      <c r="E62" s="87"/>
      <c r="F62" s="87"/>
      <c r="G62" s="88"/>
      <c r="H62" s="88"/>
      <c r="I62" s="88"/>
      <c r="J62" s="88"/>
    </row>
    <row r="63" spans="1:10" s="15" customFormat="1" ht="22.5" customHeight="1" x14ac:dyDescent="0.6">
      <c r="A63" s="32" t="s">
        <v>196</v>
      </c>
      <c r="B63" s="9"/>
      <c r="C63" s="11"/>
      <c r="D63" s="87"/>
      <c r="E63" s="87"/>
      <c r="F63" s="87"/>
      <c r="G63" s="88"/>
      <c r="H63" s="88"/>
      <c r="I63" s="88"/>
      <c r="J63" s="88"/>
    </row>
    <row r="64" spans="1:10" s="15" customFormat="1" ht="22.5" customHeight="1" x14ac:dyDescent="0.6">
      <c r="A64" s="31" t="s">
        <v>124</v>
      </c>
      <c r="B64" s="9"/>
      <c r="C64" s="11"/>
      <c r="D64" s="215">
        <f>D66-D65</f>
        <v>334590</v>
      </c>
      <c r="E64" s="11"/>
      <c r="F64" s="215">
        <f>F66-F65</f>
        <v>311820</v>
      </c>
      <c r="G64" s="190"/>
      <c r="H64" s="215">
        <f>H66-H65</f>
        <v>328692</v>
      </c>
      <c r="I64" s="190"/>
      <c r="J64" s="215">
        <f>J66-J65</f>
        <v>301327</v>
      </c>
    </row>
    <row r="65" spans="1:10" s="15" customFormat="1" ht="22.5" customHeight="1" x14ac:dyDescent="0.6">
      <c r="A65" s="31" t="s">
        <v>83</v>
      </c>
      <c r="B65" s="9"/>
      <c r="C65" s="11"/>
      <c r="D65" s="89">
        <v>-1018</v>
      </c>
      <c r="E65" s="90"/>
      <c r="F65" s="89">
        <v>-566</v>
      </c>
      <c r="G65" s="88"/>
      <c r="H65" s="89">
        <v>0</v>
      </c>
      <c r="I65" s="90"/>
      <c r="J65" s="89">
        <v>0</v>
      </c>
    </row>
    <row r="66" spans="1:10" s="15" customFormat="1" ht="22.5" customHeight="1" thickBot="1" x14ac:dyDescent="0.65">
      <c r="A66" s="32"/>
      <c r="B66" s="9"/>
      <c r="C66" s="11"/>
      <c r="D66" s="216">
        <f>D56</f>
        <v>333572</v>
      </c>
      <c r="E66" s="11"/>
      <c r="F66" s="216">
        <f>F56</f>
        <v>311254</v>
      </c>
      <c r="G66" s="159"/>
      <c r="H66" s="216">
        <f>H56</f>
        <v>328692</v>
      </c>
      <c r="I66" s="159"/>
      <c r="J66" s="216">
        <f>J56</f>
        <v>301327</v>
      </c>
    </row>
    <row r="67" spans="1:10" s="15" customFormat="1" ht="22.8" thickTop="1" x14ac:dyDescent="0.6">
      <c r="A67" s="31"/>
      <c r="B67" s="9"/>
      <c r="C67" s="11"/>
      <c r="D67" s="87"/>
      <c r="E67" s="87"/>
      <c r="F67" s="87"/>
      <c r="G67" s="88"/>
      <c r="H67" s="88"/>
      <c r="I67" s="88"/>
      <c r="J67" s="88"/>
    </row>
    <row r="68" spans="1:10" ht="27.75" customHeight="1" thickBot="1" x14ac:dyDescent="0.65">
      <c r="A68" s="4" t="s">
        <v>119</v>
      </c>
      <c r="B68" s="9"/>
      <c r="C68" s="11"/>
      <c r="D68" s="162">
        <f>D59/'BS-3-5'!D84</f>
        <v>1.6643527848687059</v>
      </c>
      <c r="E68" s="86"/>
      <c r="F68" s="162">
        <f>F59/'BS-3-5'!F84</f>
        <v>1.5552072292633894</v>
      </c>
      <c r="G68" s="85"/>
      <c r="H68" s="162">
        <f>H59/'BS-3-5'!H84</f>
        <v>1.6350038067087644</v>
      </c>
      <c r="I68" s="85"/>
      <c r="J68" s="162">
        <f>J59/'BS-3-5'!J84</f>
        <v>1.5029931180676848</v>
      </c>
    </row>
    <row r="69" spans="1:10" ht="22.5" customHeight="1" thickTop="1" x14ac:dyDescent="0.55000000000000004">
      <c r="D69" s="114"/>
      <c r="F69" s="114"/>
      <c r="G69" s="9"/>
      <c r="H69" s="114"/>
      <c r="J69" s="114"/>
    </row>
  </sheetData>
  <mergeCells count="18">
    <mergeCell ref="D44:J44"/>
    <mergeCell ref="H40:J40"/>
    <mergeCell ref="H38:J38"/>
    <mergeCell ref="D40:F40"/>
    <mergeCell ref="D6:F6"/>
    <mergeCell ref="H6:J6"/>
    <mergeCell ref="D8:J8"/>
    <mergeCell ref="H37:J37"/>
    <mergeCell ref="D41:F41"/>
    <mergeCell ref="H41:J41"/>
    <mergeCell ref="D42:F42"/>
    <mergeCell ref="H42:J42"/>
    <mergeCell ref="H1:J1"/>
    <mergeCell ref="H2:J2"/>
    <mergeCell ref="H4:J4"/>
    <mergeCell ref="D5:F5"/>
    <mergeCell ref="H5:J5"/>
    <mergeCell ref="D4:F4"/>
  </mergeCells>
  <pageMargins left="0.8" right="0.55000000000000004" top="0.48" bottom="0.5" header="0.5" footer="0.5"/>
  <pageSetup paperSize="9" scale="87" firstPageNumber="8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6" max="16383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3E7231-212D-4652-B6B9-A613191D7723}">
  <dimension ref="A1:W58"/>
  <sheetViews>
    <sheetView view="pageBreakPreview" topLeftCell="A15" zoomScale="70" zoomScaleNormal="60" zoomScaleSheetLayoutView="70" workbookViewId="0">
      <selection activeCell="C27" sqref="C27"/>
    </sheetView>
  </sheetViews>
  <sheetFormatPr defaultColWidth="9.125" defaultRowHeight="21.6" x14ac:dyDescent="0.55000000000000004"/>
  <cols>
    <col min="1" max="1" width="52.25" customWidth="1"/>
    <col min="2" max="2" width="9" customWidth="1"/>
    <col min="3" max="3" width="10.375" customWidth="1"/>
    <col min="4" max="4" width="1.125" customWidth="1"/>
    <col min="5" max="5" width="12.25" customWidth="1"/>
    <col min="6" max="6" width="1.375" customWidth="1"/>
    <col min="7" max="7" width="10.375" customWidth="1"/>
    <col min="8" max="8" width="1.25" customWidth="1"/>
    <col min="9" max="9" width="10.625" customWidth="1"/>
    <col min="10" max="10" width="1.25" customWidth="1"/>
    <col min="11" max="11" width="11.125" customWidth="1"/>
    <col min="12" max="12" width="1.125" customWidth="1"/>
    <col min="13" max="13" width="16.75" customWidth="1"/>
    <col min="14" max="14" width="1.125" customWidth="1"/>
    <col min="15" max="15" width="11.375" customWidth="1"/>
    <col min="16" max="16" width="1.125" customWidth="1"/>
    <col min="17" max="17" width="11.25" customWidth="1"/>
    <col min="18" max="18" width="1.25" customWidth="1"/>
    <col min="19" max="19" width="12.25" customWidth="1"/>
    <col min="20" max="20" width="1.375" customWidth="1"/>
    <col min="21" max="21" width="10.875" customWidth="1"/>
    <col min="22" max="22" width="1.375" customWidth="1"/>
    <col min="23" max="23" width="12.25" customWidth="1"/>
  </cols>
  <sheetData>
    <row r="1" spans="1:23" ht="22.5" customHeight="1" x14ac:dyDescent="0.6">
      <c r="A1" s="151" t="s">
        <v>70</v>
      </c>
      <c r="B1" s="151"/>
    </row>
    <row r="2" spans="1:23" ht="22.5" customHeight="1" x14ac:dyDescent="0.6">
      <c r="A2" s="151" t="s">
        <v>96</v>
      </c>
      <c r="B2" s="151"/>
      <c r="C2" s="179"/>
      <c r="D2" s="179"/>
      <c r="E2" s="179"/>
      <c r="F2" s="179"/>
      <c r="G2" s="179"/>
      <c r="H2" s="179"/>
      <c r="I2" s="154"/>
      <c r="J2" s="154"/>
      <c r="K2" s="179"/>
      <c r="L2" s="179"/>
      <c r="M2" s="179"/>
      <c r="N2" s="179"/>
      <c r="O2" s="179"/>
      <c r="P2" s="179"/>
      <c r="Q2" s="179"/>
      <c r="R2" s="179"/>
      <c r="S2" s="179"/>
      <c r="T2" s="179"/>
      <c r="U2" s="179"/>
      <c r="V2" s="179"/>
      <c r="W2" s="179"/>
    </row>
    <row r="3" spans="1:23" ht="22.5" customHeight="1" x14ac:dyDescent="0.6">
      <c r="A3" s="151"/>
      <c r="B3" s="151"/>
      <c r="C3" s="179"/>
      <c r="D3" s="179"/>
      <c r="E3" s="178"/>
      <c r="F3" s="178"/>
      <c r="G3" s="178"/>
      <c r="H3" s="178"/>
      <c r="I3" s="178"/>
      <c r="J3" s="178"/>
      <c r="K3" s="178"/>
      <c r="L3" s="154"/>
      <c r="M3" s="178"/>
      <c r="N3" s="178"/>
      <c r="O3" s="178"/>
      <c r="P3" s="178"/>
      <c r="Q3" s="178"/>
      <c r="R3" s="178"/>
      <c r="S3" s="178"/>
      <c r="T3" s="154"/>
      <c r="U3" s="154"/>
      <c r="V3" s="154"/>
      <c r="W3" s="154"/>
    </row>
    <row r="4" spans="1:23" ht="22.5" customHeight="1" x14ac:dyDescent="0.6">
      <c r="A4" s="151"/>
      <c r="B4" s="151"/>
      <c r="C4" s="298" t="s">
        <v>71</v>
      </c>
      <c r="D4" s="298"/>
      <c r="E4" s="298"/>
      <c r="F4" s="298"/>
      <c r="G4" s="298"/>
      <c r="H4" s="298"/>
      <c r="I4" s="298"/>
      <c r="J4" s="298"/>
      <c r="K4" s="298"/>
      <c r="L4" s="298"/>
      <c r="M4" s="298"/>
      <c r="N4" s="298"/>
      <c r="O4" s="298"/>
      <c r="P4" s="298"/>
      <c r="Q4" s="298"/>
      <c r="R4" s="298"/>
      <c r="S4" s="298"/>
      <c r="T4" s="298"/>
      <c r="U4" s="298"/>
      <c r="V4" s="298"/>
      <c r="W4" s="298"/>
    </row>
    <row r="5" spans="1:23" ht="22.5" customHeight="1" x14ac:dyDescent="0.6">
      <c r="A5" s="156"/>
      <c r="B5" s="156"/>
      <c r="C5" s="178"/>
      <c r="D5" s="178"/>
      <c r="E5" s="178"/>
      <c r="G5" s="304" t="s">
        <v>14</v>
      </c>
      <c r="H5" s="304"/>
      <c r="I5" s="304"/>
      <c r="J5" s="304"/>
      <c r="K5" s="304"/>
      <c r="L5" s="178"/>
      <c r="M5" s="304" t="s">
        <v>60</v>
      </c>
      <c r="N5" s="304"/>
      <c r="O5" s="304"/>
      <c r="P5" s="304"/>
      <c r="Q5" s="304"/>
      <c r="V5" s="178"/>
      <c r="W5" s="178"/>
    </row>
    <row r="6" spans="1:23" ht="22.5" customHeight="1" x14ac:dyDescent="0.6">
      <c r="A6" s="156"/>
      <c r="B6" s="156"/>
      <c r="C6" s="178"/>
      <c r="D6" s="288"/>
      <c r="F6" s="288"/>
      <c r="G6" s="178" t="s">
        <v>35</v>
      </c>
      <c r="H6" s="289"/>
      <c r="J6" s="289"/>
      <c r="M6" s="250"/>
      <c r="N6" s="250"/>
      <c r="O6" s="250"/>
      <c r="P6" s="178"/>
      <c r="Q6" s="178" t="s">
        <v>157</v>
      </c>
      <c r="R6" s="178"/>
      <c r="S6" s="178"/>
      <c r="T6" s="178"/>
      <c r="U6" s="178"/>
      <c r="V6" s="178"/>
      <c r="W6" s="178"/>
    </row>
    <row r="7" spans="1:23" ht="22.5" customHeight="1" x14ac:dyDescent="0.55000000000000004">
      <c r="C7" s="178" t="s">
        <v>37</v>
      </c>
      <c r="D7" s="178"/>
      <c r="E7" s="178"/>
      <c r="F7" s="178"/>
      <c r="G7" s="178"/>
      <c r="H7" s="178"/>
      <c r="I7" s="178"/>
      <c r="J7" s="178"/>
      <c r="K7" s="178"/>
      <c r="L7" s="178"/>
      <c r="M7" s="250" t="s">
        <v>223</v>
      </c>
      <c r="N7" s="250"/>
      <c r="O7" s="250" t="s">
        <v>223</v>
      </c>
      <c r="P7" s="178"/>
      <c r="Q7" s="178" t="s">
        <v>163</v>
      </c>
      <c r="R7" s="178"/>
      <c r="S7" s="178" t="s">
        <v>49</v>
      </c>
      <c r="T7" s="178"/>
      <c r="U7" s="250" t="s">
        <v>77</v>
      </c>
      <c r="V7" s="178"/>
      <c r="W7" s="178"/>
    </row>
    <row r="8" spans="1:23" ht="22.5" customHeight="1" x14ac:dyDescent="0.55000000000000004">
      <c r="C8" s="178" t="s">
        <v>38</v>
      </c>
      <c r="D8" s="178"/>
      <c r="E8" s="178" t="s">
        <v>30</v>
      </c>
      <c r="F8" s="178"/>
      <c r="G8" s="178" t="s">
        <v>53</v>
      </c>
      <c r="H8" s="178"/>
      <c r="I8" s="178"/>
      <c r="J8" s="178"/>
      <c r="K8" s="178" t="s">
        <v>42</v>
      </c>
      <c r="M8" s="250" t="s">
        <v>224</v>
      </c>
      <c r="N8" s="250"/>
      <c r="O8" s="250" t="s">
        <v>226</v>
      </c>
      <c r="P8" s="178"/>
      <c r="Q8" s="178" t="s">
        <v>160</v>
      </c>
      <c r="R8" s="178"/>
      <c r="S8" s="178" t="s">
        <v>64</v>
      </c>
      <c r="T8" s="178"/>
      <c r="U8" s="250" t="s">
        <v>78</v>
      </c>
      <c r="V8" s="178"/>
      <c r="W8" s="178" t="s">
        <v>49</v>
      </c>
    </row>
    <row r="9" spans="1:23" ht="22.5" customHeight="1" x14ac:dyDescent="0.55000000000000004">
      <c r="B9" s="291" t="s">
        <v>0</v>
      </c>
      <c r="C9" s="178" t="s">
        <v>39</v>
      </c>
      <c r="D9" s="178"/>
      <c r="E9" s="178" t="s">
        <v>56</v>
      </c>
      <c r="F9" s="178"/>
      <c r="G9" s="178" t="s">
        <v>31</v>
      </c>
      <c r="H9" s="178"/>
      <c r="I9" s="178" t="s">
        <v>48</v>
      </c>
      <c r="J9" s="178"/>
      <c r="K9" s="178" t="s">
        <v>41</v>
      </c>
      <c r="L9" s="178"/>
      <c r="M9" s="250" t="s">
        <v>225</v>
      </c>
      <c r="N9" s="250"/>
      <c r="O9" s="250" t="s">
        <v>227</v>
      </c>
      <c r="P9" s="178"/>
      <c r="Q9" s="178" t="s">
        <v>162</v>
      </c>
      <c r="R9" s="178"/>
      <c r="S9" s="178" t="s">
        <v>125</v>
      </c>
      <c r="T9" s="178"/>
      <c r="U9" s="250" t="s">
        <v>79</v>
      </c>
      <c r="V9" s="178"/>
      <c r="W9" s="178" t="s">
        <v>64</v>
      </c>
    </row>
    <row r="10" spans="1:23" ht="22.5" customHeight="1" x14ac:dyDescent="0.55000000000000004">
      <c r="C10" s="305" t="s">
        <v>29</v>
      </c>
      <c r="D10" s="305"/>
      <c r="E10" s="305"/>
      <c r="F10" s="305"/>
      <c r="G10" s="305"/>
      <c r="H10" s="305"/>
      <c r="I10" s="305"/>
      <c r="J10" s="305"/>
      <c r="K10" s="305"/>
      <c r="L10" s="305"/>
      <c r="M10" s="305"/>
      <c r="N10" s="305"/>
      <c r="O10" s="305"/>
      <c r="P10" s="305"/>
      <c r="Q10" s="305"/>
      <c r="R10" s="305"/>
      <c r="S10" s="305"/>
      <c r="T10" s="305"/>
      <c r="U10" s="305"/>
      <c r="V10" s="305"/>
      <c r="W10" s="305"/>
    </row>
    <row r="11" spans="1:23" ht="22.5" customHeight="1" x14ac:dyDescent="0.6">
      <c r="A11" s="156" t="s">
        <v>201</v>
      </c>
      <c r="B11" s="152"/>
      <c r="C11" s="17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177"/>
      <c r="V11" s="177"/>
      <c r="W11" s="177"/>
    </row>
    <row r="12" spans="1:23" ht="22.5" customHeight="1" x14ac:dyDescent="0.6">
      <c r="A12" s="180" t="s">
        <v>178</v>
      </c>
      <c r="B12" s="209"/>
      <c r="C12" s="159">
        <f>'[1]BS-3-5'!F81</f>
        <v>200961</v>
      </c>
      <c r="D12" s="156">
        <v>0</v>
      </c>
      <c r="E12" s="159">
        <f>'[1]BS-3-5'!F83</f>
        <v>392838</v>
      </c>
      <c r="F12" s="159">
        <v>0</v>
      </c>
      <c r="G12" s="159">
        <f>'[1]BS-3-5'!F86</f>
        <v>25000</v>
      </c>
      <c r="H12" s="159">
        <v>0</v>
      </c>
      <c r="I12" s="159">
        <f>'[1]BS-3-5'!F87</f>
        <v>35000</v>
      </c>
      <c r="J12" s="159">
        <v>0</v>
      </c>
      <c r="K12" s="159">
        <f>'[1]BS-3-5'!F88</f>
        <v>972621</v>
      </c>
      <c r="L12" s="159">
        <v>0</v>
      </c>
      <c r="M12" s="159">
        <v>272</v>
      </c>
      <c r="N12" s="159"/>
      <c r="O12" s="159">
        <v>1288004</v>
      </c>
      <c r="P12" s="159"/>
      <c r="Q12" s="159">
        <f>M12+O12</f>
        <v>1288276</v>
      </c>
      <c r="R12" s="159">
        <v>0</v>
      </c>
      <c r="S12" s="159">
        <f>C12+E12+G12+I12+K12+Q12</f>
        <v>2914696</v>
      </c>
      <c r="T12" s="159">
        <v>0</v>
      </c>
      <c r="U12" s="159">
        <f>'[1]BS-3-5'!F91</f>
        <v>21</v>
      </c>
      <c r="V12" s="159">
        <v>0</v>
      </c>
      <c r="W12" s="159">
        <f>S12+U12</f>
        <v>2914717</v>
      </c>
    </row>
    <row r="13" spans="1:23" ht="22.5" customHeight="1" x14ac:dyDescent="0.6">
      <c r="A13" s="180"/>
      <c r="B13" s="209"/>
      <c r="C13" s="159"/>
      <c r="D13" s="156"/>
      <c r="E13" s="159"/>
      <c r="F13" s="159"/>
      <c r="G13" s="159"/>
      <c r="H13" s="159"/>
      <c r="I13" s="159"/>
      <c r="J13" s="159"/>
      <c r="K13" s="159"/>
      <c r="L13" s="159"/>
      <c r="M13" s="159"/>
      <c r="N13" s="159"/>
      <c r="O13" s="159"/>
      <c r="P13" s="159"/>
      <c r="Q13" s="159"/>
      <c r="R13" s="159"/>
      <c r="S13" s="159"/>
      <c r="T13" s="159"/>
      <c r="U13" s="159"/>
      <c r="V13" s="159"/>
      <c r="W13" s="159"/>
    </row>
    <row r="14" spans="1:23" ht="22.5" customHeight="1" x14ac:dyDescent="0.6">
      <c r="A14" s="156" t="s">
        <v>164</v>
      </c>
      <c r="B14" s="152"/>
      <c r="C14" s="182"/>
      <c r="D14" s="183"/>
      <c r="E14" s="182"/>
      <c r="G14" s="182"/>
      <c r="H14" s="183"/>
      <c r="I14" s="182"/>
      <c r="J14" s="183"/>
      <c r="K14" s="182"/>
      <c r="L14" s="182"/>
      <c r="M14" s="184"/>
      <c r="N14" s="184"/>
      <c r="O14" s="184"/>
      <c r="P14" s="184"/>
      <c r="Q14" s="184"/>
      <c r="R14" s="184"/>
      <c r="S14" s="184"/>
      <c r="T14" s="184"/>
      <c r="U14" s="184"/>
      <c r="V14" s="184"/>
      <c r="W14" s="184"/>
    </row>
    <row r="15" spans="1:23" ht="22.5" customHeight="1" x14ac:dyDescent="0.6">
      <c r="A15" s="153" t="s">
        <v>109</v>
      </c>
      <c r="B15" s="152"/>
      <c r="C15" s="182"/>
      <c r="D15" s="183"/>
      <c r="E15" s="182"/>
      <c r="G15" s="182"/>
      <c r="H15" s="183"/>
      <c r="I15" s="182"/>
      <c r="J15" s="183"/>
      <c r="K15" s="182"/>
      <c r="L15" s="182"/>
      <c r="M15" s="184"/>
      <c r="N15" s="184"/>
      <c r="O15" s="184"/>
      <c r="P15" s="184"/>
      <c r="Q15" s="184"/>
      <c r="R15" s="184"/>
      <c r="S15" s="184"/>
      <c r="T15" s="184"/>
      <c r="U15" s="184"/>
      <c r="V15" s="184"/>
      <c r="W15" s="184"/>
    </row>
    <row r="16" spans="1:23" ht="22.5" customHeight="1" x14ac:dyDescent="0.6">
      <c r="A16" t="s">
        <v>110</v>
      </c>
      <c r="B16" s="291">
        <v>9</v>
      </c>
      <c r="C16" s="283">
        <v>0</v>
      </c>
      <c r="D16" s="283"/>
      <c r="E16" s="283">
        <v>0</v>
      </c>
      <c r="F16" s="283"/>
      <c r="G16" s="283">
        <v>0</v>
      </c>
      <c r="H16" s="283"/>
      <c r="I16" s="283">
        <v>0</v>
      </c>
      <c r="J16" s="283">
        <v>0</v>
      </c>
      <c r="K16" s="284">
        <v>-196941</v>
      </c>
      <c r="L16" s="259"/>
      <c r="M16" s="283">
        <v>0</v>
      </c>
      <c r="N16" s="259"/>
      <c r="O16" s="283">
        <v>0</v>
      </c>
      <c r="P16" s="259"/>
      <c r="Q16" s="283">
        <v>0</v>
      </c>
      <c r="R16" s="259"/>
      <c r="S16" s="283">
        <f>C16+E16+G16+I16+K16+Q16</f>
        <v>-196941</v>
      </c>
      <c r="T16" s="259"/>
      <c r="U16" s="283">
        <v>0</v>
      </c>
      <c r="V16" s="259"/>
      <c r="W16" s="283">
        <f>S16+U16</f>
        <v>-196941</v>
      </c>
    </row>
    <row r="17" spans="1:23" ht="22.5" customHeight="1" x14ac:dyDescent="0.6">
      <c r="A17" t="s">
        <v>237</v>
      </c>
      <c r="B17" s="281"/>
      <c r="C17" s="203">
        <v>0</v>
      </c>
      <c r="D17" s="157"/>
      <c r="E17" s="203">
        <v>0</v>
      </c>
      <c r="F17" s="157"/>
      <c r="G17" s="203">
        <v>0</v>
      </c>
      <c r="H17" s="157"/>
      <c r="I17" s="203">
        <v>0</v>
      </c>
      <c r="J17" s="157"/>
      <c r="K17" s="204">
        <v>0</v>
      </c>
      <c r="L17" s="200"/>
      <c r="M17" s="203">
        <v>0</v>
      </c>
      <c r="N17" s="200"/>
      <c r="O17" s="203">
        <v>0</v>
      </c>
      <c r="P17" s="200"/>
      <c r="Q17" s="203">
        <v>0</v>
      </c>
      <c r="R17" s="200"/>
      <c r="S17" s="203">
        <f>C17+E17+G17+I17+K17+Q17</f>
        <v>0</v>
      </c>
      <c r="T17" s="200"/>
      <c r="U17" s="203">
        <v>-7</v>
      </c>
      <c r="V17" s="200"/>
      <c r="W17" s="203">
        <f>S17+U17</f>
        <v>-7</v>
      </c>
    </row>
    <row r="18" spans="1:23" ht="22.5" customHeight="1" x14ac:dyDescent="0.6">
      <c r="A18" s="202" t="s">
        <v>111</v>
      </c>
      <c r="B18" s="152"/>
      <c r="C18" s="205">
        <v>0</v>
      </c>
      <c r="D18" s="200"/>
      <c r="E18" s="205">
        <v>0</v>
      </c>
      <c r="F18" s="200"/>
      <c r="G18" s="205">
        <v>0</v>
      </c>
      <c r="H18" s="200"/>
      <c r="I18" s="205">
        <v>0</v>
      </c>
      <c r="J18" s="200">
        <v>0</v>
      </c>
      <c r="K18" s="205">
        <f>SUM(K16:K17)</f>
        <v>-196941</v>
      </c>
      <c r="L18" s="206">
        <v>-123515</v>
      </c>
      <c r="M18" s="205">
        <f>SUM(M16:M17)</f>
        <v>0</v>
      </c>
      <c r="N18" s="206"/>
      <c r="O18" s="205">
        <f>SUM(O16:O17)</f>
        <v>0</v>
      </c>
      <c r="P18" s="206"/>
      <c r="Q18" s="205">
        <f>SUM(Q16:Q17)</f>
        <v>0</v>
      </c>
      <c r="R18" s="206"/>
      <c r="S18" s="205">
        <f>SUM(S16:S17)</f>
        <v>-196941</v>
      </c>
      <c r="T18" s="206"/>
      <c r="U18" s="205">
        <f>SUM(U16:U17)</f>
        <v>-7</v>
      </c>
      <c r="V18" s="206"/>
      <c r="W18" s="205">
        <f>SUM(W16:W17)</f>
        <v>-196948</v>
      </c>
    </row>
    <row r="19" spans="1:23" ht="12.75" customHeight="1" x14ac:dyDescent="0.6">
      <c r="A19" s="180"/>
      <c r="B19" s="152"/>
      <c r="C19" s="194"/>
      <c r="D19" s="194"/>
      <c r="E19" s="194"/>
      <c r="F19" s="194"/>
      <c r="G19" s="194"/>
      <c r="H19" s="194"/>
      <c r="I19" s="194"/>
      <c r="J19" s="194"/>
      <c r="K19" s="194"/>
      <c r="L19" s="194"/>
      <c r="M19" s="194"/>
      <c r="N19" s="194"/>
      <c r="O19" s="194"/>
      <c r="P19" s="194"/>
      <c r="Q19" s="194"/>
      <c r="R19" s="194"/>
      <c r="S19" s="194"/>
      <c r="T19" s="194"/>
      <c r="U19" s="194"/>
      <c r="V19" s="194"/>
      <c r="W19" s="194"/>
    </row>
    <row r="20" spans="1:23" ht="22.2" x14ac:dyDescent="0.6">
      <c r="A20" s="202" t="s">
        <v>197</v>
      </c>
      <c r="B20" s="152"/>
      <c r="C20" s="194"/>
      <c r="D20" s="194"/>
      <c r="E20" s="194"/>
      <c r="F20" s="194"/>
      <c r="G20" s="194"/>
      <c r="H20" s="194"/>
      <c r="I20" s="194"/>
      <c r="J20" s="194"/>
      <c r="K20" s="194"/>
      <c r="L20" s="194"/>
      <c r="M20" s="194"/>
      <c r="N20" s="194"/>
      <c r="O20" s="194"/>
      <c r="P20" s="194"/>
      <c r="Q20" s="194"/>
      <c r="R20" s="194"/>
      <c r="S20" s="194"/>
      <c r="T20" s="194"/>
      <c r="U20" s="194"/>
      <c r="V20" s="194"/>
      <c r="W20" s="194"/>
    </row>
    <row r="21" spans="1:23" ht="22.5" customHeight="1" x14ac:dyDescent="0.55000000000000004">
      <c r="A21" t="s">
        <v>198</v>
      </c>
      <c r="B21" s="152"/>
      <c r="C21" s="227"/>
      <c r="D21" s="228"/>
      <c r="E21" s="227"/>
      <c r="F21" s="229"/>
      <c r="G21" s="227"/>
      <c r="H21" s="228"/>
      <c r="I21" s="227"/>
      <c r="J21" s="230"/>
      <c r="K21" s="227"/>
      <c r="L21" s="231"/>
      <c r="M21" s="227"/>
      <c r="N21" s="227"/>
      <c r="O21" s="227"/>
      <c r="P21" s="227"/>
      <c r="Q21" s="227"/>
      <c r="R21" s="227"/>
      <c r="S21" s="232"/>
      <c r="T21" s="233"/>
      <c r="U21" s="234"/>
      <c r="V21" s="227"/>
      <c r="W21" s="285"/>
    </row>
    <row r="22" spans="1:23" ht="22.5" customHeight="1" x14ac:dyDescent="0.55000000000000004">
      <c r="A22" t="s">
        <v>230</v>
      </c>
      <c r="B22" s="152"/>
      <c r="C22" s="227">
        <v>0</v>
      </c>
      <c r="D22" s="228"/>
      <c r="E22" s="227">
        <v>0</v>
      </c>
      <c r="F22" s="229"/>
      <c r="G22" s="227">
        <v>0</v>
      </c>
      <c r="H22" s="228"/>
      <c r="I22" s="227">
        <v>0</v>
      </c>
      <c r="J22" s="230"/>
      <c r="K22" s="227">
        <v>0</v>
      </c>
      <c r="L22" s="231"/>
      <c r="M22" s="227">
        <v>0</v>
      </c>
      <c r="N22" s="227"/>
      <c r="O22" s="227">
        <v>0</v>
      </c>
      <c r="P22" s="227"/>
      <c r="Q22" s="227">
        <f t="shared" ref="Q22" si="0">M22+O22</f>
        <v>0</v>
      </c>
      <c r="R22" s="227"/>
      <c r="S22" s="232">
        <f>C22+E22+G22+I22+K22+Q22</f>
        <v>0</v>
      </c>
      <c r="T22" s="184"/>
      <c r="U22" s="210">
        <v>4202</v>
      </c>
      <c r="V22" s="187"/>
      <c r="W22" s="230">
        <f>S22+U22</f>
        <v>4202</v>
      </c>
    </row>
    <row r="23" spans="1:23" ht="22.5" customHeight="1" x14ac:dyDescent="0.6">
      <c r="A23" s="199" t="s">
        <v>199</v>
      </c>
      <c r="B23" s="152"/>
      <c r="C23" s="235">
        <f>SUM(C20:C21)</f>
        <v>0</v>
      </c>
      <c r="D23" s="200"/>
      <c r="E23" s="235">
        <f>SUM(E20:E21)</f>
        <v>0</v>
      </c>
      <c r="F23" s="200"/>
      <c r="G23" s="235">
        <f>SUM(G20:G21)</f>
        <v>0</v>
      </c>
      <c r="H23" s="200"/>
      <c r="I23" s="235">
        <f>SUM(I20:I21)</f>
        <v>0</v>
      </c>
      <c r="J23" s="200"/>
      <c r="K23" s="235">
        <f>SUM(K20:K21)</f>
        <v>0</v>
      </c>
      <c r="L23" s="200"/>
      <c r="M23" s="235">
        <f>SUM(M20:M21)</f>
        <v>0</v>
      </c>
      <c r="N23" s="206"/>
      <c r="O23" s="235">
        <f>SUM(O20:O21)</f>
        <v>0</v>
      </c>
      <c r="P23" s="206"/>
      <c r="Q23" s="235">
        <f>SUM(Q20:Q21)</f>
        <v>0</v>
      </c>
      <c r="R23" s="206"/>
      <c r="S23" s="235">
        <f>SUM(S20:S21)</f>
        <v>0</v>
      </c>
      <c r="T23" s="206"/>
      <c r="U23" s="205">
        <f>SUM(U20:U22)</f>
        <v>4202</v>
      </c>
      <c r="V23" s="206"/>
      <c r="W23" s="235">
        <f>SUM(W20:W22)</f>
        <v>4202</v>
      </c>
    </row>
    <row r="24" spans="1:23" ht="9" customHeight="1" x14ac:dyDescent="0.6">
      <c r="A24" s="199"/>
      <c r="B24" s="152"/>
      <c r="C24" s="200"/>
      <c r="D24" s="200"/>
      <c r="E24" s="200"/>
      <c r="F24" s="200"/>
      <c r="G24" s="200"/>
      <c r="H24" s="200"/>
      <c r="I24" s="200"/>
      <c r="J24" s="200"/>
      <c r="K24" s="200"/>
      <c r="L24" s="200"/>
      <c r="M24" s="200"/>
      <c r="N24" s="200"/>
      <c r="O24" s="200"/>
      <c r="P24" s="200"/>
      <c r="Q24" s="200"/>
      <c r="R24" s="200"/>
      <c r="S24" s="200"/>
      <c r="T24" s="200"/>
    </row>
    <row r="25" spans="1:23" ht="22.5" customHeight="1" x14ac:dyDescent="0.6">
      <c r="A25" s="180" t="s">
        <v>165</v>
      </c>
      <c r="B25" s="152"/>
      <c r="C25" s="205">
        <v>0</v>
      </c>
      <c r="D25" s="200"/>
      <c r="E25" s="205">
        <v>0</v>
      </c>
      <c r="F25" s="200"/>
      <c r="G25" s="205">
        <v>0</v>
      </c>
      <c r="H25" s="200"/>
      <c r="I25" s="205">
        <v>0</v>
      </c>
      <c r="J25" s="200"/>
      <c r="K25" s="205">
        <f>K18+K23</f>
        <v>-196941</v>
      </c>
      <c r="L25" s="206">
        <v>-123515</v>
      </c>
      <c r="M25" s="205">
        <f>M18+M23</f>
        <v>0</v>
      </c>
      <c r="N25" s="206"/>
      <c r="O25" s="205">
        <f>O18+O23</f>
        <v>0</v>
      </c>
      <c r="P25" s="206"/>
      <c r="Q25" s="205">
        <f>Q18+Q23</f>
        <v>0</v>
      </c>
      <c r="R25" s="206"/>
      <c r="S25" s="205">
        <f>S18+S23</f>
        <v>-196941</v>
      </c>
      <c r="T25" s="206"/>
      <c r="U25" s="205">
        <f>U18+U23</f>
        <v>4195</v>
      </c>
      <c r="V25" s="206"/>
      <c r="W25" s="205">
        <f>W18+W23</f>
        <v>-192746</v>
      </c>
    </row>
    <row r="26" spans="1:23" ht="11.25" customHeight="1" x14ac:dyDescent="0.6">
      <c r="A26" s="180"/>
      <c r="B26" s="152"/>
      <c r="C26" s="194"/>
      <c r="D26" s="194"/>
      <c r="E26" s="194"/>
      <c r="F26" s="194"/>
      <c r="G26" s="194"/>
      <c r="H26" s="194"/>
      <c r="I26" s="194"/>
      <c r="J26" s="194"/>
      <c r="K26" s="194"/>
      <c r="L26" s="194"/>
      <c r="M26" s="194"/>
      <c r="N26" s="194"/>
      <c r="O26" s="194"/>
      <c r="P26" s="194"/>
      <c r="Q26" s="194"/>
      <c r="R26" s="194"/>
      <c r="S26" s="194"/>
      <c r="T26" s="194"/>
      <c r="U26" s="194"/>
      <c r="V26" s="194"/>
      <c r="W26" s="194"/>
    </row>
    <row r="27" spans="1:23" ht="21" customHeight="1" x14ac:dyDescent="0.6">
      <c r="A27" s="156" t="s">
        <v>97</v>
      </c>
      <c r="B27" s="152"/>
      <c r="C27" s="185"/>
      <c r="D27" s="186"/>
      <c r="E27" s="185"/>
      <c r="F27" s="156"/>
      <c r="G27" s="185"/>
      <c r="H27" s="186"/>
      <c r="I27" s="185"/>
      <c r="J27" s="183"/>
      <c r="K27" s="182"/>
      <c r="L27" s="182"/>
      <c r="M27" s="184"/>
      <c r="N27" s="184"/>
      <c r="O27" s="184"/>
      <c r="P27" s="184"/>
      <c r="Q27" s="184"/>
      <c r="R27" s="184"/>
      <c r="S27" s="184"/>
      <c r="T27" s="184"/>
      <c r="U27" s="184"/>
      <c r="V27" s="184"/>
      <c r="W27" s="184"/>
    </row>
    <row r="28" spans="1:23" ht="22.5" customHeight="1" x14ac:dyDescent="0.55000000000000004">
      <c r="A28" t="s">
        <v>180</v>
      </c>
      <c r="B28" s="152"/>
      <c r="C28" s="187">
        <v>0</v>
      </c>
      <c r="D28" s="188"/>
      <c r="E28" s="187">
        <v>0</v>
      </c>
      <c r="G28" s="187">
        <v>0</v>
      </c>
      <c r="H28" s="188"/>
      <c r="I28" s="187">
        <v>0</v>
      </c>
      <c r="J28" s="183"/>
      <c r="K28" s="189">
        <v>312536</v>
      </c>
      <c r="L28" s="189"/>
      <c r="M28" s="187">
        <v>0</v>
      </c>
      <c r="N28" s="187"/>
      <c r="O28" s="187">
        <v>0</v>
      </c>
      <c r="P28" s="187"/>
      <c r="Q28" s="187">
        <f>M28+O28</f>
        <v>0</v>
      </c>
      <c r="R28" s="187"/>
      <c r="S28" s="190">
        <f>C28+E28+G28+I28+K28+Q28</f>
        <v>312536</v>
      </c>
      <c r="T28" s="184"/>
      <c r="U28" s="191">
        <v>-566</v>
      </c>
      <c r="V28" s="187"/>
      <c r="W28" s="183">
        <f>S28+U28</f>
        <v>311970</v>
      </c>
    </row>
    <row r="29" spans="1:23" ht="22.5" customHeight="1" x14ac:dyDescent="0.55000000000000004">
      <c r="A29" t="s">
        <v>231</v>
      </c>
      <c r="B29" s="177"/>
      <c r="C29" s="187">
        <v>0</v>
      </c>
      <c r="D29" s="188"/>
      <c r="E29" s="187">
        <v>0</v>
      </c>
      <c r="G29" s="187">
        <v>0</v>
      </c>
      <c r="H29" s="188"/>
      <c r="I29" s="187">
        <v>0</v>
      </c>
      <c r="J29" s="183"/>
      <c r="K29" s="187">
        <v>0</v>
      </c>
      <c r="L29" s="189"/>
      <c r="M29" s="191">
        <v>-716</v>
      </c>
      <c r="N29" s="191"/>
      <c r="O29" s="191">
        <v>0</v>
      </c>
      <c r="P29" s="191"/>
      <c r="Q29" s="191">
        <f t="shared" ref="Q29" si="1">M29+O29</f>
        <v>-716</v>
      </c>
      <c r="R29" s="191"/>
      <c r="S29" s="192">
        <f t="shared" ref="S29" si="2">C29+E29+G29+I29+K29+Q29</f>
        <v>-716</v>
      </c>
      <c r="T29" s="184"/>
      <c r="U29" s="187">
        <v>0</v>
      </c>
      <c r="V29" s="187"/>
      <c r="W29" s="191">
        <f>S29+U29</f>
        <v>-716</v>
      </c>
    </row>
    <row r="30" spans="1:23" ht="22.5" customHeight="1" x14ac:dyDescent="0.6">
      <c r="A30" s="156" t="s">
        <v>200</v>
      </c>
      <c r="B30" s="152"/>
      <c r="C30" s="211">
        <f>SUM(C28:C29)</f>
        <v>0</v>
      </c>
      <c r="D30" s="194">
        <v>0</v>
      </c>
      <c r="E30" s="211">
        <f>SUM(E28:E29)</f>
        <v>0</v>
      </c>
      <c r="F30" s="194">
        <v>0</v>
      </c>
      <c r="G30" s="211">
        <f>SUM(G28:G29)</f>
        <v>0</v>
      </c>
      <c r="H30" s="194">
        <v>0</v>
      </c>
      <c r="I30" s="211">
        <f>SUM(I28:I29)</f>
        <v>0</v>
      </c>
      <c r="J30" s="194"/>
      <c r="K30" s="211">
        <f>SUM(K28:K29)</f>
        <v>312536</v>
      </c>
      <c r="L30" s="194"/>
      <c r="M30" s="211">
        <f>SUM(M28:M29)</f>
        <v>-716</v>
      </c>
      <c r="N30" s="194"/>
      <c r="O30" s="211">
        <f>SUM(O28:O29)</f>
        <v>0</v>
      </c>
      <c r="P30" s="194"/>
      <c r="Q30" s="211">
        <f>SUM(Q28:Q29)</f>
        <v>-716</v>
      </c>
      <c r="R30" s="194"/>
      <c r="S30" s="211">
        <f>SUM(S28:S29)</f>
        <v>311820</v>
      </c>
      <c r="T30" s="194"/>
      <c r="U30" s="211">
        <f>SUM(U28:U29)</f>
        <v>-566</v>
      </c>
      <c r="V30" s="194"/>
      <c r="W30" s="211">
        <f>SUM(W28:W29)</f>
        <v>311254</v>
      </c>
    </row>
    <row r="31" spans="1:23" ht="17.25" customHeight="1" x14ac:dyDescent="0.6">
      <c r="A31" s="156"/>
      <c r="B31" s="152"/>
      <c r="C31" s="193"/>
      <c r="D31" s="194"/>
      <c r="E31" s="193"/>
      <c r="F31" s="194"/>
      <c r="G31" s="193"/>
      <c r="H31" s="194"/>
      <c r="I31" s="193"/>
      <c r="J31" s="194"/>
      <c r="K31" s="193"/>
      <c r="L31" s="194"/>
      <c r="M31" s="193"/>
      <c r="N31" s="194"/>
      <c r="O31" s="193"/>
      <c r="P31" s="194"/>
      <c r="Q31" s="193"/>
      <c r="R31" s="194"/>
      <c r="S31" s="195"/>
      <c r="T31" s="194"/>
      <c r="U31" s="193"/>
      <c r="V31" s="194"/>
      <c r="W31" s="196"/>
    </row>
    <row r="32" spans="1:23" ht="22.5" customHeight="1" thickBot="1" x14ac:dyDescent="0.65">
      <c r="A32" s="156" t="s">
        <v>179</v>
      </c>
      <c r="B32" s="156"/>
      <c r="C32" s="208">
        <f>C12+C25+C30</f>
        <v>200961</v>
      </c>
      <c r="D32" s="156"/>
      <c r="E32" s="208">
        <f>E12+E25+E30</f>
        <v>392838</v>
      </c>
      <c r="F32" s="159"/>
      <c r="G32" s="208">
        <f>G12+G25+G30</f>
        <v>25000</v>
      </c>
      <c r="H32" s="159"/>
      <c r="I32" s="208">
        <f>I12+I25+I30</f>
        <v>35000</v>
      </c>
      <c r="J32" s="159"/>
      <c r="K32" s="208">
        <f>K12+K25+K30</f>
        <v>1088216</v>
      </c>
      <c r="L32" s="159"/>
      <c r="M32" s="208">
        <f>M12+M25+M30</f>
        <v>-444</v>
      </c>
      <c r="N32" s="159"/>
      <c r="O32" s="208">
        <f>O12+O25+O30</f>
        <v>1288004</v>
      </c>
      <c r="P32" s="159"/>
      <c r="Q32" s="208">
        <f>Q12+Q25+Q30</f>
        <v>1287560</v>
      </c>
      <c r="R32" s="159"/>
      <c r="S32" s="208">
        <f>S12+S25+S30</f>
        <v>3029575</v>
      </c>
      <c r="T32" s="159"/>
      <c r="U32" s="208">
        <f>U12+U25+U30</f>
        <v>3650</v>
      </c>
      <c r="V32" s="159"/>
      <c r="W32" s="208">
        <f>W12+W25+W30</f>
        <v>3033225</v>
      </c>
    </row>
    <row r="33" spans="1:23" ht="11.7" customHeight="1" thickTop="1" x14ac:dyDescent="0.6">
      <c r="A33" s="156"/>
      <c r="B33" s="156"/>
      <c r="C33" s="212"/>
      <c r="D33" s="156"/>
      <c r="E33" s="212"/>
      <c r="F33" s="159"/>
      <c r="G33" s="212"/>
      <c r="H33" s="159"/>
      <c r="I33" s="212"/>
      <c r="J33" s="159"/>
      <c r="K33" s="212"/>
      <c r="L33" s="159"/>
      <c r="M33" s="212"/>
      <c r="N33" s="159"/>
      <c r="O33" s="212"/>
      <c r="P33" s="159"/>
      <c r="Q33" s="212"/>
      <c r="R33" s="159"/>
      <c r="S33" s="212"/>
      <c r="T33" s="159"/>
      <c r="U33" s="212"/>
      <c r="V33" s="159"/>
      <c r="W33" s="212"/>
    </row>
    <row r="34" spans="1:23" ht="17.25" customHeight="1" x14ac:dyDescent="0.55000000000000004"/>
    <row r="35" spans="1:23" ht="22.5" customHeight="1" x14ac:dyDescent="0.55000000000000004">
      <c r="M35" s="158"/>
    </row>
    <row r="36" spans="1:23" ht="22.5" customHeight="1" x14ac:dyDescent="0.55000000000000004"/>
    <row r="37" spans="1:23" ht="22.5" customHeight="1" x14ac:dyDescent="0.55000000000000004">
      <c r="W37" s="190"/>
    </row>
    <row r="38" spans="1:23" ht="22.5" customHeight="1" x14ac:dyDescent="0.55000000000000004"/>
    <row r="39" spans="1:23" ht="22.5" customHeight="1" x14ac:dyDescent="0.55000000000000004"/>
    <row r="40" spans="1:23" ht="22.5" customHeight="1" x14ac:dyDescent="0.55000000000000004"/>
    <row r="41" spans="1:23" ht="22.5" customHeight="1" x14ac:dyDescent="0.55000000000000004"/>
    <row r="42" spans="1:23" ht="22.5" customHeight="1" x14ac:dyDescent="0.55000000000000004"/>
    <row r="43" spans="1:23" ht="22.5" customHeight="1" x14ac:dyDescent="0.55000000000000004"/>
    <row r="44" spans="1:23" ht="22.5" customHeight="1" x14ac:dyDescent="0.55000000000000004"/>
    <row r="45" spans="1:23" ht="22.5" customHeight="1" x14ac:dyDescent="0.55000000000000004"/>
    <row r="46" spans="1:23" ht="22.5" customHeight="1" x14ac:dyDescent="0.55000000000000004"/>
    <row r="47" spans="1:23" ht="22.5" customHeight="1" x14ac:dyDescent="0.55000000000000004"/>
    <row r="48" spans="1:23" ht="22.5" customHeight="1" x14ac:dyDescent="0.55000000000000004"/>
    <row r="49" ht="22.5" customHeight="1" x14ac:dyDescent="0.55000000000000004"/>
    <row r="50" ht="22.5" customHeight="1" x14ac:dyDescent="0.55000000000000004"/>
    <row r="51" ht="22.5" customHeight="1" x14ac:dyDescent="0.55000000000000004"/>
    <row r="52" ht="22.5" customHeight="1" x14ac:dyDescent="0.55000000000000004"/>
    <row r="53" ht="22.5" customHeight="1" x14ac:dyDescent="0.55000000000000004"/>
    <row r="54" ht="22.5" customHeight="1" x14ac:dyDescent="0.55000000000000004"/>
    <row r="55" ht="22.5" customHeight="1" x14ac:dyDescent="0.55000000000000004"/>
    <row r="56" ht="22.5" customHeight="1" x14ac:dyDescent="0.55000000000000004"/>
    <row r="57" ht="22.5" customHeight="1" x14ac:dyDescent="0.55000000000000004"/>
    <row r="58" ht="22.5" customHeight="1" x14ac:dyDescent="0.55000000000000004"/>
  </sheetData>
  <mergeCells count="4">
    <mergeCell ref="C4:W4"/>
    <mergeCell ref="G5:K5"/>
    <mergeCell ref="M5:Q5"/>
    <mergeCell ref="C10:W10"/>
  </mergeCells>
  <pageMargins left="0.7" right="0.7" top="0.48" bottom="0.5" header="0.5" footer="0.5"/>
  <pageSetup paperSize="9" scale="73" firstPageNumber="1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J62"/>
  <sheetViews>
    <sheetView view="pageBreakPreview" topLeftCell="A22" zoomScaleNormal="100" zoomScaleSheetLayoutView="100" workbookViewId="0">
      <selection activeCell="A31" sqref="A31"/>
    </sheetView>
  </sheetViews>
  <sheetFormatPr defaultColWidth="9.125" defaultRowHeight="22.5" customHeight="1" x14ac:dyDescent="0.55000000000000004"/>
  <cols>
    <col min="1" max="1" width="38.75" style="3" customWidth="1"/>
    <col min="2" max="2" width="8.875" style="8" customWidth="1"/>
    <col min="3" max="3" width="2.25" style="8" customWidth="1"/>
    <col min="4" max="4" width="11.625" style="8" customWidth="1"/>
    <col min="5" max="5" width="1.125" style="8" customWidth="1"/>
    <col min="6" max="6" width="12.125" style="8" customWidth="1"/>
    <col min="7" max="7" width="1" style="8" customWidth="1"/>
    <col min="8" max="8" width="12.125" style="3" customWidth="1"/>
    <col min="9" max="9" width="1.125" style="3" customWidth="1"/>
    <col min="10" max="10" width="12.25" style="3" customWidth="1"/>
    <col min="11" max="12" width="9.125" style="3"/>
    <col min="13" max="13" width="10" style="3" bestFit="1" customWidth="1"/>
    <col min="14" max="16384" width="9.125" style="3"/>
  </cols>
  <sheetData>
    <row r="1" spans="1:10" ht="22.5" customHeight="1" x14ac:dyDescent="0.6">
      <c r="A1" s="2" t="s">
        <v>70</v>
      </c>
      <c r="G1" s="9"/>
      <c r="H1" s="297"/>
      <c r="I1" s="297"/>
      <c r="J1" s="297"/>
    </row>
    <row r="2" spans="1:10" ht="22.5" customHeight="1" x14ac:dyDescent="0.6">
      <c r="A2" s="2" t="s">
        <v>91</v>
      </c>
      <c r="H2" s="297"/>
      <c r="I2" s="297"/>
      <c r="J2" s="297"/>
    </row>
    <row r="3" spans="1:10" ht="22.5" customHeight="1" x14ac:dyDescent="0.6">
      <c r="A3" s="2"/>
    </row>
    <row r="4" spans="1:10" ht="22.5" customHeight="1" x14ac:dyDescent="0.6">
      <c r="A4" s="2"/>
      <c r="D4" s="298" t="s">
        <v>71</v>
      </c>
      <c r="E4" s="298"/>
      <c r="F4" s="298"/>
      <c r="G4" s="298"/>
      <c r="H4" s="298" t="s">
        <v>72</v>
      </c>
      <c r="I4" s="298"/>
      <c r="J4" s="298"/>
    </row>
    <row r="5" spans="1:10" ht="22.5" customHeight="1" x14ac:dyDescent="0.6">
      <c r="A5" s="2"/>
      <c r="D5" s="306" t="s">
        <v>92</v>
      </c>
      <c r="E5" s="299"/>
      <c r="F5" s="299"/>
      <c r="G5" s="36"/>
      <c r="H5" s="306" t="s">
        <v>92</v>
      </c>
      <c r="I5" s="299"/>
      <c r="J5" s="299"/>
    </row>
    <row r="6" spans="1:10" ht="22.5" customHeight="1" x14ac:dyDescent="0.6">
      <c r="A6" s="2"/>
      <c r="D6" s="306" t="s">
        <v>116</v>
      </c>
      <c r="E6" s="299"/>
      <c r="F6" s="299"/>
      <c r="G6" s="36"/>
      <c r="H6" s="306" t="s">
        <v>116</v>
      </c>
      <c r="I6" s="299"/>
      <c r="J6" s="299"/>
    </row>
    <row r="7" spans="1:10" ht="22.5" customHeight="1" x14ac:dyDescent="0.6">
      <c r="A7" s="2"/>
      <c r="B7" s="6" t="s">
        <v>0</v>
      </c>
      <c r="D7" s="37">
        <v>2562</v>
      </c>
      <c r="F7" s="37">
        <v>2561</v>
      </c>
      <c r="G7" s="37"/>
      <c r="H7" s="37">
        <v>2562</v>
      </c>
      <c r="I7" s="8"/>
      <c r="J7" s="37">
        <v>2561</v>
      </c>
    </row>
    <row r="8" spans="1:10" ht="22.5" customHeight="1" x14ac:dyDescent="0.6">
      <c r="A8" s="30"/>
      <c r="D8" s="302" t="s">
        <v>29</v>
      </c>
      <c r="E8" s="302"/>
      <c r="F8" s="302"/>
      <c r="G8" s="302"/>
      <c r="H8" s="302"/>
      <c r="I8" s="302"/>
      <c r="J8" s="302"/>
    </row>
    <row r="9" spans="1:10" ht="22.5" customHeight="1" x14ac:dyDescent="0.6">
      <c r="A9" s="7" t="s">
        <v>15</v>
      </c>
      <c r="B9" s="11"/>
      <c r="C9" s="11"/>
      <c r="D9" s="11"/>
      <c r="E9" s="11"/>
      <c r="F9" s="11"/>
      <c r="G9" s="6"/>
      <c r="H9" s="1"/>
      <c r="I9" s="123"/>
      <c r="J9" s="1"/>
    </row>
    <row r="10" spans="1:10" ht="22.5" customHeight="1" x14ac:dyDescent="0.55000000000000004">
      <c r="A10" s="5" t="s">
        <v>47</v>
      </c>
      <c r="B10" s="9"/>
      <c r="C10" s="9"/>
      <c r="D10" s="102">
        <v>1819602</v>
      </c>
      <c r="E10" s="9"/>
      <c r="F10" s="102">
        <v>1518778</v>
      </c>
      <c r="G10" s="124"/>
      <c r="H10" s="102">
        <v>1819572</v>
      </c>
      <c r="I10" s="124"/>
      <c r="J10" s="102">
        <v>1518778</v>
      </c>
    </row>
    <row r="11" spans="1:10" ht="22.5" customHeight="1" x14ac:dyDescent="0.55000000000000004">
      <c r="A11" s="3" t="s">
        <v>117</v>
      </c>
      <c r="B11" s="9"/>
      <c r="C11" s="9"/>
      <c r="D11" s="124">
        <v>767</v>
      </c>
      <c r="E11" s="9"/>
      <c r="F11" s="124">
        <v>218</v>
      </c>
      <c r="G11" s="124"/>
      <c r="H11" s="124">
        <v>492</v>
      </c>
      <c r="I11" s="124"/>
      <c r="J11" s="124">
        <v>208</v>
      </c>
    </row>
    <row r="12" spans="1:10" ht="22.5" customHeight="1" x14ac:dyDescent="0.55000000000000004">
      <c r="A12" s="5" t="s">
        <v>27</v>
      </c>
      <c r="B12" s="9">
        <v>4</v>
      </c>
      <c r="C12" s="9"/>
      <c r="D12" s="124">
        <v>3047</v>
      </c>
      <c r="E12" s="9"/>
      <c r="F12" s="124">
        <v>5965</v>
      </c>
      <c r="G12" s="124"/>
      <c r="H12" s="124">
        <v>3310</v>
      </c>
      <c r="I12" s="124"/>
      <c r="J12" s="124">
        <v>6400</v>
      </c>
    </row>
    <row r="13" spans="1:10" ht="22.5" customHeight="1" x14ac:dyDescent="0.6">
      <c r="A13" s="4" t="s">
        <v>16</v>
      </c>
      <c r="B13" s="11"/>
      <c r="C13" s="11"/>
      <c r="D13" s="101">
        <f>SUM(D10:D12)</f>
        <v>1823416</v>
      </c>
      <c r="E13" s="14"/>
      <c r="F13" s="101">
        <f>SUM(F10:F12)</f>
        <v>1524961</v>
      </c>
      <c r="G13" s="13"/>
      <c r="H13" s="101">
        <f>SUM(H10:H12)</f>
        <v>1823374</v>
      </c>
      <c r="I13" s="13"/>
      <c r="J13" s="101">
        <f>SUM(J10:J12)</f>
        <v>1525386</v>
      </c>
    </row>
    <row r="14" spans="1:10" ht="17.25" customHeight="1" x14ac:dyDescent="0.55000000000000004">
      <c r="A14" s="5"/>
      <c r="B14" s="9"/>
      <c r="C14" s="9"/>
      <c r="D14" s="9"/>
      <c r="E14" s="9"/>
      <c r="F14" s="9"/>
      <c r="G14" s="124"/>
      <c r="H14" s="124"/>
      <c r="I14" s="124"/>
      <c r="J14" s="124"/>
    </row>
    <row r="15" spans="1:10" ht="22.5" customHeight="1" x14ac:dyDescent="0.6">
      <c r="A15" s="7" t="s">
        <v>17</v>
      </c>
      <c r="B15" s="11"/>
      <c r="C15" s="11"/>
      <c r="D15" s="11"/>
      <c r="E15" s="11"/>
      <c r="F15" s="11"/>
      <c r="G15" s="124"/>
      <c r="H15" s="13"/>
      <c r="I15" s="124"/>
      <c r="J15" s="13"/>
    </row>
    <row r="16" spans="1:10" ht="22.5" customHeight="1" x14ac:dyDescent="0.55000000000000004">
      <c r="A16" s="5" t="s">
        <v>18</v>
      </c>
      <c r="B16" s="9">
        <v>4</v>
      </c>
      <c r="C16" s="9"/>
      <c r="D16" s="124">
        <v>1149599</v>
      </c>
      <c r="E16" s="9"/>
      <c r="F16" s="146">
        <v>1014900</v>
      </c>
      <c r="G16" s="124"/>
      <c r="H16" s="124">
        <v>1212166</v>
      </c>
      <c r="I16" s="124"/>
      <c r="J16" s="146">
        <v>1047969</v>
      </c>
    </row>
    <row r="17" spans="1:10" ht="22.5" customHeight="1" x14ac:dyDescent="0.55000000000000004">
      <c r="A17" s="15" t="s">
        <v>141</v>
      </c>
      <c r="D17" s="124">
        <v>314336</v>
      </c>
      <c r="F17" s="146">
        <v>299863</v>
      </c>
      <c r="G17" s="124"/>
      <c r="H17" s="124">
        <v>314336</v>
      </c>
      <c r="I17" s="124"/>
      <c r="J17" s="146">
        <v>299863</v>
      </c>
    </row>
    <row r="18" spans="1:10" ht="22.5" customHeight="1" x14ac:dyDescent="0.55000000000000004">
      <c r="A18" s="5" t="s">
        <v>51</v>
      </c>
      <c r="B18" s="9"/>
      <c r="C18" s="9"/>
      <c r="D18" s="124">
        <v>116456</v>
      </c>
      <c r="E18" s="9"/>
      <c r="F18" s="146">
        <v>104264</v>
      </c>
      <c r="G18" s="124"/>
      <c r="H18" s="124">
        <v>115254</v>
      </c>
      <c r="I18" s="124"/>
      <c r="J18" s="146">
        <v>102802</v>
      </c>
    </row>
    <row r="19" spans="1:10" ht="22.5" customHeight="1" x14ac:dyDescent="0.55000000000000004">
      <c r="A19" s="5" t="s">
        <v>52</v>
      </c>
      <c r="B19" s="9"/>
      <c r="C19" s="9"/>
      <c r="D19" s="124">
        <v>6900</v>
      </c>
      <c r="E19" s="9"/>
      <c r="F19" s="124">
        <v>8315</v>
      </c>
      <c r="G19" s="124"/>
      <c r="H19" s="124">
        <v>6328</v>
      </c>
      <c r="I19" s="124"/>
      <c r="J19" s="124">
        <v>7965</v>
      </c>
    </row>
    <row r="20" spans="1:10" ht="22.5" customHeight="1" x14ac:dyDescent="0.6">
      <c r="A20" s="4" t="s">
        <v>19</v>
      </c>
      <c r="B20" s="11"/>
      <c r="C20" s="11"/>
      <c r="D20" s="101">
        <f>SUM(D16:D19)</f>
        <v>1587291</v>
      </c>
      <c r="E20" s="14"/>
      <c r="F20" s="101">
        <f>SUM(F16:F19)</f>
        <v>1427342</v>
      </c>
      <c r="G20" s="13"/>
      <c r="H20" s="101">
        <f>SUM(H16:H19)</f>
        <v>1648084</v>
      </c>
      <c r="I20" s="13"/>
      <c r="J20" s="101">
        <f>SUM(J16:J19)</f>
        <v>1458599</v>
      </c>
    </row>
    <row r="21" spans="1:10" ht="17.25" customHeight="1" x14ac:dyDescent="0.6">
      <c r="A21" s="4"/>
      <c r="B21" s="11"/>
      <c r="C21" s="11"/>
      <c r="D21" s="11"/>
      <c r="E21" s="11"/>
      <c r="F21" s="11"/>
      <c r="G21" s="124"/>
      <c r="H21" s="124"/>
      <c r="I21" s="124"/>
      <c r="J21" s="124"/>
    </row>
    <row r="22" spans="1:10" ht="22.5" customHeight="1" x14ac:dyDescent="0.6">
      <c r="A22" s="32" t="s">
        <v>114</v>
      </c>
      <c r="B22" s="9"/>
      <c r="C22" s="9"/>
      <c r="D22" s="14">
        <f>D13-D20</f>
        <v>236125</v>
      </c>
      <c r="E22" s="14"/>
      <c r="F22" s="14">
        <f>F13-F20</f>
        <v>97619</v>
      </c>
      <c r="G22" s="14"/>
      <c r="H22" s="14">
        <f>H13-H20</f>
        <v>175290</v>
      </c>
      <c r="I22" s="14"/>
      <c r="J22" s="14">
        <f>J13-J20</f>
        <v>66787</v>
      </c>
    </row>
    <row r="23" spans="1:10" ht="22.5" customHeight="1" x14ac:dyDescent="0.55000000000000004">
      <c r="A23" s="31" t="s">
        <v>106</v>
      </c>
      <c r="B23" s="9"/>
      <c r="C23" s="9"/>
      <c r="D23" s="125">
        <v>-29229</v>
      </c>
      <c r="E23" s="9"/>
      <c r="F23" s="125">
        <v>-10041</v>
      </c>
      <c r="G23" s="17"/>
      <c r="H23" s="125">
        <v>-29233</v>
      </c>
      <c r="I23" s="17"/>
      <c r="J23" s="125">
        <v>-10044</v>
      </c>
    </row>
    <row r="24" spans="1:10" ht="22.5" customHeight="1" x14ac:dyDescent="0.6">
      <c r="A24" s="32" t="s">
        <v>115</v>
      </c>
      <c r="B24" s="9"/>
      <c r="C24" s="9"/>
      <c r="D24" s="101">
        <f>D22+D23</f>
        <v>206896</v>
      </c>
      <c r="E24" s="14"/>
      <c r="F24" s="101">
        <f>F22+F23</f>
        <v>87578</v>
      </c>
      <c r="G24" s="13"/>
      <c r="H24" s="101">
        <f>H22+H23</f>
        <v>146057</v>
      </c>
      <c r="I24" s="13"/>
      <c r="J24" s="101">
        <f>J22+J23</f>
        <v>56743</v>
      </c>
    </row>
    <row r="25" spans="1:10" ht="22.2" x14ac:dyDescent="0.6">
      <c r="A25" s="32"/>
      <c r="B25" s="9"/>
      <c r="C25" s="9"/>
      <c r="D25" s="14"/>
      <c r="E25" s="14"/>
      <c r="F25" s="14"/>
      <c r="G25" s="13"/>
      <c r="H25" s="14"/>
      <c r="I25" s="13"/>
      <c r="J25" s="14"/>
    </row>
    <row r="26" spans="1:10" ht="22.5" customHeight="1" x14ac:dyDescent="0.6">
      <c r="A26" s="4" t="s">
        <v>58</v>
      </c>
      <c r="B26" s="9"/>
      <c r="C26" s="9"/>
      <c r="D26" s="9"/>
      <c r="E26" s="9"/>
      <c r="F26" s="9"/>
      <c r="G26" s="13"/>
      <c r="H26" s="14"/>
      <c r="I26" s="13"/>
      <c r="J26" s="14"/>
    </row>
    <row r="27" spans="1:10" ht="22.5" customHeight="1" x14ac:dyDescent="0.6">
      <c r="A27" s="7" t="s">
        <v>101</v>
      </c>
      <c r="B27" s="9"/>
      <c r="C27" s="9"/>
      <c r="D27" s="9"/>
      <c r="E27" s="9"/>
      <c r="F27" s="9"/>
      <c r="G27" s="13"/>
      <c r="H27" s="14"/>
      <c r="I27" s="13"/>
      <c r="J27" s="14"/>
    </row>
    <row r="28" spans="1:10" ht="22.5" customHeight="1" x14ac:dyDescent="0.6">
      <c r="A28" s="7" t="s">
        <v>102</v>
      </c>
      <c r="B28" s="9"/>
      <c r="C28" s="9"/>
      <c r="D28" s="9"/>
      <c r="E28" s="9"/>
      <c r="F28" s="9"/>
      <c r="G28" s="13"/>
      <c r="H28" s="14"/>
      <c r="I28" s="13"/>
      <c r="J28" s="14"/>
    </row>
    <row r="29" spans="1:10" s="15" customFormat="1" ht="21.75" customHeight="1" x14ac:dyDescent="0.55000000000000004">
      <c r="A29" s="15" t="s">
        <v>99</v>
      </c>
      <c r="B29" s="9">
        <v>8</v>
      </c>
      <c r="C29" s="9"/>
      <c r="D29" s="49">
        <v>96</v>
      </c>
      <c r="E29" s="9"/>
      <c r="F29" s="49">
        <v>0</v>
      </c>
      <c r="G29" s="102"/>
      <c r="H29" s="49">
        <v>96</v>
      </c>
      <c r="I29" s="102"/>
      <c r="J29" s="49">
        <v>0</v>
      </c>
    </row>
    <row r="30" spans="1:10" ht="21.75" customHeight="1" x14ac:dyDescent="0.6">
      <c r="A30" s="4" t="s">
        <v>94</v>
      </c>
      <c r="B30" s="9"/>
      <c r="C30" s="9"/>
      <c r="D30" s="126"/>
      <c r="E30" s="9"/>
      <c r="F30" s="126"/>
      <c r="G30" s="127"/>
      <c r="H30" s="127"/>
      <c r="I30" s="127"/>
      <c r="J30" s="127"/>
    </row>
    <row r="31" spans="1:10" s="4" customFormat="1" ht="21.75" customHeight="1" x14ac:dyDescent="0.6">
      <c r="A31" s="4" t="s">
        <v>88</v>
      </c>
      <c r="B31" s="9"/>
      <c r="C31" s="11"/>
      <c r="D31" s="48">
        <f>SUM(D29:D30)</f>
        <v>96</v>
      </c>
      <c r="E31" s="14"/>
      <c r="F31" s="48">
        <f>SUM(F29:F30)</f>
        <v>0</v>
      </c>
      <c r="G31" s="14"/>
      <c r="H31" s="48">
        <f>SUM(H29:H30)</f>
        <v>96</v>
      </c>
      <c r="I31" s="14"/>
      <c r="J31" s="48">
        <f>SUM(J29:J30)</f>
        <v>0</v>
      </c>
    </row>
    <row r="32" spans="1:10" s="4" customFormat="1" ht="21.75" customHeight="1" x14ac:dyDescent="0.6">
      <c r="B32" s="9"/>
      <c r="C32" s="11"/>
      <c r="D32" s="42"/>
      <c r="E32" s="14"/>
      <c r="F32" s="42"/>
      <c r="G32" s="14"/>
      <c r="H32" s="42"/>
      <c r="I32" s="14"/>
      <c r="J32" s="42"/>
    </row>
    <row r="33" spans="1:10" s="4" customFormat="1" ht="22.5" customHeight="1" thickBot="1" x14ac:dyDescent="0.65">
      <c r="A33" s="4" t="s">
        <v>95</v>
      </c>
      <c r="B33" s="9"/>
      <c r="C33" s="11"/>
      <c r="D33" s="43">
        <f>D24+D31</f>
        <v>206992</v>
      </c>
      <c r="E33" s="14"/>
      <c r="F33" s="43">
        <f>F24+F31</f>
        <v>87578</v>
      </c>
      <c r="G33" s="14"/>
      <c r="H33" s="43">
        <f>H24+H31</f>
        <v>146153</v>
      </c>
      <c r="I33" s="14"/>
      <c r="J33" s="43">
        <f>J24+J31</f>
        <v>56743</v>
      </c>
    </row>
    <row r="34" spans="1:10" ht="22.5" hidden="1" customHeight="1" x14ac:dyDescent="0.6">
      <c r="A34" s="4" t="s">
        <v>58</v>
      </c>
      <c r="B34" s="9"/>
      <c r="C34" s="9"/>
      <c r="D34" s="9"/>
      <c r="E34" s="9"/>
      <c r="F34" s="9"/>
      <c r="G34" s="13"/>
      <c r="H34" s="14"/>
      <c r="I34" s="13"/>
      <c r="J34" s="14"/>
    </row>
    <row r="35" spans="1:10" ht="22.5" hidden="1" customHeight="1" x14ac:dyDescent="0.6">
      <c r="A35" s="3" t="s">
        <v>80</v>
      </c>
      <c r="B35" s="9"/>
      <c r="C35" s="9"/>
      <c r="D35" s="9"/>
      <c r="E35" s="9"/>
      <c r="F35" s="9"/>
      <c r="G35" s="13"/>
      <c r="H35" s="14"/>
      <c r="I35" s="13"/>
      <c r="J35" s="14"/>
    </row>
    <row r="36" spans="1:10" ht="22.5" hidden="1" customHeight="1" x14ac:dyDescent="0.55000000000000004">
      <c r="A36" s="3" t="s">
        <v>93</v>
      </c>
      <c r="B36" s="9"/>
      <c r="C36" s="9"/>
      <c r="D36" s="128">
        <v>0</v>
      </c>
      <c r="E36" s="9"/>
      <c r="F36" s="128">
        <v>0</v>
      </c>
      <c r="G36" s="127"/>
      <c r="H36" s="39">
        <v>0</v>
      </c>
      <c r="I36" s="127"/>
      <c r="J36" s="39">
        <v>0</v>
      </c>
    </row>
    <row r="37" spans="1:10" ht="22.5" hidden="1" customHeight="1" x14ac:dyDescent="0.6">
      <c r="A37" s="4" t="s">
        <v>94</v>
      </c>
      <c r="B37" s="9"/>
      <c r="C37" s="9"/>
      <c r="D37" s="126"/>
      <c r="E37" s="9"/>
      <c r="F37" s="126"/>
      <c r="G37" s="127"/>
      <c r="H37" s="127"/>
      <c r="I37" s="127"/>
      <c r="J37" s="127"/>
    </row>
    <row r="38" spans="1:10" s="4" customFormat="1" ht="22.5" hidden="1" customHeight="1" x14ac:dyDescent="0.6">
      <c r="A38" s="4" t="s">
        <v>88</v>
      </c>
      <c r="B38" s="9"/>
      <c r="C38" s="11"/>
      <c r="D38" s="40">
        <f>SUM(D36:D36)</f>
        <v>0</v>
      </c>
      <c r="E38" s="14"/>
      <c r="F38" s="40">
        <f>SUM(F36:F36)</f>
        <v>0</v>
      </c>
      <c r="G38" s="14"/>
      <c r="H38" s="41">
        <f>SUM(H36)</f>
        <v>0</v>
      </c>
      <c r="I38" s="14"/>
      <c r="J38" s="41">
        <f>SUM(J36)</f>
        <v>0</v>
      </c>
    </row>
    <row r="39" spans="1:10" s="4" customFormat="1" ht="22.5" hidden="1" customHeight="1" x14ac:dyDescent="0.6">
      <c r="B39" s="9"/>
      <c r="C39" s="11"/>
      <c r="D39" s="42"/>
      <c r="E39" s="14"/>
      <c r="F39" s="42"/>
      <c r="G39" s="14"/>
      <c r="H39" s="42"/>
      <c r="I39" s="14"/>
      <c r="J39" s="42"/>
    </row>
    <row r="40" spans="1:10" s="4" customFormat="1" ht="22.5" hidden="1" customHeight="1" thickBot="1" x14ac:dyDescent="0.65">
      <c r="A40" s="4" t="s">
        <v>95</v>
      </c>
      <c r="B40" s="9"/>
      <c r="C40" s="11"/>
      <c r="D40" s="43">
        <f>D24+D38</f>
        <v>206896</v>
      </c>
      <c r="E40" s="14"/>
      <c r="F40" s="43">
        <f>F24+F38</f>
        <v>87578</v>
      </c>
      <c r="G40" s="14"/>
      <c r="H40" s="43">
        <f>H24+H38</f>
        <v>146057</v>
      </c>
      <c r="I40" s="14"/>
      <c r="J40" s="43">
        <f>J24+J38</f>
        <v>56743</v>
      </c>
    </row>
    <row r="41" spans="1:10" s="15" customFormat="1" ht="22.5" hidden="1" customHeight="1" thickTop="1" x14ac:dyDescent="0.6">
      <c r="B41" s="9"/>
      <c r="C41" s="11"/>
      <c r="D41" s="11"/>
      <c r="E41" s="11"/>
      <c r="F41" s="11"/>
      <c r="G41" s="16"/>
      <c r="H41" s="16"/>
      <c r="I41" s="16"/>
      <c r="J41" s="16"/>
    </row>
    <row r="42" spans="1:10" ht="22.5" customHeight="1" thickTop="1" x14ac:dyDescent="0.6">
      <c r="A42" s="2" t="s">
        <v>70</v>
      </c>
      <c r="G42" s="9"/>
      <c r="H42" s="297"/>
      <c r="I42" s="297"/>
      <c r="J42" s="297"/>
    </row>
    <row r="43" spans="1:10" ht="22.5" customHeight="1" x14ac:dyDescent="0.6">
      <c r="A43" s="2" t="s">
        <v>91</v>
      </c>
      <c r="H43" s="297"/>
      <c r="I43" s="297"/>
      <c r="J43" s="297"/>
    </row>
    <row r="44" spans="1:10" ht="22.5" customHeight="1" x14ac:dyDescent="0.6">
      <c r="A44" s="2"/>
    </row>
    <row r="45" spans="1:10" ht="22.5" customHeight="1" x14ac:dyDescent="0.6">
      <c r="A45" s="2"/>
      <c r="D45" s="298" t="s">
        <v>71</v>
      </c>
      <c r="E45" s="298"/>
      <c r="F45" s="298"/>
      <c r="G45" s="298"/>
      <c r="H45" s="298" t="s">
        <v>72</v>
      </c>
      <c r="I45" s="298"/>
      <c r="J45" s="298"/>
    </row>
    <row r="46" spans="1:10" ht="22.5" customHeight="1" x14ac:dyDescent="0.6">
      <c r="A46" s="2"/>
      <c r="D46" s="306" t="s">
        <v>92</v>
      </c>
      <c r="E46" s="299"/>
      <c r="F46" s="299"/>
      <c r="G46" s="36"/>
      <c r="H46" s="306" t="s">
        <v>92</v>
      </c>
      <c r="I46" s="299"/>
      <c r="J46" s="299"/>
    </row>
    <row r="47" spans="1:10" ht="22.5" customHeight="1" x14ac:dyDescent="0.6">
      <c r="A47" s="2"/>
      <c r="D47" s="306" t="s">
        <v>116</v>
      </c>
      <c r="E47" s="299"/>
      <c r="F47" s="299"/>
      <c r="G47" s="36"/>
      <c r="H47" s="306" t="s">
        <v>116</v>
      </c>
      <c r="I47" s="299"/>
      <c r="J47" s="299"/>
    </row>
    <row r="48" spans="1:10" ht="22.5" customHeight="1" x14ac:dyDescent="0.6">
      <c r="A48" s="2"/>
      <c r="B48" s="6" t="s">
        <v>0</v>
      </c>
      <c r="D48" s="37">
        <v>2562</v>
      </c>
      <c r="F48" s="37">
        <v>2561</v>
      </c>
      <c r="G48" s="37"/>
      <c r="H48" s="37">
        <v>2562</v>
      </c>
      <c r="I48" s="8"/>
      <c r="J48" s="37">
        <v>2561</v>
      </c>
    </row>
    <row r="49" spans="1:10" ht="22.5" customHeight="1" x14ac:dyDescent="0.6">
      <c r="A49" s="30"/>
      <c r="D49" s="302" t="s">
        <v>29</v>
      </c>
      <c r="E49" s="302"/>
      <c r="F49" s="302"/>
      <c r="G49" s="302"/>
      <c r="H49" s="302"/>
      <c r="I49" s="302"/>
      <c r="J49" s="302"/>
    </row>
    <row r="50" spans="1:10" s="15" customFormat="1" ht="22.5" customHeight="1" x14ac:dyDescent="0.6">
      <c r="A50" s="4" t="s">
        <v>118</v>
      </c>
      <c r="B50" s="9"/>
      <c r="C50" s="11"/>
      <c r="D50" s="11"/>
      <c r="E50" s="11"/>
      <c r="F50" s="11"/>
      <c r="G50" s="16"/>
      <c r="H50" s="16"/>
      <c r="I50" s="16"/>
      <c r="J50" s="16"/>
    </row>
    <row r="51" spans="1:10" s="15" customFormat="1" ht="22.5" customHeight="1" x14ac:dyDescent="0.6">
      <c r="A51" s="3" t="s">
        <v>124</v>
      </c>
      <c r="B51" s="9"/>
      <c r="C51" s="11"/>
      <c r="D51" s="124">
        <f>D53-D52</f>
        <v>206893</v>
      </c>
      <c r="E51" s="11"/>
      <c r="F51" s="124">
        <f>F53-F52</f>
        <v>87576</v>
      </c>
      <c r="G51" s="16"/>
      <c r="H51" s="124">
        <f>H24</f>
        <v>146057</v>
      </c>
      <c r="I51" s="16"/>
      <c r="J51" s="124">
        <f>J24</f>
        <v>56743</v>
      </c>
    </row>
    <row r="52" spans="1:10" s="15" customFormat="1" ht="22.5" customHeight="1" x14ac:dyDescent="0.6">
      <c r="A52" s="3" t="s">
        <v>83</v>
      </c>
      <c r="B52" s="9"/>
      <c r="C52" s="11"/>
      <c r="D52" s="129">
        <v>3</v>
      </c>
      <c r="E52" s="9"/>
      <c r="F52" s="129">
        <v>2</v>
      </c>
      <c r="G52" s="16"/>
      <c r="H52" s="130">
        <v>0</v>
      </c>
      <c r="I52" s="9"/>
      <c r="J52" s="130">
        <v>0</v>
      </c>
    </row>
    <row r="53" spans="1:10" s="4" customFormat="1" ht="22.5" customHeight="1" thickBot="1" x14ac:dyDescent="0.65">
      <c r="A53" s="4" t="s">
        <v>115</v>
      </c>
      <c r="B53" s="11"/>
      <c r="C53" s="11"/>
      <c r="D53" s="103">
        <f>D24</f>
        <v>206896</v>
      </c>
      <c r="E53" s="11"/>
      <c r="F53" s="103">
        <f>F24</f>
        <v>87578</v>
      </c>
      <c r="G53" s="1"/>
      <c r="H53" s="103">
        <f>H51</f>
        <v>146057</v>
      </c>
      <c r="I53" s="1"/>
      <c r="J53" s="103">
        <f>J24</f>
        <v>56743</v>
      </c>
    </row>
    <row r="54" spans="1:10" s="15" customFormat="1" ht="22.5" customHeight="1" thickTop="1" x14ac:dyDescent="0.6">
      <c r="A54" s="3"/>
      <c r="B54" s="9"/>
      <c r="C54" s="11"/>
      <c r="D54" s="11"/>
      <c r="E54" s="11"/>
      <c r="F54" s="11"/>
      <c r="G54" s="16"/>
      <c r="H54" s="16"/>
      <c r="I54" s="16"/>
      <c r="J54" s="16"/>
    </row>
    <row r="55" spans="1:10" s="15" customFormat="1" ht="22.5" customHeight="1" x14ac:dyDescent="0.6">
      <c r="A55" s="4" t="s">
        <v>84</v>
      </c>
      <c r="B55" s="9"/>
      <c r="C55" s="11"/>
      <c r="D55" s="11"/>
      <c r="E55" s="11"/>
      <c r="F55" s="11"/>
      <c r="G55" s="16"/>
      <c r="H55" s="16"/>
      <c r="I55" s="16"/>
      <c r="J55" s="16"/>
    </row>
    <row r="56" spans="1:10" s="15" customFormat="1" ht="22.5" customHeight="1" x14ac:dyDescent="0.6">
      <c r="A56" s="3" t="s">
        <v>124</v>
      </c>
      <c r="B56" s="9"/>
      <c r="C56" s="11"/>
      <c r="D56" s="124">
        <f>D58-D57</f>
        <v>206989</v>
      </c>
      <c r="E56" s="11"/>
      <c r="F56" s="124">
        <f>F58-F57</f>
        <v>87576</v>
      </c>
      <c r="G56" s="16"/>
      <c r="H56" s="102">
        <f>H33</f>
        <v>146153</v>
      </c>
      <c r="I56" s="16"/>
      <c r="J56" s="102">
        <f>J33</f>
        <v>56743</v>
      </c>
    </row>
    <row r="57" spans="1:10" s="15" customFormat="1" ht="22.5" customHeight="1" x14ac:dyDescent="0.6">
      <c r="A57" s="3" t="s">
        <v>83</v>
      </c>
      <c r="B57" s="9"/>
      <c r="C57" s="11"/>
      <c r="D57" s="143">
        <v>3</v>
      </c>
      <c r="E57" s="19"/>
      <c r="F57" s="143">
        <v>2</v>
      </c>
      <c r="G57" s="139"/>
      <c r="H57" s="122">
        <v>0</v>
      </c>
      <c r="I57" s="9"/>
      <c r="J57" s="122">
        <v>0</v>
      </c>
    </row>
    <row r="58" spans="1:10" s="15" customFormat="1" ht="22.5" customHeight="1" thickBot="1" x14ac:dyDescent="0.65">
      <c r="A58" s="32" t="s">
        <v>95</v>
      </c>
      <c r="B58" s="9"/>
      <c r="C58" s="11"/>
      <c r="D58" s="103">
        <f>D33</f>
        <v>206992</v>
      </c>
      <c r="E58" s="11"/>
      <c r="F58" s="103">
        <f>F33</f>
        <v>87578</v>
      </c>
      <c r="G58" s="1"/>
      <c r="H58" s="103">
        <f>SUM(H56:H57)</f>
        <v>146153</v>
      </c>
      <c r="I58" s="1"/>
      <c r="J58" s="103">
        <f>SUM(J56:J57)</f>
        <v>56743</v>
      </c>
    </row>
    <row r="59" spans="1:10" s="15" customFormat="1" ht="22.5" customHeight="1" thickTop="1" x14ac:dyDescent="0.6">
      <c r="A59" s="3"/>
      <c r="B59" s="9"/>
      <c r="C59" s="11"/>
      <c r="D59" s="11"/>
      <c r="E59" s="11"/>
      <c r="F59" s="11"/>
      <c r="G59" s="16"/>
      <c r="H59" s="16"/>
      <c r="I59" s="16"/>
      <c r="J59" s="16"/>
    </row>
    <row r="60" spans="1:10" ht="22.5" customHeight="1" thickBot="1" x14ac:dyDescent="0.65">
      <c r="A60" s="4" t="s">
        <v>119</v>
      </c>
      <c r="B60" s="144">
        <v>15</v>
      </c>
      <c r="C60" s="11"/>
      <c r="D60" s="104">
        <v>1.04</v>
      </c>
      <c r="E60" s="105"/>
      <c r="F60" s="104">
        <v>0.44</v>
      </c>
      <c r="G60" s="106"/>
      <c r="H60" s="107">
        <v>0.73</v>
      </c>
      <c r="I60" s="106"/>
      <c r="J60" s="107">
        <v>0.28000000000000003</v>
      </c>
    </row>
    <row r="61" spans="1:10" ht="22.5" customHeight="1" thickTop="1" x14ac:dyDescent="0.55000000000000004">
      <c r="G61" s="9"/>
    </row>
    <row r="62" spans="1:10" ht="22.5" customHeight="1" x14ac:dyDescent="0.55000000000000004">
      <c r="D62" s="113">
        <f>D51/'[2]BL-3-5'!D73</f>
        <v>1.038525635233764</v>
      </c>
      <c r="E62" s="113"/>
      <c r="F62" s="113">
        <f>F51/'[2]BL-3-5'!F73</f>
        <v>0.43959883143089479</v>
      </c>
      <c r="G62" s="113"/>
      <c r="H62" s="113">
        <f>H51/'[2]BL-3-5'!H73</f>
        <v>0.7331516228453252</v>
      </c>
      <c r="I62" s="113"/>
      <c r="J62" s="113">
        <f>J51/'[2]BL-3-5'!J73</f>
        <v>0.28482868013934481</v>
      </c>
    </row>
  </sheetData>
  <mergeCells count="18">
    <mergeCell ref="D46:F46"/>
    <mergeCell ref="H46:J46"/>
    <mergeCell ref="D47:F47"/>
    <mergeCell ref="H47:J47"/>
    <mergeCell ref="D49:J49"/>
    <mergeCell ref="D45:G45"/>
    <mergeCell ref="H45:J45"/>
    <mergeCell ref="H1:J1"/>
    <mergeCell ref="H2:J2"/>
    <mergeCell ref="D4:G4"/>
    <mergeCell ref="H4:J4"/>
    <mergeCell ref="D5:F5"/>
    <mergeCell ref="H5:J5"/>
    <mergeCell ref="D6:F6"/>
    <mergeCell ref="H6:J6"/>
    <mergeCell ref="D8:J8"/>
    <mergeCell ref="H42:J42"/>
    <mergeCell ref="H43:J43"/>
  </mergeCells>
  <pageMargins left="0.8" right="0.5" top="0.48" bottom="0.5" header="0.5" footer="0.5"/>
  <pageSetup paperSize="9" firstPageNumber="6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3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72"/>
  <sheetViews>
    <sheetView view="pageBreakPreview" topLeftCell="A36" zoomScale="70" zoomScaleNormal="80" zoomScaleSheetLayoutView="70" workbookViewId="0">
      <selection activeCell="X24" sqref="X1:AG1048576"/>
    </sheetView>
  </sheetViews>
  <sheetFormatPr defaultRowHeight="21.75" customHeight="1" x14ac:dyDescent="0.55000000000000004"/>
  <cols>
    <col min="1" max="1" width="52.375" customWidth="1"/>
    <col min="2" max="2" width="8.625" customWidth="1"/>
    <col min="3" max="3" width="10.375" customWidth="1"/>
    <col min="4" max="4" width="1.375" customWidth="1"/>
    <col min="5" max="5" width="11.875" customWidth="1"/>
    <col min="6" max="6" width="1.375" customWidth="1"/>
    <col min="7" max="7" width="11.75" customWidth="1"/>
    <col min="8" max="8" width="1.25" customWidth="1"/>
    <col min="9" max="9" width="12.25" customWidth="1"/>
    <col min="10" max="10" width="1.25" customWidth="1"/>
    <col min="11" max="11" width="11" customWidth="1"/>
    <col min="12" max="12" width="1.125" customWidth="1"/>
    <col min="13" max="13" width="15.75" customWidth="1"/>
    <col min="14" max="14" width="1.25" customWidth="1"/>
    <col min="15" max="15" width="12.25" customWidth="1"/>
    <col min="16" max="16" width="1.25" customWidth="1"/>
    <col min="17" max="17" width="11.875" customWidth="1"/>
    <col min="18" max="18" width="1.25" customWidth="1"/>
    <col min="19" max="19" width="12.25" customWidth="1"/>
    <col min="20" max="20" width="1.375" customWidth="1"/>
    <col min="21" max="21" width="10.875" customWidth="1"/>
    <col min="22" max="22" width="1.375" customWidth="1"/>
    <col min="23" max="23" width="11.625" customWidth="1"/>
    <col min="247" max="247" width="48.375" customWidth="1"/>
    <col min="248" max="248" width="8" customWidth="1"/>
    <col min="249" max="249" width="12.25" customWidth="1"/>
    <col min="250" max="250" width="1.375" customWidth="1"/>
    <col min="251" max="251" width="12.25" customWidth="1"/>
    <col min="252" max="252" width="1.375" customWidth="1"/>
    <col min="253" max="253" width="12.25" customWidth="1"/>
    <col min="254" max="254" width="1.25" customWidth="1"/>
    <col min="255" max="255" width="12.25" customWidth="1"/>
    <col min="256" max="256" width="1.25" customWidth="1"/>
    <col min="257" max="257" width="12.25" customWidth="1"/>
    <col min="258" max="258" width="1.125" customWidth="1"/>
    <col min="259" max="259" width="12.25" customWidth="1"/>
    <col min="260" max="260" width="1.25" customWidth="1"/>
    <col min="261" max="261" width="12.25" customWidth="1"/>
    <col min="262" max="262" width="1.25" customWidth="1"/>
    <col min="263" max="263" width="12.25" customWidth="1"/>
    <col min="264" max="264" width="1.25" customWidth="1"/>
    <col min="265" max="265" width="12.25" customWidth="1"/>
    <col min="266" max="266" width="1.375" customWidth="1"/>
    <col min="267" max="267" width="12.25" customWidth="1"/>
    <col min="268" max="268" width="1.375" customWidth="1"/>
    <col min="269" max="269" width="12.25" customWidth="1"/>
    <col min="270" max="270" width="14.125" bestFit="1" customWidth="1"/>
    <col min="503" max="503" width="48.375" customWidth="1"/>
    <col min="504" max="504" width="8" customWidth="1"/>
    <col min="505" max="505" width="12.25" customWidth="1"/>
    <col min="506" max="506" width="1.375" customWidth="1"/>
    <col min="507" max="507" width="12.25" customWidth="1"/>
    <col min="508" max="508" width="1.375" customWidth="1"/>
    <col min="509" max="509" width="12.25" customWidth="1"/>
    <col min="510" max="510" width="1.25" customWidth="1"/>
    <col min="511" max="511" width="12.25" customWidth="1"/>
    <col min="512" max="512" width="1.25" customWidth="1"/>
    <col min="513" max="513" width="12.25" customWidth="1"/>
    <col min="514" max="514" width="1.125" customWidth="1"/>
    <col min="515" max="515" width="12.25" customWidth="1"/>
    <col min="516" max="516" width="1.25" customWidth="1"/>
    <col min="517" max="517" width="12.25" customWidth="1"/>
    <col min="518" max="518" width="1.25" customWidth="1"/>
    <col min="519" max="519" width="12.25" customWidth="1"/>
    <col min="520" max="520" width="1.25" customWidth="1"/>
    <col min="521" max="521" width="12.25" customWidth="1"/>
    <col min="522" max="522" width="1.375" customWidth="1"/>
    <col min="523" max="523" width="12.25" customWidth="1"/>
    <col min="524" max="524" width="1.375" customWidth="1"/>
    <col min="525" max="525" width="12.25" customWidth="1"/>
    <col min="526" max="526" width="14.125" bestFit="1" customWidth="1"/>
    <col min="759" max="759" width="48.375" customWidth="1"/>
    <col min="760" max="760" width="8" customWidth="1"/>
    <col min="761" max="761" width="12.25" customWidth="1"/>
    <col min="762" max="762" width="1.375" customWidth="1"/>
    <col min="763" max="763" width="12.25" customWidth="1"/>
    <col min="764" max="764" width="1.375" customWidth="1"/>
    <col min="765" max="765" width="12.25" customWidth="1"/>
    <col min="766" max="766" width="1.25" customWidth="1"/>
    <col min="767" max="767" width="12.25" customWidth="1"/>
    <col min="768" max="768" width="1.25" customWidth="1"/>
    <col min="769" max="769" width="12.25" customWidth="1"/>
    <col min="770" max="770" width="1.125" customWidth="1"/>
    <col min="771" max="771" width="12.25" customWidth="1"/>
    <col min="772" max="772" width="1.25" customWidth="1"/>
    <col min="773" max="773" width="12.25" customWidth="1"/>
    <col min="774" max="774" width="1.25" customWidth="1"/>
    <col min="775" max="775" width="12.25" customWidth="1"/>
    <col min="776" max="776" width="1.25" customWidth="1"/>
    <col min="777" max="777" width="12.25" customWidth="1"/>
    <col min="778" max="778" width="1.375" customWidth="1"/>
    <col min="779" max="779" width="12.25" customWidth="1"/>
    <col min="780" max="780" width="1.375" customWidth="1"/>
    <col min="781" max="781" width="12.25" customWidth="1"/>
    <col min="782" max="782" width="14.125" bestFit="1" customWidth="1"/>
    <col min="1015" max="1015" width="48.375" customWidth="1"/>
    <col min="1016" max="1016" width="8" customWidth="1"/>
    <col min="1017" max="1017" width="12.25" customWidth="1"/>
    <col min="1018" max="1018" width="1.375" customWidth="1"/>
    <col min="1019" max="1019" width="12.25" customWidth="1"/>
    <col min="1020" max="1020" width="1.375" customWidth="1"/>
    <col min="1021" max="1021" width="12.25" customWidth="1"/>
    <col min="1022" max="1022" width="1.25" customWidth="1"/>
    <col min="1023" max="1023" width="12.25" customWidth="1"/>
    <col min="1024" max="1024" width="1.25" customWidth="1"/>
    <col min="1025" max="1025" width="12.25" customWidth="1"/>
    <col min="1026" max="1026" width="1.125" customWidth="1"/>
    <col min="1027" max="1027" width="12.25" customWidth="1"/>
    <col min="1028" max="1028" width="1.25" customWidth="1"/>
    <col min="1029" max="1029" width="12.25" customWidth="1"/>
    <col min="1030" max="1030" width="1.25" customWidth="1"/>
    <col min="1031" max="1031" width="12.25" customWidth="1"/>
    <col min="1032" max="1032" width="1.25" customWidth="1"/>
    <col min="1033" max="1033" width="12.25" customWidth="1"/>
    <col min="1034" max="1034" width="1.375" customWidth="1"/>
    <col min="1035" max="1035" width="12.25" customWidth="1"/>
    <col min="1036" max="1036" width="1.375" customWidth="1"/>
    <col min="1037" max="1037" width="12.25" customWidth="1"/>
    <col min="1038" max="1038" width="14.125" bestFit="1" customWidth="1"/>
    <col min="1271" max="1271" width="48.375" customWidth="1"/>
    <col min="1272" max="1272" width="8" customWidth="1"/>
    <col min="1273" max="1273" width="12.25" customWidth="1"/>
    <col min="1274" max="1274" width="1.375" customWidth="1"/>
    <col min="1275" max="1275" width="12.25" customWidth="1"/>
    <col min="1276" max="1276" width="1.375" customWidth="1"/>
    <col min="1277" max="1277" width="12.25" customWidth="1"/>
    <col min="1278" max="1278" width="1.25" customWidth="1"/>
    <col min="1279" max="1279" width="12.25" customWidth="1"/>
    <col min="1280" max="1280" width="1.25" customWidth="1"/>
    <col min="1281" max="1281" width="12.25" customWidth="1"/>
    <col min="1282" max="1282" width="1.125" customWidth="1"/>
    <col min="1283" max="1283" width="12.25" customWidth="1"/>
    <col min="1284" max="1284" width="1.25" customWidth="1"/>
    <col min="1285" max="1285" width="12.25" customWidth="1"/>
    <col min="1286" max="1286" width="1.25" customWidth="1"/>
    <col min="1287" max="1287" width="12.25" customWidth="1"/>
    <col min="1288" max="1288" width="1.25" customWidth="1"/>
    <col min="1289" max="1289" width="12.25" customWidth="1"/>
    <col min="1290" max="1290" width="1.375" customWidth="1"/>
    <col min="1291" max="1291" width="12.25" customWidth="1"/>
    <col min="1292" max="1292" width="1.375" customWidth="1"/>
    <col min="1293" max="1293" width="12.25" customWidth="1"/>
    <col min="1294" max="1294" width="14.125" bestFit="1" customWidth="1"/>
    <col min="1527" max="1527" width="48.375" customWidth="1"/>
    <col min="1528" max="1528" width="8" customWidth="1"/>
    <col min="1529" max="1529" width="12.25" customWidth="1"/>
    <col min="1530" max="1530" width="1.375" customWidth="1"/>
    <col min="1531" max="1531" width="12.25" customWidth="1"/>
    <col min="1532" max="1532" width="1.375" customWidth="1"/>
    <col min="1533" max="1533" width="12.25" customWidth="1"/>
    <col min="1534" max="1534" width="1.25" customWidth="1"/>
    <col min="1535" max="1535" width="12.25" customWidth="1"/>
    <col min="1536" max="1536" width="1.25" customWidth="1"/>
    <col min="1537" max="1537" width="12.25" customWidth="1"/>
    <col min="1538" max="1538" width="1.125" customWidth="1"/>
    <col min="1539" max="1539" width="12.25" customWidth="1"/>
    <col min="1540" max="1540" width="1.25" customWidth="1"/>
    <col min="1541" max="1541" width="12.25" customWidth="1"/>
    <col min="1542" max="1542" width="1.25" customWidth="1"/>
    <col min="1543" max="1543" width="12.25" customWidth="1"/>
    <col min="1544" max="1544" width="1.25" customWidth="1"/>
    <col min="1545" max="1545" width="12.25" customWidth="1"/>
    <col min="1546" max="1546" width="1.375" customWidth="1"/>
    <col min="1547" max="1547" width="12.25" customWidth="1"/>
    <col min="1548" max="1548" width="1.375" customWidth="1"/>
    <col min="1549" max="1549" width="12.25" customWidth="1"/>
    <col min="1550" max="1550" width="14.125" bestFit="1" customWidth="1"/>
    <col min="1783" max="1783" width="48.375" customWidth="1"/>
    <col min="1784" max="1784" width="8" customWidth="1"/>
    <col min="1785" max="1785" width="12.25" customWidth="1"/>
    <col min="1786" max="1786" width="1.375" customWidth="1"/>
    <col min="1787" max="1787" width="12.25" customWidth="1"/>
    <col min="1788" max="1788" width="1.375" customWidth="1"/>
    <col min="1789" max="1789" width="12.25" customWidth="1"/>
    <col min="1790" max="1790" width="1.25" customWidth="1"/>
    <col min="1791" max="1791" width="12.25" customWidth="1"/>
    <col min="1792" max="1792" width="1.25" customWidth="1"/>
    <col min="1793" max="1793" width="12.25" customWidth="1"/>
    <col min="1794" max="1794" width="1.125" customWidth="1"/>
    <col min="1795" max="1795" width="12.25" customWidth="1"/>
    <col min="1796" max="1796" width="1.25" customWidth="1"/>
    <col min="1797" max="1797" width="12.25" customWidth="1"/>
    <col min="1798" max="1798" width="1.25" customWidth="1"/>
    <col min="1799" max="1799" width="12.25" customWidth="1"/>
    <col min="1800" max="1800" width="1.25" customWidth="1"/>
    <col min="1801" max="1801" width="12.25" customWidth="1"/>
    <col min="1802" max="1802" width="1.375" customWidth="1"/>
    <col min="1803" max="1803" width="12.25" customWidth="1"/>
    <col min="1804" max="1804" width="1.375" customWidth="1"/>
    <col min="1805" max="1805" width="12.25" customWidth="1"/>
    <col min="1806" max="1806" width="14.125" bestFit="1" customWidth="1"/>
    <col min="2039" max="2039" width="48.375" customWidth="1"/>
    <col min="2040" max="2040" width="8" customWidth="1"/>
    <col min="2041" max="2041" width="12.25" customWidth="1"/>
    <col min="2042" max="2042" width="1.375" customWidth="1"/>
    <col min="2043" max="2043" width="12.25" customWidth="1"/>
    <col min="2044" max="2044" width="1.375" customWidth="1"/>
    <col min="2045" max="2045" width="12.25" customWidth="1"/>
    <col min="2046" max="2046" width="1.25" customWidth="1"/>
    <col min="2047" max="2047" width="12.25" customWidth="1"/>
    <col min="2048" max="2048" width="1.25" customWidth="1"/>
    <col min="2049" max="2049" width="12.25" customWidth="1"/>
    <col min="2050" max="2050" width="1.125" customWidth="1"/>
    <col min="2051" max="2051" width="12.25" customWidth="1"/>
    <col min="2052" max="2052" width="1.25" customWidth="1"/>
    <col min="2053" max="2053" width="12.25" customWidth="1"/>
    <col min="2054" max="2054" width="1.25" customWidth="1"/>
    <col min="2055" max="2055" width="12.25" customWidth="1"/>
    <col min="2056" max="2056" width="1.25" customWidth="1"/>
    <col min="2057" max="2057" width="12.25" customWidth="1"/>
    <col min="2058" max="2058" width="1.375" customWidth="1"/>
    <col min="2059" max="2059" width="12.25" customWidth="1"/>
    <col min="2060" max="2060" width="1.375" customWidth="1"/>
    <col min="2061" max="2061" width="12.25" customWidth="1"/>
    <col min="2062" max="2062" width="14.125" bestFit="1" customWidth="1"/>
    <col min="2295" max="2295" width="48.375" customWidth="1"/>
    <col min="2296" max="2296" width="8" customWidth="1"/>
    <col min="2297" max="2297" width="12.25" customWidth="1"/>
    <col min="2298" max="2298" width="1.375" customWidth="1"/>
    <col min="2299" max="2299" width="12.25" customWidth="1"/>
    <col min="2300" max="2300" width="1.375" customWidth="1"/>
    <col min="2301" max="2301" width="12.25" customWidth="1"/>
    <col min="2302" max="2302" width="1.25" customWidth="1"/>
    <col min="2303" max="2303" width="12.25" customWidth="1"/>
    <col min="2304" max="2304" width="1.25" customWidth="1"/>
    <col min="2305" max="2305" width="12.25" customWidth="1"/>
    <col min="2306" max="2306" width="1.125" customWidth="1"/>
    <col min="2307" max="2307" width="12.25" customWidth="1"/>
    <col min="2308" max="2308" width="1.25" customWidth="1"/>
    <col min="2309" max="2309" width="12.25" customWidth="1"/>
    <col min="2310" max="2310" width="1.25" customWidth="1"/>
    <col min="2311" max="2311" width="12.25" customWidth="1"/>
    <col min="2312" max="2312" width="1.25" customWidth="1"/>
    <col min="2313" max="2313" width="12.25" customWidth="1"/>
    <col min="2314" max="2314" width="1.375" customWidth="1"/>
    <col min="2315" max="2315" width="12.25" customWidth="1"/>
    <col min="2316" max="2316" width="1.375" customWidth="1"/>
    <col min="2317" max="2317" width="12.25" customWidth="1"/>
    <col min="2318" max="2318" width="14.125" bestFit="1" customWidth="1"/>
    <col min="2551" max="2551" width="48.375" customWidth="1"/>
    <col min="2552" max="2552" width="8" customWidth="1"/>
    <col min="2553" max="2553" width="12.25" customWidth="1"/>
    <col min="2554" max="2554" width="1.375" customWidth="1"/>
    <col min="2555" max="2555" width="12.25" customWidth="1"/>
    <col min="2556" max="2556" width="1.375" customWidth="1"/>
    <col min="2557" max="2557" width="12.25" customWidth="1"/>
    <col min="2558" max="2558" width="1.25" customWidth="1"/>
    <col min="2559" max="2559" width="12.25" customWidth="1"/>
    <col min="2560" max="2560" width="1.25" customWidth="1"/>
    <col min="2561" max="2561" width="12.25" customWidth="1"/>
    <col min="2562" max="2562" width="1.125" customWidth="1"/>
    <col min="2563" max="2563" width="12.25" customWidth="1"/>
    <col min="2564" max="2564" width="1.25" customWidth="1"/>
    <col min="2565" max="2565" width="12.25" customWidth="1"/>
    <col min="2566" max="2566" width="1.25" customWidth="1"/>
    <col min="2567" max="2567" width="12.25" customWidth="1"/>
    <col min="2568" max="2568" width="1.25" customWidth="1"/>
    <col min="2569" max="2569" width="12.25" customWidth="1"/>
    <col min="2570" max="2570" width="1.375" customWidth="1"/>
    <col min="2571" max="2571" width="12.25" customWidth="1"/>
    <col min="2572" max="2572" width="1.375" customWidth="1"/>
    <col min="2573" max="2573" width="12.25" customWidth="1"/>
    <col min="2574" max="2574" width="14.125" bestFit="1" customWidth="1"/>
    <col min="2807" max="2807" width="48.375" customWidth="1"/>
    <col min="2808" max="2808" width="8" customWidth="1"/>
    <col min="2809" max="2809" width="12.25" customWidth="1"/>
    <col min="2810" max="2810" width="1.375" customWidth="1"/>
    <col min="2811" max="2811" width="12.25" customWidth="1"/>
    <col min="2812" max="2812" width="1.375" customWidth="1"/>
    <col min="2813" max="2813" width="12.25" customWidth="1"/>
    <col min="2814" max="2814" width="1.25" customWidth="1"/>
    <col min="2815" max="2815" width="12.25" customWidth="1"/>
    <col min="2816" max="2816" width="1.25" customWidth="1"/>
    <col min="2817" max="2817" width="12.25" customWidth="1"/>
    <col min="2818" max="2818" width="1.125" customWidth="1"/>
    <col min="2819" max="2819" width="12.25" customWidth="1"/>
    <col min="2820" max="2820" width="1.25" customWidth="1"/>
    <col min="2821" max="2821" width="12.25" customWidth="1"/>
    <col min="2822" max="2822" width="1.25" customWidth="1"/>
    <col min="2823" max="2823" width="12.25" customWidth="1"/>
    <col min="2824" max="2824" width="1.25" customWidth="1"/>
    <col min="2825" max="2825" width="12.25" customWidth="1"/>
    <col min="2826" max="2826" width="1.375" customWidth="1"/>
    <col min="2827" max="2827" width="12.25" customWidth="1"/>
    <col min="2828" max="2828" width="1.375" customWidth="1"/>
    <col min="2829" max="2829" width="12.25" customWidth="1"/>
    <col min="2830" max="2830" width="14.125" bestFit="1" customWidth="1"/>
    <col min="3063" max="3063" width="48.375" customWidth="1"/>
    <col min="3064" max="3064" width="8" customWidth="1"/>
    <col min="3065" max="3065" width="12.25" customWidth="1"/>
    <col min="3066" max="3066" width="1.375" customWidth="1"/>
    <col min="3067" max="3067" width="12.25" customWidth="1"/>
    <col min="3068" max="3068" width="1.375" customWidth="1"/>
    <col min="3069" max="3069" width="12.25" customWidth="1"/>
    <col min="3070" max="3070" width="1.25" customWidth="1"/>
    <col min="3071" max="3071" width="12.25" customWidth="1"/>
    <col min="3072" max="3072" width="1.25" customWidth="1"/>
    <col min="3073" max="3073" width="12.25" customWidth="1"/>
    <col min="3074" max="3074" width="1.125" customWidth="1"/>
    <col min="3075" max="3075" width="12.25" customWidth="1"/>
    <col min="3076" max="3076" width="1.25" customWidth="1"/>
    <col min="3077" max="3077" width="12.25" customWidth="1"/>
    <col min="3078" max="3078" width="1.25" customWidth="1"/>
    <col min="3079" max="3079" width="12.25" customWidth="1"/>
    <col min="3080" max="3080" width="1.25" customWidth="1"/>
    <col min="3081" max="3081" width="12.25" customWidth="1"/>
    <col min="3082" max="3082" width="1.375" customWidth="1"/>
    <col min="3083" max="3083" width="12.25" customWidth="1"/>
    <col min="3084" max="3084" width="1.375" customWidth="1"/>
    <col min="3085" max="3085" width="12.25" customWidth="1"/>
    <col min="3086" max="3086" width="14.125" bestFit="1" customWidth="1"/>
    <col min="3319" max="3319" width="48.375" customWidth="1"/>
    <col min="3320" max="3320" width="8" customWidth="1"/>
    <col min="3321" max="3321" width="12.25" customWidth="1"/>
    <col min="3322" max="3322" width="1.375" customWidth="1"/>
    <col min="3323" max="3323" width="12.25" customWidth="1"/>
    <col min="3324" max="3324" width="1.375" customWidth="1"/>
    <col min="3325" max="3325" width="12.25" customWidth="1"/>
    <col min="3326" max="3326" width="1.25" customWidth="1"/>
    <col min="3327" max="3327" width="12.25" customWidth="1"/>
    <col min="3328" max="3328" width="1.25" customWidth="1"/>
    <col min="3329" max="3329" width="12.25" customWidth="1"/>
    <col min="3330" max="3330" width="1.125" customWidth="1"/>
    <col min="3331" max="3331" width="12.25" customWidth="1"/>
    <col min="3332" max="3332" width="1.25" customWidth="1"/>
    <col min="3333" max="3333" width="12.25" customWidth="1"/>
    <col min="3334" max="3334" width="1.25" customWidth="1"/>
    <col min="3335" max="3335" width="12.25" customWidth="1"/>
    <col min="3336" max="3336" width="1.25" customWidth="1"/>
    <col min="3337" max="3337" width="12.25" customWidth="1"/>
    <col min="3338" max="3338" width="1.375" customWidth="1"/>
    <col min="3339" max="3339" width="12.25" customWidth="1"/>
    <col min="3340" max="3340" width="1.375" customWidth="1"/>
    <col min="3341" max="3341" width="12.25" customWidth="1"/>
    <col min="3342" max="3342" width="14.125" bestFit="1" customWidth="1"/>
    <col min="3575" max="3575" width="48.375" customWidth="1"/>
    <col min="3576" max="3576" width="8" customWidth="1"/>
    <col min="3577" max="3577" width="12.25" customWidth="1"/>
    <col min="3578" max="3578" width="1.375" customWidth="1"/>
    <col min="3579" max="3579" width="12.25" customWidth="1"/>
    <col min="3580" max="3580" width="1.375" customWidth="1"/>
    <col min="3581" max="3581" width="12.25" customWidth="1"/>
    <col min="3582" max="3582" width="1.25" customWidth="1"/>
    <col min="3583" max="3583" width="12.25" customWidth="1"/>
    <col min="3584" max="3584" width="1.25" customWidth="1"/>
    <col min="3585" max="3585" width="12.25" customWidth="1"/>
    <col min="3586" max="3586" width="1.125" customWidth="1"/>
    <col min="3587" max="3587" width="12.25" customWidth="1"/>
    <col min="3588" max="3588" width="1.25" customWidth="1"/>
    <col min="3589" max="3589" width="12.25" customWidth="1"/>
    <col min="3590" max="3590" width="1.25" customWidth="1"/>
    <col min="3591" max="3591" width="12.25" customWidth="1"/>
    <col min="3592" max="3592" width="1.25" customWidth="1"/>
    <col min="3593" max="3593" width="12.25" customWidth="1"/>
    <col min="3594" max="3594" width="1.375" customWidth="1"/>
    <col min="3595" max="3595" width="12.25" customWidth="1"/>
    <col min="3596" max="3596" width="1.375" customWidth="1"/>
    <col min="3597" max="3597" width="12.25" customWidth="1"/>
    <col min="3598" max="3598" width="14.125" bestFit="1" customWidth="1"/>
    <col min="3831" max="3831" width="48.375" customWidth="1"/>
    <col min="3832" max="3832" width="8" customWidth="1"/>
    <col min="3833" max="3833" width="12.25" customWidth="1"/>
    <col min="3834" max="3834" width="1.375" customWidth="1"/>
    <col min="3835" max="3835" width="12.25" customWidth="1"/>
    <col min="3836" max="3836" width="1.375" customWidth="1"/>
    <col min="3837" max="3837" width="12.25" customWidth="1"/>
    <col min="3838" max="3838" width="1.25" customWidth="1"/>
    <col min="3839" max="3839" width="12.25" customWidth="1"/>
    <col min="3840" max="3840" width="1.25" customWidth="1"/>
    <col min="3841" max="3841" width="12.25" customWidth="1"/>
    <col min="3842" max="3842" width="1.125" customWidth="1"/>
    <col min="3843" max="3843" width="12.25" customWidth="1"/>
    <col min="3844" max="3844" width="1.25" customWidth="1"/>
    <col min="3845" max="3845" width="12.25" customWidth="1"/>
    <col min="3846" max="3846" width="1.25" customWidth="1"/>
    <col min="3847" max="3847" width="12.25" customWidth="1"/>
    <col min="3848" max="3848" width="1.25" customWidth="1"/>
    <col min="3849" max="3849" width="12.25" customWidth="1"/>
    <col min="3850" max="3850" width="1.375" customWidth="1"/>
    <col min="3851" max="3851" width="12.25" customWidth="1"/>
    <col min="3852" max="3852" width="1.375" customWidth="1"/>
    <col min="3853" max="3853" width="12.25" customWidth="1"/>
    <col min="3854" max="3854" width="14.125" bestFit="1" customWidth="1"/>
    <col min="4087" max="4087" width="48.375" customWidth="1"/>
    <col min="4088" max="4088" width="8" customWidth="1"/>
    <col min="4089" max="4089" width="12.25" customWidth="1"/>
    <col min="4090" max="4090" width="1.375" customWidth="1"/>
    <col min="4091" max="4091" width="12.25" customWidth="1"/>
    <col min="4092" max="4092" width="1.375" customWidth="1"/>
    <col min="4093" max="4093" width="12.25" customWidth="1"/>
    <col min="4094" max="4094" width="1.25" customWidth="1"/>
    <col min="4095" max="4095" width="12.25" customWidth="1"/>
    <col min="4096" max="4096" width="1.25" customWidth="1"/>
    <col min="4097" max="4097" width="12.25" customWidth="1"/>
    <col min="4098" max="4098" width="1.125" customWidth="1"/>
    <col min="4099" max="4099" width="12.25" customWidth="1"/>
    <col min="4100" max="4100" width="1.25" customWidth="1"/>
    <col min="4101" max="4101" width="12.25" customWidth="1"/>
    <col min="4102" max="4102" width="1.25" customWidth="1"/>
    <col min="4103" max="4103" width="12.25" customWidth="1"/>
    <col min="4104" max="4104" width="1.25" customWidth="1"/>
    <col min="4105" max="4105" width="12.25" customWidth="1"/>
    <col min="4106" max="4106" width="1.375" customWidth="1"/>
    <col min="4107" max="4107" width="12.25" customWidth="1"/>
    <col min="4108" max="4108" width="1.375" customWidth="1"/>
    <col min="4109" max="4109" width="12.25" customWidth="1"/>
    <col min="4110" max="4110" width="14.125" bestFit="1" customWidth="1"/>
    <col min="4343" max="4343" width="48.375" customWidth="1"/>
    <col min="4344" max="4344" width="8" customWidth="1"/>
    <col min="4345" max="4345" width="12.25" customWidth="1"/>
    <col min="4346" max="4346" width="1.375" customWidth="1"/>
    <col min="4347" max="4347" width="12.25" customWidth="1"/>
    <col min="4348" max="4348" width="1.375" customWidth="1"/>
    <col min="4349" max="4349" width="12.25" customWidth="1"/>
    <col min="4350" max="4350" width="1.25" customWidth="1"/>
    <col min="4351" max="4351" width="12.25" customWidth="1"/>
    <col min="4352" max="4352" width="1.25" customWidth="1"/>
    <col min="4353" max="4353" width="12.25" customWidth="1"/>
    <col min="4354" max="4354" width="1.125" customWidth="1"/>
    <col min="4355" max="4355" width="12.25" customWidth="1"/>
    <col min="4356" max="4356" width="1.25" customWidth="1"/>
    <col min="4357" max="4357" width="12.25" customWidth="1"/>
    <col min="4358" max="4358" width="1.25" customWidth="1"/>
    <col min="4359" max="4359" width="12.25" customWidth="1"/>
    <col min="4360" max="4360" width="1.25" customWidth="1"/>
    <col min="4361" max="4361" width="12.25" customWidth="1"/>
    <col min="4362" max="4362" width="1.375" customWidth="1"/>
    <col min="4363" max="4363" width="12.25" customWidth="1"/>
    <col min="4364" max="4364" width="1.375" customWidth="1"/>
    <col min="4365" max="4365" width="12.25" customWidth="1"/>
    <col min="4366" max="4366" width="14.125" bestFit="1" customWidth="1"/>
    <col min="4599" max="4599" width="48.375" customWidth="1"/>
    <col min="4600" max="4600" width="8" customWidth="1"/>
    <col min="4601" max="4601" width="12.25" customWidth="1"/>
    <col min="4602" max="4602" width="1.375" customWidth="1"/>
    <col min="4603" max="4603" width="12.25" customWidth="1"/>
    <col min="4604" max="4604" width="1.375" customWidth="1"/>
    <col min="4605" max="4605" width="12.25" customWidth="1"/>
    <col min="4606" max="4606" width="1.25" customWidth="1"/>
    <col min="4607" max="4607" width="12.25" customWidth="1"/>
    <col min="4608" max="4608" width="1.25" customWidth="1"/>
    <col min="4609" max="4609" width="12.25" customWidth="1"/>
    <col min="4610" max="4610" width="1.125" customWidth="1"/>
    <col min="4611" max="4611" width="12.25" customWidth="1"/>
    <col min="4612" max="4612" width="1.25" customWidth="1"/>
    <col min="4613" max="4613" width="12.25" customWidth="1"/>
    <col min="4614" max="4614" width="1.25" customWidth="1"/>
    <col min="4615" max="4615" width="12.25" customWidth="1"/>
    <col min="4616" max="4616" width="1.25" customWidth="1"/>
    <col min="4617" max="4617" width="12.25" customWidth="1"/>
    <col min="4618" max="4618" width="1.375" customWidth="1"/>
    <col min="4619" max="4619" width="12.25" customWidth="1"/>
    <col min="4620" max="4620" width="1.375" customWidth="1"/>
    <col min="4621" max="4621" width="12.25" customWidth="1"/>
    <col min="4622" max="4622" width="14.125" bestFit="1" customWidth="1"/>
    <col min="4855" max="4855" width="48.375" customWidth="1"/>
    <col min="4856" max="4856" width="8" customWidth="1"/>
    <col min="4857" max="4857" width="12.25" customWidth="1"/>
    <col min="4858" max="4858" width="1.375" customWidth="1"/>
    <col min="4859" max="4859" width="12.25" customWidth="1"/>
    <col min="4860" max="4860" width="1.375" customWidth="1"/>
    <col min="4861" max="4861" width="12.25" customWidth="1"/>
    <col min="4862" max="4862" width="1.25" customWidth="1"/>
    <col min="4863" max="4863" width="12.25" customWidth="1"/>
    <col min="4864" max="4864" width="1.25" customWidth="1"/>
    <col min="4865" max="4865" width="12.25" customWidth="1"/>
    <col min="4866" max="4866" width="1.125" customWidth="1"/>
    <col min="4867" max="4867" width="12.25" customWidth="1"/>
    <col min="4868" max="4868" width="1.25" customWidth="1"/>
    <col min="4869" max="4869" width="12.25" customWidth="1"/>
    <col min="4870" max="4870" width="1.25" customWidth="1"/>
    <col min="4871" max="4871" width="12.25" customWidth="1"/>
    <col min="4872" max="4872" width="1.25" customWidth="1"/>
    <col min="4873" max="4873" width="12.25" customWidth="1"/>
    <col min="4874" max="4874" width="1.375" customWidth="1"/>
    <col min="4875" max="4875" width="12.25" customWidth="1"/>
    <col min="4876" max="4876" width="1.375" customWidth="1"/>
    <col min="4877" max="4877" width="12.25" customWidth="1"/>
    <col min="4878" max="4878" width="14.125" bestFit="1" customWidth="1"/>
    <col min="5111" max="5111" width="48.375" customWidth="1"/>
    <col min="5112" max="5112" width="8" customWidth="1"/>
    <col min="5113" max="5113" width="12.25" customWidth="1"/>
    <col min="5114" max="5114" width="1.375" customWidth="1"/>
    <col min="5115" max="5115" width="12.25" customWidth="1"/>
    <col min="5116" max="5116" width="1.375" customWidth="1"/>
    <col min="5117" max="5117" width="12.25" customWidth="1"/>
    <col min="5118" max="5118" width="1.25" customWidth="1"/>
    <col min="5119" max="5119" width="12.25" customWidth="1"/>
    <col min="5120" max="5120" width="1.25" customWidth="1"/>
    <col min="5121" max="5121" width="12.25" customWidth="1"/>
    <col min="5122" max="5122" width="1.125" customWidth="1"/>
    <col min="5123" max="5123" width="12.25" customWidth="1"/>
    <col min="5124" max="5124" width="1.25" customWidth="1"/>
    <col min="5125" max="5125" width="12.25" customWidth="1"/>
    <col min="5126" max="5126" width="1.25" customWidth="1"/>
    <col min="5127" max="5127" width="12.25" customWidth="1"/>
    <col min="5128" max="5128" width="1.25" customWidth="1"/>
    <col min="5129" max="5129" width="12.25" customWidth="1"/>
    <col min="5130" max="5130" width="1.375" customWidth="1"/>
    <col min="5131" max="5131" width="12.25" customWidth="1"/>
    <col min="5132" max="5132" width="1.375" customWidth="1"/>
    <col min="5133" max="5133" width="12.25" customWidth="1"/>
    <col min="5134" max="5134" width="14.125" bestFit="1" customWidth="1"/>
    <col min="5367" max="5367" width="48.375" customWidth="1"/>
    <col min="5368" max="5368" width="8" customWidth="1"/>
    <col min="5369" max="5369" width="12.25" customWidth="1"/>
    <col min="5370" max="5370" width="1.375" customWidth="1"/>
    <col min="5371" max="5371" width="12.25" customWidth="1"/>
    <col min="5372" max="5372" width="1.375" customWidth="1"/>
    <col min="5373" max="5373" width="12.25" customWidth="1"/>
    <col min="5374" max="5374" width="1.25" customWidth="1"/>
    <col min="5375" max="5375" width="12.25" customWidth="1"/>
    <col min="5376" max="5376" width="1.25" customWidth="1"/>
    <col min="5377" max="5377" width="12.25" customWidth="1"/>
    <col min="5378" max="5378" width="1.125" customWidth="1"/>
    <col min="5379" max="5379" width="12.25" customWidth="1"/>
    <col min="5380" max="5380" width="1.25" customWidth="1"/>
    <col min="5381" max="5381" width="12.25" customWidth="1"/>
    <col min="5382" max="5382" width="1.25" customWidth="1"/>
    <col min="5383" max="5383" width="12.25" customWidth="1"/>
    <col min="5384" max="5384" width="1.25" customWidth="1"/>
    <col min="5385" max="5385" width="12.25" customWidth="1"/>
    <col min="5386" max="5386" width="1.375" customWidth="1"/>
    <col min="5387" max="5387" width="12.25" customWidth="1"/>
    <col min="5388" max="5388" width="1.375" customWidth="1"/>
    <col min="5389" max="5389" width="12.25" customWidth="1"/>
    <col min="5390" max="5390" width="14.125" bestFit="1" customWidth="1"/>
    <col min="5623" max="5623" width="48.375" customWidth="1"/>
    <col min="5624" max="5624" width="8" customWidth="1"/>
    <col min="5625" max="5625" width="12.25" customWidth="1"/>
    <col min="5626" max="5626" width="1.375" customWidth="1"/>
    <col min="5627" max="5627" width="12.25" customWidth="1"/>
    <col min="5628" max="5628" width="1.375" customWidth="1"/>
    <col min="5629" max="5629" width="12.25" customWidth="1"/>
    <col min="5630" max="5630" width="1.25" customWidth="1"/>
    <col min="5631" max="5631" width="12.25" customWidth="1"/>
    <col min="5632" max="5632" width="1.25" customWidth="1"/>
    <col min="5633" max="5633" width="12.25" customWidth="1"/>
    <col min="5634" max="5634" width="1.125" customWidth="1"/>
    <col min="5635" max="5635" width="12.25" customWidth="1"/>
    <col min="5636" max="5636" width="1.25" customWidth="1"/>
    <col min="5637" max="5637" width="12.25" customWidth="1"/>
    <col min="5638" max="5638" width="1.25" customWidth="1"/>
    <col min="5639" max="5639" width="12.25" customWidth="1"/>
    <col min="5640" max="5640" width="1.25" customWidth="1"/>
    <col min="5641" max="5641" width="12.25" customWidth="1"/>
    <col min="5642" max="5642" width="1.375" customWidth="1"/>
    <col min="5643" max="5643" width="12.25" customWidth="1"/>
    <col min="5644" max="5644" width="1.375" customWidth="1"/>
    <col min="5645" max="5645" width="12.25" customWidth="1"/>
    <col min="5646" max="5646" width="14.125" bestFit="1" customWidth="1"/>
    <col min="5879" max="5879" width="48.375" customWidth="1"/>
    <col min="5880" max="5880" width="8" customWidth="1"/>
    <col min="5881" max="5881" width="12.25" customWidth="1"/>
    <col min="5882" max="5882" width="1.375" customWidth="1"/>
    <col min="5883" max="5883" width="12.25" customWidth="1"/>
    <col min="5884" max="5884" width="1.375" customWidth="1"/>
    <col min="5885" max="5885" width="12.25" customWidth="1"/>
    <col min="5886" max="5886" width="1.25" customWidth="1"/>
    <col min="5887" max="5887" width="12.25" customWidth="1"/>
    <col min="5888" max="5888" width="1.25" customWidth="1"/>
    <col min="5889" max="5889" width="12.25" customWidth="1"/>
    <col min="5890" max="5890" width="1.125" customWidth="1"/>
    <col min="5891" max="5891" width="12.25" customWidth="1"/>
    <col min="5892" max="5892" width="1.25" customWidth="1"/>
    <col min="5893" max="5893" width="12.25" customWidth="1"/>
    <col min="5894" max="5894" width="1.25" customWidth="1"/>
    <col min="5895" max="5895" width="12.25" customWidth="1"/>
    <col min="5896" max="5896" width="1.25" customWidth="1"/>
    <col min="5897" max="5897" width="12.25" customWidth="1"/>
    <col min="5898" max="5898" width="1.375" customWidth="1"/>
    <col min="5899" max="5899" width="12.25" customWidth="1"/>
    <col min="5900" max="5900" width="1.375" customWidth="1"/>
    <col min="5901" max="5901" width="12.25" customWidth="1"/>
    <col min="5902" max="5902" width="14.125" bestFit="1" customWidth="1"/>
    <col min="6135" max="6135" width="48.375" customWidth="1"/>
    <col min="6136" max="6136" width="8" customWidth="1"/>
    <col min="6137" max="6137" width="12.25" customWidth="1"/>
    <col min="6138" max="6138" width="1.375" customWidth="1"/>
    <col min="6139" max="6139" width="12.25" customWidth="1"/>
    <col min="6140" max="6140" width="1.375" customWidth="1"/>
    <col min="6141" max="6141" width="12.25" customWidth="1"/>
    <col min="6142" max="6142" width="1.25" customWidth="1"/>
    <col min="6143" max="6143" width="12.25" customWidth="1"/>
    <col min="6144" max="6144" width="1.25" customWidth="1"/>
    <col min="6145" max="6145" width="12.25" customWidth="1"/>
    <col min="6146" max="6146" width="1.125" customWidth="1"/>
    <col min="6147" max="6147" width="12.25" customWidth="1"/>
    <col min="6148" max="6148" width="1.25" customWidth="1"/>
    <col min="6149" max="6149" width="12.25" customWidth="1"/>
    <col min="6150" max="6150" width="1.25" customWidth="1"/>
    <col min="6151" max="6151" width="12.25" customWidth="1"/>
    <col min="6152" max="6152" width="1.25" customWidth="1"/>
    <col min="6153" max="6153" width="12.25" customWidth="1"/>
    <col min="6154" max="6154" width="1.375" customWidth="1"/>
    <col min="6155" max="6155" width="12.25" customWidth="1"/>
    <col min="6156" max="6156" width="1.375" customWidth="1"/>
    <col min="6157" max="6157" width="12.25" customWidth="1"/>
    <col min="6158" max="6158" width="14.125" bestFit="1" customWidth="1"/>
    <col min="6391" max="6391" width="48.375" customWidth="1"/>
    <col min="6392" max="6392" width="8" customWidth="1"/>
    <col min="6393" max="6393" width="12.25" customWidth="1"/>
    <col min="6394" max="6394" width="1.375" customWidth="1"/>
    <col min="6395" max="6395" width="12.25" customWidth="1"/>
    <col min="6396" max="6396" width="1.375" customWidth="1"/>
    <col min="6397" max="6397" width="12.25" customWidth="1"/>
    <col min="6398" max="6398" width="1.25" customWidth="1"/>
    <col min="6399" max="6399" width="12.25" customWidth="1"/>
    <col min="6400" max="6400" width="1.25" customWidth="1"/>
    <col min="6401" max="6401" width="12.25" customWidth="1"/>
    <col min="6402" max="6402" width="1.125" customWidth="1"/>
    <col min="6403" max="6403" width="12.25" customWidth="1"/>
    <col min="6404" max="6404" width="1.25" customWidth="1"/>
    <col min="6405" max="6405" width="12.25" customWidth="1"/>
    <col min="6406" max="6406" width="1.25" customWidth="1"/>
    <col min="6407" max="6407" width="12.25" customWidth="1"/>
    <col min="6408" max="6408" width="1.25" customWidth="1"/>
    <col min="6409" max="6409" width="12.25" customWidth="1"/>
    <col min="6410" max="6410" width="1.375" customWidth="1"/>
    <col min="6411" max="6411" width="12.25" customWidth="1"/>
    <col min="6412" max="6412" width="1.375" customWidth="1"/>
    <col min="6413" max="6413" width="12.25" customWidth="1"/>
    <col min="6414" max="6414" width="14.125" bestFit="1" customWidth="1"/>
    <col min="6647" max="6647" width="48.375" customWidth="1"/>
    <col min="6648" max="6648" width="8" customWidth="1"/>
    <col min="6649" max="6649" width="12.25" customWidth="1"/>
    <col min="6650" max="6650" width="1.375" customWidth="1"/>
    <col min="6651" max="6651" width="12.25" customWidth="1"/>
    <col min="6652" max="6652" width="1.375" customWidth="1"/>
    <col min="6653" max="6653" width="12.25" customWidth="1"/>
    <col min="6654" max="6654" width="1.25" customWidth="1"/>
    <col min="6655" max="6655" width="12.25" customWidth="1"/>
    <col min="6656" max="6656" width="1.25" customWidth="1"/>
    <col min="6657" max="6657" width="12.25" customWidth="1"/>
    <col min="6658" max="6658" width="1.125" customWidth="1"/>
    <col min="6659" max="6659" width="12.25" customWidth="1"/>
    <col min="6660" max="6660" width="1.25" customWidth="1"/>
    <col min="6661" max="6661" width="12.25" customWidth="1"/>
    <col min="6662" max="6662" width="1.25" customWidth="1"/>
    <col min="6663" max="6663" width="12.25" customWidth="1"/>
    <col min="6664" max="6664" width="1.25" customWidth="1"/>
    <col min="6665" max="6665" width="12.25" customWidth="1"/>
    <col min="6666" max="6666" width="1.375" customWidth="1"/>
    <col min="6667" max="6667" width="12.25" customWidth="1"/>
    <col min="6668" max="6668" width="1.375" customWidth="1"/>
    <col min="6669" max="6669" width="12.25" customWidth="1"/>
    <col min="6670" max="6670" width="14.125" bestFit="1" customWidth="1"/>
    <col min="6903" max="6903" width="48.375" customWidth="1"/>
    <col min="6904" max="6904" width="8" customWidth="1"/>
    <col min="6905" max="6905" width="12.25" customWidth="1"/>
    <col min="6906" max="6906" width="1.375" customWidth="1"/>
    <col min="6907" max="6907" width="12.25" customWidth="1"/>
    <col min="6908" max="6908" width="1.375" customWidth="1"/>
    <col min="6909" max="6909" width="12.25" customWidth="1"/>
    <col min="6910" max="6910" width="1.25" customWidth="1"/>
    <col min="6911" max="6911" width="12.25" customWidth="1"/>
    <col min="6912" max="6912" width="1.25" customWidth="1"/>
    <col min="6913" max="6913" width="12.25" customWidth="1"/>
    <col min="6914" max="6914" width="1.125" customWidth="1"/>
    <col min="6915" max="6915" width="12.25" customWidth="1"/>
    <col min="6916" max="6916" width="1.25" customWidth="1"/>
    <col min="6917" max="6917" width="12.25" customWidth="1"/>
    <col min="6918" max="6918" width="1.25" customWidth="1"/>
    <col min="6919" max="6919" width="12.25" customWidth="1"/>
    <col min="6920" max="6920" width="1.25" customWidth="1"/>
    <col min="6921" max="6921" width="12.25" customWidth="1"/>
    <col min="6922" max="6922" width="1.375" customWidth="1"/>
    <col min="6923" max="6923" width="12.25" customWidth="1"/>
    <col min="6924" max="6924" width="1.375" customWidth="1"/>
    <col min="6925" max="6925" width="12.25" customWidth="1"/>
    <col min="6926" max="6926" width="14.125" bestFit="1" customWidth="1"/>
    <col min="7159" max="7159" width="48.375" customWidth="1"/>
    <col min="7160" max="7160" width="8" customWidth="1"/>
    <col min="7161" max="7161" width="12.25" customWidth="1"/>
    <col min="7162" max="7162" width="1.375" customWidth="1"/>
    <col min="7163" max="7163" width="12.25" customWidth="1"/>
    <col min="7164" max="7164" width="1.375" customWidth="1"/>
    <col min="7165" max="7165" width="12.25" customWidth="1"/>
    <col min="7166" max="7166" width="1.25" customWidth="1"/>
    <col min="7167" max="7167" width="12.25" customWidth="1"/>
    <col min="7168" max="7168" width="1.25" customWidth="1"/>
    <col min="7169" max="7169" width="12.25" customWidth="1"/>
    <col min="7170" max="7170" width="1.125" customWidth="1"/>
    <col min="7171" max="7171" width="12.25" customWidth="1"/>
    <col min="7172" max="7172" width="1.25" customWidth="1"/>
    <col min="7173" max="7173" width="12.25" customWidth="1"/>
    <col min="7174" max="7174" width="1.25" customWidth="1"/>
    <col min="7175" max="7175" width="12.25" customWidth="1"/>
    <col min="7176" max="7176" width="1.25" customWidth="1"/>
    <col min="7177" max="7177" width="12.25" customWidth="1"/>
    <col min="7178" max="7178" width="1.375" customWidth="1"/>
    <col min="7179" max="7179" width="12.25" customWidth="1"/>
    <col min="7180" max="7180" width="1.375" customWidth="1"/>
    <col min="7181" max="7181" width="12.25" customWidth="1"/>
    <col min="7182" max="7182" width="14.125" bestFit="1" customWidth="1"/>
    <col min="7415" max="7415" width="48.375" customWidth="1"/>
    <col min="7416" max="7416" width="8" customWidth="1"/>
    <col min="7417" max="7417" width="12.25" customWidth="1"/>
    <col min="7418" max="7418" width="1.375" customWidth="1"/>
    <col min="7419" max="7419" width="12.25" customWidth="1"/>
    <col min="7420" max="7420" width="1.375" customWidth="1"/>
    <col min="7421" max="7421" width="12.25" customWidth="1"/>
    <col min="7422" max="7422" width="1.25" customWidth="1"/>
    <col min="7423" max="7423" width="12.25" customWidth="1"/>
    <col min="7424" max="7424" width="1.25" customWidth="1"/>
    <col min="7425" max="7425" width="12.25" customWidth="1"/>
    <col min="7426" max="7426" width="1.125" customWidth="1"/>
    <col min="7427" max="7427" width="12.25" customWidth="1"/>
    <col min="7428" max="7428" width="1.25" customWidth="1"/>
    <col min="7429" max="7429" width="12.25" customWidth="1"/>
    <col min="7430" max="7430" width="1.25" customWidth="1"/>
    <col min="7431" max="7431" width="12.25" customWidth="1"/>
    <col min="7432" max="7432" width="1.25" customWidth="1"/>
    <col min="7433" max="7433" width="12.25" customWidth="1"/>
    <col min="7434" max="7434" width="1.375" customWidth="1"/>
    <col min="7435" max="7435" width="12.25" customWidth="1"/>
    <col min="7436" max="7436" width="1.375" customWidth="1"/>
    <col min="7437" max="7437" width="12.25" customWidth="1"/>
    <col min="7438" max="7438" width="14.125" bestFit="1" customWidth="1"/>
    <col min="7671" max="7671" width="48.375" customWidth="1"/>
    <col min="7672" max="7672" width="8" customWidth="1"/>
    <col min="7673" max="7673" width="12.25" customWidth="1"/>
    <col min="7674" max="7674" width="1.375" customWidth="1"/>
    <col min="7675" max="7675" width="12.25" customWidth="1"/>
    <col min="7676" max="7676" width="1.375" customWidth="1"/>
    <col min="7677" max="7677" width="12.25" customWidth="1"/>
    <col min="7678" max="7678" width="1.25" customWidth="1"/>
    <col min="7679" max="7679" width="12.25" customWidth="1"/>
    <col min="7680" max="7680" width="1.25" customWidth="1"/>
    <col min="7681" max="7681" width="12.25" customWidth="1"/>
    <col min="7682" max="7682" width="1.125" customWidth="1"/>
    <col min="7683" max="7683" width="12.25" customWidth="1"/>
    <col min="7684" max="7684" width="1.25" customWidth="1"/>
    <col min="7685" max="7685" width="12.25" customWidth="1"/>
    <col min="7686" max="7686" width="1.25" customWidth="1"/>
    <col min="7687" max="7687" width="12.25" customWidth="1"/>
    <col min="7688" max="7688" width="1.25" customWidth="1"/>
    <col min="7689" max="7689" width="12.25" customWidth="1"/>
    <col min="7690" max="7690" width="1.375" customWidth="1"/>
    <col min="7691" max="7691" width="12.25" customWidth="1"/>
    <col min="7692" max="7692" width="1.375" customWidth="1"/>
    <col min="7693" max="7693" width="12.25" customWidth="1"/>
    <col min="7694" max="7694" width="14.125" bestFit="1" customWidth="1"/>
    <col min="7927" max="7927" width="48.375" customWidth="1"/>
    <col min="7928" max="7928" width="8" customWidth="1"/>
    <col min="7929" max="7929" width="12.25" customWidth="1"/>
    <col min="7930" max="7930" width="1.375" customWidth="1"/>
    <col min="7931" max="7931" width="12.25" customWidth="1"/>
    <col min="7932" max="7932" width="1.375" customWidth="1"/>
    <col min="7933" max="7933" width="12.25" customWidth="1"/>
    <col min="7934" max="7934" width="1.25" customWidth="1"/>
    <col min="7935" max="7935" width="12.25" customWidth="1"/>
    <col min="7936" max="7936" width="1.25" customWidth="1"/>
    <col min="7937" max="7937" width="12.25" customWidth="1"/>
    <col min="7938" max="7938" width="1.125" customWidth="1"/>
    <col min="7939" max="7939" width="12.25" customWidth="1"/>
    <col min="7940" max="7940" width="1.25" customWidth="1"/>
    <col min="7941" max="7941" width="12.25" customWidth="1"/>
    <col min="7942" max="7942" width="1.25" customWidth="1"/>
    <col min="7943" max="7943" width="12.25" customWidth="1"/>
    <col min="7944" max="7944" width="1.25" customWidth="1"/>
    <col min="7945" max="7945" width="12.25" customWidth="1"/>
    <col min="7946" max="7946" width="1.375" customWidth="1"/>
    <col min="7947" max="7947" width="12.25" customWidth="1"/>
    <col min="7948" max="7948" width="1.375" customWidth="1"/>
    <col min="7949" max="7949" width="12.25" customWidth="1"/>
    <col min="7950" max="7950" width="14.125" bestFit="1" customWidth="1"/>
    <col min="8183" max="8183" width="48.375" customWidth="1"/>
    <col min="8184" max="8184" width="8" customWidth="1"/>
    <col min="8185" max="8185" width="12.25" customWidth="1"/>
    <col min="8186" max="8186" width="1.375" customWidth="1"/>
    <col min="8187" max="8187" width="12.25" customWidth="1"/>
    <col min="8188" max="8188" width="1.375" customWidth="1"/>
    <col min="8189" max="8189" width="12.25" customWidth="1"/>
    <col min="8190" max="8190" width="1.25" customWidth="1"/>
    <col min="8191" max="8191" width="12.25" customWidth="1"/>
    <col min="8192" max="8192" width="1.25" customWidth="1"/>
    <col min="8193" max="8193" width="12.25" customWidth="1"/>
    <col min="8194" max="8194" width="1.125" customWidth="1"/>
    <col min="8195" max="8195" width="12.25" customWidth="1"/>
    <col min="8196" max="8196" width="1.25" customWidth="1"/>
    <col min="8197" max="8197" width="12.25" customWidth="1"/>
    <col min="8198" max="8198" width="1.25" customWidth="1"/>
    <col min="8199" max="8199" width="12.25" customWidth="1"/>
    <col min="8200" max="8200" width="1.25" customWidth="1"/>
    <col min="8201" max="8201" width="12.25" customWidth="1"/>
    <col min="8202" max="8202" width="1.375" customWidth="1"/>
    <col min="8203" max="8203" width="12.25" customWidth="1"/>
    <col min="8204" max="8204" width="1.375" customWidth="1"/>
    <col min="8205" max="8205" width="12.25" customWidth="1"/>
    <col min="8206" max="8206" width="14.125" bestFit="1" customWidth="1"/>
    <col min="8439" max="8439" width="48.375" customWidth="1"/>
    <col min="8440" max="8440" width="8" customWidth="1"/>
    <col min="8441" max="8441" width="12.25" customWidth="1"/>
    <col min="8442" max="8442" width="1.375" customWidth="1"/>
    <col min="8443" max="8443" width="12.25" customWidth="1"/>
    <col min="8444" max="8444" width="1.375" customWidth="1"/>
    <col min="8445" max="8445" width="12.25" customWidth="1"/>
    <col min="8446" max="8446" width="1.25" customWidth="1"/>
    <col min="8447" max="8447" width="12.25" customWidth="1"/>
    <col min="8448" max="8448" width="1.25" customWidth="1"/>
    <col min="8449" max="8449" width="12.25" customWidth="1"/>
    <col min="8450" max="8450" width="1.125" customWidth="1"/>
    <col min="8451" max="8451" width="12.25" customWidth="1"/>
    <col min="8452" max="8452" width="1.25" customWidth="1"/>
    <col min="8453" max="8453" width="12.25" customWidth="1"/>
    <col min="8454" max="8454" width="1.25" customWidth="1"/>
    <col min="8455" max="8455" width="12.25" customWidth="1"/>
    <col min="8456" max="8456" width="1.25" customWidth="1"/>
    <col min="8457" max="8457" width="12.25" customWidth="1"/>
    <col min="8458" max="8458" width="1.375" customWidth="1"/>
    <col min="8459" max="8459" width="12.25" customWidth="1"/>
    <col min="8460" max="8460" width="1.375" customWidth="1"/>
    <col min="8461" max="8461" width="12.25" customWidth="1"/>
    <col min="8462" max="8462" width="14.125" bestFit="1" customWidth="1"/>
    <col min="8695" max="8695" width="48.375" customWidth="1"/>
    <col min="8696" max="8696" width="8" customWidth="1"/>
    <col min="8697" max="8697" width="12.25" customWidth="1"/>
    <col min="8698" max="8698" width="1.375" customWidth="1"/>
    <col min="8699" max="8699" width="12.25" customWidth="1"/>
    <col min="8700" max="8700" width="1.375" customWidth="1"/>
    <col min="8701" max="8701" width="12.25" customWidth="1"/>
    <col min="8702" max="8702" width="1.25" customWidth="1"/>
    <col min="8703" max="8703" width="12.25" customWidth="1"/>
    <col min="8704" max="8704" width="1.25" customWidth="1"/>
    <col min="8705" max="8705" width="12.25" customWidth="1"/>
    <col min="8706" max="8706" width="1.125" customWidth="1"/>
    <col min="8707" max="8707" width="12.25" customWidth="1"/>
    <col min="8708" max="8708" width="1.25" customWidth="1"/>
    <col min="8709" max="8709" width="12.25" customWidth="1"/>
    <col min="8710" max="8710" width="1.25" customWidth="1"/>
    <col min="8711" max="8711" width="12.25" customWidth="1"/>
    <col min="8712" max="8712" width="1.25" customWidth="1"/>
    <col min="8713" max="8713" width="12.25" customWidth="1"/>
    <col min="8714" max="8714" width="1.375" customWidth="1"/>
    <col min="8715" max="8715" width="12.25" customWidth="1"/>
    <col min="8716" max="8716" width="1.375" customWidth="1"/>
    <col min="8717" max="8717" width="12.25" customWidth="1"/>
    <col min="8718" max="8718" width="14.125" bestFit="1" customWidth="1"/>
    <col min="8951" max="8951" width="48.375" customWidth="1"/>
    <col min="8952" max="8952" width="8" customWidth="1"/>
    <col min="8953" max="8953" width="12.25" customWidth="1"/>
    <col min="8954" max="8954" width="1.375" customWidth="1"/>
    <col min="8955" max="8955" width="12.25" customWidth="1"/>
    <col min="8956" max="8956" width="1.375" customWidth="1"/>
    <col min="8957" max="8957" width="12.25" customWidth="1"/>
    <col min="8958" max="8958" width="1.25" customWidth="1"/>
    <col min="8959" max="8959" width="12.25" customWidth="1"/>
    <col min="8960" max="8960" width="1.25" customWidth="1"/>
    <col min="8961" max="8961" width="12.25" customWidth="1"/>
    <col min="8962" max="8962" width="1.125" customWidth="1"/>
    <col min="8963" max="8963" width="12.25" customWidth="1"/>
    <col min="8964" max="8964" width="1.25" customWidth="1"/>
    <col min="8965" max="8965" width="12.25" customWidth="1"/>
    <col min="8966" max="8966" width="1.25" customWidth="1"/>
    <col min="8967" max="8967" width="12.25" customWidth="1"/>
    <col min="8968" max="8968" width="1.25" customWidth="1"/>
    <col min="8969" max="8969" width="12.25" customWidth="1"/>
    <col min="8970" max="8970" width="1.375" customWidth="1"/>
    <col min="8971" max="8971" width="12.25" customWidth="1"/>
    <col min="8972" max="8972" width="1.375" customWidth="1"/>
    <col min="8973" max="8973" width="12.25" customWidth="1"/>
    <col min="8974" max="8974" width="14.125" bestFit="1" customWidth="1"/>
    <col min="9207" max="9207" width="48.375" customWidth="1"/>
    <col min="9208" max="9208" width="8" customWidth="1"/>
    <col min="9209" max="9209" width="12.25" customWidth="1"/>
    <col min="9210" max="9210" width="1.375" customWidth="1"/>
    <col min="9211" max="9211" width="12.25" customWidth="1"/>
    <col min="9212" max="9212" width="1.375" customWidth="1"/>
    <col min="9213" max="9213" width="12.25" customWidth="1"/>
    <col min="9214" max="9214" width="1.25" customWidth="1"/>
    <col min="9215" max="9215" width="12.25" customWidth="1"/>
    <col min="9216" max="9216" width="1.25" customWidth="1"/>
    <col min="9217" max="9217" width="12.25" customWidth="1"/>
    <col min="9218" max="9218" width="1.125" customWidth="1"/>
    <col min="9219" max="9219" width="12.25" customWidth="1"/>
    <col min="9220" max="9220" width="1.25" customWidth="1"/>
    <col min="9221" max="9221" width="12.25" customWidth="1"/>
    <col min="9222" max="9222" width="1.25" customWidth="1"/>
    <col min="9223" max="9223" width="12.25" customWidth="1"/>
    <col min="9224" max="9224" width="1.25" customWidth="1"/>
    <col min="9225" max="9225" width="12.25" customWidth="1"/>
    <col min="9226" max="9226" width="1.375" customWidth="1"/>
    <col min="9227" max="9227" width="12.25" customWidth="1"/>
    <col min="9228" max="9228" width="1.375" customWidth="1"/>
    <col min="9229" max="9229" width="12.25" customWidth="1"/>
    <col min="9230" max="9230" width="14.125" bestFit="1" customWidth="1"/>
    <col min="9463" max="9463" width="48.375" customWidth="1"/>
    <col min="9464" max="9464" width="8" customWidth="1"/>
    <col min="9465" max="9465" width="12.25" customWidth="1"/>
    <col min="9466" max="9466" width="1.375" customWidth="1"/>
    <col min="9467" max="9467" width="12.25" customWidth="1"/>
    <col min="9468" max="9468" width="1.375" customWidth="1"/>
    <col min="9469" max="9469" width="12.25" customWidth="1"/>
    <col min="9470" max="9470" width="1.25" customWidth="1"/>
    <col min="9471" max="9471" width="12.25" customWidth="1"/>
    <col min="9472" max="9472" width="1.25" customWidth="1"/>
    <col min="9473" max="9473" width="12.25" customWidth="1"/>
    <col min="9474" max="9474" width="1.125" customWidth="1"/>
    <col min="9475" max="9475" width="12.25" customWidth="1"/>
    <col min="9476" max="9476" width="1.25" customWidth="1"/>
    <col min="9477" max="9477" width="12.25" customWidth="1"/>
    <col min="9478" max="9478" width="1.25" customWidth="1"/>
    <col min="9479" max="9479" width="12.25" customWidth="1"/>
    <col min="9480" max="9480" width="1.25" customWidth="1"/>
    <col min="9481" max="9481" width="12.25" customWidth="1"/>
    <col min="9482" max="9482" width="1.375" customWidth="1"/>
    <col min="9483" max="9483" width="12.25" customWidth="1"/>
    <col min="9484" max="9484" width="1.375" customWidth="1"/>
    <col min="9485" max="9485" width="12.25" customWidth="1"/>
    <col min="9486" max="9486" width="14.125" bestFit="1" customWidth="1"/>
    <col min="9719" max="9719" width="48.375" customWidth="1"/>
    <col min="9720" max="9720" width="8" customWidth="1"/>
    <col min="9721" max="9721" width="12.25" customWidth="1"/>
    <col min="9722" max="9722" width="1.375" customWidth="1"/>
    <col min="9723" max="9723" width="12.25" customWidth="1"/>
    <col min="9724" max="9724" width="1.375" customWidth="1"/>
    <col min="9725" max="9725" width="12.25" customWidth="1"/>
    <col min="9726" max="9726" width="1.25" customWidth="1"/>
    <col min="9727" max="9727" width="12.25" customWidth="1"/>
    <col min="9728" max="9728" width="1.25" customWidth="1"/>
    <col min="9729" max="9729" width="12.25" customWidth="1"/>
    <col min="9730" max="9730" width="1.125" customWidth="1"/>
    <col min="9731" max="9731" width="12.25" customWidth="1"/>
    <col min="9732" max="9732" width="1.25" customWidth="1"/>
    <col min="9733" max="9733" width="12.25" customWidth="1"/>
    <col min="9734" max="9734" width="1.25" customWidth="1"/>
    <col min="9735" max="9735" width="12.25" customWidth="1"/>
    <col min="9736" max="9736" width="1.25" customWidth="1"/>
    <col min="9737" max="9737" width="12.25" customWidth="1"/>
    <col min="9738" max="9738" width="1.375" customWidth="1"/>
    <col min="9739" max="9739" width="12.25" customWidth="1"/>
    <col min="9740" max="9740" width="1.375" customWidth="1"/>
    <col min="9741" max="9741" width="12.25" customWidth="1"/>
    <col min="9742" max="9742" width="14.125" bestFit="1" customWidth="1"/>
    <col min="9975" max="9975" width="48.375" customWidth="1"/>
    <col min="9976" max="9976" width="8" customWidth="1"/>
    <col min="9977" max="9977" width="12.25" customWidth="1"/>
    <col min="9978" max="9978" width="1.375" customWidth="1"/>
    <col min="9979" max="9979" width="12.25" customWidth="1"/>
    <col min="9980" max="9980" width="1.375" customWidth="1"/>
    <col min="9981" max="9981" width="12.25" customWidth="1"/>
    <col min="9982" max="9982" width="1.25" customWidth="1"/>
    <col min="9983" max="9983" width="12.25" customWidth="1"/>
    <col min="9984" max="9984" width="1.25" customWidth="1"/>
    <col min="9985" max="9985" width="12.25" customWidth="1"/>
    <col min="9986" max="9986" width="1.125" customWidth="1"/>
    <col min="9987" max="9987" width="12.25" customWidth="1"/>
    <col min="9988" max="9988" width="1.25" customWidth="1"/>
    <col min="9989" max="9989" width="12.25" customWidth="1"/>
    <col min="9990" max="9990" width="1.25" customWidth="1"/>
    <col min="9991" max="9991" width="12.25" customWidth="1"/>
    <col min="9992" max="9992" width="1.25" customWidth="1"/>
    <col min="9993" max="9993" width="12.25" customWidth="1"/>
    <col min="9994" max="9994" width="1.375" customWidth="1"/>
    <col min="9995" max="9995" width="12.25" customWidth="1"/>
    <col min="9996" max="9996" width="1.375" customWidth="1"/>
    <col min="9997" max="9997" width="12.25" customWidth="1"/>
    <col min="9998" max="9998" width="14.125" bestFit="1" customWidth="1"/>
    <col min="10231" max="10231" width="48.375" customWidth="1"/>
    <col min="10232" max="10232" width="8" customWidth="1"/>
    <col min="10233" max="10233" width="12.25" customWidth="1"/>
    <col min="10234" max="10234" width="1.375" customWidth="1"/>
    <col min="10235" max="10235" width="12.25" customWidth="1"/>
    <col min="10236" max="10236" width="1.375" customWidth="1"/>
    <col min="10237" max="10237" width="12.25" customWidth="1"/>
    <col min="10238" max="10238" width="1.25" customWidth="1"/>
    <col min="10239" max="10239" width="12.25" customWidth="1"/>
    <col min="10240" max="10240" width="1.25" customWidth="1"/>
    <col min="10241" max="10241" width="12.25" customWidth="1"/>
    <col min="10242" max="10242" width="1.125" customWidth="1"/>
    <col min="10243" max="10243" width="12.25" customWidth="1"/>
    <col min="10244" max="10244" width="1.25" customWidth="1"/>
    <col min="10245" max="10245" width="12.25" customWidth="1"/>
    <col min="10246" max="10246" width="1.25" customWidth="1"/>
    <col min="10247" max="10247" width="12.25" customWidth="1"/>
    <col min="10248" max="10248" width="1.25" customWidth="1"/>
    <col min="10249" max="10249" width="12.25" customWidth="1"/>
    <col min="10250" max="10250" width="1.375" customWidth="1"/>
    <col min="10251" max="10251" width="12.25" customWidth="1"/>
    <col min="10252" max="10252" width="1.375" customWidth="1"/>
    <col min="10253" max="10253" width="12.25" customWidth="1"/>
    <col min="10254" max="10254" width="14.125" bestFit="1" customWidth="1"/>
    <col min="10487" max="10487" width="48.375" customWidth="1"/>
    <col min="10488" max="10488" width="8" customWidth="1"/>
    <col min="10489" max="10489" width="12.25" customWidth="1"/>
    <col min="10490" max="10490" width="1.375" customWidth="1"/>
    <col min="10491" max="10491" width="12.25" customWidth="1"/>
    <col min="10492" max="10492" width="1.375" customWidth="1"/>
    <col min="10493" max="10493" width="12.25" customWidth="1"/>
    <col min="10494" max="10494" width="1.25" customWidth="1"/>
    <col min="10495" max="10495" width="12.25" customWidth="1"/>
    <col min="10496" max="10496" width="1.25" customWidth="1"/>
    <col min="10497" max="10497" width="12.25" customWidth="1"/>
    <col min="10498" max="10498" width="1.125" customWidth="1"/>
    <col min="10499" max="10499" width="12.25" customWidth="1"/>
    <col min="10500" max="10500" width="1.25" customWidth="1"/>
    <col min="10501" max="10501" width="12.25" customWidth="1"/>
    <col min="10502" max="10502" width="1.25" customWidth="1"/>
    <col min="10503" max="10503" width="12.25" customWidth="1"/>
    <col min="10504" max="10504" width="1.25" customWidth="1"/>
    <col min="10505" max="10505" width="12.25" customWidth="1"/>
    <col min="10506" max="10506" width="1.375" customWidth="1"/>
    <col min="10507" max="10507" width="12.25" customWidth="1"/>
    <col min="10508" max="10508" width="1.375" customWidth="1"/>
    <col min="10509" max="10509" width="12.25" customWidth="1"/>
    <col min="10510" max="10510" width="14.125" bestFit="1" customWidth="1"/>
    <col min="10743" max="10743" width="48.375" customWidth="1"/>
    <col min="10744" max="10744" width="8" customWidth="1"/>
    <col min="10745" max="10745" width="12.25" customWidth="1"/>
    <col min="10746" max="10746" width="1.375" customWidth="1"/>
    <col min="10747" max="10747" width="12.25" customWidth="1"/>
    <col min="10748" max="10748" width="1.375" customWidth="1"/>
    <col min="10749" max="10749" width="12.25" customWidth="1"/>
    <col min="10750" max="10750" width="1.25" customWidth="1"/>
    <col min="10751" max="10751" width="12.25" customWidth="1"/>
    <col min="10752" max="10752" width="1.25" customWidth="1"/>
    <col min="10753" max="10753" width="12.25" customWidth="1"/>
    <col min="10754" max="10754" width="1.125" customWidth="1"/>
    <col min="10755" max="10755" width="12.25" customWidth="1"/>
    <col min="10756" max="10756" width="1.25" customWidth="1"/>
    <col min="10757" max="10757" width="12.25" customWidth="1"/>
    <col min="10758" max="10758" width="1.25" customWidth="1"/>
    <col min="10759" max="10759" width="12.25" customWidth="1"/>
    <col min="10760" max="10760" width="1.25" customWidth="1"/>
    <col min="10761" max="10761" width="12.25" customWidth="1"/>
    <col min="10762" max="10762" width="1.375" customWidth="1"/>
    <col min="10763" max="10763" width="12.25" customWidth="1"/>
    <col min="10764" max="10764" width="1.375" customWidth="1"/>
    <col min="10765" max="10765" width="12.25" customWidth="1"/>
    <col min="10766" max="10766" width="14.125" bestFit="1" customWidth="1"/>
    <col min="10999" max="10999" width="48.375" customWidth="1"/>
    <col min="11000" max="11000" width="8" customWidth="1"/>
    <col min="11001" max="11001" width="12.25" customWidth="1"/>
    <col min="11002" max="11002" width="1.375" customWidth="1"/>
    <col min="11003" max="11003" width="12.25" customWidth="1"/>
    <col min="11004" max="11004" width="1.375" customWidth="1"/>
    <col min="11005" max="11005" width="12.25" customWidth="1"/>
    <col min="11006" max="11006" width="1.25" customWidth="1"/>
    <col min="11007" max="11007" width="12.25" customWidth="1"/>
    <col min="11008" max="11008" width="1.25" customWidth="1"/>
    <col min="11009" max="11009" width="12.25" customWidth="1"/>
    <col min="11010" max="11010" width="1.125" customWidth="1"/>
    <col min="11011" max="11011" width="12.25" customWidth="1"/>
    <col min="11012" max="11012" width="1.25" customWidth="1"/>
    <col min="11013" max="11013" width="12.25" customWidth="1"/>
    <col min="11014" max="11014" width="1.25" customWidth="1"/>
    <col min="11015" max="11015" width="12.25" customWidth="1"/>
    <col min="11016" max="11016" width="1.25" customWidth="1"/>
    <col min="11017" max="11017" width="12.25" customWidth="1"/>
    <col min="11018" max="11018" width="1.375" customWidth="1"/>
    <col min="11019" max="11019" width="12.25" customWidth="1"/>
    <col min="11020" max="11020" width="1.375" customWidth="1"/>
    <col min="11021" max="11021" width="12.25" customWidth="1"/>
    <col min="11022" max="11022" width="14.125" bestFit="1" customWidth="1"/>
    <col min="11255" max="11255" width="48.375" customWidth="1"/>
    <col min="11256" max="11256" width="8" customWidth="1"/>
    <col min="11257" max="11257" width="12.25" customWidth="1"/>
    <col min="11258" max="11258" width="1.375" customWidth="1"/>
    <col min="11259" max="11259" width="12.25" customWidth="1"/>
    <col min="11260" max="11260" width="1.375" customWidth="1"/>
    <col min="11261" max="11261" width="12.25" customWidth="1"/>
    <col min="11262" max="11262" width="1.25" customWidth="1"/>
    <col min="11263" max="11263" width="12.25" customWidth="1"/>
    <col min="11264" max="11264" width="1.25" customWidth="1"/>
    <col min="11265" max="11265" width="12.25" customWidth="1"/>
    <col min="11266" max="11266" width="1.125" customWidth="1"/>
    <col min="11267" max="11267" width="12.25" customWidth="1"/>
    <col min="11268" max="11268" width="1.25" customWidth="1"/>
    <col min="11269" max="11269" width="12.25" customWidth="1"/>
    <col min="11270" max="11270" width="1.25" customWidth="1"/>
    <col min="11271" max="11271" width="12.25" customWidth="1"/>
    <col min="11272" max="11272" width="1.25" customWidth="1"/>
    <col min="11273" max="11273" width="12.25" customWidth="1"/>
    <col min="11274" max="11274" width="1.375" customWidth="1"/>
    <col min="11275" max="11275" width="12.25" customWidth="1"/>
    <col min="11276" max="11276" width="1.375" customWidth="1"/>
    <col min="11277" max="11277" width="12.25" customWidth="1"/>
    <col min="11278" max="11278" width="14.125" bestFit="1" customWidth="1"/>
    <col min="11511" max="11511" width="48.375" customWidth="1"/>
    <col min="11512" max="11512" width="8" customWidth="1"/>
    <col min="11513" max="11513" width="12.25" customWidth="1"/>
    <col min="11514" max="11514" width="1.375" customWidth="1"/>
    <col min="11515" max="11515" width="12.25" customWidth="1"/>
    <col min="11516" max="11516" width="1.375" customWidth="1"/>
    <col min="11517" max="11517" width="12.25" customWidth="1"/>
    <col min="11518" max="11518" width="1.25" customWidth="1"/>
    <col min="11519" max="11519" width="12.25" customWidth="1"/>
    <col min="11520" max="11520" width="1.25" customWidth="1"/>
    <col min="11521" max="11521" width="12.25" customWidth="1"/>
    <col min="11522" max="11522" width="1.125" customWidth="1"/>
    <col min="11523" max="11523" width="12.25" customWidth="1"/>
    <col min="11524" max="11524" width="1.25" customWidth="1"/>
    <col min="11525" max="11525" width="12.25" customWidth="1"/>
    <col min="11526" max="11526" width="1.25" customWidth="1"/>
    <col min="11527" max="11527" width="12.25" customWidth="1"/>
    <col min="11528" max="11528" width="1.25" customWidth="1"/>
    <col min="11529" max="11529" width="12.25" customWidth="1"/>
    <col min="11530" max="11530" width="1.375" customWidth="1"/>
    <col min="11531" max="11531" width="12.25" customWidth="1"/>
    <col min="11532" max="11532" width="1.375" customWidth="1"/>
    <col min="11533" max="11533" width="12.25" customWidth="1"/>
    <col min="11534" max="11534" width="14.125" bestFit="1" customWidth="1"/>
    <col min="11767" max="11767" width="48.375" customWidth="1"/>
    <col min="11768" max="11768" width="8" customWidth="1"/>
    <col min="11769" max="11769" width="12.25" customWidth="1"/>
    <col min="11770" max="11770" width="1.375" customWidth="1"/>
    <col min="11771" max="11771" width="12.25" customWidth="1"/>
    <col min="11772" max="11772" width="1.375" customWidth="1"/>
    <col min="11773" max="11773" width="12.25" customWidth="1"/>
    <col min="11774" max="11774" width="1.25" customWidth="1"/>
    <col min="11775" max="11775" width="12.25" customWidth="1"/>
    <col min="11776" max="11776" width="1.25" customWidth="1"/>
    <col min="11777" max="11777" width="12.25" customWidth="1"/>
    <col min="11778" max="11778" width="1.125" customWidth="1"/>
    <col min="11779" max="11779" width="12.25" customWidth="1"/>
    <col min="11780" max="11780" width="1.25" customWidth="1"/>
    <col min="11781" max="11781" width="12.25" customWidth="1"/>
    <col min="11782" max="11782" width="1.25" customWidth="1"/>
    <col min="11783" max="11783" width="12.25" customWidth="1"/>
    <col min="11784" max="11784" width="1.25" customWidth="1"/>
    <col min="11785" max="11785" width="12.25" customWidth="1"/>
    <col min="11786" max="11786" width="1.375" customWidth="1"/>
    <col min="11787" max="11787" width="12.25" customWidth="1"/>
    <col min="11788" max="11788" width="1.375" customWidth="1"/>
    <col min="11789" max="11789" width="12.25" customWidth="1"/>
    <col min="11790" max="11790" width="14.125" bestFit="1" customWidth="1"/>
    <col min="12023" max="12023" width="48.375" customWidth="1"/>
    <col min="12024" max="12024" width="8" customWidth="1"/>
    <col min="12025" max="12025" width="12.25" customWidth="1"/>
    <col min="12026" max="12026" width="1.375" customWidth="1"/>
    <col min="12027" max="12027" width="12.25" customWidth="1"/>
    <col min="12028" max="12028" width="1.375" customWidth="1"/>
    <col min="12029" max="12029" width="12.25" customWidth="1"/>
    <col min="12030" max="12030" width="1.25" customWidth="1"/>
    <col min="12031" max="12031" width="12.25" customWidth="1"/>
    <col min="12032" max="12032" width="1.25" customWidth="1"/>
    <col min="12033" max="12033" width="12.25" customWidth="1"/>
    <col min="12034" max="12034" width="1.125" customWidth="1"/>
    <col min="12035" max="12035" width="12.25" customWidth="1"/>
    <col min="12036" max="12036" width="1.25" customWidth="1"/>
    <col min="12037" max="12037" width="12.25" customWidth="1"/>
    <col min="12038" max="12038" width="1.25" customWidth="1"/>
    <col min="12039" max="12039" width="12.25" customWidth="1"/>
    <col min="12040" max="12040" width="1.25" customWidth="1"/>
    <col min="12041" max="12041" width="12.25" customWidth="1"/>
    <col min="12042" max="12042" width="1.375" customWidth="1"/>
    <col min="12043" max="12043" width="12.25" customWidth="1"/>
    <col min="12044" max="12044" width="1.375" customWidth="1"/>
    <col min="12045" max="12045" width="12.25" customWidth="1"/>
    <col min="12046" max="12046" width="14.125" bestFit="1" customWidth="1"/>
    <col min="12279" max="12279" width="48.375" customWidth="1"/>
    <col min="12280" max="12280" width="8" customWidth="1"/>
    <col min="12281" max="12281" width="12.25" customWidth="1"/>
    <col min="12282" max="12282" width="1.375" customWidth="1"/>
    <col min="12283" max="12283" width="12.25" customWidth="1"/>
    <col min="12284" max="12284" width="1.375" customWidth="1"/>
    <col min="12285" max="12285" width="12.25" customWidth="1"/>
    <col min="12286" max="12286" width="1.25" customWidth="1"/>
    <col min="12287" max="12287" width="12.25" customWidth="1"/>
    <col min="12288" max="12288" width="1.25" customWidth="1"/>
    <col min="12289" max="12289" width="12.25" customWidth="1"/>
    <col min="12290" max="12290" width="1.125" customWidth="1"/>
    <col min="12291" max="12291" width="12.25" customWidth="1"/>
    <col min="12292" max="12292" width="1.25" customWidth="1"/>
    <col min="12293" max="12293" width="12.25" customWidth="1"/>
    <col min="12294" max="12294" width="1.25" customWidth="1"/>
    <col min="12295" max="12295" width="12.25" customWidth="1"/>
    <col min="12296" max="12296" width="1.25" customWidth="1"/>
    <col min="12297" max="12297" width="12.25" customWidth="1"/>
    <col min="12298" max="12298" width="1.375" customWidth="1"/>
    <col min="12299" max="12299" width="12.25" customWidth="1"/>
    <col min="12300" max="12300" width="1.375" customWidth="1"/>
    <col min="12301" max="12301" width="12.25" customWidth="1"/>
    <col min="12302" max="12302" width="14.125" bestFit="1" customWidth="1"/>
    <col min="12535" max="12535" width="48.375" customWidth="1"/>
    <col min="12536" max="12536" width="8" customWidth="1"/>
    <col min="12537" max="12537" width="12.25" customWidth="1"/>
    <col min="12538" max="12538" width="1.375" customWidth="1"/>
    <col min="12539" max="12539" width="12.25" customWidth="1"/>
    <col min="12540" max="12540" width="1.375" customWidth="1"/>
    <col min="12541" max="12541" width="12.25" customWidth="1"/>
    <col min="12542" max="12542" width="1.25" customWidth="1"/>
    <col min="12543" max="12543" width="12.25" customWidth="1"/>
    <col min="12544" max="12544" width="1.25" customWidth="1"/>
    <col min="12545" max="12545" width="12.25" customWidth="1"/>
    <col min="12546" max="12546" width="1.125" customWidth="1"/>
    <col min="12547" max="12547" width="12.25" customWidth="1"/>
    <col min="12548" max="12548" width="1.25" customWidth="1"/>
    <col min="12549" max="12549" width="12.25" customWidth="1"/>
    <col min="12550" max="12550" width="1.25" customWidth="1"/>
    <col min="12551" max="12551" width="12.25" customWidth="1"/>
    <col min="12552" max="12552" width="1.25" customWidth="1"/>
    <col min="12553" max="12553" width="12.25" customWidth="1"/>
    <col min="12554" max="12554" width="1.375" customWidth="1"/>
    <col min="12555" max="12555" width="12.25" customWidth="1"/>
    <col min="12556" max="12556" width="1.375" customWidth="1"/>
    <col min="12557" max="12557" width="12.25" customWidth="1"/>
    <col min="12558" max="12558" width="14.125" bestFit="1" customWidth="1"/>
    <col min="12791" max="12791" width="48.375" customWidth="1"/>
    <col min="12792" max="12792" width="8" customWidth="1"/>
    <col min="12793" max="12793" width="12.25" customWidth="1"/>
    <col min="12794" max="12794" width="1.375" customWidth="1"/>
    <col min="12795" max="12795" width="12.25" customWidth="1"/>
    <col min="12796" max="12796" width="1.375" customWidth="1"/>
    <col min="12797" max="12797" width="12.25" customWidth="1"/>
    <col min="12798" max="12798" width="1.25" customWidth="1"/>
    <col min="12799" max="12799" width="12.25" customWidth="1"/>
    <col min="12800" max="12800" width="1.25" customWidth="1"/>
    <col min="12801" max="12801" width="12.25" customWidth="1"/>
    <col min="12802" max="12802" width="1.125" customWidth="1"/>
    <col min="12803" max="12803" width="12.25" customWidth="1"/>
    <col min="12804" max="12804" width="1.25" customWidth="1"/>
    <col min="12805" max="12805" width="12.25" customWidth="1"/>
    <col min="12806" max="12806" width="1.25" customWidth="1"/>
    <col min="12807" max="12807" width="12.25" customWidth="1"/>
    <col min="12808" max="12808" width="1.25" customWidth="1"/>
    <col min="12809" max="12809" width="12.25" customWidth="1"/>
    <col min="12810" max="12810" width="1.375" customWidth="1"/>
    <col min="12811" max="12811" width="12.25" customWidth="1"/>
    <col min="12812" max="12812" width="1.375" customWidth="1"/>
    <col min="12813" max="12813" width="12.25" customWidth="1"/>
    <col min="12814" max="12814" width="14.125" bestFit="1" customWidth="1"/>
    <col min="13047" max="13047" width="48.375" customWidth="1"/>
    <col min="13048" max="13048" width="8" customWidth="1"/>
    <col min="13049" max="13049" width="12.25" customWidth="1"/>
    <col min="13050" max="13050" width="1.375" customWidth="1"/>
    <col min="13051" max="13051" width="12.25" customWidth="1"/>
    <col min="13052" max="13052" width="1.375" customWidth="1"/>
    <col min="13053" max="13053" width="12.25" customWidth="1"/>
    <col min="13054" max="13054" width="1.25" customWidth="1"/>
    <col min="13055" max="13055" width="12.25" customWidth="1"/>
    <col min="13056" max="13056" width="1.25" customWidth="1"/>
    <col min="13057" max="13057" width="12.25" customWidth="1"/>
    <col min="13058" max="13058" width="1.125" customWidth="1"/>
    <col min="13059" max="13059" width="12.25" customWidth="1"/>
    <col min="13060" max="13060" width="1.25" customWidth="1"/>
    <col min="13061" max="13061" width="12.25" customWidth="1"/>
    <col min="13062" max="13062" width="1.25" customWidth="1"/>
    <col min="13063" max="13063" width="12.25" customWidth="1"/>
    <col min="13064" max="13064" width="1.25" customWidth="1"/>
    <col min="13065" max="13065" width="12.25" customWidth="1"/>
    <col min="13066" max="13066" width="1.375" customWidth="1"/>
    <col min="13067" max="13067" width="12.25" customWidth="1"/>
    <col min="13068" max="13068" width="1.375" customWidth="1"/>
    <col min="13069" max="13069" width="12.25" customWidth="1"/>
    <col min="13070" max="13070" width="14.125" bestFit="1" customWidth="1"/>
    <col min="13303" max="13303" width="48.375" customWidth="1"/>
    <col min="13304" max="13304" width="8" customWidth="1"/>
    <col min="13305" max="13305" width="12.25" customWidth="1"/>
    <col min="13306" max="13306" width="1.375" customWidth="1"/>
    <col min="13307" max="13307" width="12.25" customWidth="1"/>
    <col min="13308" max="13308" width="1.375" customWidth="1"/>
    <col min="13309" max="13309" width="12.25" customWidth="1"/>
    <col min="13310" max="13310" width="1.25" customWidth="1"/>
    <col min="13311" max="13311" width="12.25" customWidth="1"/>
    <col min="13312" max="13312" width="1.25" customWidth="1"/>
    <col min="13313" max="13313" width="12.25" customWidth="1"/>
    <col min="13314" max="13314" width="1.125" customWidth="1"/>
    <col min="13315" max="13315" width="12.25" customWidth="1"/>
    <col min="13316" max="13316" width="1.25" customWidth="1"/>
    <col min="13317" max="13317" width="12.25" customWidth="1"/>
    <col min="13318" max="13318" width="1.25" customWidth="1"/>
    <col min="13319" max="13319" width="12.25" customWidth="1"/>
    <col min="13320" max="13320" width="1.25" customWidth="1"/>
    <col min="13321" max="13321" width="12.25" customWidth="1"/>
    <col min="13322" max="13322" width="1.375" customWidth="1"/>
    <col min="13323" max="13323" width="12.25" customWidth="1"/>
    <col min="13324" max="13324" width="1.375" customWidth="1"/>
    <col min="13325" max="13325" width="12.25" customWidth="1"/>
    <col min="13326" max="13326" width="14.125" bestFit="1" customWidth="1"/>
    <col min="13559" max="13559" width="48.375" customWidth="1"/>
    <col min="13560" max="13560" width="8" customWidth="1"/>
    <col min="13561" max="13561" width="12.25" customWidth="1"/>
    <col min="13562" max="13562" width="1.375" customWidth="1"/>
    <col min="13563" max="13563" width="12.25" customWidth="1"/>
    <col min="13564" max="13564" width="1.375" customWidth="1"/>
    <col min="13565" max="13565" width="12.25" customWidth="1"/>
    <col min="13566" max="13566" width="1.25" customWidth="1"/>
    <col min="13567" max="13567" width="12.25" customWidth="1"/>
    <col min="13568" max="13568" width="1.25" customWidth="1"/>
    <col min="13569" max="13569" width="12.25" customWidth="1"/>
    <col min="13570" max="13570" width="1.125" customWidth="1"/>
    <col min="13571" max="13571" width="12.25" customWidth="1"/>
    <col min="13572" max="13572" width="1.25" customWidth="1"/>
    <col min="13573" max="13573" width="12.25" customWidth="1"/>
    <col min="13574" max="13574" width="1.25" customWidth="1"/>
    <col min="13575" max="13575" width="12.25" customWidth="1"/>
    <col min="13576" max="13576" width="1.25" customWidth="1"/>
    <col min="13577" max="13577" width="12.25" customWidth="1"/>
    <col min="13578" max="13578" width="1.375" customWidth="1"/>
    <col min="13579" max="13579" width="12.25" customWidth="1"/>
    <col min="13580" max="13580" width="1.375" customWidth="1"/>
    <col min="13581" max="13581" width="12.25" customWidth="1"/>
    <col min="13582" max="13582" width="14.125" bestFit="1" customWidth="1"/>
    <col min="13815" max="13815" width="48.375" customWidth="1"/>
    <col min="13816" max="13816" width="8" customWidth="1"/>
    <col min="13817" max="13817" width="12.25" customWidth="1"/>
    <col min="13818" max="13818" width="1.375" customWidth="1"/>
    <col min="13819" max="13819" width="12.25" customWidth="1"/>
    <col min="13820" max="13820" width="1.375" customWidth="1"/>
    <col min="13821" max="13821" width="12.25" customWidth="1"/>
    <col min="13822" max="13822" width="1.25" customWidth="1"/>
    <col min="13823" max="13823" width="12.25" customWidth="1"/>
    <col min="13824" max="13824" width="1.25" customWidth="1"/>
    <col min="13825" max="13825" width="12.25" customWidth="1"/>
    <col min="13826" max="13826" width="1.125" customWidth="1"/>
    <col min="13827" max="13827" width="12.25" customWidth="1"/>
    <col min="13828" max="13828" width="1.25" customWidth="1"/>
    <col min="13829" max="13829" width="12.25" customWidth="1"/>
    <col min="13830" max="13830" width="1.25" customWidth="1"/>
    <col min="13831" max="13831" width="12.25" customWidth="1"/>
    <col min="13832" max="13832" width="1.25" customWidth="1"/>
    <col min="13833" max="13833" width="12.25" customWidth="1"/>
    <col min="13834" max="13834" width="1.375" customWidth="1"/>
    <col min="13835" max="13835" width="12.25" customWidth="1"/>
    <col min="13836" max="13836" width="1.375" customWidth="1"/>
    <col min="13837" max="13837" width="12.25" customWidth="1"/>
    <col min="13838" max="13838" width="14.125" bestFit="1" customWidth="1"/>
    <col min="14071" max="14071" width="48.375" customWidth="1"/>
    <col min="14072" max="14072" width="8" customWidth="1"/>
    <col min="14073" max="14073" width="12.25" customWidth="1"/>
    <col min="14074" max="14074" width="1.375" customWidth="1"/>
    <col min="14075" max="14075" width="12.25" customWidth="1"/>
    <col min="14076" max="14076" width="1.375" customWidth="1"/>
    <col min="14077" max="14077" width="12.25" customWidth="1"/>
    <col min="14078" max="14078" width="1.25" customWidth="1"/>
    <col min="14079" max="14079" width="12.25" customWidth="1"/>
    <col min="14080" max="14080" width="1.25" customWidth="1"/>
    <col min="14081" max="14081" width="12.25" customWidth="1"/>
    <col min="14082" max="14082" width="1.125" customWidth="1"/>
    <col min="14083" max="14083" width="12.25" customWidth="1"/>
    <col min="14084" max="14084" width="1.25" customWidth="1"/>
    <col min="14085" max="14085" width="12.25" customWidth="1"/>
    <col min="14086" max="14086" width="1.25" customWidth="1"/>
    <col min="14087" max="14087" width="12.25" customWidth="1"/>
    <col min="14088" max="14088" width="1.25" customWidth="1"/>
    <col min="14089" max="14089" width="12.25" customWidth="1"/>
    <col min="14090" max="14090" width="1.375" customWidth="1"/>
    <col min="14091" max="14091" width="12.25" customWidth="1"/>
    <col min="14092" max="14092" width="1.375" customWidth="1"/>
    <col min="14093" max="14093" width="12.25" customWidth="1"/>
    <col min="14094" max="14094" width="14.125" bestFit="1" customWidth="1"/>
    <col min="14327" max="14327" width="48.375" customWidth="1"/>
    <col min="14328" max="14328" width="8" customWidth="1"/>
    <col min="14329" max="14329" width="12.25" customWidth="1"/>
    <col min="14330" max="14330" width="1.375" customWidth="1"/>
    <col min="14331" max="14331" width="12.25" customWidth="1"/>
    <col min="14332" max="14332" width="1.375" customWidth="1"/>
    <col min="14333" max="14333" width="12.25" customWidth="1"/>
    <col min="14334" max="14334" width="1.25" customWidth="1"/>
    <col min="14335" max="14335" width="12.25" customWidth="1"/>
    <col min="14336" max="14336" width="1.25" customWidth="1"/>
    <col min="14337" max="14337" width="12.25" customWidth="1"/>
    <col min="14338" max="14338" width="1.125" customWidth="1"/>
    <col min="14339" max="14339" width="12.25" customWidth="1"/>
    <col min="14340" max="14340" width="1.25" customWidth="1"/>
    <col min="14341" max="14341" width="12.25" customWidth="1"/>
    <col min="14342" max="14342" width="1.25" customWidth="1"/>
    <col min="14343" max="14343" width="12.25" customWidth="1"/>
    <col min="14344" max="14344" width="1.25" customWidth="1"/>
    <col min="14345" max="14345" width="12.25" customWidth="1"/>
    <col min="14346" max="14346" width="1.375" customWidth="1"/>
    <col min="14347" max="14347" width="12.25" customWidth="1"/>
    <col min="14348" max="14348" width="1.375" customWidth="1"/>
    <col min="14349" max="14349" width="12.25" customWidth="1"/>
    <col min="14350" max="14350" width="14.125" bestFit="1" customWidth="1"/>
    <col min="14583" max="14583" width="48.375" customWidth="1"/>
    <col min="14584" max="14584" width="8" customWidth="1"/>
    <col min="14585" max="14585" width="12.25" customWidth="1"/>
    <col min="14586" max="14586" width="1.375" customWidth="1"/>
    <col min="14587" max="14587" width="12.25" customWidth="1"/>
    <col min="14588" max="14588" width="1.375" customWidth="1"/>
    <col min="14589" max="14589" width="12.25" customWidth="1"/>
    <col min="14590" max="14590" width="1.25" customWidth="1"/>
    <col min="14591" max="14591" width="12.25" customWidth="1"/>
    <col min="14592" max="14592" width="1.25" customWidth="1"/>
    <col min="14593" max="14593" width="12.25" customWidth="1"/>
    <col min="14594" max="14594" width="1.125" customWidth="1"/>
    <col min="14595" max="14595" width="12.25" customWidth="1"/>
    <col min="14596" max="14596" width="1.25" customWidth="1"/>
    <col min="14597" max="14597" width="12.25" customWidth="1"/>
    <col min="14598" max="14598" width="1.25" customWidth="1"/>
    <col min="14599" max="14599" width="12.25" customWidth="1"/>
    <col min="14600" max="14600" width="1.25" customWidth="1"/>
    <col min="14601" max="14601" width="12.25" customWidth="1"/>
    <col min="14602" max="14602" width="1.375" customWidth="1"/>
    <col min="14603" max="14603" width="12.25" customWidth="1"/>
    <col min="14604" max="14604" width="1.375" customWidth="1"/>
    <col min="14605" max="14605" width="12.25" customWidth="1"/>
    <col min="14606" max="14606" width="14.125" bestFit="1" customWidth="1"/>
    <col min="14839" max="14839" width="48.375" customWidth="1"/>
    <col min="14840" max="14840" width="8" customWidth="1"/>
    <col min="14841" max="14841" width="12.25" customWidth="1"/>
    <col min="14842" max="14842" width="1.375" customWidth="1"/>
    <col min="14843" max="14843" width="12.25" customWidth="1"/>
    <col min="14844" max="14844" width="1.375" customWidth="1"/>
    <col min="14845" max="14845" width="12.25" customWidth="1"/>
    <col min="14846" max="14846" width="1.25" customWidth="1"/>
    <col min="14847" max="14847" width="12.25" customWidth="1"/>
    <col min="14848" max="14848" width="1.25" customWidth="1"/>
    <col min="14849" max="14849" width="12.25" customWidth="1"/>
    <col min="14850" max="14850" width="1.125" customWidth="1"/>
    <col min="14851" max="14851" width="12.25" customWidth="1"/>
    <col min="14852" max="14852" width="1.25" customWidth="1"/>
    <col min="14853" max="14853" width="12.25" customWidth="1"/>
    <col min="14854" max="14854" width="1.25" customWidth="1"/>
    <col min="14855" max="14855" width="12.25" customWidth="1"/>
    <col min="14856" max="14856" width="1.25" customWidth="1"/>
    <col min="14857" max="14857" width="12.25" customWidth="1"/>
    <col min="14858" max="14858" width="1.375" customWidth="1"/>
    <col min="14859" max="14859" width="12.25" customWidth="1"/>
    <col min="14860" max="14860" width="1.375" customWidth="1"/>
    <col min="14861" max="14861" width="12.25" customWidth="1"/>
    <col min="14862" max="14862" width="14.125" bestFit="1" customWidth="1"/>
    <col min="15095" max="15095" width="48.375" customWidth="1"/>
    <col min="15096" max="15096" width="8" customWidth="1"/>
    <col min="15097" max="15097" width="12.25" customWidth="1"/>
    <col min="15098" max="15098" width="1.375" customWidth="1"/>
    <col min="15099" max="15099" width="12.25" customWidth="1"/>
    <col min="15100" max="15100" width="1.375" customWidth="1"/>
    <col min="15101" max="15101" width="12.25" customWidth="1"/>
    <col min="15102" max="15102" width="1.25" customWidth="1"/>
    <col min="15103" max="15103" width="12.25" customWidth="1"/>
    <col min="15104" max="15104" width="1.25" customWidth="1"/>
    <col min="15105" max="15105" width="12.25" customWidth="1"/>
    <col min="15106" max="15106" width="1.125" customWidth="1"/>
    <col min="15107" max="15107" width="12.25" customWidth="1"/>
    <col min="15108" max="15108" width="1.25" customWidth="1"/>
    <col min="15109" max="15109" width="12.25" customWidth="1"/>
    <col min="15110" max="15110" width="1.25" customWidth="1"/>
    <col min="15111" max="15111" width="12.25" customWidth="1"/>
    <col min="15112" max="15112" width="1.25" customWidth="1"/>
    <col min="15113" max="15113" width="12.25" customWidth="1"/>
    <col min="15114" max="15114" width="1.375" customWidth="1"/>
    <col min="15115" max="15115" width="12.25" customWidth="1"/>
    <col min="15116" max="15116" width="1.375" customWidth="1"/>
    <col min="15117" max="15117" width="12.25" customWidth="1"/>
    <col min="15118" max="15118" width="14.125" bestFit="1" customWidth="1"/>
    <col min="15351" max="15351" width="48.375" customWidth="1"/>
    <col min="15352" max="15352" width="8" customWidth="1"/>
    <col min="15353" max="15353" width="12.25" customWidth="1"/>
    <col min="15354" max="15354" width="1.375" customWidth="1"/>
    <col min="15355" max="15355" width="12.25" customWidth="1"/>
    <col min="15356" max="15356" width="1.375" customWidth="1"/>
    <col min="15357" max="15357" width="12.25" customWidth="1"/>
    <col min="15358" max="15358" width="1.25" customWidth="1"/>
    <col min="15359" max="15359" width="12.25" customWidth="1"/>
    <col min="15360" max="15360" width="1.25" customWidth="1"/>
    <col min="15361" max="15361" width="12.25" customWidth="1"/>
    <col min="15362" max="15362" width="1.125" customWidth="1"/>
    <col min="15363" max="15363" width="12.25" customWidth="1"/>
    <col min="15364" max="15364" width="1.25" customWidth="1"/>
    <col min="15365" max="15365" width="12.25" customWidth="1"/>
    <col min="15366" max="15366" width="1.25" customWidth="1"/>
    <col min="15367" max="15367" width="12.25" customWidth="1"/>
    <col min="15368" max="15368" width="1.25" customWidth="1"/>
    <col min="15369" max="15369" width="12.25" customWidth="1"/>
    <col min="15370" max="15370" width="1.375" customWidth="1"/>
    <col min="15371" max="15371" width="12.25" customWidth="1"/>
    <col min="15372" max="15372" width="1.375" customWidth="1"/>
    <col min="15373" max="15373" width="12.25" customWidth="1"/>
    <col min="15374" max="15374" width="14.125" bestFit="1" customWidth="1"/>
    <col min="15607" max="15607" width="48.375" customWidth="1"/>
    <col min="15608" max="15608" width="8" customWidth="1"/>
    <col min="15609" max="15609" width="12.25" customWidth="1"/>
    <col min="15610" max="15610" width="1.375" customWidth="1"/>
    <col min="15611" max="15611" width="12.25" customWidth="1"/>
    <col min="15612" max="15612" width="1.375" customWidth="1"/>
    <col min="15613" max="15613" width="12.25" customWidth="1"/>
    <col min="15614" max="15614" width="1.25" customWidth="1"/>
    <col min="15615" max="15615" width="12.25" customWidth="1"/>
    <col min="15616" max="15616" width="1.25" customWidth="1"/>
    <col min="15617" max="15617" width="12.25" customWidth="1"/>
    <col min="15618" max="15618" width="1.125" customWidth="1"/>
    <col min="15619" max="15619" width="12.25" customWidth="1"/>
    <col min="15620" max="15620" width="1.25" customWidth="1"/>
    <col min="15621" max="15621" width="12.25" customWidth="1"/>
    <col min="15622" max="15622" width="1.25" customWidth="1"/>
    <col min="15623" max="15623" width="12.25" customWidth="1"/>
    <col min="15624" max="15624" width="1.25" customWidth="1"/>
    <col min="15625" max="15625" width="12.25" customWidth="1"/>
    <col min="15626" max="15626" width="1.375" customWidth="1"/>
    <col min="15627" max="15627" width="12.25" customWidth="1"/>
    <col min="15628" max="15628" width="1.375" customWidth="1"/>
    <col min="15629" max="15629" width="12.25" customWidth="1"/>
    <col min="15630" max="15630" width="14.125" bestFit="1" customWidth="1"/>
    <col min="15863" max="15863" width="48.375" customWidth="1"/>
    <col min="15864" max="15864" width="8" customWidth="1"/>
    <col min="15865" max="15865" width="12.25" customWidth="1"/>
    <col min="15866" max="15866" width="1.375" customWidth="1"/>
    <col min="15867" max="15867" width="12.25" customWidth="1"/>
    <col min="15868" max="15868" width="1.375" customWidth="1"/>
    <col min="15869" max="15869" width="12.25" customWidth="1"/>
    <col min="15870" max="15870" width="1.25" customWidth="1"/>
    <col min="15871" max="15871" width="12.25" customWidth="1"/>
    <col min="15872" max="15872" width="1.25" customWidth="1"/>
    <col min="15873" max="15873" width="12.25" customWidth="1"/>
    <col min="15874" max="15874" width="1.125" customWidth="1"/>
    <col min="15875" max="15875" width="12.25" customWidth="1"/>
    <col min="15876" max="15876" width="1.25" customWidth="1"/>
    <col min="15877" max="15877" width="12.25" customWidth="1"/>
    <col min="15878" max="15878" width="1.25" customWidth="1"/>
    <col min="15879" max="15879" width="12.25" customWidth="1"/>
    <col min="15880" max="15880" width="1.25" customWidth="1"/>
    <col min="15881" max="15881" width="12.25" customWidth="1"/>
    <col min="15882" max="15882" width="1.375" customWidth="1"/>
    <col min="15883" max="15883" width="12.25" customWidth="1"/>
    <col min="15884" max="15884" width="1.375" customWidth="1"/>
    <col min="15885" max="15885" width="12.25" customWidth="1"/>
    <col min="15886" max="15886" width="14.125" bestFit="1" customWidth="1"/>
    <col min="16119" max="16119" width="48.375" customWidth="1"/>
    <col min="16120" max="16120" width="8" customWidth="1"/>
    <col min="16121" max="16121" width="12.25" customWidth="1"/>
    <col min="16122" max="16122" width="1.375" customWidth="1"/>
    <col min="16123" max="16123" width="12.25" customWidth="1"/>
    <col min="16124" max="16124" width="1.375" customWidth="1"/>
    <col min="16125" max="16125" width="12.25" customWidth="1"/>
    <col min="16126" max="16126" width="1.25" customWidth="1"/>
    <col min="16127" max="16127" width="12.25" customWidth="1"/>
    <col min="16128" max="16128" width="1.25" customWidth="1"/>
    <col min="16129" max="16129" width="12.25" customWidth="1"/>
    <col min="16130" max="16130" width="1.125" customWidth="1"/>
    <col min="16131" max="16131" width="12.25" customWidth="1"/>
    <col min="16132" max="16132" width="1.25" customWidth="1"/>
    <col min="16133" max="16133" width="12.25" customWidth="1"/>
    <col min="16134" max="16134" width="1.25" customWidth="1"/>
    <col min="16135" max="16135" width="12.25" customWidth="1"/>
    <col min="16136" max="16136" width="1.25" customWidth="1"/>
    <col min="16137" max="16137" width="12.25" customWidth="1"/>
    <col min="16138" max="16138" width="1.375" customWidth="1"/>
    <col min="16139" max="16139" width="12.25" customWidth="1"/>
    <col min="16140" max="16140" width="1.375" customWidth="1"/>
    <col min="16141" max="16141" width="12.25" customWidth="1"/>
    <col min="16142" max="16142" width="14.125" bestFit="1" customWidth="1"/>
  </cols>
  <sheetData>
    <row r="1" spans="1:23" ht="22.5" hidden="1" customHeight="1" x14ac:dyDescent="0.6">
      <c r="A1" s="151" t="s">
        <v>70</v>
      </c>
      <c r="B1" s="151"/>
    </row>
    <row r="2" spans="1:23" ht="22.5" hidden="1" customHeight="1" x14ac:dyDescent="0.6">
      <c r="A2" s="151" t="s">
        <v>96</v>
      </c>
      <c r="B2" s="151"/>
      <c r="C2" s="179"/>
      <c r="D2" s="179"/>
      <c r="E2" s="179"/>
      <c r="F2" s="179"/>
      <c r="G2" s="179"/>
      <c r="H2" s="179"/>
      <c r="I2" s="154"/>
      <c r="J2" s="154"/>
      <c r="K2" s="179"/>
      <c r="L2" s="179"/>
      <c r="M2" s="179"/>
      <c r="N2" s="179"/>
      <c r="O2" s="179"/>
      <c r="P2" s="179"/>
      <c r="Q2" s="179"/>
      <c r="R2" s="179"/>
      <c r="S2" s="179"/>
      <c r="T2" s="179"/>
      <c r="U2" s="179"/>
      <c r="V2" s="179"/>
      <c r="W2" s="179"/>
    </row>
    <row r="3" spans="1:23" ht="22.5" hidden="1" customHeight="1" x14ac:dyDescent="0.6">
      <c r="A3" s="151"/>
      <c r="B3" s="151"/>
      <c r="C3" s="179"/>
      <c r="D3" s="179"/>
      <c r="E3" s="178"/>
      <c r="F3" s="178"/>
      <c r="G3" s="178"/>
      <c r="H3" s="178"/>
      <c r="I3" s="178"/>
      <c r="J3" s="178"/>
      <c r="K3" s="178"/>
      <c r="L3" s="154"/>
      <c r="M3" s="178"/>
      <c r="N3" s="178"/>
      <c r="O3" s="178"/>
      <c r="P3" s="178"/>
      <c r="Q3" s="178"/>
      <c r="R3" s="178"/>
      <c r="S3" s="178"/>
      <c r="T3" s="154"/>
      <c r="U3" s="154"/>
      <c r="V3" s="154"/>
      <c r="W3" s="154"/>
    </row>
    <row r="4" spans="1:23" ht="22.5" hidden="1" customHeight="1" x14ac:dyDescent="0.6">
      <c r="A4" s="151"/>
      <c r="B4" s="151"/>
      <c r="C4" s="298" t="s">
        <v>71</v>
      </c>
      <c r="D4" s="298"/>
      <c r="E4" s="298"/>
      <c r="F4" s="298"/>
      <c r="G4" s="298"/>
      <c r="H4" s="298"/>
      <c r="I4" s="298"/>
      <c r="J4" s="298"/>
      <c r="K4" s="298"/>
      <c r="L4" s="298"/>
      <c r="M4" s="298"/>
      <c r="N4" s="298"/>
      <c r="O4" s="298"/>
      <c r="P4" s="298"/>
      <c r="Q4" s="298"/>
      <c r="R4" s="298"/>
      <c r="S4" s="298"/>
      <c r="T4" s="298"/>
      <c r="U4" s="298"/>
      <c r="V4" s="298"/>
      <c r="W4" s="298"/>
    </row>
    <row r="5" spans="1:23" ht="22.5" hidden="1" customHeight="1" x14ac:dyDescent="0.6">
      <c r="A5" s="156"/>
      <c r="B5" s="156"/>
      <c r="C5" s="178"/>
      <c r="D5" s="178"/>
      <c r="E5" s="178"/>
      <c r="G5" s="304" t="s">
        <v>14</v>
      </c>
      <c r="H5" s="304"/>
      <c r="I5" s="304"/>
      <c r="J5" s="304"/>
      <c r="K5" s="304"/>
      <c r="L5" s="178"/>
      <c r="M5" s="304" t="s">
        <v>60</v>
      </c>
      <c r="N5" s="304"/>
      <c r="O5" s="304"/>
      <c r="P5" s="304"/>
      <c r="Q5" s="304"/>
      <c r="V5" s="178"/>
      <c r="W5" s="178"/>
    </row>
    <row r="6" spans="1:23" ht="22.5" hidden="1" customHeight="1" x14ac:dyDescent="0.6">
      <c r="A6" s="156"/>
      <c r="B6" s="156"/>
      <c r="C6" s="178"/>
      <c r="D6" s="288"/>
      <c r="F6" s="288"/>
      <c r="G6" s="178" t="s">
        <v>35</v>
      </c>
      <c r="H6" s="289"/>
      <c r="J6" s="289"/>
      <c r="N6" s="178"/>
      <c r="P6" s="178"/>
      <c r="Q6" s="178" t="s">
        <v>157</v>
      </c>
      <c r="R6" s="178"/>
      <c r="S6" s="178"/>
      <c r="T6" s="178"/>
      <c r="U6" s="178" t="s">
        <v>76</v>
      </c>
      <c r="V6" s="178"/>
      <c r="W6" s="178"/>
    </row>
    <row r="7" spans="1:23" ht="22.5" hidden="1" customHeight="1" x14ac:dyDescent="0.55000000000000004">
      <c r="C7" s="178" t="s">
        <v>37</v>
      </c>
      <c r="D7" s="178"/>
      <c r="E7" s="178"/>
      <c r="F7" s="178"/>
      <c r="G7" s="178"/>
      <c r="H7" s="178"/>
      <c r="I7" s="178"/>
      <c r="J7" s="178"/>
      <c r="K7" s="178"/>
      <c r="L7" s="178"/>
      <c r="M7" s="178"/>
      <c r="N7" s="178"/>
      <c r="O7" s="178" t="s">
        <v>155</v>
      </c>
      <c r="P7" s="178"/>
      <c r="Q7" s="178" t="s">
        <v>158</v>
      </c>
      <c r="R7" s="178"/>
      <c r="S7" s="178" t="s">
        <v>49</v>
      </c>
      <c r="T7" s="178"/>
      <c r="U7" s="178" t="s">
        <v>77</v>
      </c>
      <c r="V7" s="178"/>
      <c r="W7" s="178"/>
    </row>
    <row r="8" spans="1:23" ht="22.5" hidden="1" customHeight="1" x14ac:dyDescent="0.55000000000000004">
      <c r="C8" s="178" t="s">
        <v>38</v>
      </c>
      <c r="D8" s="178"/>
      <c r="E8" s="178" t="s">
        <v>30</v>
      </c>
      <c r="F8" s="178"/>
      <c r="G8" s="178" t="s">
        <v>53</v>
      </c>
      <c r="H8" s="178"/>
      <c r="I8" s="178"/>
      <c r="J8" s="178"/>
      <c r="K8" s="178" t="s">
        <v>42</v>
      </c>
      <c r="M8" s="178" t="s">
        <v>159</v>
      </c>
      <c r="N8" s="178"/>
      <c r="O8" s="178" t="s">
        <v>156</v>
      </c>
      <c r="P8" s="178"/>
      <c r="Q8" s="178" t="s">
        <v>160</v>
      </c>
      <c r="R8" s="178"/>
      <c r="S8" s="178" t="s">
        <v>64</v>
      </c>
      <c r="T8" s="178"/>
      <c r="U8" s="178" t="s">
        <v>78</v>
      </c>
      <c r="V8" s="178"/>
      <c r="W8" s="178" t="s">
        <v>49</v>
      </c>
    </row>
    <row r="9" spans="1:23" ht="22.5" hidden="1" customHeight="1" x14ac:dyDescent="0.55000000000000004">
      <c r="B9" s="251" t="s">
        <v>0</v>
      </c>
      <c r="C9" s="178" t="s">
        <v>39</v>
      </c>
      <c r="D9" s="178"/>
      <c r="E9" s="178" t="s">
        <v>56</v>
      </c>
      <c r="F9" s="178"/>
      <c r="G9" s="178" t="s">
        <v>31</v>
      </c>
      <c r="H9" s="178"/>
      <c r="I9" s="178" t="s">
        <v>48</v>
      </c>
      <c r="J9" s="178"/>
      <c r="K9" s="178" t="s">
        <v>41</v>
      </c>
      <c r="L9" s="178"/>
      <c r="M9" s="178" t="s">
        <v>161</v>
      </c>
      <c r="N9" s="178"/>
      <c r="O9" s="178" t="s">
        <v>20</v>
      </c>
      <c r="P9" s="178"/>
      <c r="Q9" s="178" t="s">
        <v>162</v>
      </c>
      <c r="R9" s="178"/>
      <c r="S9" s="178" t="s">
        <v>125</v>
      </c>
      <c r="T9" s="178"/>
      <c r="U9" s="178" t="s">
        <v>79</v>
      </c>
      <c r="V9" s="178"/>
      <c r="W9" s="178" t="s">
        <v>64</v>
      </c>
    </row>
    <row r="10" spans="1:23" ht="22.5" hidden="1" customHeight="1" x14ac:dyDescent="0.55000000000000004">
      <c r="C10" s="305" t="s">
        <v>29</v>
      </c>
      <c r="D10" s="305"/>
      <c r="E10" s="305"/>
      <c r="F10" s="305"/>
      <c r="G10" s="305"/>
      <c r="H10" s="305"/>
      <c r="I10" s="305"/>
      <c r="J10" s="305"/>
      <c r="K10" s="305"/>
      <c r="L10" s="305"/>
      <c r="M10" s="305"/>
      <c r="N10" s="305"/>
      <c r="O10" s="305"/>
      <c r="P10" s="305"/>
      <c r="Q10" s="305"/>
      <c r="R10" s="305"/>
      <c r="S10" s="305"/>
      <c r="T10" s="305"/>
      <c r="U10" s="305"/>
      <c r="V10" s="305"/>
      <c r="W10" s="305"/>
    </row>
    <row r="11" spans="1:23" ht="22.5" hidden="1" customHeight="1" x14ac:dyDescent="0.6">
      <c r="A11" s="156" t="s">
        <v>153</v>
      </c>
      <c r="B11" s="152"/>
      <c r="C11" s="17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177"/>
      <c r="V11" s="177"/>
      <c r="W11" s="177"/>
    </row>
    <row r="12" spans="1:23" ht="22.5" hidden="1" customHeight="1" x14ac:dyDescent="0.6">
      <c r="A12" s="180" t="s">
        <v>143</v>
      </c>
      <c r="B12" s="209"/>
      <c r="C12" s="159"/>
      <c r="D12" s="156"/>
      <c r="E12" s="159"/>
      <c r="F12" s="159"/>
      <c r="G12" s="159"/>
      <c r="H12" s="159"/>
      <c r="I12" s="159"/>
      <c r="J12" s="159"/>
      <c r="K12" s="159"/>
      <c r="L12" s="159"/>
      <c r="M12" s="181"/>
      <c r="N12" s="159"/>
      <c r="O12" s="159"/>
      <c r="P12" s="159"/>
      <c r="Q12" s="159"/>
      <c r="R12" s="159"/>
      <c r="S12" s="159"/>
      <c r="T12" s="159">
        <v>0</v>
      </c>
      <c r="U12" s="159"/>
      <c r="V12" s="159">
        <v>0</v>
      </c>
      <c r="W12" s="159">
        <f>S12+U12</f>
        <v>0</v>
      </c>
    </row>
    <row r="13" spans="1:23" ht="22.5" hidden="1" customHeight="1" x14ac:dyDescent="0.55000000000000004">
      <c r="B13" s="209"/>
      <c r="C13" s="182"/>
      <c r="D13" s="183"/>
      <c r="E13" s="182"/>
      <c r="G13" s="182"/>
      <c r="H13" s="183"/>
      <c r="I13" s="182"/>
      <c r="J13" s="183"/>
      <c r="K13" s="182"/>
      <c r="L13" s="182"/>
      <c r="M13" s="184"/>
      <c r="N13" s="184"/>
      <c r="O13" s="184"/>
      <c r="P13" s="184"/>
      <c r="Q13" s="184"/>
      <c r="R13" s="184"/>
      <c r="S13" s="184"/>
      <c r="T13" s="184"/>
      <c r="U13" s="184"/>
      <c r="V13" s="184"/>
      <c r="W13" s="184"/>
    </row>
    <row r="14" spans="1:23" ht="22.5" hidden="1" customHeight="1" x14ac:dyDescent="0.6">
      <c r="A14" s="156" t="s">
        <v>97</v>
      </c>
      <c r="B14" s="152"/>
      <c r="C14" s="185"/>
      <c r="D14" s="186"/>
      <c r="E14" s="185"/>
      <c r="F14" s="156"/>
      <c r="G14" s="185"/>
      <c r="H14" s="186"/>
      <c r="I14" s="185"/>
      <c r="J14" s="183"/>
      <c r="K14" s="182"/>
      <c r="L14" s="182"/>
      <c r="M14" s="184"/>
      <c r="N14" s="184"/>
      <c r="O14" s="184"/>
      <c r="P14" s="184"/>
      <c r="Q14" s="184"/>
      <c r="R14" s="184"/>
      <c r="S14" s="184"/>
      <c r="T14" s="184"/>
      <c r="U14" s="184"/>
      <c r="V14" s="184"/>
      <c r="W14" s="184"/>
    </row>
    <row r="15" spans="1:23" ht="22.5" hidden="1" customHeight="1" x14ac:dyDescent="0.55000000000000004">
      <c r="A15" t="s">
        <v>66</v>
      </c>
      <c r="B15" s="152"/>
      <c r="C15" s="187"/>
      <c r="D15" s="188"/>
      <c r="E15" s="187"/>
      <c r="G15" s="187"/>
      <c r="H15" s="188"/>
      <c r="I15" s="187"/>
      <c r="J15" s="183"/>
      <c r="K15" s="189"/>
      <c r="L15" s="189"/>
      <c r="M15" s="187"/>
      <c r="N15" s="187"/>
      <c r="O15" s="187"/>
      <c r="P15" s="187"/>
      <c r="Q15" s="187"/>
      <c r="R15" s="187"/>
      <c r="S15" s="190"/>
      <c r="T15" s="184"/>
      <c r="U15" s="191"/>
      <c r="V15" s="187"/>
      <c r="W15" s="183">
        <f>S15+U15</f>
        <v>0</v>
      </c>
    </row>
    <row r="16" spans="1:23" ht="22.5" hidden="1" customHeight="1" x14ac:dyDescent="0.55000000000000004">
      <c r="A16" t="s">
        <v>67</v>
      </c>
      <c r="B16" s="251">
        <v>9</v>
      </c>
      <c r="C16" s="187"/>
      <c r="D16" s="188"/>
      <c r="E16" s="187"/>
      <c r="G16" s="187"/>
      <c r="H16" s="188"/>
      <c r="I16" s="187"/>
      <c r="J16" s="183"/>
      <c r="K16" s="187"/>
      <c r="L16" s="189"/>
      <c r="M16" s="191"/>
      <c r="N16" s="191"/>
      <c r="O16" s="191"/>
      <c r="P16" s="191"/>
      <c r="Q16" s="191"/>
      <c r="R16" s="191"/>
      <c r="S16" s="192"/>
      <c r="T16" s="184"/>
      <c r="U16" s="187">
        <v>0</v>
      </c>
      <c r="V16" s="187"/>
      <c r="W16" s="187">
        <f>S16+U16</f>
        <v>0</v>
      </c>
    </row>
    <row r="17" spans="1:23" ht="22.5" hidden="1" customHeight="1" x14ac:dyDescent="0.6">
      <c r="A17" s="156" t="s">
        <v>95</v>
      </c>
      <c r="B17" s="152"/>
      <c r="C17" s="193">
        <f>SUM(C15:C16)</f>
        <v>0</v>
      </c>
      <c r="D17" s="194">
        <v>0</v>
      </c>
      <c r="E17" s="193">
        <f>SUM(E15:E16)</f>
        <v>0</v>
      </c>
      <c r="F17" s="194">
        <v>0</v>
      </c>
      <c r="G17" s="193">
        <f>SUM(G15:G16)</f>
        <v>0</v>
      </c>
      <c r="H17" s="194">
        <v>0</v>
      </c>
      <c r="I17" s="193">
        <f>SUM(I15:I16)</f>
        <v>0</v>
      </c>
      <c r="J17" s="194"/>
      <c r="K17" s="193">
        <f>SUM(K15:K16)</f>
        <v>0</v>
      </c>
      <c r="L17" s="194"/>
      <c r="M17" s="193">
        <f>SUM(M15:M16)</f>
        <v>0</v>
      </c>
      <c r="N17" s="194"/>
      <c r="O17" s="193">
        <f>SUM(O15:O16)</f>
        <v>0</v>
      </c>
      <c r="P17" s="194"/>
      <c r="Q17" s="193">
        <f>SUM(Q15:Q16)</f>
        <v>0</v>
      </c>
      <c r="R17" s="194"/>
      <c r="S17" s="193">
        <f>SUM(S15:S16)</f>
        <v>0</v>
      </c>
      <c r="T17" s="194"/>
      <c r="U17" s="193">
        <f>SUM(U15:U16)</f>
        <v>0</v>
      </c>
      <c r="V17" s="194"/>
      <c r="W17" s="193">
        <f>SUM(W15:W16)</f>
        <v>0</v>
      </c>
    </row>
    <row r="18" spans="1:23" ht="22.5" hidden="1" customHeight="1" x14ac:dyDescent="0.6">
      <c r="A18" s="156"/>
      <c r="B18" s="152"/>
      <c r="C18" s="193"/>
      <c r="D18" s="194"/>
      <c r="E18" s="193"/>
      <c r="F18" s="194"/>
      <c r="G18" s="193"/>
      <c r="H18" s="194"/>
      <c r="I18" s="193"/>
      <c r="J18" s="194"/>
      <c r="K18" s="193"/>
      <c r="L18" s="194"/>
      <c r="M18" s="193"/>
      <c r="N18" s="194"/>
      <c r="O18" s="193"/>
      <c r="P18" s="194"/>
      <c r="Q18" s="193"/>
      <c r="R18" s="194"/>
      <c r="S18" s="195"/>
      <c r="T18" s="194"/>
      <c r="U18" s="193"/>
      <c r="V18" s="194"/>
      <c r="W18" s="196"/>
    </row>
    <row r="19" spans="1:23" ht="22.5" hidden="1" customHeight="1" thickBot="1" x14ac:dyDescent="0.65">
      <c r="A19" s="156" t="s">
        <v>154</v>
      </c>
      <c r="B19" s="152"/>
      <c r="C19" s="197">
        <f>C12+C17</f>
        <v>0</v>
      </c>
      <c r="D19" s="156"/>
      <c r="E19" s="197">
        <f>E12+E17</f>
        <v>0</v>
      </c>
      <c r="F19" s="159"/>
      <c r="G19" s="197">
        <f>G12+G17</f>
        <v>0</v>
      </c>
      <c r="H19" s="159"/>
      <c r="I19" s="197">
        <f>I12+I17</f>
        <v>0</v>
      </c>
      <c r="J19" s="159"/>
      <c r="K19" s="197">
        <f>K12+K17</f>
        <v>0</v>
      </c>
      <c r="L19" s="159"/>
      <c r="M19" s="198">
        <f>M12+M17</f>
        <v>0</v>
      </c>
      <c r="N19" s="159"/>
      <c r="O19" s="197">
        <f>O12+O17</f>
        <v>0</v>
      </c>
      <c r="P19" s="159"/>
      <c r="Q19" s="197">
        <f>Q12+Q17</f>
        <v>0</v>
      </c>
      <c r="R19" s="159"/>
      <c r="S19" s="197">
        <f>S12+S17</f>
        <v>0</v>
      </c>
      <c r="T19" s="159"/>
      <c r="U19" s="197">
        <f>U12+U17</f>
        <v>0</v>
      </c>
      <c r="V19" s="159"/>
      <c r="W19" s="197">
        <f>W12+W17</f>
        <v>0</v>
      </c>
    </row>
    <row r="20" spans="1:23" ht="22.5" hidden="1" customHeight="1" thickTop="1" x14ac:dyDescent="0.55000000000000004">
      <c r="B20" s="152"/>
    </row>
    <row r="21" spans="1:23" ht="22.5" customHeight="1" x14ac:dyDescent="0.6">
      <c r="A21" s="151" t="s">
        <v>70</v>
      </c>
      <c r="B21" s="152"/>
    </row>
    <row r="22" spans="1:23" ht="22.5" customHeight="1" x14ac:dyDescent="0.6">
      <c r="A22" s="151" t="s">
        <v>96</v>
      </c>
      <c r="B22" s="152"/>
      <c r="C22" s="179"/>
      <c r="D22" s="179"/>
      <c r="E22" s="179"/>
      <c r="F22" s="179"/>
      <c r="G22" s="179"/>
      <c r="H22" s="179"/>
      <c r="I22" s="154"/>
      <c r="J22" s="154"/>
      <c r="K22" s="179"/>
      <c r="L22" s="179"/>
      <c r="M22" s="179"/>
      <c r="N22" s="179"/>
      <c r="O22" s="179"/>
      <c r="P22" s="179"/>
      <c r="Q22" s="179"/>
      <c r="R22" s="179"/>
      <c r="S22" s="179"/>
      <c r="T22" s="179"/>
      <c r="U22" s="179"/>
      <c r="V22" s="179"/>
      <c r="W22" s="179"/>
    </row>
    <row r="23" spans="1:23" ht="16.5" customHeight="1" x14ac:dyDescent="0.6">
      <c r="A23" s="151"/>
      <c r="B23" s="152"/>
      <c r="C23" s="179"/>
      <c r="D23" s="179"/>
      <c r="E23" s="178"/>
      <c r="F23" s="178"/>
      <c r="G23" s="178"/>
      <c r="H23" s="178"/>
      <c r="I23" s="178"/>
      <c r="J23" s="178"/>
      <c r="K23" s="178"/>
      <c r="L23" s="154"/>
      <c r="M23" s="178"/>
      <c r="N23" s="178"/>
      <c r="O23" s="178"/>
      <c r="P23" s="178"/>
      <c r="Q23" s="178"/>
      <c r="R23" s="178"/>
      <c r="S23" s="178"/>
      <c r="T23" s="154"/>
      <c r="U23" s="154"/>
      <c r="V23" s="154"/>
      <c r="W23" s="154"/>
    </row>
    <row r="24" spans="1:23" ht="22.5" customHeight="1" x14ac:dyDescent="0.6">
      <c r="A24" s="151"/>
      <c r="B24" s="152"/>
      <c r="C24" s="298" t="s">
        <v>71</v>
      </c>
      <c r="D24" s="298"/>
      <c r="E24" s="298"/>
      <c r="F24" s="298"/>
      <c r="G24" s="298"/>
      <c r="H24" s="298"/>
      <c r="I24" s="298"/>
      <c r="J24" s="298"/>
      <c r="K24" s="298"/>
      <c r="L24" s="298"/>
      <c r="M24" s="298"/>
      <c r="N24" s="298"/>
      <c r="O24" s="298"/>
      <c r="P24" s="298"/>
      <c r="Q24" s="298"/>
      <c r="R24" s="298"/>
      <c r="S24" s="298"/>
      <c r="T24" s="298"/>
      <c r="U24" s="298"/>
      <c r="V24" s="298"/>
      <c r="W24" s="298"/>
    </row>
    <row r="25" spans="1:23" ht="22.5" customHeight="1" x14ac:dyDescent="0.6">
      <c r="A25" s="156"/>
      <c r="B25" s="152"/>
      <c r="C25" s="178"/>
      <c r="D25" s="178"/>
      <c r="E25" s="178"/>
      <c r="G25" s="304" t="s">
        <v>14</v>
      </c>
      <c r="H25" s="304"/>
      <c r="I25" s="304"/>
      <c r="J25" s="304"/>
      <c r="K25" s="304"/>
      <c r="L25" s="178"/>
      <c r="M25" s="304" t="s">
        <v>60</v>
      </c>
      <c r="N25" s="304"/>
      <c r="O25" s="304"/>
      <c r="P25" s="304"/>
      <c r="Q25" s="304"/>
      <c r="V25" s="178"/>
      <c r="W25" s="178"/>
    </row>
    <row r="26" spans="1:23" ht="22.5" customHeight="1" x14ac:dyDescent="0.6">
      <c r="A26" s="156"/>
      <c r="B26" s="152"/>
      <c r="C26" s="178"/>
      <c r="D26" s="178"/>
      <c r="F26" s="178"/>
      <c r="G26" s="178" t="s">
        <v>35</v>
      </c>
      <c r="M26" s="250"/>
      <c r="N26" s="250"/>
      <c r="O26" s="250"/>
      <c r="P26" s="247"/>
      <c r="Q26" s="247" t="s">
        <v>157</v>
      </c>
      <c r="R26" s="247"/>
      <c r="S26" s="247"/>
      <c r="T26" s="247"/>
      <c r="U26" s="247"/>
      <c r="V26" s="247"/>
      <c r="W26" s="247"/>
    </row>
    <row r="27" spans="1:23" ht="22.5" customHeight="1" x14ac:dyDescent="0.55000000000000004">
      <c r="B27" s="152"/>
      <c r="C27" s="178" t="s">
        <v>37</v>
      </c>
      <c r="D27" s="178"/>
      <c r="E27" s="178"/>
      <c r="F27" s="178"/>
      <c r="G27" s="178"/>
      <c r="H27" s="178"/>
      <c r="I27" s="178"/>
      <c r="J27" s="178"/>
      <c r="K27" s="178"/>
      <c r="L27" s="178"/>
      <c r="M27" s="250" t="s">
        <v>223</v>
      </c>
      <c r="N27" s="250"/>
      <c r="O27" s="250" t="s">
        <v>223</v>
      </c>
      <c r="P27" s="247"/>
      <c r="Q27" s="247" t="s">
        <v>163</v>
      </c>
      <c r="R27" s="247"/>
      <c r="S27" s="247" t="s">
        <v>49</v>
      </c>
      <c r="T27" s="247"/>
      <c r="U27" s="250" t="s">
        <v>77</v>
      </c>
      <c r="V27" s="247"/>
      <c r="W27" s="247"/>
    </row>
    <row r="28" spans="1:23" ht="22.5" customHeight="1" x14ac:dyDescent="0.55000000000000004">
      <c r="B28" s="251"/>
      <c r="C28" s="178" t="s">
        <v>38</v>
      </c>
      <c r="D28" s="178"/>
      <c r="E28" s="178" t="s">
        <v>30</v>
      </c>
      <c r="F28" s="178"/>
      <c r="G28" s="178" t="s">
        <v>53</v>
      </c>
      <c r="H28" s="178"/>
      <c r="I28" s="178"/>
      <c r="J28" s="178"/>
      <c r="K28" s="178" t="s">
        <v>42</v>
      </c>
      <c r="M28" s="250" t="s">
        <v>224</v>
      </c>
      <c r="N28" s="250"/>
      <c r="O28" s="250" t="s">
        <v>226</v>
      </c>
      <c r="P28" s="247"/>
      <c r="Q28" s="247" t="s">
        <v>160</v>
      </c>
      <c r="R28" s="247"/>
      <c r="S28" s="247" t="s">
        <v>64</v>
      </c>
      <c r="T28" s="247"/>
      <c r="U28" s="250" t="s">
        <v>78</v>
      </c>
      <c r="V28" s="247"/>
      <c r="W28" s="247" t="s">
        <v>49</v>
      </c>
    </row>
    <row r="29" spans="1:23" ht="22.5" customHeight="1" x14ac:dyDescent="0.55000000000000004">
      <c r="B29" s="251" t="s">
        <v>0</v>
      </c>
      <c r="C29" s="178" t="s">
        <v>39</v>
      </c>
      <c r="D29" s="178"/>
      <c r="E29" s="178" t="s">
        <v>56</v>
      </c>
      <c r="F29" s="178"/>
      <c r="G29" s="178" t="s">
        <v>31</v>
      </c>
      <c r="H29" s="178"/>
      <c r="I29" s="178" t="s">
        <v>48</v>
      </c>
      <c r="J29" s="178"/>
      <c r="K29" s="178" t="s">
        <v>41</v>
      </c>
      <c r="L29" s="178"/>
      <c r="M29" s="250" t="s">
        <v>225</v>
      </c>
      <c r="N29" s="250"/>
      <c r="O29" s="250" t="s">
        <v>227</v>
      </c>
      <c r="P29" s="247"/>
      <c r="Q29" s="247" t="s">
        <v>162</v>
      </c>
      <c r="R29" s="247"/>
      <c r="S29" s="247" t="s">
        <v>125</v>
      </c>
      <c r="T29" s="247"/>
      <c r="U29" s="250" t="s">
        <v>79</v>
      </c>
      <c r="V29" s="247"/>
      <c r="W29" s="247" t="s">
        <v>64</v>
      </c>
    </row>
    <row r="30" spans="1:23" ht="22.5" customHeight="1" x14ac:dyDescent="0.55000000000000004">
      <c r="B30" s="152"/>
      <c r="C30" s="305" t="s">
        <v>29</v>
      </c>
      <c r="D30" s="305"/>
      <c r="E30" s="305"/>
      <c r="F30" s="305"/>
      <c r="G30" s="305"/>
      <c r="H30" s="305"/>
      <c r="I30" s="305"/>
      <c r="J30" s="305"/>
      <c r="K30" s="305"/>
      <c r="L30" s="305"/>
      <c r="M30" s="305"/>
      <c r="N30" s="305"/>
      <c r="O30" s="305"/>
      <c r="P30" s="305"/>
      <c r="Q30" s="305"/>
      <c r="R30" s="305"/>
      <c r="S30" s="305"/>
      <c r="T30" s="305"/>
      <c r="U30" s="305"/>
      <c r="V30" s="305"/>
      <c r="W30" s="305"/>
    </row>
    <row r="31" spans="1:23" ht="22.5" customHeight="1" x14ac:dyDescent="0.6">
      <c r="A31" s="156" t="s">
        <v>220</v>
      </c>
      <c r="B31" s="156"/>
      <c r="C31" s="177"/>
      <c r="D31" s="177"/>
      <c r="E31" s="177"/>
      <c r="F31" s="177"/>
      <c r="G31" s="177"/>
      <c r="H31" s="177"/>
      <c r="I31" s="177"/>
      <c r="J31" s="177"/>
      <c r="K31" s="177"/>
      <c r="L31" s="177"/>
      <c r="M31" s="177"/>
      <c r="N31" s="177"/>
      <c r="O31" s="177"/>
      <c r="P31" s="177"/>
      <c r="Q31" s="177"/>
      <c r="R31" s="177"/>
      <c r="S31" s="177"/>
      <c r="T31" s="177"/>
      <c r="U31" s="177"/>
      <c r="V31" s="177"/>
      <c r="W31" s="177"/>
    </row>
    <row r="32" spans="1:23" ht="22.5" customHeight="1" x14ac:dyDescent="0.6">
      <c r="A32" s="180" t="s">
        <v>222</v>
      </c>
      <c r="B32" s="156"/>
      <c r="C32" s="260">
        <v>200961</v>
      </c>
      <c r="D32" s="260"/>
      <c r="E32" s="260">
        <v>392838</v>
      </c>
      <c r="F32" s="260"/>
      <c r="G32" s="260">
        <v>25000</v>
      </c>
      <c r="H32" s="260"/>
      <c r="I32" s="260">
        <v>35000</v>
      </c>
      <c r="J32" s="260"/>
      <c r="K32" s="260">
        <v>1181307</v>
      </c>
      <c r="L32" s="260"/>
      <c r="M32" s="270">
        <v>-561</v>
      </c>
      <c r="N32" s="260"/>
      <c r="O32" s="260">
        <v>1616038</v>
      </c>
      <c r="P32" s="260"/>
      <c r="Q32" s="260">
        <v>1615477</v>
      </c>
      <c r="R32" s="260"/>
      <c r="S32" s="260">
        <v>3450583</v>
      </c>
      <c r="T32" s="260"/>
      <c r="U32" s="260">
        <v>3393</v>
      </c>
      <c r="V32" s="260"/>
      <c r="W32" s="260">
        <v>3453976</v>
      </c>
    </row>
    <row r="33" spans="1:23" ht="7.5" customHeight="1" x14ac:dyDescent="0.6">
      <c r="A33" s="199"/>
      <c r="C33" s="155"/>
      <c r="D33" s="200"/>
      <c r="E33" s="200"/>
      <c r="F33" s="200"/>
      <c r="G33" s="200"/>
      <c r="H33" s="200"/>
      <c r="I33" s="200"/>
      <c r="J33" s="200"/>
      <c r="K33" s="200"/>
      <c r="L33" s="200"/>
      <c r="M33" s="200"/>
      <c r="N33" s="200"/>
      <c r="O33" s="200"/>
      <c r="P33" s="200"/>
      <c r="Q33" s="200"/>
      <c r="R33" s="200"/>
      <c r="S33" s="200"/>
      <c r="T33" s="200"/>
      <c r="U33" s="155"/>
      <c r="V33" s="155"/>
      <c r="W33" s="155"/>
    </row>
    <row r="34" spans="1:23" ht="22.2" x14ac:dyDescent="0.6">
      <c r="A34" s="180" t="s">
        <v>164</v>
      </c>
      <c r="C34" s="271"/>
      <c r="D34" s="271"/>
      <c r="E34" s="200"/>
      <c r="F34" s="200"/>
      <c r="G34" s="200"/>
      <c r="H34" s="200"/>
      <c r="I34" s="200"/>
      <c r="J34" s="200"/>
      <c r="K34" s="200"/>
      <c r="L34" s="200"/>
      <c r="M34" s="200"/>
      <c r="N34" s="200"/>
      <c r="O34" s="200"/>
      <c r="P34" s="200"/>
      <c r="Q34" s="200"/>
      <c r="R34" s="200"/>
      <c r="S34" s="200"/>
      <c r="T34" s="200"/>
      <c r="U34" s="200"/>
      <c r="V34" s="155"/>
      <c r="W34" s="155"/>
    </row>
    <row r="35" spans="1:23" ht="22.2" x14ac:dyDescent="0.6">
      <c r="A35" s="202" t="s">
        <v>109</v>
      </c>
      <c r="C35" s="271"/>
      <c r="D35" s="200"/>
      <c r="E35" s="200"/>
      <c r="F35" s="200"/>
      <c r="G35" s="200"/>
      <c r="H35" s="200"/>
      <c r="I35" s="200"/>
      <c r="J35" s="200"/>
      <c r="K35" s="200"/>
      <c r="L35" s="200"/>
      <c r="M35" s="200"/>
      <c r="N35" s="200"/>
      <c r="O35" s="200"/>
      <c r="P35" s="200"/>
      <c r="Q35" s="200"/>
      <c r="R35" s="200"/>
      <c r="S35" s="200"/>
      <c r="T35" s="200"/>
      <c r="U35" s="200"/>
      <c r="V35" s="200"/>
      <c r="W35" s="155"/>
    </row>
    <row r="36" spans="1:23" ht="22.2" x14ac:dyDescent="0.6">
      <c r="A36" s="199" t="s">
        <v>110</v>
      </c>
      <c r="B36" s="251">
        <v>9</v>
      </c>
      <c r="C36" s="283">
        <v>0</v>
      </c>
      <c r="D36" s="283"/>
      <c r="E36" s="283">
        <v>0</v>
      </c>
      <c r="F36" s="283"/>
      <c r="G36" s="283">
        <v>0</v>
      </c>
      <c r="H36" s="283"/>
      <c r="I36" s="283">
        <v>0</v>
      </c>
      <c r="J36" s="283">
        <v>0</v>
      </c>
      <c r="K36" s="284">
        <v>-225058</v>
      </c>
      <c r="L36" s="259"/>
      <c r="M36" s="283">
        <v>0</v>
      </c>
      <c r="N36" s="259"/>
      <c r="O36" s="283">
        <v>0</v>
      </c>
      <c r="P36" s="259"/>
      <c r="Q36" s="283">
        <v>0</v>
      </c>
      <c r="R36" s="259"/>
      <c r="S36" s="279">
        <f>C36+E36+G36+I36+K36+Q36</f>
        <v>-225058</v>
      </c>
      <c r="T36" s="259"/>
      <c r="U36" s="283">
        <v>0</v>
      </c>
      <c r="V36" s="259"/>
      <c r="W36" s="284">
        <f>S36+U36</f>
        <v>-225058</v>
      </c>
    </row>
    <row r="37" spans="1:23" ht="22.2" x14ac:dyDescent="0.6">
      <c r="A37" s="199" t="s">
        <v>237</v>
      </c>
      <c r="B37" s="281"/>
      <c r="C37" s="203">
        <v>0</v>
      </c>
      <c r="D37" s="157"/>
      <c r="E37" s="203">
        <v>0</v>
      </c>
      <c r="F37" s="157"/>
      <c r="G37" s="203">
        <v>0</v>
      </c>
      <c r="H37" s="157"/>
      <c r="I37" s="203">
        <v>0</v>
      </c>
      <c r="J37" s="157"/>
      <c r="K37" s="204">
        <v>0</v>
      </c>
      <c r="L37" s="200"/>
      <c r="M37" s="203">
        <v>0</v>
      </c>
      <c r="N37" s="200"/>
      <c r="O37" s="203">
        <v>0</v>
      </c>
      <c r="P37" s="200"/>
      <c r="Q37" s="203">
        <v>0</v>
      </c>
      <c r="R37" s="200"/>
      <c r="S37" s="272">
        <v>0</v>
      </c>
      <c r="T37" s="200"/>
      <c r="U37" s="203">
        <v>-5</v>
      </c>
      <c r="V37" s="200"/>
      <c r="W37" s="204">
        <f>S37+U37</f>
        <v>-5</v>
      </c>
    </row>
    <row r="38" spans="1:23" ht="22.2" x14ac:dyDescent="0.6">
      <c r="A38" s="202" t="s">
        <v>111</v>
      </c>
      <c r="C38" s="205">
        <v>0</v>
      </c>
      <c r="D38" s="200"/>
      <c r="E38" s="205">
        <v>0</v>
      </c>
      <c r="F38" s="200"/>
      <c r="G38" s="205">
        <v>0</v>
      </c>
      <c r="H38" s="200"/>
      <c r="I38" s="205">
        <v>0</v>
      </c>
      <c r="J38" s="200">
        <v>0</v>
      </c>
      <c r="K38" s="205">
        <f>SUM(K36:K37)</f>
        <v>-225058</v>
      </c>
      <c r="L38" s="254">
        <v>-123515</v>
      </c>
      <c r="M38" s="205">
        <f>SUM(M36:M37)</f>
        <v>0</v>
      </c>
      <c r="N38" s="254"/>
      <c r="O38" s="205">
        <f>SUM(O36:O37)</f>
        <v>0</v>
      </c>
      <c r="P38" s="254"/>
      <c r="Q38" s="205">
        <f>SUM(Q36:Q37)</f>
        <v>0</v>
      </c>
      <c r="R38" s="254"/>
      <c r="S38" s="205">
        <f>SUM(S36:S37)</f>
        <v>-225058</v>
      </c>
      <c r="T38" s="254"/>
      <c r="U38" s="205">
        <f>SUM(U36:U37)</f>
        <v>-5</v>
      </c>
      <c r="V38" s="254"/>
      <c r="W38" s="205">
        <f>SUM(W36:W37)</f>
        <v>-225063</v>
      </c>
    </row>
    <row r="39" spans="1:23" ht="6.75" customHeight="1" x14ac:dyDescent="0.6">
      <c r="A39" s="199"/>
      <c r="C39" s="155"/>
      <c r="D39" s="200"/>
      <c r="E39" s="200"/>
      <c r="F39" s="200"/>
      <c r="G39" s="200"/>
      <c r="H39" s="200"/>
      <c r="I39" s="200"/>
      <c r="J39" s="200"/>
      <c r="K39" s="200"/>
      <c r="L39" s="200"/>
      <c r="M39" s="200"/>
      <c r="N39" s="200"/>
      <c r="O39" s="200"/>
      <c r="P39" s="200"/>
      <c r="Q39" s="200"/>
      <c r="R39" s="200"/>
      <c r="S39" s="200"/>
      <c r="T39" s="200"/>
      <c r="U39" s="155"/>
      <c r="V39" s="200"/>
      <c r="W39" s="155"/>
    </row>
    <row r="40" spans="1:23" s="207" customFormat="1" ht="22.2" x14ac:dyDescent="0.6">
      <c r="A40" s="202" t="s">
        <v>112</v>
      </c>
      <c r="B40"/>
      <c r="C40" s="271"/>
      <c r="D40" s="200"/>
      <c r="E40" s="200"/>
      <c r="F40" s="200"/>
      <c r="G40" s="200"/>
      <c r="H40" s="200"/>
      <c r="I40" s="200"/>
      <c r="J40" s="200"/>
      <c r="K40" s="200"/>
      <c r="L40" s="200"/>
      <c r="M40" s="200"/>
      <c r="N40" s="200"/>
      <c r="O40" s="200"/>
      <c r="P40" s="200"/>
      <c r="Q40" s="200"/>
      <c r="R40" s="200"/>
      <c r="S40" s="200"/>
      <c r="T40" s="200"/>
      <c r="U40" s="155"/>
      <c r="V40" s="155"/>
      <c r="W40" s="155"/>
    </row>
    <row r="41" spans="1:23" s="207" customFormat="1" ht="22.2" x14ac:dyDescent="0.6">
      <c r="A41" s="199" t="s">
        <v>198</v>
      </c>
      <c r="B41"/>
      <c r="C41" s="280"/>
      <c r="D41" s="157"/>
      <c r="E41" s="157"/>
      <c r="F41" s="157"/>
      <c r="G41" s="157"/>
      <c r="H41" s="157"/>
      <c r="I41" s="157"/>
      <c r="J41" s="157"/>
      <c r="K41" s="157"/>
      <c r="L41" s="157"/>
      <c r="M41" s="157"/>
      <c r="N41" s="157"/>
      <c r="O41" s="157"/>
      <c r="P41" s="157"/>
      <c r="Q41" s="157"/>
      <c r="R41" s="200"/>
      <c r="S41" s="279"/>
      <c r="T41" s="200"/>
      <c r="U41" s="155"/>
      <c r="V41" s="155"/>
      <c r="W41" s="254"/>
    </row>
    <row r="42" spans="1:23" s="207" customFormat="1" ht="22.2" x14ac:dyDescent="0.6">
      <c r="A42" t="s">
        <v>230</v>
      </c>
      <c r="B42"/>
      <c r="C42" s="203">
        <v>0</v>
      </c>
      <c r="D42" s="157"/>
      <c r="E42" s="203">
        <v>0</v>
      </c>
      <c r="F42" s="157"/>
      <c r="G42" s="203">
        <v>0</v>
      </c>
      <c r="H42" s="157"/>
      <c r="I42" s="203">
        <v>0</v>
      </c>
      <c r="J42" s="157"/>
      <c r="K42" s="203">
        <v>0</v>
      </c>
      <c r="L42" s="157"/>
      <c r="M42" s="203">
        <v>0</v>
      </c>
      <c r="N42" s="200"/>
      <c r="O42" s="203">
        <v>0</v>
      </c>
      <c r="P42" s="200"/>
      <c r="Q42" s="203">
        <v>0</v>
      </c>
      <c r="R42" s="200"/>
      <c r="S42" s="203">
        <v>0</v>
      </c>
      <c r="T42" s="200"/>
      <c r="U42" s="203">
        <v>3915</v>
      </c>
      <c r="V42" s="200"/>
      <c r="W42" s="204">
        <f>S42+U42</f>
        <v>3915</v>
      </c>
    </row>
    <row r="43" spans="1:23" s="207" customFormat="1" ht="22.2" x14ac:dyDescent="0.6">
      <c r="A43" s="199" t="s">
        <v>113</v>
      </c>
      <c r="B43"/>
      <c r="C43" s="205">
        <v>0</v>
      </c>
      <c r="D43" s="200"/>
      <c r="E43" s="205">
        <v>0</v>
      </c>
      <c r="F43" s="200"/>
      <c r="G43" s="205">
        <v>0</v>
      </c>
      <c r="H43" s="200"/>
      <c r="I43" s="205">
        <v>0</v>
      </c>
      <c r="J43" s="200"/>
      <c r="K43" s="205">
        <v>0</v>
      </c>
      <c r="L43" s="200"/>
      <c r="M43" s="205">
        <v>0</v>
      </c>
      <c r="N43" s="254"/>
      <c r="O43" s="205">
        <v>0</v>
      </c>
      <c r="P43" s="254"/>
      <c r="Q43" s="205">
        <v>0</v>
      </c>
      <c r="R43" s="254"/>
      <c r="S43" s="205">
        <v>0</v>
      </c>
      <c r="T43" s="254"/>
      <c r="U43" s="205">
        <f>SUM(U41:U42)</f>
        <v>3915</v>
      </c>
      <c r="V43" s="254"/>
      <c r="W43" s="205">
        <f>SUM(W41:W42)</f>
        <v>3915</v>
      </c>
    </row>
    <row r="44" spans="1:23" ht="6.75" customHeight="1" x14ac:dyDescent="0.6">
      <c r="A44" s="199"/>
      <c r="C44" s="200"/>
      <c r="D44" s="200"/>
      <c r="E44" s="200"/>
      <c r="F44" s="200"/>
      <c r="G44" s="200"/>
      <c r="H44" s="200"/>
      <c r="I44" s="200"/>
      <c r="J44" s="200"/>
      <c r="K44" s="200"/>
      <c r="L44" s="200"/>
      <c r="M44" s="200"/>
      <c r="N44" s="200"/>
      <c r="O44" s="200"/>
      <c r="P44" s="200"/>
      <c r="Q44" s="200"/>
      <c r="R44" s="200"/>
      <c r="S44" s="200"/>
      <c r="T44" s="200"/>
      <c r="U44" s="155"/>
      <c r="V44" s="155"/>
      <c r="W44" s="155"/>
    </row>
    <row r="45" spans="1:23" ht="22.2" x14ac:dyDescent="0.6">
      <c r="A45" s="180" t="s">
        <v>165</v>
      </c>
      <c r="C45" s="205">
        <v>0</v>
      </c>
      <c r="D45" s="200"/>
      <c r="E45" s="205">
        <v>0</v>
      </c>
      <c r="F45" s="200"/>
      <c r="G45" s="205">
        <v>0</v>
      </c>
      <c r="H45" s="200"/>
      <c r="I45" s="205">
        <v>0</v>
      </c>
      <c r="J45" s="200"/>
      <c r="K45" s="205">
        <f>K38+K43</f>
        <v>-225058</v>
      </c>
      <c r="L45" s="254">
        <v>-123515</v>
      </c>
      <c r="M45" s="205">
        <f>M38+M43</f>
        <v>0</v>
      </c>
      <c r="N45" s="254"/>
      <c r="O45" s="205">
        <f>O38+O43</f>
        <v>0</v>
      </c>
      <c r="P45" s="254"/>
      <c r="Q45" s="205">
        <f>Q38+Q43</f>
        <v>0</v>
      </c>
      <c r="R45" s="254"/>
      <c r="S45" s="205">
        <f>S38+S43</f>
        <v>-225058</v>
      </c>
      <c r="T45" s="254"/>
      <c r="U45" s="205">
        <f>U38+U43</f>
        <v>3910</v>
      </c>
      <c r="V45" s="254"/>
      <c r="W45" s="205">
        <f>W38+W43</f>
        <v>-221148</v>
      </c>
    </row>
    <row r="46" spans="1:23" ht="7.5" customHeight="1" x14ac:dyDescent="0.6">
      <c r="A46" s="199"/>
      <c r="C46" s="155"/>
      <c r="D46" s="200"/>
      <c r="E46" s="200"/>
      <c r="F46" s="200"/>
      <c r="G46" s="200"/>
      <c r="H46" s="200"/>
      <c r="I46" s="200"/>
      <c r="J46" s="200"/>
      <c r="K46" s="200"/>
      <c r="L46" s="200"/>
      <c r="M46" s="200"/>
      <c r="N46" s="200"/>
      <c r="O46" s="200"/>
      <c r="P46" s="200"/>
      <c r="Q46" s="200"/>
      <c r="R46" s="200"/>
      <c r="S46" s="200"/>
      <c r="T46" s="200"/>
      <c r="U46" s="155"/>
      <c r="V46" s="155"/>
      <c r="W46" s="155"/>
    </row>
    <row r="47" spans="1:23" ht="22.2" x14ac:dyDescent="0.6">
      <c r="A47" s="156" t="s">
        <v>97</v>
      </c>
      <c r="C47" s="270"/>
      <c r="D47" s="200"/>
      <c r="E47" s="270"/>
      <c r="F47" s="260"/>
      <c r="G47" s="270"/>
      <c r="H47" s="200"/>
      <c r="I47" s="270"/>
      <c r="J47" s="254"/>
      <c r="K47" s="253"/>
      <c r="L47" s="253"/>
      <c r="M47" s="253"/>
      <c r="N47" s="253"/>
      <c r="O47" s="253"/>
      <c r="P47" s="253"/>
      <c r="Q47" s="253"/>
      <c r="R47" s="253"/>
      <c r="S47" s="253"/>
      <c r="T47" s="253"/>
      <c r="U47" s="253"/>
      <c r="V47" s="253"/>
      <c r="W47" s="253"/>
    </row>
    <row r="48" spans="1:23" ht="21.6" x14ac:dyDescent="0.55000000000000004">
      <c r="A48" t="s">
        <v>180</v>
      </c>
      <c r="C48" s="273">
        <v>0</v>
      </c>
      <c r="D48" s="274"/>
      <c r="E48" s="273">
        <v>0</v>
      </c>
      <c r="F48" s="155"/>
      <c r="G48" s="273">
        <v>0</v>
      </c>
      <c r="H48" s="274"/>
      <c r="I48" s="273">
        <v>0</v>
      </c>
      <c r="J48" s="254"/>
      <c r="K48" s="275">
        <f>'PL 6 Month'!D59</f>
        <v>334470</v>
      </c>
      <c r="L48" s="275"/>
      <c r="M48" s="273">
        <v>0</v>
      </c>
      <c r="N48" s="273"/>
      <c r="O48" s="273">
        <v>0</v>
      </c>
      <c r="P48" s="273"/>
      <c r="Q48" s="273">
        <f>M48+O48</f>
        <v>0</v>
      </c>
      <c r="R48" s="273"/>
      <c r="S48" s="155">
        <f>C48+E48+G48+I48+K48+Q48</f>
        <v>334470</v>
      </c>
      <c r="T48" s="253"/>
      <c r="U48" s="273">
        <f>'PL 6 Month'!D65</f>
        <v>-1018</v>
      </c>
      <c r="V48" s="273"/>
      <c r="W48" s="254">
        <f>S48+U48</f>
        <v>333452</v>
      </c>
    </row>
    <row r="49" spans="1:23" ht="21.6" x14ac:dyDescent="0.55000000000000004">
      <c r="A49" t="s">
        <v>67</v>
      </c>
      <c r="C49" s="273">
        <v>0</v>
      </c>
      <c r="D49" s="274"/>
      <c r="E49" s="273">
        <v>0</v>
      </c>
      <c r="F49" s="155"/>
      <c r="G49" s="273">
        <v>0</v>
      </c>
      <c r="H49" s="274"/>
      <c r="I49" s="273">
        <v>0</v>
      </c>
      <c r="J49" s="254"/>
      <c r="K49" s="273">
        <v>0</v>
      </c>
      <c r="L49" s="275"/>
      <c r="M49" s="273">
        <f>'PL 6 Month'!D54</f>
        <v>120</v>
      </c>
      <c r="N49" s="273"/>
      <c r="O49" s="273">
        <v>0</v>
      </c>
      <c r="P49" s="273"/>
      <c r="Q49" s="273">
        <f>M49+O49</f>
        <v>120</v>
      </c>
      <c r="R49" s="273"/>
      <c r="S49" s="253">
        <f>C49+E49+G49+I49+K49+Q49</f>
        <v>120</v>
      </c>
      <c r="T49" s="253"/>
      <c r="U49" s="273">
        <v>0</v>
      </c>
      <c r="V49" s="273"/>
      <c r="W49" s="253">
        <f>S49+U49</f>
        <v>120</v>
      </c>
    </row>
    <row r="50" spans="1:23" ht="22.2" x14ac:dyDescent="0.6">
      <c r="A50" s="156" t="s">
        <v>200</v>
      </c>
      <c r="C50" s="276">
        <f>SUM(C48:C49)</f>
        <v>0</v>
      </c>
      <c r="D50" s="270">
        <v>0</v>
      </c>
      <c r="E50" s="276">
        <f>SUM(E48:E49)</f>
        <v>0</v>
      </c>
      <c r="F50" s="270">
        <v>0</v>
      </c>
      <c r="G50" s="276">
        <f>SUM(G48:G49)</f>
        <v>0</v>
      </c>
      <c r="H50" s="270">
        <v>0</v>
      </c>
      <c r="I50" s="276">
        <f>SUM(I48:I49)</f>
        <v>0</v>
      </c>
      <c r="J50" s="270"/>
      <c r="K50" s="276">
        <f>SUM(K48:K49)</f>
        <v>334470</v>
      </c>
      <c r="L50" s="270"/>
      <c r="M50" s="276">
        <f>SUM(M48:M49)</f>
        <v>120</v>
      </c>
      <c r="N50" s="270"/>
      <c r="O50" s="276">
        <f>SUM(O48:O49)</f>
        <v>0</v>
      </c>
      <c r="P50" s="270"/>
      <c r="Q50" s="276">
        <f>SUM(Q48:Q49)</f>
        <v>120</v>
      </c>
      <c r="R50" s="270"/>
      <c r="S50" s="276">
        <f>SUM(S48:S49)</f>
        <v>334590</v>
      </c>
      <c r="T50" s="270"/>
      <c r="U50" s="276">
        <f>SUM(U48:U49)</f>
        <v>-1018</v>
      </c>
      <c r="V50" s="270"/>
      <c r="W50" s="276">
        <f>SUM(W48:W49)</f>
        <v>333572</v>
      </c>
    </row>
    <row r="51" spans="1:23" ht="22.5" customHeight="1" x14ac:dyDescent="0.6">
      <c r="A51" s="156"/>
      <c r="C51" s="276"/>
      <c r="D51" s="270"/>
      <c r="E51" s="276"/>
      <c r="F51" s="270"/>
      <c r="G51" s="276"/>
      <c r="H51" s="270"/>
      <c r="I51" s="276"/>
      <c r="J51" s="270"/>
      <c r="K51" s="276"/>
      <c r="L51" s="270"/>
      <c r="M51" s="276"/>
      <c r="N51" s="270"/>
      <c r="O51" s="276"/>
      <c r="P51" s="270"/>
      <c r="Q51" s="276"/>
      <c r="R51" s="270"/>
      <c r="S51" s="268"/>
      <c r="T51" s="270"/>
      <c r="U51" s="276"/>
      <c r="V51" s="270"/>
      <c r="W51" s="277"/>
    </row>
    <row r="52" spans="1:23" ht="22.8" thickBot="1" x14ac:dyDescent="0.65">
      <c r="A52" s="156" t="s">
        <v>221</v>
      </c>
      <c r="C52" s="278">
        <f>C32+C50</f>
        <v>200961</v>
      </c>
      <c r="D52" s="260"/>
      <c r="E52" s="278">
        <f>E32+E50</f>
        <v>392838</v>
      </c>
      <c r="F52" s="260"/>
      <c r="G52" s="278">
        <f>G32+G50</f>
        <v>25000</v>
      </c>
      <c r="H52" s="260"/>
      <c r="I52" s="278">
        <f>I32+I50</f>
        <v>35000</v>
      </c>
      <c r="J52" s="260"/>
      <c r="K52" s="278">
        <f>K32+K50+K45</f>
        <v>1290719</v>
      </c>
      <c r="L52" s="260"/>
      <c r="M52" s="278">
        <f>M32+M50</f>
        <v>-441</v>
      </c>
      <c r="N52" s="260"/>
      <c r="O52" s="278">
        <f>O32+O50</f>
        <v>1616038</v>
      </c>
      <c r="P52" s="260"/>
      <c r="Q52" s="278">
        <f>Q32+Q50</f>
        <v>1615597</v>
      </c>
      <c r="R52" s="260"/>
      <c r="S52" s="278">
        <f>S32+S50+S45</f>
        <v>3560115</v>
      </c>
      <c r="T52" s="260"/>
      <c r="U52" s="278">
        <f>U32+U45+U50</f>
        <v>6285</v>
      </c>
      <c r="V52" s="260"/>
      <c r="W52" s="278">
        <f>W32+W50+W45</f>
        <v>3566400</v>
      </c>
    </row>
    <row r="53" spans="1:23" ht="22.5" customHeight="1" thickTop="1" x14ac:dyDescent="0.55000000000000004"/>
    <row r="54" spans="1:23" ht="22.5" customHeight="1" x14ac:dyDescent="0.55000000000000004"/>
    <row r="55" spans="1:23" ht="22.5" customHeight="1" x14ac:dyDescent="0.55000000000000004"/>
    <row r="56" spans="1:23" ht="22.5" customHeight="1" x14ac:dyDescent="0.55000000000000004"/>
    <row r="57" spans="1:23" ht="22.5" customHeight="1" x14ac:dyDescent="0.55000000000000004"/>
    <row r="58" spans="1:23" ht="22.5" customHeight="1" x14ac:dyDescent="0.55000000000000004"/>
    <row r="59" spans="1:23" ht="22.5" customHeight="1" x14ac:dyDescent="0.55000000000000004"/>
    <row r="60" spans="1:23" ht="22.5" customHeight="1" x14ac:dyDescent="0.55000000000000004"/>
    <row r="61" spans="1:23" ht="22.5" customHeight="1" x14ac:dyDescent="0.55000000000000004"/>
    <row r="62" spans="1:23" ht="22.5" customHeight="1" x14ac:dyDescent="0.55000000000000004"/>
    <row r="63" spans="1:23" ht="22.5" customHeight="1" x14ac:dyDescent="0.55000000000000004"/>
    <row r="64" spans="1:23" ht="22.5" customHeight="1" x14ac:dyDescent="0.55000000000000004"/>
    <row r="65" ht="22.5" customHeight="1" x14ac:dyDescent="0.55000000000000004"/>
    <row r="66" ht="22.5" customHeight="1" x14ac:dyDescent="0.55000000000000004"/>
    <row r="67" ht="22.5" customHeight="1" x14ac:dyDescent="0.55000000000000004"/>
    <row r="68" ht="22.5" customHeight="1" x14ac:dyDescent="0.55000000000000004"/>
    <row r="69" ht="22.5" customHeight="1" x14ac:dyDescent="0.55000000000000004"/>
    <row r="70" ht="22.5" customHeight="1" x14ac:dyDescent="0.55000000000000004"/>
    <row r="71" ht="22.5" customHeight="1" x14ac:dyDescent="0.55000000000000004"/>
    <row r="72" ht="22.5" customHeight="1" x14ac:dyDescent="0.55000000000000004"/>
  </sheetData>
  <mergeCells count="8">
    <mergeCell ref="C30:W30"/>
    <mergeCell ref="G25:K25"/>
    <mergeCell ref="M25:Q25"/>
    <mergeCell ref="C4:W4"/>
    <mergeCell ref="G5:K5"/>
    <mergeCell ref="M5:Q5"/>
    <mergeCell ref="C10:W10"/>
    <mergeCell ref="C24:W24"/>
  </mergeCells>
  <pageMargins left="0.7" right="0.7" top="0.48" bottom="0.5" header="0.5" footer="0.5"/>
  <pageSetup paperSize="9" scale="73" firstPageNumber="11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D84994-BABF-4B31-BD7B-2B6519979F58}">
  <dimension ref="A1:S27"/>
  <sheetViews>
    <sheetView view="pageBreakPreview" topLeftCell="A10" zoomScale="70" zoomScaleNormal="70" zoomScaleSheetLayoutView="70" workbookViewId="0">
      <selection activeCell="I33" sqref="I33"/>
    </sheetView>
  </sheetViews>
  <sheetFormatPr defaultColWidth="9.125" defaultRowHeight="21.6" x14ac:dyDescent="0.55000000000000004"/>
  <cols>
    <col min="1" max="1" width="52.25" customWidth="1"/>
    <col min="2" max="2" width="8.375" customWidth="1"/>
    <col min="3" max="3" width="10.875" customWidth="1"/>
    <col min="4" max="4" width="1.375" customWidth="1"/>
    <col min="5" max="5" width="12.25" customWidth="1"/>
    <col min="6" max="6" width="1.375" customWidth="1"/>
    <col min="7" max="7" width="11.25" customWidth="1"/>
    <col min="8" max="8" width="1.375" customWidth="1"/>
    <col min="9" max="9" width="10.75" customWidth="1"/>
    <col min="10" max="10" width="1.625" customWidth="1"/>
    <col min="11" max="11" width="11.25" customWidth="1"/>
    <col min="12" max="12" width="1.625" customWidth="1"/>
    <col min="13" max="13" width="17.25" customWidth="1"/>
    <col min="14" max="14" width="1.625" customWidth="1"/>
    <col min="15" max="15" width="11.875" customWidth="1"/>
    <col min="16" max="16" width="1.625" customWidth="1"/>
    <col min="17" max="17" width="13.875" customWidth="1"/>
    <col min="18" max="18" width="1.75" customWidth="1"/>
    <col min="19" max="19" width="13.125" customWidth="1"/>
  </cols>
  <sheetData>
    <row r="1" spans="1:19" ht="21.75" customHeight="1" x14ac:dyDescent="0.6">
      <c r="A1" s="151" t="s">
        <v>70</v>
      </c>
      <c r="B1" s="151"/>
    </row>
    <row r="2" spans="1:19" ht="21.75" customHeight="1" x14ac:dyDescent="0.6">
      <c r="A2" s="151" t="s">
        <v>96</v>
      </c>
      <c r="B2" s="151"/>
      <c r="C2" s="179"/>
      <c r="D2" s="179"/>
      <c r="E2" s="154"/>
      <c r="F2" s="154"/>
      <c r="G2" s="179"/>
      <c r="H2" s="179"/>
      <c r="I2" s="179"/>
      <c r="J2" s="179"/>
      <c r="K2" s="179"/>
      <c r="L2" s="179"/>
      <c r="M2" s="179"/>
      <c r="N2" s="179"/>
      <c r="O2" s="179"/>
      <c r="P2" s="179"/>
      <c r="Q2" s="179"/>
      <c r="R2" s="179"/>
      <c r="S2" s="179"/>
    </row>
    <row r="3" spans="1:19" ht="21.75" customHeight="1" x14ac:dyDescent="0.6">
      <c r="A3" s="151"/>
      <c r="B3" s="151"/>
      <c r="C3" s="178"/>
      <c r="D3" s="178"/>
      <c r="E3" s="178"/>
      <c r="F3" s="178"/>
      <c r="G3" s="178"/>
      <c r="H3" s="154"/>
      <c r="I3" s="178"/>
      <c r="J3" s="178"/>
      <c r="K3" s="178"/>
      <c r="L3" s="178"/>
      <c r="M3" s="178"/>
      <c r="N3" s="178"/>
      <c r="O3" s="178"/>
      <c r="P3" s="178"/>
      <c r="Q3" s="178"/>
      <c r="R3" s="154"/>
      <c r="S3" s="154"/>
    </row>
    <row r="4" spans="1:19" ht="21.75" customHeight="1" x14ac:dyDescent="0.6">
      <c r="A4" s="151"/>
      <c r="B4" s="151"/>
      <c r="C4" s="298" t="s">
        <v>72</v>
      </c>
      <c r="D4" s="298"/>
      <c r="E4" s="298"/>
      <c r="F4" s="298"/>
      <c r="G4" s="298"/>
      <c r="H4" s="298"/>
      <c r="I4" s="298"/>
      <c r="J4" s="298"/>
      <c r="K4" s="298"/>
      <c r="L4" s="298"/>
      <c r="M4" s="298"/>
      <c r="N4" s="298"/>
      <c r="O4" s="298"/>
      <c r="P4" s="298"/>
      <c r="Q4" s="298"/>
      <c r="R4" s="298"/>
      <c r="S4" s="298"/>
    </row>
    <row r="5" spans="1:19" ht="21.75" customHeight="1" x14ac:dyDescent="0.6">
      <c r="A5" s="156"/>
      <c r="B5" s="156"/>
      <c r="E5" s="178"/>
      <c r="F5" s="178"/>
      <c r="G5" s="304" t="s">
        <v>14</v>
      </c>
      <c r="H5" s="304"/>
      <c r="I5" s="304"/>
      <c r="J5" s="304"/>
      <c r="K5" s="304"/>
      <c r="L5" s="178"/>
      <c r="M5" s="304" t="s">
        <v>60</v>
      </c>
      <c r="N5" s="304"/>
      <c r="O5" s="304"/>
      <c r="P5" s="304"/>
      <c r="Q5" s="304"/>
    </row>
    <row r="6" spans="1:19" ht="21.75" customHeight="1" x14ac:dyDescent="0.6">
      <c r="A6" s="156"/>
      <c r="B6" s="156"/>
      <c r="D6" s="289"/>
      <c r="E6" s="178"/>
      <c r="F6" s="288"/>
      <c r="G6" s="178"/>
      <c r="H6" s="288"/>
      <c r="I6" s="178"/>
      <c r="J6" s="288"/>
      <c r="K6" s="178"/>
      <c r="L6" s="178"/>
      <c r="M6" s="178"/>
      <c r="N6" s="178"/>
      <c r="O6" s="178"/>
      <c r="P6" s="178"/>
      <c r="Q6" s="178" t="s">
        <v>157</v>
      </c>
    </row>
    <row r="7" spans="1:19" ht="21.75" customHeight="1" x14ac:dyDescent="0.55000000000000004">
      <c r="C7" s="178" t="s">
        <v>37</v>
      </c>
      <c r="D7" s="178"/>
      <c r="E7" s="178"/>
      <c r="F7" s="178"/>
      <c r="G7" s="178"/>
      <c r="H7" s="178"/>
      <c r="I7" s="178"/>
      <c r="J7" s="178"/>
      <c r="K7" s="178"/>
      <c r="L7" s="178"/>
      <c r="M7" s="178" t="s">
        <v>223</v>
      </c>
      <c r="N7" s="178"/>
      <c r="O7" s="178" t="s">
        <v>223</v>
      </c>
      <c r="P7" s="178"/>
      <c r="Q7" s="178" t="s">
        <v>163</v>
      </c>
      <c r="R7" s="178"/>
      <c r="S7" s="178"/>
    </row>
    <row r="8" spans="1:19" ht="21.75" customHeight="1" x14ac:dyDescent="0.55000000000000004">
      <c r="C8" s="178" t="s">
        <v>38</v>
      </c>
      <c r="D8" s="178"/>
      <c r="E8" s="178" t="s">
        <v>30</v>
      </c>
      <c r="F8" s="178"/>
      <c r="G8" s="178" t="s">
        <v>53</v>
      </c>
      <c r="H8" s="178"/>
      <c r="I8" s="178"/>
      <c r="J8" s="178"/>
      <c r="K8" s="178" t="s">
        <v>42</v>
      </c>
      <c r="L8" s="178"/>
      <c r="M8" s="178" t="s">
        <v>224</v>
      </c>
      <c r="N8" s="178"/>
      <c r="O8" s="178" t="s">
        <v>226</v>
      </c>
      <c r="P8" s="178"/>
      <c r="Q8" s="178" t="s">
        <v>160</v>
      </c>
      <c r="R8" s="178"/>
      <c r="S8" s="178" t="s">
        <v>49</v>
      </c>
    </row>
    <row r="9" spans="1:19" ht="21.75" customHeight="1" x14ac:dyDescent="0.55000000000000004">
      <c r="B9" s="177" t="s">
        <v>0</v>
      </c>
      <c r="C9" s="178" t="s">
        <v>39</v>
      </c>
      <c r="D9" s="178"/>
      <c r="E9" s="178" t="s">
        <v>56</v>
      </c>
      <c r="F9" s="178"/>
      <c r="G9" s="178" t="s">
        <v>31</v>
      </c>
      <c r="H9" s="178"/>
      <c r="I9" s="178" t="s">
        <v>48</v>
      </c>
      <c r="J9" s="178"/>
      <c r="K9" s="178" t="s">
        <v>41</v>
      </c>
      <c r="L9" s="178"/>
      <c r="M9" s="178" t="s">
        <v>225</v>
      </c>
      <c r="N9" s="178"/>
      <c r="O9" s="178" t="s">
        <v>227</v>
      </c>
      <c r="P9" s="178"/>
      <c r="Q9" s="178" t="s">
        <v>162</v>
      </c>
      <c r="R9" s="178"/>
      <c r="S9" s="178" t="s">
        <v>64</v>
      </c>
    </row>
    <row r="10" spans="1:19" ht="21.75" customHeight="1" x14ac:dyDescent="0.55000000000000004">
      <c r="C10" s="307" t="s">
        <v>29</v>
      </c>
      <c r="D10" s="307"/>
      <c r="E10" s="307"/>
      <c r="F10" s="307"/>
      <c r="G10" s="307"/>
      <c r="H10" s="307"/>
      <c r="I10" s="307"/>
      <c r="J10" s="307"/>
      <c r="K10" s="307"/>
      <c r="L10" s="307"/>
      <c r="M10" s="307"/>
      <c r="N10" s="307"/>
      <c r="O10" s="307"/>
      <c r="P10" s="307"/>
      <c r="Q10" s="307"/>
      <c r="R10" s="307"/>
      <c r="S10" s="307"/>
    </row>
    <row r="11" spans="1:19" ht="21.75" customHeight="1" x14ac:dyDescent="0.6">
      <c r="A11" s="156" t="s">
        <v>201</v>
      </c>
      <c r="B11" s="156"/>
      <c r="C11" s="17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</row>
    <row r="12" spans="1:19" ht="21.75" customHeight="1" x14ac:dyDescent="0.6">
      <c r="A12" s="156" t="s">
        <v>178</v>
      </c>
      <c r="B12" s="156"/>
      <c r="C12" s="159">
        <f>'[1]BS-3-5'!H81</f>
        <v>200961</v>
      </c>
      <c r="D12" s="159"/>
      <c r="E12" s="159">
        <f>'[1]BS-3-5'!J83</f>
        <v>392838</v>
      </c>
      <c r="F12" s="159"/>
      <c r="G12" s="159">
        <f>'[1]BS-3-5'!J86</f>
        <v>25000</v>
      </c>
      <c r="H12" s="159"/>
      <c r="I12" s="159">
        <f>'[1]BS-3-5'!J87</f>
        <v>35000</v>
      </c>
      <c r="J12" s="159"/>
      <c r="K12" s="159">
        <f>'[1]BS-3-5'!J88</f>
        <v>715927</v>
      </c>
      <c r="L12" s="159"/>
      <c r="M12" s="194">
        <v>272</v>
      </c>
      <c r="N12" s="159"/>
      <c r="O12" s="159">
        <v>1287918</v>
      </c>
      <c r="P12" s="159"/>
      <c r="Q12" s="194">
        <f>M12+O12</f>
        <v>1288190</v>
      </c>
      <c r="R12" s="159"/>
      <c r="S12" s="159">
        <f>C12+E12+G12+I12+K12+Q12</f>
        <v>2657916</v>
      </c>
    </row>
    <row r="13" spans="1:19" ht="10.5" customHeight="1" x14ac:dyDescent="0.55000000000000004">
      <c r="C13" s="182"/>
      <c r="D13" s="183"/>
      <c r="E13" s="182"/>
      <c r="F13" s="183"/>
      <c r="G13" s="182"/>
      <c r="H13" s="182"/>
      <c r="I13" s="182"/>
      <c r="J13" s="184"/>
      <c r="K13" s="184"/>
      <c r="L13" s="184"/>
      <c r="M13" s="184"/>
      <c r="N13" s="184"/>
      <c r="O13" s="184"/>
      <c r="P13" s="184"/>
      <c r="Q13" s="184"/>
      <c r="R13" s="184"/>
      <c r="S13" s="184"/>
    </row>
    <row r="14" spans="1:19" ht="21.75" customHeight="1" x14ac:dyDescent="0.6">
      <c r="A14" s="180" t="s">
        <v>164</v>
      </c>
      <c r="C14" s="182"/>
      <c r="D14" s="183"/>
      <c r="E14" s="182"/>
      <c r="F14" s="183"/>
      <c r="G14" s="182"/>
      <c r="H14" s="182"/>
      <c r="I14" s="182"/>
      <c r="J14" s="184"/>
      <c r="K14" s="184"/>
      <c r="L14" s="184"/>
      <c r="M14" s="184"/>
      <c r="N14" s="184"/>
      <c r="O14" s="184"/>
      <c r="P14" s="184"/>
      <c r="Q14" s="184"/>
      <c r="R14" s="184"/>
      <c r="S14" s="184"/>
    </row>
    <row r="15" spans="1:19" ht="21.75" customHeight="1" x14ac:dyDescent="0.6">
      <c r="A15" s="202" t="s">
        <v>109</v>
      </c>
      <c r="C15" s="182"/>
      <c r="D15" s="183"/>
      <c r="E15" s="182"/>
      <c r="F15" s="183"/>
      <c r="G15" s="182"/>
      <c r="H15" s="182"/>
      <c r="I15" s="182"/>
      <c r="J15" s="184"/>
      <c r="K15" s="184"/>
      <c r="L15" s="184"/>
      <c r="M15" s="184"/>
      <c r="N15" s="184"/>
      <c r="O15" s="184"/>
      <c r="P15" s="184"/>
      <c r="Q15" s="184"/>
      <c r="R15" s="184"/>
      <c r="S15" s="184"/>
    </row>
    <row r="16" spans="1:19" ht="21.75" customHeight="1" x14ac:dyDescent="0.6">
      <c r="A16" s="199" t="s">
        <v>110</v>
      </c>
      <c r="B16" s="291">
        <v>9</v>
      </c>
      <c r="C16" s="203">
        <v>0</v>
      </c>
      <c r="D16" s="200"/>
      <c r="E16" s="203">
        <v>0</v>
      </c>
      <c r="F16" s="200"/>
      <c r="G16" s="203">
        <v>0</v>
      </c>
      <c r="H16" s="200"/>
      <c r="I16" s="203">
        <v>0</v>
      </c>
      <c r="J16" s="184"/>
      <c r="K16" s="213">
        <v>-196941</v>
      </c>
      <c r="L16" s="184"/>
      <c r="M16" s="203">
        <v>0</v>
      </c>
      <c r="N16" s="184"/>
      <c r="O16" s="203">
        <v>0</v>
      </c>
      <c r="P16" s="184"/>
      <c r="Q16" s="214">
        <f t="shared" ref="Q16" si="0">M16+O16</f>
        <v>0</v>
      </c>
      <c r="R16" s="184"/>
      <c r="S16" s="203">
        <f>C16+E16+G16+I16+K16+Q16</f>
        <v>-196941</v>
      </c>
    </row>
    <row r="17" spans="1:19" ht="21.75" customHeight="1" x14ac:dyDescent="0.6">
      <c r="A17" s="202" t="s">
        <v>111</v>
      </c>
      <c r="C17" s="205">
        <v>0</v>
      </c>
      <c r="D17" s="200"/>
      <c r="E17" s="205">
        <v>0</v>
      </c>
      <c r="F17" s="200"/>
      <c r="G17" s="205">
        <v>0</v>
      </c>
      <c r="H17" s="200"/>
      <c r="I17" s="205">
        <v>0</v>
      </c>
      <c r="J17" s="200">
        <v>0</v>
      </c>
      <c r="K17" s="205">
        <f>K16</f>
        <v>-196941</v>
      </c>
      <c r="L17" s="206">
        <v>-123515</v>
      </c>
      <c r="M17" s="205">
        <v>0</v>
      </c>
      <c r="N17" s="206"/>
      <c r="O17" s="205">
        <v>0</v>
      </c>
      <c r="P17" s="206"/>
      <c r="Q17" s="205">
        <v>0</v>
      </c>
      <c r="R17" s="206"/>
      <c r="S17" s="205">
        <f>SUM(S16)</f>
        <v>-196941</v>
      </c>
    </row>
    <row r="18" spans="1:19" ht="7.5" customHeight="1" x14ac:dyDescent="0.55000000000000004">
      <c r="A18" s="199"/>
      <c r="C18" s="182"/>
      <c r="D18" s="183"/>
      <c r="E18" s="182"/>
      <c r="F18" s="183"/>
      <c r="G18" s="182"/>
      <c r="H18" s="182"/>
      <c r="I18" s="182"/>
      <c r="J18" s="184"/>
      <c r="K18" s="184"/>
      <c r="L18" s="184"/>
      <c r="M18" s="184"/>
      <c r="N18" s="184"/>
      <c r="O18" s="184"/>
      <c r="P18" s="184"/>
      <c r="Q18" s="184"/>
      <c r="R18" s="184"/>
      <c r="S18" s="184"/>
    </row>
    <row r="19" spans="1:19" ht="21.75" customHeight="1" x14ac:dyDescent="0.6">
      <c r="A19" s="180" t="s">
        <v>165</v>
      </c>
      <c r="C19" s="205">
        <v>0</v>
      </c>
      <c r="D19" s="200"/>
      <c r="E19" s="205">
        <v>0</v>
      </c>
      <c r="F19" s="200"/>
      <c r="G19" s="205">
        <v>0</v>
      </c>
      <c r="H19" s="200"/>
      <c r="I19" s="205">
        <v>0</v>
      </c>
      <c r="J19" s="200"/>
      <c r="K19" s="205">
        <f>K17</f>
        <v>-196941</v>
      </c>
      <c r="L19" s="206">
        <v>-123515</v>
      </c>
      <c r="M19" s="205">
        <f>M17</f>
        <v>0</v>
      </c>
      <c r="N19" s="206"/>
      <c r="O19" s="205">
        <f>O17</f>
        <v>0</v>
      </c>
      <c r="P19" s="206"/>
      <c r="Q19" s="205">
        <f>Q17</f>
        <v>0</v>
      </c>
      <c r="R19" s="206"/>
      <c r="S19" s="205">
        <f>S17</f>
        <v>-196941</v>
      </c>
    </row>
    <row r="20" spans="1:19" ht="12" customHeight="1" x14ac:dyDescent="0.6">
      <c r="A20" s="180"/>
      <c r="C20" s="182"/>
      <c r="D20" s="183"/>
      <c r="E20" s="182"/>
      <c r="F20" s="183"/>
      <c r="G20" s="182"/>
      <c r="H20" s="182"/>
      <c r="I20" s="182"/>
      <c r="J20" s="184"/>
      <c r="K20" s="184"/>
      <c r="L20" s="184"/>
      <c r="M20" s="184"/>
      <c r="N20" s="184"/>
      <c r="O20" s="184"/>
      <c r="P20" s="184"/>
      <c r="Q20" s="184"/>
      <c r="R20" s="184"/>
      <c r="S20" s="184"/>
    </row>
    <row r="21" spans="1:19" ht="21.75" customHeight="1" x14ac:dyDescent="0.6">
      <c r="A21" s="156" t="s">
        <v>97</v>
      </c>
      <c r="B21" s="156"/>
      <c r="C21" s="182"/>
      <c r="D21" s="183"/>
      <c r="E21" s="182"/>
      <c r="F21" s="183"/>
      <c r="G21" s="182"/>
      <c r="H21" s="182"/>
      <c r="I21" s="182"/>
      <c r="J21" s="184"/>
      <c r="K21" s="184"/>
      <c r="L21" s="184"/>
      <c r="M21" s="184"/>
      <c r="N21" s="184"/>
      <c r="O21" s="184"/>
      <c r="P21" s="184"/>
      <c r="Q21" s="184"/>
      <c r="R21" s="184"/>
      <c r="S21" s="184"/>
    </row>
    <row r="22" spans="1:19" ht="21.75" customHeight="1" x14ac:dyDescent="0.55000000000000004">
      <c r="A22" t="s">
        <v>66</v>
      </c>
      <c r="C22" s="187">
        <v>0</v>
      </c>
      <c r="E22" s="187">
        <v>0</v>
      </c>
      <c r="F22" s="188"/>
      <c r="G22" s="187">
        <v>0</v>
      </c>
      <c r="H22" s="183"/>
      <c r="I22" s="187">
        <v>0</v>
      </c>
      <c r="J22" s="189"/>
      <c r="K22" s="189">
        <v>302043</v>
      </c>
      <c r="L22" s="187"/>
      <c r="M22" s="192">
        <v>0</v>
      </c>
      <c r="N22" s="192"/>
      <c r="O22" s="192">
        <v>0</v>
      </c>
      <c r="P22" s="192"/>
      <c r="Q22" s="192">
        <f t="shared" ref="Q22:Q23" si="1">M22+O22</f>
        <v>0</v>
      </c>
      <c r="R22" s="187"/>
      <c r="S22" s="192">
        <f>C22+E22+G22+I22+K22+Q22</f>
        <v>302043</v>
      </c>
    </row>
    <row r="23" spans="1:19" ht="21.75" customHeight="1" x14ac:dyDescent="0.55000000000000004">
      <c r="A23" t="s">
        <v>231</v>
      </c>
      <c r="C23" s="187">
        <v>0</v>
      </c>
      <c r="E23" s="187">
        <v>0</v>
      </c>
      <c r="F23" s="188"/>
      <c r="G23" s="187">
        <v>0</v>
      </c>
      <c r="H23" s="183"/>
      <c r="I23" s="187">
        <v>0</v>
      </c>
      <c r="J23" s="189"/>
      <c r="K23" s="187">
        <v>0</v>
      </c>
      <c r="L23" s="187"/>
      <c r="M23" s="192">
        <v>-716</v>
      </c>
      <c r="N23" s="192"/>
      <c r="O23" s="192">
        <v>0</v>
      </c>
      <c r="P23" s="192"/>
      <c r="Q23" s="192">
        <f t="shared" si="1"/>
        <v>-716</v>
      </c>
      <c r="R23" s="187"/>
      <c r="S23" s="192">
        <f t="shared" ref="S23" si="2">C23+E23+G23+I23+K23+Q23</f>
        <v>-716</v>
      </c>
    </row>
    <row r="24" spans="1:19" ht="21.75" customHeight="1" x14ac:dyDescent="0.6">
      <c r="A24" s="156" t="s">
        <v>200</v>
      </c>
      <c r="B24" s="156"/>
      <c r="C24" s="211">
        <f>SUM(C22:C23)</f>
        <v>0</v>
      </c>
      <c r="D24" s="194">
        <f>SUM(D23:D23)</f>
        <v>0</v>
      </c>
      <c r="E24" s="211">
        <f>SUM(E22:E23)</f>
        <v>0</v>
      </c>
      <c r="F24" s="194">
        <f>SUM(F23:F23)</f>
        <v>0</v>
      </c>
      <c r="G24" s="211">
        <f>SUM(G22:G23)</f>
        <v>0</v>
      </c>
      <c r="H24" s="194">
        <f>SUM(H23:H23)</f>
        <v>0</v>
      </c>
      <c r="I24" s="211">
        <f>SUM(I22:I23)</f>
        <v>0</v>
      </c>
      <c r="J24" s="194"/>
      <c r="K24" s="211">
        <f>SUM(K22:K23)</f>
        <v>302043</v>
      </c>
      <c r="L24" s="194"/>
      <c r="M24" s="211">
        <f>SUM(M22:M23)</f>
        <v>-716</v>
      </c>
      <c r="N24" s="194"/>
      <c r="O24" s="211">
        <f>SUM(O22:O23)</f>
        <v>0</v>
      </c>
      <c r="P24" s="194"/>
      <c r="Q24" s="211">
        <f>SUM(Q22:Q23)</f>
        <v>-716</v>
      </c>
      <c r="R24" s="194"/>
      <c r="S24" s="211">
        <f>SUM(S22:S23)</f>
        <v>301327</v>
      </c>
    </row>
    <row r="25" spans="1:19" ht="21.75" customHeight="1" x14ac:dyDescent="0.55000000000000004">
      <c r="C25" s="182"/>
      <c r="D25" s="183"/>
      <c r="E25" s="182"/>
      <c r="F25" s="183"/>
      <c r="G25" s="182"/>
      <c r="H25" s="182"/>
      <c r="I25" s="182"/>
      <c r="J25" s="184"/>
      <c r="K25" s="184"/>
      <c r="L25" s="184"/>
      <c r="M25" s="184"/>
      <c r="N25" s="184"/>
      <c r="O25" s="184"/>
      <c r="P25" s="184"/>
      <c r="Q25" s="184"/>
      <c r="R25" s="184"/>
      <c r="S25" s="184"/>
    </row>
    <row r="26" spans="1:19" ht="21.75" customHeight="1" thickBot="1" x14ac:dyDescent="0.65">
      <c r="A26" s="156" t="s">
        <v>179</v>
      </c>
      <c r="B26" s="156"/>
      <c r="C26" s="197">
        <f>C12+C24</f>
        <v>200961</v>
      </c>
      <c r="D26" s="159"/>
      <c r="E26" s="197">
        <f>E12+E24</f>
        <v>392838</v>
      </c>
      <c r="F26" s="159"/>
      <c r="G26" s="197">
        <f>G12+G24</f>
        <v>25000</v>
      </c>
      <c r="H26" s="159"/>
      <c r="I26" s="197">
        <f>I12+I24</f>
        <v>35000</v>
      </c>
      <c r="J26" s="159"/>
      <c r="K26" s="197">
        <f>K12+K24+K19</f>
        <v>821029</v>
      </c>
      <c r="L26" s="159"/>
      <c r="M26" s="197">
        <f>M12+M24</f>
        <v>-444</v>
      </c>
      <c r="N26" s="159"/>
      <c r="O26" s="197">
        <f>O12+O24</f>
        <v>1287918</v>
      </c>
      <c r="P26" s="159"/>
      <c r="Q26" s="197">
        <f>Q12+Q24</f>
        <v>1287474</v>
      </c>
      <c r="R26" s="159"/>
      <c r="S26" s="197">
        <f>S12+S24+S19</f>
        <v>2762302</v>
      </c>
    </row>
    <row r="27" spans="1:19" ht="21.75" customHeight="1" thickTop="1" x14ac:dyDescent="0.6">
      <c r="A27" s="156"/>
      <c r="B27" s="156"/>
      <c r="C27" s="159"/>
      <c r="D27" s="159"/>
      <c r="E27" s="159"/>
      <c r="F27" s="159"/>
      <c r="G27" s="159"/>
      <c r="H27" s="159"/>
      <c r="I27" s="159"/>
      <c r="J27" s="159"/>
      <c r="K27" s="159"/>
      <c r="L27" s="159"/>
      <c r="M27" s="159"/>
      <c r="N27" s="159"/>
      <c r="O27" s="159"/>
      <c r="P27" s="159"/>
      <c r="Q27" s="159"/>
      <c r="R27" s="159"/>
      <c r="S27" s="159"/>
    </row>
  </sheetData>
  <mergeCells count="4">
    <mergeCell ref="C4:S4"/>
    <mergeCell ref="G5:K5"/>
    <mergeCell ref="M5:Q5"/>
    <mergeCell ref="C10:S10"/>
  </mergeCells>
  <pageMargins left="0.7" right="0.7" top="0.48" bottom="0.5" header="0.5" footer="0.5"/>
  <pageSetup paperSize="9" scale="80" firstPageNumber="12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5"/>
  <sheetViews>
    <sheetView view="pageBreakPreview" topLeftCell="A21" zoomScale="70" zoomScaleNormal="70" zoomScaleSheetLayoutView="70" workbookViewId="0">
      <selection activeCell="M55" sqref="M55"/>
    </sheetView>
  </sheetViews>
  <sheetFormatPr defaultRowHeight="21.75" customHeight="1" x14ac:dyDescent="0.55000000000000004"/>
  <cols>
    <col min="1" max="1" width="51.25" customWidth="1"/>
    <col min="2" max="2" width="8.75" customWidth="1"/>
    <col min="3" max="3" width="12.25" customWidth="1"/>
    <col min="4" max="4" width="1.375" customWidth="1"/>
    <col min="5" max="5" width="12.625" customWidth="1"/>
    <col min="6" max="6" width="1.375" customWidth="1"/>
    <col min="7" max="7" width="12.625" customWidth="1"/>
    <col min="8" max="8" width="1.25" customWidth="1"/>
    <col min="9" max="9" width="11.375" customWidth="1"/>
    <col min="10" max="10" width="1.25" customWidth="1"/>
    <col min="11" max="11" width="11.5" customWidth="1"/>
    <col min="12" max="12" width="1.625" customWidth="1"/>
    <col min="13" max="13" width="18.125" customWidth="1"/>
    <col min="14" max="14" width="1.75" customWidth="1"/>
    <col min="15" max="15" width="12.75" customWidth="1"/>
    <col min="16" max="16" width="1.5" customWidth="1"/>
    <col min="17" max="17" width="12.25" customWidth="1"/>
    <col min="18" max="18" width="1.25" customWidth="1"/>
    <col min="19" max="19" width="12.25" customWidth="1"/>
    <col min="247" max="247" width="49.125" customWidth="1"/>
    <col min="248" max="248" width="9.25" customWidth="1"/>
    <col min="249" max="249" width="12.25" customWidth="1"/>
    <col min="250" max="250" width="1.375" customWidth="1"/>
    <col min="251" max="251" width="12.25" customWidth="1"/>
    <col min="252" max="252" width="1.375" customWidth="1"/>
    <col min="253" max="253" width="12.25" customWidth="1"/>
    <col min="254" max="254" width="1.25" customWidth="1"/>
    <col min="255" max="255" width="12.25" customWidth="1"/>
    <col min="256" max="256" width="1.25" customWidth="1"/>
    <col min="257" max="257" width="12.25" customWidth="1"/>
    <col min="258" max="258" width="1.125" customWidth="1"/>
    <col min="259" max="259" width="12.25" customWidth="1"/>
    <col min="260" max="260" width="1.25" customWidth="1"/>
    <col min="261" max="261" width="12.25" customWidth="1"/>
    <col min="262" max="262" width="1.25" customWidth="1"/>
    <col min="263" max="263" width="12.25" customWidth="1"/>
    <col min="264" max="264" width="1.25" customWidth="1"/>
    <col min="265" max="265" width="12.25" customWidth="1"/>
    <col min="266" max="266" width="14.125" bestFit="1" customWidth="1"/>
    <col min="503" max="503" width="49.125" customWidth="1"/>
    <col min="504" max="504" width="9.25" customWidth="1"/>
    <col min="505" max="505" width="12.25" customWidth="1"/>
    <col min="506" max="506" width="1.375" customWidth="1"/>
    <col min="507" max="507" width="12.25" customWidth="1"/>
    <col min="508" max="508" width="1.375" customWidth="1"/>
    <col min="509" max="509" width="12.25" customWidth="1"/>
    <col min="510" max="510" width="1.25" customWidth="1"/>
    <col min="511" max="511" width="12.25" customWidth="1"/>
    <col min="512" max="512" width="1.25" customWidth="1"/>
    <col min="513" max="513" width="12.25" customWidth="1"/>
    <col min="514" max="514" width="1.125" customWidth="1"/>
    <col min="515" max="515" width="12.25" customWidth="1"/>
    <col min="516" max="516" width="1.25" customWidth="1"/>
    <col min="517" max="517" width="12.25" customWidth="1"/>
    <col min="518" max="518" width="1.25" customWidth="1"/>
    <col min="519" max="519" width="12.25" customWidth="1"/>
    <col min="520" max="520" width="1.25" customWidth="1"/>
    <col min="521" max="521" width="12.25" customWidth="1"/>
    <col min="522" max="522" width="14.125" bestFit="1" customWidth="1"/>
    <col min="759" max="759" width="49.125" customWidth="1"/>
    <col min="760" max="760" width="9.25" customWidth="1"/>
    <col min="761" max="761" width="12.25" customWidth="1"/>
    <col min="762" max="762" width="1.375" customWidth="1"/>
    <col min="763" max="763" width="12.25" customWidth="1"/>
    <col min="764" max="764" width="1.375" customWidth="1"/>
    <col min="765" max="765" width="12.25" customWidth="1"/>
    <col min="766" max="766" width="1.25" customWidth="1"/>
    <col min="767" max="767" width="12.25" customWidth="1"/>
    <col min="768" max="768" width="1.25" customWidth="1"/>
    <col min="769" max="769" width="12.25" customWidth="1"/>
    <col min="770" max="770" width="1.125" customWidth="1"/>
    <col min="771" max="771" width="12.25" customWidth="1"/>
    <col min="772" max="772" width="1.25" customWidth="1"/>
    <col min="773" max="773" width="12.25" customWidth="1"/>
    <col min="774" max="774" width="1.25" customWidth="1"/>
    <col min="775" max="775" width="12.25" customWidth="1"/>
    <col min="776" max="776" width="1.25" customWidth="1"/>
    <col min="777" max="777" width="12.25" customWidth="1"/>
    <col min="778" max="778" width="14.125" bestFit="1" customWidth="1"/>
    <col min="1015" max="1015" width="49.125" customWidth="1"/>
    <col min="1016" max="1016" width="9.25" customWidth="1"/>
    <col min="1017" max="1017" width="12.25" customWidth="1"/>
    <col min="1018" max="1018" width="1.375" customWidth="1"/>
    <col min="1019" max="1019" width="12.25" customWidth="1"/>
    <col min="1020" max="1020" width="1.375" customWidth="1"/>
    <col min="1021" max="1021" width="12.25" customWidth="1"/>
    <col min="1022" max="1022" width="1.25" customWidth="1"/>
    <col min="1023" max="1023" width="12.25" customWidth="1"/>
    <col min="1024" max="1024" width="1.25" customWidth="1"/>
    <col min="1025" max="1025" width="12.25" customWidth="1"/>
    <col min="1026" max="1026" width="1.125" customWidth="1"/>
    <col min="1027" max="1027" width="12.25" customWidth="1"/>
    <col min="1028" max="1028" width="1.25" customWidth="1"/>
    <col min="1029" max="1029" width="12.25" customWidth="1"/>
    <col min="1030" max="1030" width="1.25" customWidth="1"/>
    <col min="1031" max="1031" width="12.25" customWidth="1"/>
    <col min="1032" max="1032" width="1.25" customWidth="1"/>
    <col min="1033" max="1033" width="12.25" customWidth="1"/>
    <col min="1034" max="1034" width="14.125" bestFit="1" customWidth="1"/>
    <col min="1271" max="1271" width="49.125" customWidth="1"/>
    <col min="1272" max="1272" width="9.25" customWidth="1"/>
    <col min="1273" max="1273" width="12.25" customWidth="1"/>
    <col min="1274" max="1274" width="1.375" customWidth="1"/>
    <col min="1275" max="1275" width="12.25" customWidth="1"/>
    <col min="1276" max="1276" width="1.375" customWidth="1"/>
    <col min="1277" max="1277" width="12.25" customWidth="1"/>
    <col min="1278" max="1278" width="1.25" customWidth="1"/>
    <col min="1279" max="1279" width="12.25" customWidth="1"/>
    <col min="1280" max="1280" width="1.25" customWidth="1"/>
    <col min="1281" max="1281" width="12.25" customWidth="1"/>
    <col min="1282" max="1282" width="1.125" customWidth="1"/>
    <col min="1283" max="1283" width="12.25" customWidth="1"/>
    <col min="1284" max="1284" width="1.25" customWidth="1"/>
    <col min="1285" max="1285" width="12.25" customWidth="1"/>
    <col min="1286" max="1286" width="1.25" customWidth="1"/>
    <col min="1287" max="1287" width="12.25" customWidth="1"/>
    <col min="1288" max="1288" width="1.25" customWidth="1"/>
    <col min="1289" max="1289" width="12.25" customWidth="1"/>
    <col min="1290" max="1290" width="14.125" bestFit="1" customWidth="1"/>
    <col min="1527" max="1527" width="49.125" customWidth="1"/>
    <col min="1528" max="1528" width="9.25" customWidth="1"/>
    <col min="1529" max="1529" width="12.25" customWidth="1"/>
    <col min="1530" max="1530" width="1.375" customWidth="1"/>
    <col min="1531" max="1531" width="12.25" customWidth="1"/>
    <col min="1532" max="1532" width="1.375" customWidth="1"/>
    <col min="1533" max="1533" width="12.25" customWidth="1"/>
    <col min="1534" max="1534" width="1.25" customWidth="1"/>
    <col min="1535" max="1535" width="12.25" customWidth="1"/>
    <col min="1536" max="1536" width="1.25" customWidth="1"/>
    <col min="1537" max="1537" width="12.25" customWidth="1"/>
    <col min="1538" max="1538" width="1.125" customWidth="1"/>
    <col min="1539" max="1539" width="12.25" customWidth="1"/>
    <col min="1540" max="1540" width="1.25" customWidth="1"/>
    <col min="1541" max="1541" width="12.25" customWidth="1"/>
    <col min="1542" max="1542" width="1.25" customWidth="1"/>
    <col min="1543" max="1543" width="12.25" customWidth="1"/>
    <col min="1544" max="1544" width="1.25" customWidth="1"/>
    <col min="1545" max="1545" width="12.25" customWidth="1"/>
    <col min="1546" max="1546" width="14.125" bestFit="1" customWidth="1"/>
    <col min="1783" max="1783" width="49.125" customWidth="1"/>
    <col min="1784" max="1784" width="9.25" customWidth="1"/>
    <col min="1785" max="1785" width="12.25" customWidth="1"/>
    <col min="1786" max="1786" width="1.375" customWidth="1"/>
    <col min="1787" max="1787" width="12.25" customWidth="1"/>
    <col min="1788" max="1788" width="1.375" customWidth="1"/>
    <col min="1789" max="1789" width="12.25" customWidth="1"/>
    <col min="1790" max="1790" width="1.25" customWidth="1"/>
    <col min="1791" max="1791" width="12.25" customWidth="1"/>
    <col min="1792" max="1792" width="1.25" customWidth="1"/>
    <col min="1793" max="1793" width="12.25" customWidth="1"/>
    <col min="1794" max="1794" width="1.125" customWidth="1"/>
    <col min="1795" max="1795" width="12.25" customWidth="1"/>
    <col min="1796" max="1796" width="1.25" customWidth="1"/>
    <col min="1797" max="1797" width="12.25" customWidth="1"/>
    <col min="1798" max="1798" width="1.25" customWidth="1"/>
    <col min="1799" max="1799" width="12.25" customWidth="1"/>
    <col min="1800" max="1800" width="1.25" customWidth="1"/>
    <col min="1801" max="1801" width="12.25" customWidth="1"/>
    <col min="1802" max="1802" width="14.125" bestFit="1" customWidth="1"/>
    <col min="2039" max="2039" width="49.125" customWidth="1"/>
    <col min="2040" max="2040" width="9.25" customWidth="1"/>
    <col min="2041" max="2041" width="12.25" customWidth="1"/>
    <col min="2042" max="2042" width="1.375" customWidth="1"/>
    <col min="2043" max="2043" width="12.25" customWidth="1"/>
    <col min="2044" max="2044" width="1.375" customWidth="1"/>
    <col min="2045" max="2045" width="12.25" customWidth="1"/>
    <col min="2046" max="2046" width="1.25" customWidth="1"/>
    <col min="2047" max="2047" width="12.25" customWidth="1"/>
    <col min="2048" max="2048" width="1.25" customWidth="1"/>
    <col min="2049" max="2049" width="12.25" customWidth="1"/>
    <col min="2050" max="2050" width="1.125" customWidth="1"/>
    <col min="2051" max="2051" width="12.25" customWidth="1"/>
    <col min="2052" max="2052" width="1.25" customWidth="1"/>
    <col min="2053" max="2053" width="12.25" customWidth="1"/>
    <col min="2054" max="2054" width="1.25" customWidth="1"/>
    <col min="2055" max="2055" width="12.25" customWidth="1"/>
    <col min="2056" max="2056" width="1.25" customWidth="1"/>
    <col min="2057" max="2057" width="12.25" customWidth="1"/>
    <col min="2058" max="2058" width="14.125" bestFit="1" customWidth="1"/>
    <col min="2295" max="2295" width="49.125" customWidth="1"/>
    <col min="2296" max="2296" width="9.25" customWidth="1"/>
    <col min="2297" max="2297" width="12.25" customWidth="1"/>
    <col min="2298" max="2298" width="1.375" customWidth="1"/>
    <col min="2299" max="2299" width="12.25" customWidth="1"/>
    <col min="2300" max="2300" width="1.375" customWidth="1"/>
    <col min="2301" max="2301" width="12.25" customWidth="1"/>
    <col min="2302" max="2302" width="1.25" customWidth="1"/>
    <col min="2303" max="2303" width="12.25" customWidth="1"/>
    <col min="2304" max="2304" width="1.25" customWidth="1"/>
    <col min="2305" max="2305" width="12.25" customWidth="1"/>
    <col min="2306" max="2306" width="1.125" customWidth="1"/>
    <col min="2307" max="2307" width="12.25" customWidth="1"/>
    <col min="2308" max="2308" width="1.25" customWidth="1"/>
    <col min="2309" max="2309" width="12.25" customWidth="1"/>
    <col min="2310" max="2310" width="1.25" customWidth="1"/>
    <col min="2311" max="2311" width="12.25" customWidth="1"/>
    <col min="2312" max="2312" width="1.25" customWidth="1"/>
    <col min="2313" max="2313" width="12.25" customWidth="1"/>
    <col min="2314" max="2314" width="14.125" bestFit="1" customWidth="1"/>
    <col min="2551" max="2551" width="49.125" customWidth="1"/>
    <col min="2552" max="2552" width="9.25" customWidth="1"/>
    <col min="2553" max="2553" width="12.25" customWidth="1"/>
    <col min="2554" max="2554" width="1.375" customWidth="1"/>
    <col min="2555" max="2555" width="12.25" customWidth="1"/>
    <col min="2556" max="2556" width="1.375" customWidth="1"/>
    <col min="2557" max="2557" width="12.25" customWidth="1"/>
    <col min="2558" max="2558" width="1.25" customWidth="1"/>
    <col min="2559" max="2559" width="12.25" customWidth="1"/>
    <col min="2560" max="2560" width="1.25" customWidth="1"/>
    <col min="2561" max="2561" width="12.25" customWidth="1"/>
    <col min="2562" max="2562" width="1.125" customWidth="1"/>
    <col min="2563" max="2563" width="12.25" customWidth="1"/>
    <col min="2564" max="2564" width="1.25" customWidth="1"/>
    <col min="2565" max="2565" width="12.25" customWidth="1"/>
    <col min="2566" max="2566" width="1.25" customWidth="1"/>
    <col min="2567" max="2567" width="12.25" customWidth="1"/>
    <col min="2568" max="2568" width="1.25" customWidth="1"/>
    <col min="2569" max="2569" width="12.25" customWidth="1"/>
    <col min="2570" max="2570" width="14.125" bestFit="1" customWidth="1"/>
    <col min="2807" max="2807" width="49.125" customWidth="1"/>
    <col min="2808" max="2808" width="9.25" customWidth="1"/>
    <col min="2809" max="2809" width="12.25" customWidth="1"/>
    <col min="2810" max="2810" width="1.375" customWidth="1"/>
    <col min="2811" max="2811" width="12.25" customWidth="1"/>
    <col min="2812" max="2812" width="1.375" customWidth="1"/>
    <col min="2813" max="2813" width="12.25" customWidth="1"/>
    <col min="2814" max="2814" width="1.25" customWidth="1"/>
    <col min="2815" max="2815" width="12.25" customWidth="1"/>
    <col min="2816" max="2816" width="1.25" customWidth="1"/>
    <col min="2817" max="2817" width="12.25" customWidth="1"/>
    <col min="2818" max="2818" width="1.125" customWidth="1"/>
    <col min="2819" max="2819" width="12.25" customWidth="1"/>
    <col min="2820" max="2820" width="1.25" customWidth="1"/>
    <col min="2821" max="2821" width="12.25" customWidth="1"/>
    <col min="2822" max="2822" width="1.25" customWidth="1"/>
    <col min="2823" max="2823" width="12.25" customWidth="1"/>
    <col min="2824" max="2824" width="1.25" customWidth="1"/>
    <col min="2825" max="2825" width="12.25" customWidth="1"/>
    <col min="2826" max="2826" width="14.125" bestFit="1" customWidth="1"/>
    <col min="3063" max="3063" width="49.125" customWidth="1"/>
    <col min="3064" max="3064" width="9.25" customWidth="1"/>
    <col min="3065" max="3065" width="12.25" customWidth="1"/>
    <col min="3066" max="3066" width="1.375" customWidth="1"/>
    <col min="3067" max="3067" width="12.25" customWidth="1"/>
    <col min="3068" max="3068" width="1.375" customWidth="1"/>
    <col min="3069" max="3069" width="12.25" customWidth="1"/>
    <col min="3070" max="3070" width="1.25" customWidth="1"/>
    <col min="3071" max="3071" width="12.25" customWidth="1"/>
    <col min="3072" max="3072" width="1.25" customWidth="1"/>
    <col min="3073" max="3073" width="12.25" customWidth="1"/>
    <col min="3074" max="3074" width="1.125" customWidth="1"/>
    <col min="3075" max="3075" width="12.25" customWidth="1"/>
    <col min="3076" max="3076" width="1.25" customWidth="1"/>
    <col min="3077" max="3077" width="12.25" customWidth="1"/>
    <col min="3078" max="3078" width="1.25" customWidth="1"/>
    <col min="3079" max="3079" width="12.25" customWidth="1"/>
    <col min="3080" max="3080" width="1.25" customWidth="1"/>
    <col min="3081" max="3081" width="12.25" customWidth="1"/>
    <col min="3082" max="3082" width="14.125" bestFit="1" customWidth="1"/>
    <col min="3319" max="3319" width="49.125" customWidth="1"/>
    <col min="3320" max="3320" width="9.25" customWidth="1"/>
    <col min="3321" max="3321" width="12.25" customWidth="1"/>
    <col min="3322" max="3322" width="1.375" customWidth="1"/>
    <col min="3323" max="3323" width="12.25" customWidth="1"/>
    <col min="3324" max="3324" width="1.375" customWidth="1"/>
    <col min="3325" max="3325" width="12.25" customWidth="1"/>
    <col min="3326" max="3326" width="1.25" customWidth="1"/>
    <col min="3327" max="3327" width="12.25" customWidth="1"/>
    <col min="3328" max="3328" width="1.25" customWidth="1"/>
    <col min="3329" max="3329" width="12.25" customWidth="1"/>
    <col min="3330" max="3330" width="1.125" customWidth="1"/>
    <col min="3331" max="3331" width="12.25" customWidth="1"/>
    <col min="3332" max="3332" width="1.25" customWidth="1"/>
    <col min="3333" max="3333" width="12.25" customWidth="1"/>
    <col min="3334" max="3334" width="1.25" customWidth="1"/>
    <col min="3335" max="3335" width="12.25" customWidth="1"/>
    <col min="3336" max="3336" width="1.25" customWidth="1"/>
    <col min="3337" max="3337" width="12.25" customWidth="1"/>
    <col min="3338" max="3338" width="14.125" bestFit="1" customWidth="1"/>
    <col min="3575" max="3575" width="49.125" customWidth="1"/>
    <col min="3576" max="3576" width="9.25" customWidth="1"/>
    <col min="3577" max="3577" width="12.25" customWidth="1"/>
    <col min="3578" max="3578" width="1.375" customWidth="1"/>
    <col min="3579" max="3579" width="12.25" customWidth="1"/>
    <col min="3580" max="3580" width="1.375" customWidth="1"/>
    <col min="3581" max="3581" width="12.25" customWidth="1"/>
    <col min="3582" max="3582" width="1.25" customWidth="1"/>
    <col min="3583" max="3583" width="12.25" customWidth="1"/>
    <col min="3584" max="3584" width="1.25" customWidth="1"/>
    <col min="3585" max="3585" width="12.25" customWidth="1"/>
    <col min="3586" max="3586" width="1.125" customWidth="1"/>
    <col min="3587" max="3587" width="12.25" customWidth="1"/>
    <col min="3588" max="3588" width="1.25" customWidth="1"/>
    <col min="3589" max="3589" width="12.25" customWidth="1"/>
    <col min="3590" max="3590" width="1.25" customWidth="1"/>
    <col min="3591" max="3591" width="12.25" customWidth="1"/>
    <col min="3592" max="3592" width="1.25" customWidth="1"/>
    <col min="3593" max="3593" width="12.25" customWidth="1"/>
    <col min="3594" max="3594" width="14.125" bestFit="1" customWidth="1"/>
    <col min="3831" max="3831" width="49.125" customWidth="1"/>
    <col min="3832" max="3832" width="9.25" customWidth="1"/>
    <col min="3833" max="3833" width="12.25" customWidth="1"/>
    <col min="3834" max="3834" width="1.375" customWidth="1"/>
    <col min="3835" max="3835" width="12.25" customWidth="1"/>
    <col min="3836" max="3836" width="1.375" customWidth="1"/>
    <col min="3837" max="3837" width="12.25" customWidth="1"/>
    <col min="3838" max="3838" width="1.25" customWidth="1"/>
    <col min="3839" max="3839" width="12.25" customWidth="1"/>
    <col min="3840" max="3840" width="1.25" customWidth="1"/>
    <col min="3841" max="3841" width="12.25" customWidth="1"/>
    <col min="3842" max="3842" width="1.125" customWidth="1"/>
    <col min="3843" max="3843" width="12.25" customWidth="1"/>
    <col min="3844" max="3844" width="1.25" customWidth="1"/>
    <col min="3845" max="3845" width="12.25" customWidth="1"/>
    <col min="3846" max="3846" width="1.25" customWidth="1"/>
    <col min="3847" max="3847" width="12.25" customWidth="1"/>
    <col min="3848" max="3848" width="1.25" customWidth="1"/>
    <col min="3849" max="3849" width="12.25" customWidth="1"/>
    <col min="3850" max="3850" width="14.125" bestFit="1" customWidth="1"/>
    <col min="4087" max="4087" width="49.125" customWidth="1"/>
    <col min="4088" max="4088" width="9.25" customWidth="1"/>
    <col min="4089" max="4089" width="12.25" customWidth="1"/>
    <col min="4090" max="4090" width="1.375" customWidth="1"/>
    <col min="4091" max="4091" width="12.25" customWidth="1"/>
    <col min="4092" max="4092" width="1.375" customWidth="1"/>
    <col min="4093" max="4093" width="12.25" customWidth="1"/>
    <col min="4094" max="4094" width="1.25" customWidth="1"/>
    <col min="4095" max="4095" width="12.25" customWidth="1"/>
    <col min="4096" max="4096" width="1.25" customWidth="1"/>
    <col min="4097" max="4097" width="12.25" customWidth="1"/>
    <col min="4098" max="4098" width="1.125" customWidth="1"/>
    <col min="4099" max="4099" width="12.25" customWidth="1"/>
    <col min="4100" max="4100" width="1.25" customWidth="1"/>
    <col min="4101" max="4101" width="12.25" customWidth="1"/>
    <col min="4102" max="4102" width="1.25" customWidth="1"/>
    <col min="4103" max="4103" width="12.25" customWidth="1"/>
    <col min="4104" max="4104" width="1.25" customWidth="1"/>
    <col min="4105" max="4105" width="12.25" customWidth="1"/>
    <col min="4106" max="4106" width="14.125" bestFit="1" customWidth="1"/>
    <col min="4343" max="4343" width="49.125" customWidth="1"/>
    <col min="4344" max="4344" width="9.25" customWidth="1"/>
    <col min="4345" max="4345" width="12.25" customWidth="1"/>
    <col min="4346" max="4346" width="1.375" customWidth="1"/>
    <col min="4347" max="4347" width="12.25" customWidth="1"/>
    <col min="4348" max="4348" width="1.375" customWidth="1"/>
    <col min="4349" max="4349" width="12.25" customWidth="1"/>
    <col min="4350" max="4350" width="1.25" customWidth="1"/>
    <col min="4351" max="4351" width="12.25" customWidth="1"/>
    <col min="4352" max="4352" width="1.25" customWidth="1"/>
    <col min="4353" max="4353" width="12.25" customWidth="1"/>
    <col min="4354" max="4354" width="1.125" customWidth="1"/>
    <col min="4355" max="4355" width="12.25" customWidth="1"/>
    <col min="4356" max="4356" width="1.25" customWidth="1"/>
    <col min="4357" max="4357" width="12.25" customWidth="1"/>
    <col min="4358" max="4358" width="1.25" customWidth="1"/>
    <col min="4359" max="4359" width="12.25" customWidth="1"/>
    <col min="4360" max="4360" width="1.25" customWidth="1"/>
    <col min="4361" max="4361" width="12.25" customWidth="1"/>
    <col min="4362" max="4362" width="14.125" bestFit="1" customWidth="1"/>
    <col min="4599" max="4599" width="49.125" customWidth="1"/>
    <col min="4600" max="4600" width="9.25" customWidth="1"/>
    <col min="4601" max="4601" width="12.25" customWidth="1"/>
    <col min="4602" max="4602" width="1.375" customWidth="1"/>
    <col min="4603" max="4603" width="12.25" customWidth="1"/>
    <col min="4604" max="4604" width="1.375" customWidth="1"/>
    <col min="4605" max="4605" width="12.25" customWidth="1"/>
    <col min="4606" max="4606" width="1.25" customWidth="1"/>
    <col min="4607" max="4607" width="12.25" customWidth="1"/>
    <col min="4608" max="4608" width="1.25" customWidth="1"/>
    <col min="4609" max="4609" width="12.25" customWidth="1"/>
    <col min="4610" max="4610" width="1.125" customWidth="1"/>
    <col min="4611" max="4611" width="12.25" customWidth="1"/>
    <col min="4612" max="4612" width="1.25" customWidth="1"/>
    <col min="4613" max="4613" width="12.25" customWidth="1"/>
    <col min="4614" max="4614" width="1.25" customWidth="1"/>
    <col min="4615" max="4615" width="12.25" customWidth="1"/>
    <col min="4616" max="4616" width="1.25" customWidth="1"/>
    <col min="4617" max="4617" width="12.25" customWidth="1"/>
    <col min="4618" max="4618" width="14.125" bestFit="1" customWidth="1"/>
    <col min="4855" max="4855" width="49.125" customWidth="1"/>
    <col min="4856" max="4856" width="9.25" customWidth="1"/>
    <col min="4857" max="4857" width="12.25" customWidth="1"/>
    <col min="4858" max="4858" width="1.375" customWidth="1"/>
    <col min="4859" max="4859" width="12.25" customWidth="1"/>
    <col min="4860" max="4860" width="1.375" customWidth="1"/>
    <col min="4861" max="4861" width="12.25" customWidth="1"/>
    <col min="4862" max="4862" width="1.25" customWidth="1"/>
    <col min="4863" max="4863" width="12.25" customWidth="1"/>
    <col min="4864" max="4864" width="1.25" customWidth="1"/>
    <col min="4865" max="4865" width="12.25" customWidth="1"/>
    <col min="4866" max="4866" width="1.125" customWidth="1"/>
    <col min="4867" max="4867" width="12.25" customWidth="1"/>
    <col min="4868" max="4868" width="1.25" customWidth="1"/>
    <col min="4869" max="4869" width="12.25" customWidth="1"/>
    <col min="4870" max="4870" width="1.25" customWidth="1"/>
    <col min="4871" max="4871" width="12.25" customWidth="1"/>
    <col min="4872" max="4872" width="1.25" customWidth="1"/>
    <col min="4873" max="4873" width="12.25" customWidth="1"/>
    <col min="4874" max="4874" width="14.125" bestFit="1" customWidth="1"/>
    <col min="5111" max="5111" width="49.125" customWidth="1"/>
    <col min="5112" max="5112" width="9.25" customWidth="1"/>
    <col min="5113" max="5113" width="12.25" customWidth="1"/>
    <col min="5114" max="5114" width="1.375" customWidth="1"/>
    <col min="5115" max="5115" width="12.25" customWidth="1"/>
    <col min="5116" max="5116" width="1.375" customWidth="1"/>
    <col min="5117" max="5117" width="12.25" customWidth="1"/>
    <col min="5118" max="5118" width="1.25" customWidth="1"/>
    <col min="5119" max="5119" width="12.25" customWidth="1"/>
    <col min="5120" max="5120" width="1.25" customWidth="1"/>
    <col min="5121" max="5121" width="12.25" customWidth="1"/>
    <col min="5122" max="5122" width="1.125" customWidth="1"/>
    <col min="5123" max="5123" width="12.25" customWidth="1"/>
    <col min="5124" max="5124" width="1.25" customWidth="1"/>
    <col min="5125" max="5125" width="12.25" customWidth="1"/>
    <col min="5126" max="5126" width="1.25" customWidth="1"/>
    <col min="5127" max="5127" width="12.25" customWidth="1"/>
    <col min="5128" max="5128" width="1.25" customWidth="1"/>
    <col min="5129" max="5129" width="12.25" customWidth="1"/>
    <col min="5130" max="5130" width="14.125" bestFit="1" customWidth="1"/>
    <col min="5367" max="5367" width="49.125" customWidth="1"/>
    <col min="5368" max="5368" width="9.25" customWidth="1"/>
    <col min="5369" max="5369" width="12.25" customWidth="1"/>
    <col min="5370" max="5370" width="1.375" customWidth="1"/>
    <col min="5371" max="5371" width="12.25" customWidth="1"/>
    <col min="5372" max="5372" width="1.375" customWidth="1"/>
    <col min="5373" max="5373" width="12.25" customWidth="1"/>
    <col min="5374" max="5374" width="1.25" customWidth="1"/>
    <col min="5375" max="5375" width="12.25" customWidth="1"/>
    <col min="5376" max="5376" width="1.25" customWidth="1"/>
    <col min="5377" max="5377" width="12.25" customWidth="1"/>
    <col min="5378" max="5378" width="1.125" customWidth="1"/>
    <col min="5379" max="5379" width="12.25" customWidth="1"/>
    <col min="5380" max="5380" width="1.25" customWidth="1"/>
    <col min="5381" max="5381" width="12.25" customWidth="1"/>
    <col min="5382" max="5382" width="1.25" customWidth="1"/>
    <col min="5383" max="5383" width="12.25" customWidth="1"/>
    <col min="5384" max="5384" width="1.25" customWidth="1"/>
    <col min="5385" max="5385" width="12.25" customWidth="1"/>
    <col min="5386" max="5386" width="14.125" bestFit="1" customWidth="1"/>
    <col min="5623" max="5623" width="49.125" customWidth="1"/>
    <col min="5624" max="5624" width="9.25" customWidth="1"/>
    <col min="5625" max="5625" width="12.25" customWidth="1"/>
    <col min="5626" max="5626" width="1.375" customWidth="1"/>
    <col min="5627" max="5627" width="12.25" customWidth="1"/>
    <col min="5628" max="5628" width="1.375" customWidth="1"/>
    <col min="5629" max="5629" width="12.25" customWidth="1"/>
    <col min="5630" max="5630" width="1.25" customWidth="1"/>
    <col min="5631" max="5631" width="12.25" customWidth="1"/>
    <col min="5632" max="5632" width="1.25" customWidth="1"/>
    <col min="5633" max="5633" width="12.25" customWidth="1"/>
    <col min="5634" max="5634" width="1.125" customWidth="1"/>
    <col min="5635" max="5635" width="12.25" customWidth="1"/>
    <col min="5636" max="5636" width="1.25" customWidth="1"/>
    <col min="5637" max="5637" width="12.25" customWidth="1"/>
    <col min="5638" max="5638" width="1.25" customWidth="1"/>
    <col min="5639" max="5639" width="12.25" customWidth="1"/>
    <col min="5640" max="5640" width="1.25" customWidth="1"/>
    <col min="5641" max="5641" width="12.25" customWidth="1"/>
    <col min="5642" max="5642" width="14.125" bestFit="1" customWidth="1"/>
    <col min="5879" max="5879" width="49.125" customWidth="1"/>
    <col min="5880" max="5880" width="9.25" customWidth="1"/>
    <col min="5881" max="5881" width="12.25" customWidth="1"/>
    <col min="5882" max="5882" width="1.375" customWidth="1"/>
    <col min="5883" max="5883" width="12.25" customWidth="1"/>
    <col min="5884" max="5884" width="1.375" customWidth="1"/>
    <col min="5885" max="5885" width="12.25" customWidth="1"/>
    <col min="5886" max="5886" width="1.25" customWidth="1"/>
    <col min="5887" max="5887" width="12.25" customWidth="1"/>
    <col min="5888" max="5888" width="1.25" customWidth="1"/>
    <col min="5889" max="5889" width="12.25" customWidth="1"/>
    <col min="5890" max="5890" width="1.125" customWidth="1"/>
    <col min="5891" max="5891" width="12.25" customWidth="1"/>
    <col min="5892" max="5892" width="1.25" customWidth="1"/>
    <col min="5893" max="5893" width="12.25" customWidth="1"/>
    <col min="5894" max="5894" width="1.25" customWidth="1"/>
    <col min="5895" max="5895" width="12.25" customWidth="1"/>
    <col min="5896" max="5896" width="1.25" customWidth="1"/>
    <col min="5897" max="5897" width="12.25" customWidth="1"/>
    <col min="5898" max="5898" width="14.125" bestFit="1" customWidth="1"/>
    <col min="6135" max="6135" width="49.125" customWidth="1"/>
    <col min="6136" max="6136" width="9.25" customWidth="1"/>
    <col min="6137" max="6137" width="12.25" customWidth="1"/>
    <col min="6138" max="6138" width="1.375" customWidth="1"/>
    <col min="6139" max="6139" width="12.25" customWidth="1"/>
    <col min="6140" max="6140" width="1.375" customWidth="1"/>
    <col min="6141" max="6141" width="12.25" customWidth="1"/>
    <col min="6142" max="6142" width="1.25" customWidth="1"/>
    <col min="6143" max="6143" width="12.25" customWidth="1"/>
    <col min="6144" max="6144" width="1.25" customWidth="1"/>
    <col min="6145" max="6145" width="12.25" customWidth="1"/>
    <col min="6146" max="6146" width="1.125" customWidth="1"/>
    <col min="6147" max="6147" width="12.25" customWidth="1"/>
    <col min="6148" max="6148" width="1.25" customWidth="1"/>
    <col min="6149" max="6149" width="12.25" customWidth="1"/>
    <col min="6150" max="6150" width="1.25" customWidth="1"/>
    <col min="6151" max="6151" width="12.25" customWidth="1"/>
    <col min="6152" max="6152" width="1.25" customWidth="1"/>
    <col min="6153" max="6153" width="12.25" customWidth="1"/>
    <col min="6154" max="6154" width="14.125" bestFit="1" customWidth="1"/>
    <col min="6391" max="6391" width="49.125" customWidth="1"/>
    <col min="6392" max="6392" width="9.25" customWidth="1"/>
    <col min="6393" max="6393" width="12.25" customWidth="1"/>
    <col min="6394" max="6394" width="1.375" customWidth="1"/>
    <col min="6395" max="6395" width="12.25" customWidth="1"/>
    <col min="6396" max="6396" width="1.375" customWidth="1"/>
    <col min="6397" max="6397" width="12.25" customWidth="1"/>
    <col min="6398" max="6398" width="1.25" customWidth="1"/>
    <col min="6399" max="6399" width="12.25" customWidth="1"/>
    <col min="6400" max="6400" width="1.25" customWidth="1"/>
    <col min="6401" max="6401" width="12.25" customWidth="1"/>
    <col min="6402" max="6402" width="1.125" customWidth="1"/>
    <col min="6403" max="6403" width="12.25" customWidth="1"/>
    <col min="6404" max="6404" width="1.25" customWidth="1"/>
    <col min="6405" max="6405" width="12.25" customWidth="1"/>
    <col min="6406" max="6406" width="1.25" customWidth="1"/>
    <col min="6407" max="6407" width="12.25" customWidth="1"/>
    <col min="6408" max="6408" width="1.25" customWidth="1"/>
    <col min="6409" max="6409" width="12.25" customWidth="1"/>
    <col min="6410" max="6410" width="14.125" bestFit="1" customWidth="1"/>
    <col min="6647" max="6647" width="49.125" customWidth="1"/>
    <col min="6648" max="6648" width="9.25" customWidth="1"/>
    <col min="6649" max="6649" width="12.25" customWidth="1"/>
    <col min="6650" max="6650" width="1.375" customWidth="1"/>
    <col min="6651" max="6651" width="12.25" customWidth="1"/>
    <col min="6652" max="6652" width="1.375" customWidth="1"/>
    <col min="6653" max="6653" width="12.25" customWidth="1"/>
    <col min="6654" max="6654" width="1.25" customWidth="1"/>
    <col min="6655" max="6655" width="12.25" customWidth="1"/>
    <col min="6656" max="6656" width="1.25" customWidth="1"/>
    <col min="6657" max="6657" width="12.25" customWidth="1"/>
    <col min="6658" max="6658" width="1.125" customWidth="1"/>
    <col min="6659" max="6659" width="12.25" customWidth="1"/>
    <col min="6660" max="6660" width="1.25" customWidth="1"/>
    <col min="6661" max="6661" width="12.25" customWidth="1"/>
    <col min="6662" max="6662" width="1.25" customWidth="1"/>
    <col min="6663" max="6663" width="12.25" customWidth="1"/>
    <col min="6664" max="6664" width="1.25" customWidth="1"/>
    <col min="6665" max="6665" width="12.25" customWidth="1"/>
    <col min="6666" max="6666" width="14.125" bestFit="1" customWidth="1"/>
    <col min="6903" max="6903" width="49.125" customWidth="1"/>
    <col min="6904" max="6904" width="9.25" customWidth="1"/>
    <col min="6905" max="6905" width="12.25" customWidth="1"/>
    <col min="6906" max="6906" width="1.375" customWidth="1"/>
    <col min="6907" max="6907" width="12.25" customWidth="1"/>
    <col min="6908" max="6908" width="1.375" customWidth="1"/>
    <col min="6909" max="6909" width="12.25" customWidth="1"/>
    <col min="6910" max="6910" width="1.25" customWidth="1"/>
    <col min="6911" max="6911" width="12.25" customWidth="1"/>
    <col min="6912" max="6912" width="1.25" customWidth="1"/>
    <col min="6913" max="6913" width="12.25" customWidth="1"/>
    <col min="6914" max="6914" width="1.125" customWidth="1"/>
    <col min="6915" max="6915" width="12.25" customWidth="1"/>
    <col min="6916" max="6916" width="1.25" customWidth="1"/>
    <col min="6917" max="6917" width="12.25" customWidth="1"/>
    <col min="6918" max="6918" width="1.25" customWidth="1"/>
    <col min="6919" max="6919" width="12.25" customWidth="1"/>
    <col min="6920" max="6920" width="1.25" customWidth="1"/>
    <col min="6921" max="6921" width="12.25" customWidth="1"/>
    <col min="6922" max="6922" width="14.125" bestFit="1" customWidth="1"/>
    <col min="7159" max="7159" width="49.125" customWidth="1"/>
    <col min="7160" max="7160" width="9.25" customWidth="1"/>
    <col min="7161" max="7161" width="12.25" customWidth="1"/>
    <col min="7162" max="7162" width="1.375" customWidth="1"/>
    <col min="7163" max="7163" width="12.25" customWidth="1"/>
    <col min="7164" max="7164" width="1.375" customWidth="1"/>
    <col min="7165" max="7165" width="12.25" customWidth="1"/>
    <col min="7166" max="7166" width="1.25" customWidth="1"/>
    <col min="7167" max="7167" width="12.25" customWidth="1"/>
    <col min="7168" max="7168" width="1.25" customWidth="1"/>
    <col min="7169" max="7169" width="12.25" customWidth="1"/>
    <col min="7170" max="7170" width="1.125" customWidth="1"/>
    <col min="7171" max="7171" width="12.25" customWidth="1"/>
    <col min="7172" max="7172" width="1.25" customWidth="1"/>
    <col min="7173" max="7173" width="12.25" customWidth="1"/>
    <col min="7174" max="7174" width="1.25" customWidth="1"/>
    <col min="7175" max="7175" width="12.25" customWidth="1"/>
    <col min="7176" max="7176" width="1.25" customWidth="1"/>
    <col min="7177" max="7177" width="12.25" customWidth="1"/>
    <col min="7178" max="7178" width="14.125" bestFit="1" customWidth="1"/>
    <col min="7415" max="7415" width="49.125" customWidth="1"/>
    <col min="7416" max="7416" width="9.25" customWidth="1"/>
    <col min="7417" max="7417" width="12.25" customWidth="1"/>
    <col min="7418" max="7418" width="1.375" customWidth="1"/>
    <col min="7419" max="7419" width="12.25" customWidth="1"/>
    <col min="7420" max="7420" width="1.375" customWidth="1"/>
    <col min="7421" max="7421" width="12.25" customWidth="1"/>
    <col min="7422" max="7422" width="1.25" customWidth="1"/>
    <col min="7423" max="7423" width="12.25" customWidth="1"/>
    <col min="7424" max="7424" width="1.25" customWidth="1"/>
    <col min="7425" max="7425" width="12.25" customWidth="1"/>
    <col min="7426" max="7426" width="1.125" customWidth="1"/>
    <col min="7427" max="7427" width="12.25" customWidth="1"/>
    <col min="7428" max="7428" width="1.25" customWidth="1"/>
    <col min="7429" max="7429" width="12.25" customWidth="1"/>
    <col min="7430" max="7430" width="1.25" customWidth="1"/>
    <col min="7431" max="7431" width="12.25" customWidth="1"/>
    <col min="7432" max="7432" width="1.25" customWidth="1"/>
    <col min="7433" max="7433" width="12.25" customWidth="1"/>
    <col min="7434" max="7434" width="14.125" bestFit="1" customWidth="1"/>
    <col min="7671" max="7671" width="49.125" customWidth="1"/>
    <col min="7672" max="7672" width="9.25" customWidth="1"/>
    <col min="7673" max="7673" width="12.25" customWidth="1"/>
    <col min="7674" max="7674" width="1.375" customWidth="1"/>
    <col min="7675" max="7675" width="12.25" customWidth="1"/>
    <col min="7676" max="7676" width="1.375" customWidth="1"/>
    <col min="7677" max="7677" width="12.25" customWidth="1"/>
    <col min="7678" max="7678" width="1.25" customWidth="1"/>
    <col min="7679" max="7679" width="12.25" customWidth="1"/>
    <col min="7680" max="7680" width="1.25" customWidth="1"/>
    <col min="7681" max="7681" width="12.25" customWidth="1"/>
    <col min="7682" max="7682" width="1.125" customWidth="1"/>
    <col min="7683" max="7683" width="12.25" customWidth="1"/>
    <col min="7684" max="7684" width="1.25" customWidth="1"/>
    <col min="7685" max="7685" width="12.25" customWidth="1"/>
    <col min="7686" max="7686" width="1.25" customWidth="1"/>
    <col min="7687" max="7687" width="12.25" customWidth="1"/>
    <col min="7688" max="7688" width="1.25" customWidth="1"/>
    <col min="7689" max="7689" width="12.25" customWidth="1"/>
    <col min="7690" max="7690" width="14.125" bestFit="1" customWidth="1"/>
    <col min="7927" max="7927" width="49.125" customWidth="1"/>
    <col min="7928" max="7928" width="9.25" customWidth="1"/>
    <col min="7929" max="7929" width="12.25" customWidth="1"/>
    <col min="7930" max="7930" width="1.375" customWidth="1"/>
    <col min="7931" max="7931" width="12.25" customWidth="1"/>
    <col min="7932" max="7932" width="1.375" customWidth="1"/>
    <col min="7933" max="7933" width="12.25" customWidth="1"/>
    <col min="7934" max="7934" width="1.25" customWidth="1"/>
    <col min="7935" max="7935" width="12.25" customWidth="1"/>
    <col min="7936" max="7936" width="1.25" customWidth="1"/>
    <col min="7937" max="7937" width="12.25" customWidth="1"/>
    <col min="7938" max="7938" width="1.125" customWidth="1"/>
    <col min="7939" max="7939" width="12.25" customWidth="1"/>
    <col min="7940" max="7940" width="1.25" customWidth="1"/>
    <col min="7941" max="7941" width="12.25" customWidth="1"/>
    <col min="7942" max="7942" width="1.25" customWidth="1"/>
    <col min="7943" max="7943" width="12.25" customWidth="1"/>
    <col min="7944" max="7944" width="1.25" customWidth="1"/>
    <col min="7945" max="7945" width="12.25" customWidth="1"/>
    <col min="7946" max="7946" width="14.125" bestFit="1" customWidth="1"/>
    <col min="8183" max="8183" width="49.125" customWidth="1"/>
    <col min="8184" max="8184" width="9.25" customWidth="1"/>
    <col min="8185" max="8185" width="12.25" customWidth="1"/>
    <col min="8186" max="8186" width="1.375" customWidth="1"/>
    <col min="8187" max="8187" width="12.25" customWidth="1"/>
    <col min="8188" max="8188" width="1.375" customWidth="1"/>
    <col min="8189" max="8189" width="12.25" customWidth="1"/>
    <col min="8190" max="8190" width="1.25" customWidth="1"/>
    <col min="8191" max="8191" width="12.25" customWidth="1"/>
    <col min="8192" max="8192" width="1.25" customWidth="1"/>
    <col min="8193" max="8193" width="12.25" customWidth="1"/>
    <col min="8194" max="8194" width="1.125" customWidth="1"/>
    <col min="8195" max="8195" width="12.25" customWidth="1"/>
    <col min="8196" max="8196" width="1.25" customWidth="1"/>
    <col min="8197" max="8197" width="12.25" customWidth="1"/>
    <col min="8198" max="8198" width="1.25" customWidth="1"/>
    <col min="8199" max="8199" width="12.25" customWidth="1"/>
    <col min="8200" max="8200" width="1.25" customWidth="1"/>
    <col min="8201" max="8201" width="12.25" customWidth="1"/>
    <col min="8202" max="8202" width="14.125" bestFit="1" customWidth="1"/>
    <col min="8439" max="8439" width="49.125" customWidth="1"/>
    <col min="8440" max="8440" width="9.25" customWidth="1"/>
    <col min="8441" max="8441" width="12.25" customWidth="1"/>
    <col min="8442" max="8442" width="1.375" customWidth="1"/>
    <col min="8443" max="8443" width="12.25" customWidth="1"/>
    <col min="8444" max="8444" width="1.375" customWidth="1"/>
    <col min="8445" max="8445" width="12.25" customWidth="1"/>
    <col min="8446" max="8446" width="1.25" customWidth="1"/>
    <col min="8447" max="8447" width="12.25" customWidth="1"/>
    <col min="8448" max="8448" width="1.25" customWidth="1"/>
    <col min="8449" max="8449" width="12.25" customWidth="1"/>
    <col min="8450" max="8450" width="1.125" customWidth="1"/>
    <col min="8451" max="8451" width="12.25" customWidth="1"/>
    <col min="8452" max="8452" width="1.25" customWidth="1"/>
    <col min="8453" max="8453" width="12.25" customWidth="1"/>
    <col min="8454" max="8454" width="1.25" customWidth="1"/>
    <col min="8455" max="8455" width="12.25" customWidth="1"/>
    <col min="8456" max="8456" width="1.25" customWidth="1"/>
    <col min="8457" max="8457" width="12.25" customWidth="1"/>
    <col min="8458" max="8458" width="14.125" bestFit="1" customWidth="1"/>
    <col min="8695" max="8695" width="49.125" customWidth="1"/>
    <col min="8696" max="8696" width="9.25" customWidth="1"/>
    <col min="8697" max="8697" width="12.25" customWidth="1"/>
    <col min="8698" max="8698" width="1.375" customWidth="1"/>
    <col min="8699" max="8699" width="12.25" customWidth="1"/>
    <col min="8700" max="8700" width="1.375" customWidth="1"/>
    <col min="8701" max="8701" width="12.25" customWidth="1"/>
    <col min="8702" max="8702" width="1.25" customWidth="1"/>
    <col min="8703" max="8703" width="12.25" customWidth="1"/>
    <col min="8704" max="8704" width="1.25" customWidth="1"/>
    <col min="8705" max="8705" width="12.25" customWidth="1"/>
    <col min="8706" max="8706" width="1.125" customWidth="1"/>
    <col min="8707" max="8707" width="12.25" customWidth="1"/>
    <col min="8708" max="8708" width="1.25" customWidth="1"/>
    <col min="8709" max="8709" width="12.25" customWidth="1"/>
    <col min="8710" max="8710" width="1.25" customWidth="1"/>
    <col min="8711" max="8711" width="12.25" customWidth="1"/>
    <col min="8712" max="8712" width="1.25" customWidth="1"/>
    <col min="8713" max="8713" width="12.25" customWidth="1"/>
    <col min="8714" max="8714" width="14.125" bestFit="1" customWidth="1"/>
    <col min="8951" max="8951" width="49.125" customWidth="1"/>
    <col min="8952" max="8952" width="9.25" customWidth="1"/>
    <col min="8953" max="8953" width="12.25" customWidth="1"/>
    <col min="8954" max="8954" width="1.375" customWidth="1"/>
    <col min="8955" max="8955" width="12.25" customWidth="1"/>
    <col min="8956" max="8956" width="1.375" customWidth="1"/>
    <col min="8957" max="8957" width="12.25" customWidth="1"/>
    <col min="8958" max="8958" width="1.25" customWidth="1"/>
    <col min="8959" max="8959" width="12.25" customWidth="1"/>
    <col min="8960" max="8960" width="1.25" customWidth="1"/>
    <col min="8961" max="8961" width="12.25" customWidth="1"/>
    <col min="8962" max="8962" width="1.125" customWidth="1"/>
    <col min="8963" max="8963" width="12.25" customWidth="1"/>
    <col min="8964" max="8964" width="1.25" customWidth="1"/>
    <col min="8965" max="8965" width="12.25" customWidth="1"/>
    <col min="8966" max="8966" width="1.25" customWidth="1"/>
    <col min="8967" max="8967" width="12.25" customWidth="1"/>
    <col min="8968" max="8968" width="1.25" customWidth="1"/>
    <col min="8969" max="8969" width="12.25" customWidth="1"/>
    <col min="8970" max="8970" width="14.125" bestFit="1" customWidth="1"/>
    <col min="9207" max="9207" width="49.125" customWidth="1"/>
    <col min="9208" max="9208" width="9.25" customWidth="1"/>
    <col min="9209" max="9209" width="12.25" customWidth="1"/>
    <col min="9210" max="9210" width="1.375" customWidth="1"/>
    <col min="9211" max="9211" width="12.25" customWidth="1"/>
    <col min="9212" max="9212" width="1.375" customWidth="1"/>
    <col min="9213" max="9213" width="12.25" customWidth="1"/>
    <col min="9214" max="9214" width="1.25" customWidth="1"/>
    <col min="9215" max="9215" width="12.25" customWidth="1"/>
    <col min="9216" max="9216" width="1.25" customWidth="1"/>
    <col min="9217" max="9217" width="12.25" customWidth="1"/>
    <col min="9218" max="9218" width="1.125" customWidth="1"/>
    <col min="9219" max="9219" width="12.25" customWidth="1"/>
    <col min="9220" max="9220" width="1.25" customWidth="1"/>
    <col min="9221" max="9221" width="12.25" customWidth="1"/>
    <col min="9222" max="9222" width="1.25" customWidth="1"/>
    <col min="9223" max="9223" width="12.25" customWidth="1"/>
    <col min="9224" max="9224" width="1.25" customWidth="1"/>
    <col min="9225" max="9225" width="12.25" customWidth="1"/>
    <col min="9226" max="9226" width="14.125" bestFit="1" customWidth="1"/>
    <col min="9463" max="9463" width="49.125" customWidth="1"/>
    <col min="9464" max="9464" width="9.25" customWidth="1"/>
    <col min="9465" max="9465" width="12.25" customWidth="1"/>
    <col min="9466" max="9466" width="1.375" customWidth="1"/>
    <col min="9467" max="9467" width="12.25" customWidth="1"/>
    <col min="9468" max="9468" width="1.375" customWidth="1"/>
    <col min="9469" max="9469" width="12.25" customWidth="1"/>
    <col min="9470" max="9470" width="1.25" customWidth="1"/>
    <col min="9471" max="9471" width="12.25" customWidth="1"/>
    <col min="9472" max="9472" width="1.25" customWidth="1"/>
    <col min="9473" max="9473" width="12.25" customWidth="1"/>
    <col min="9474" max="9474" width="1.125" customWidth="1"/>
    <col min="9475" max="9475" width="12.25" customWidth="1"/>
    <col min="9476" max="9476" width="1.25" customWidth="1"/>
    <col min="9477" max="9477" width="12.25" customWidth="1"/>
    <col min="9478" max="9478" width="1.25" customWidth="1"/>
    <col min="9479" max="9479" width="12.25" customWidth="1"/>
    <col min="9480" max="9480" width="1.25" customWidth="1"/>
    <col min="9481" max="9481" width="12.25" customWidth="1"/>
    <col min="9482" max="9482" width="14.125" bestFit="1" customWidth="1"/>
    <col min="9719" max="9719" width="49.125" customWidth="1"/>
    <col min="9720" max="9720" width="9.25" customWidth="1"/>
    <col min="9721" max="9721" width="12.25" customWidth="1"/>
    <col min="9722" max="9722" width="1.375" customWidth="1"/>
    <col min="9723" max="9723" width="12.25" customWidth="1"/>
    <col min="9724" max="9724" width="1.375" customWidth="1"/>
    <col min="9725" max="9725" width="12.25" customWidth="1"/>
    <col min="9726" max="9726" width="1.25" customWidth="1"/>
    <col min="9727" max="9727" width="12.25" customWidth="1"/>
    <col min="9728" max="9728" width="1.25" customWidth="1"/>
    <col min="9729" max="9729" width="12.25" customWidth="1"/>
    <col min="9730" max="9730" width="1.125" customWidth="1"/>
    <col min="9731" max="9731" width="12.25" customWidth="1"/>
    <col min="9732" max="9732" width="1.25" customWidth="1"/>
    <col min="9733" max="9733" width="12.25" customWidth="1"/>
    <col min="9734" max="9734" width="1.25" customWidth="1"/>
    <col min="9735" max="9735" width="12.25" customWidth="1"/>
    <col min="9736" max="9736" width="1.25" customWidth="1"/>
    <col min="9737" max="9737" width="12.25" customWidth="1"/>
    <col min="9738" max="9738" width="14.125" bestFit="1" customWidth="1"/>
    <col min="9975" max="9975" width="49.125" customWidth="1"/>
    <col min="9976" max="9976" width="9.25" customWidth="1"/>
    <col min="9977" max="9977" width="12.25" customWidth="1"/>
    <col min="9978" max="9978" width="1.375" customWidth="1"/>
    <col min="9979" max="9979" width="12.25" customWidth="1"/>
    <col min="9980" max="9980" width="1.375" customWidth="1"/>
    <col min="9981" max="9981" width="12.25" customWidth="1"/>
    <col min="9982" max="9982" width="1.25" customWidth="1"/>
    <col min="9983" max="9983" width="12.25" customWidth="1"/>
    <col min="9984" max="9984" width="1.25" customWidth="1"/>
    <col min="9985" max="9985" width="12.25" customWidth="1"/>
    <col min="9986" max="9986" width="1.125" customWidth="1"/>
    <col min="9987" max="9987" width="12.25" customWidth="1"/>
    <col min="9988" max="9988" width="1.25" customWidth="1"/>
    <col min="9989" max="9989" width="12.25" customWidth="1"/>
    <col min="9990" max="9990" width="1.25" customWidth="1"/>
    <col min="9991" max="9991" width="12.25" customWidth="1"/>
    <col min="9992" max="9992" width="1.25" customWidth="1"/>
    <col min="9993" max="9993" width="12.25" customWidth="1"/>
    <col min="9994" max="9994" width="14.125" bestFit="1" customWidth="1"/>
    <col min="10231" max="10231" width="49.125" customWidth="1"/>
    <col min="10232" max="10232" width="9.25" customWidth="1"/>
    <col min="10233" max="10233" width="12.25" customWidth="1"/>
    <col min="10234" max="10234" width="1.375" customWidth="1"/>
    <col min="10235" max="10235" width="12.25" customWidth="1"/>
    <col min="10236" max="10236" width="1.375" customWidth="1"/>
    <col min="10237" max="10237" width="12.25" customWidth="1"/>
    <col min="10238" max="10238" width="1.25" customWidth="1"/>
    <col min="10239" max="10239" width="12.25" customWidth="1"/>
    <col min="10240" max="10240" width="1.25" customWidth="1"/>
    <col min="10241" max="10241" width="12.25" customWidth="1"/>
    <col min="10242" max="10242" width="1.125" customWidth="1"/>
    <col min="10243" max="10243" width="12.25" customWidth="1"/>
    <col min="10244" max="10244" width="1.25" customWidth="1"/>
    <col min="10245" max="10245" width="12.25" customWidth="1"/>
    <col min="10246" max="10246" width="1.25" customWidth="1"/>
    <col min="10247" max="10247" width="12.25" customWidth="1"/>
    <col min="10248" max="10248" width="1.25" customWidth="1"/>
    <col min="10249" max="10249" width="12.25" customWidth="1"/>
    <col min="10250" max="10250" width="14.125" bestFit="1" customWidth="1"/>
    <col min="10487" max="10487" width="49.125" customWidth="1"/>
    <col min="10488" max="10488" width="9.25" customWidth="1"/>
    <col min="10489" max="10489" width="12.25" customWidth="1"/>
    <col min="10490" max="10490" width="1.375" customWidth="1"/>
    <col min="10491" max="10491" width="12.25" customWidth="1"/>
    <col min="10492" max="10492" width="1.375" customWidth="1"/>
    <col min="10493" max="10493" width="12.25" customWidth="1"/>
    <col min="10494" max="10494" width="1.25" customWidth="1"/>
    <col min="10495" max="10495" width="12.25" customWidth="1"/>
    <col min="10496" max="10496" width="1.25" customWidth="1"/>
    <col min="10497" max="10497" width="12.25" customWidth="1"/>
    <col min="10498" max="10498" width="1.125" customWidth="1"/>
    <col min="10499" max="10499" width="12.25" customWidth="1"/>
    <col min="10500" max="10500" width="1.25" customWidth="1"/>
    <col min="10501" max="10501" width="12.25" customWidth="1"/>
    <col min="10502" max="10502" width="1.25" customWidth="1"/>
    <col min="10503" max="10503" width="12.25" customWidth="1"/>
    <col min="10504" max="10504" width="1.25" customWidth="1"/>
    <col min="10505" max="10505" width="12.25" customWidth="1"/>
    <col min="10506" max="10506" width="14.125" bestFit="1" customWidth="1"/>
    <col min="10743" max="10743" width="49.125" customWidth="1"/>
    <col min="10744" max="10744" width="9.25" customWidth="1"/>
    <col min="10745" max="10745" width="12.25" customWidth="1"/>
    <col min="10746" max="10746" width="1.375" customWidth="1"/>
    <col min="10747" max="10747" width="12.25" customWidth="1"/>
    <col min="10748" max="10748" width="1.375" customWidth="1"/>
    <col min="10749" max="10749" width="12.25" customWidth="1"/>
    <col min="10750" max="10750" width="1.25" customWidth="1"/>
    <col min="10751" max="10751" width="12.25" customWidth="1"/>
    <col min="10752" max="10752" width="1.25" customWidth="1"/>
    <col min="10753" max="10753" width="12.25" customWidth="1"/>
    <col min="10754" max="10754" width="1.125" customWidth="1"/>
    <col min="10755" max="10755" width="12.25" customWidth="1"/>
    <col min="10756" max="10756" width="1.25" customWidth="1"/>
    <col min="10757" max="10757" width="12.25" customWidth="1"/>
    <col min="10758" max="10758" width="1.25" customWidth="1"/>
    <col min="10759" max="10759" width="12.25" customWidth="1"/>
    <col min="10760" max="10760" width="1.25" customWidth="1"/>
    <col min="10761" max="10761" width="12.25" customWidth="1"/>
    <col min="10762" max="10762" width="14.125" bestFit="1" customWidth="1"/>
    <col min="10999" max="10999" width="49.125" customWidth="1"/>
    <col min="11000" max="11000" width="9.25" customWidth="1"/>
    <col min="11001" max="11001" width="12.25" customWidth="1"/>
    <col min="11002" max="11002" width="1.375" customWidth="1"/>
    <col min="11003" max="11003" width="12.25" customWidth="1"/>
    <col min="11004" max="11004" width="1.375" customWidth="1"/>
    <col min="11005" max="11005" width="12.25" customWidth="1"/>
    <col min="11006" max="11006" width="1.25" customWidth="1"/>
    <col min="11007" max="11007" width="12.25" customWidth="1"/>
    <col min="11008" max="11008" width="1.25" customWidth="1"/>
    <col min="11009" max="11009" width="12.25" customWidth="1"/>
    <col min="11010" max="11010" width="1.125" customWidth="1"/>
    <col min="11011" max="11011" width="12.25" customWidth="1"/>
    <col min="11012" max="11012" width="1.25" customWidth="1"/>
    <col min="11013" max="11013" width="12.25" customWidth="1"/>
    <col min="11014" max="11014" width="1.25" customWidth="1"/>
    <col min="11015" max="11015" width="12.25" customWidth="1"/>
    <col min="11016" max="11016" width="1.25" customWidth="1"/>
    <col min="11017" max="11017" width="12.25" customWidth="1"/>
    <col min="11018" max="11018" width="14.125" bestFit="1" customWidth="1"/>
    <col min="11255" max="11255" width="49.125" customWidth="1"/>
    <col min="11256" max="11256" width="9.25" customWidth="1"/>
    <col min="11257" max="11257" width="12.25" customWidth="1"/>
    <col min="11258" max="11258" width="1.375" customWidth="1"/>
    <col min="11259" max="11259" width="12.25" customWidth="1"/>
    <col min="11260" max="11260" width="1.375" customWidth="1"/>
    <col min="11261" max="11261" width="12.25" customWidth="1"/>
    <col min="11262" max="11262" width="1.25" customWidth="1"/>
    <col min="11263" max="11263" width="12.25" customWidth="1"/>
    <col min="11264" max="11264" width="1.25" customWidth="1"/>
    <col min="11265" max="11265" width="12.25" customWidth="1"/>
    <col min="11266" max="11266" width="1.125" customWidth="1"/>
    <col min="11267" max="11267" width="12.25" customWidth="1"/>
    <col min="11268" max="11268" width="1.25" customWidth="1"/>
    <col min="11269" max="11269" width="12.25" customWidth="1"/>
    <col min="11270" max="11270" width="1.25" customWidth="1"/>
    <col min="11271" max="11271" width="12.25" customWidth="1"/>
    <col min="11272" max="11272" width="1.25" customWidth="1"/>
    <col min="11273" max="11273" width="12.25" customWidth="1"/>
    <col min="11274" max="11274" width="14.125" bestFit="1" customWidth="1"/>
    <col min="11511" max="11511" width="49.125" customWidth="1"/>
    <col min="11512" max="11512" width="9.25" customWidth="1"/>
    <col min="11513" max="11513" width="12.25" customWidth="1"/>
    <col min="11514" max="11514" width="1.375" customWidth="1"/>
    <col min="11515" max="11515" width="12.25" customWidth="1"/>
    <col min="11516" max="11516" width="1.375" customWidth="1"/>
    <col min="11517" max="11517" width="12.25" customWidth="1"/>
    <col min="11518" max="11518" width="1.25" customWidth="1"/>
    <col min="11519" max="11519" width="12.25" customWidth="1"/>
    <col min="11520" max="11520" width="1.25" customWidth="1"/>
    <col min="11521" max="11521" width="12.25" customWidth="1"/>
    <col min="11522" max="11522" width="1.125" customWidth="1"/>
    <col min="11523" max="11523" width="12.25" customWidth="1"/>
    <col min="11524" max="11524" width="1.25" customWidth="1"/>
    <col min="11525" max="11525" width="12.25" customWidth="1"/>
    <col min="11526" max="11526" width="1.25" customWidth="1"/>
    <col min="11527" max="11527" width="12.25" customWidth="1"/>
    <col min="11528" max="11528" width="1.25" customWidth="1"/>
    <col min="11529" max="11529" width="12.25" customWidth="1"/>
    <col min="11530" max="11530" width="14.125" bestFit="1" customWidth="1"/>
    <col min="11767" max="11767" width="49.125" customWidth="1"/>
    <col min="11768" max="11768" width="9.25" customWidth="1"/>
    <col min="11769" max="11769" width="12.25" customWidth="1"/>
    <col min="11770" max="11770" width="1.375" customWidth="1"/>
    <col min="11771" max="11771" width="12.25" customWidth="1"/>
    <col min="11772" max="11772" width="1.375" customWidth="1"/>
    <col min="11773" max="11773" width="12.25" customWidth="1"/>
    <col min="11774" max="11774" width="1.25" customWidth="1"/>
    <col min="11775" max="11775" width="12.25" customWidth="1"/>
    <col min="11776" max="11776" width="1.25" customWidth="1"/>
    <col min="11777" max="11777" width="12.25" customWidth="1"/>
    <col min="11778" max="11778" width="1.125" customWidth="1"/>
    <col min="11779" max="11779" width="12.25" customWidth="1"/>
    <col min="11780" max="11780" width="1.25" customWidth="1"/>
    <col min="11781" max="11781" width="12.25" customWidth="1"/>
    <col min="11782" max="11782" width="1.25" customWidth="1"/>
    <col min="11783" max="11783" width="12.25" customWidth="1"/>
    <col min="11784" max="11784" width="1.25" customWidth="1"/>
    <col min="11785" max="11785" width="12.25" customWidth="1"/>
    <col min="11786" max="11786" width="14.125" bestFit="1" customWidth="1"/>
    <col min="12023" max="12023" width="49.125" customWidth="1"/>
    <col min="12024" max="12024" width="9.25" customWidth="1"/>
    <col min="12025" max="12025" width="12.25" customWidth="1"/>
    <col min="12026" max="12026" width="1.375" customWidth="1"/>
    <col min="12027" max="12027" width="12.25" customWidth="1"/>
    <col min="12028" max="12028" width="1.375" customWidth="1"/>
    <col min="12029" max="12029" width="12.25" customWidth="1"/>
    <col min="12030" max="12030" width="1.25" customWidth="1"/>
    <col min="12031" max="12031" width="12.25" customWidth="1"/>
    <col min="12032" max="12032" width="1.25" customWidth="1"/>
    <col min="12033" max="12033" width="12.25" customWidth="1"/>
    <col min="12034" max="12034" width="1.125" customWidth="1"/>
    <col min="12035" max="12035" width="12.25" customWidth="1"/>
    <col min="12036" max="12036" width="1.25" customWidth="1"/>
    <col min="12037" max="12037" width="12.25" customWidth="1"/>
    <col min="12038" max="12038" width="1.25" customWidth="1"/>
    <col min="12039" max="12039" width="12.25" customWidth="1"/>
    <col min="12040" max="12040" width="1.25" customWidth="1"/>
    <col min="12041" max="12041" width="12.25" customWidth="1"/>
    <col min="12042" max="12042" width="14.125" bestFit="1" customWidth="1"/>
    <col min="12279" max="12279" width="49.125" customWidth="1"/>
    <col min="12280" max="12280" width="9.25" customWidth="1"/>
    <col min="12281" max="12281" width="12.25" customWidth="1"/>
    <col min="12282" max="12282" width="1.375" customWidth="1"/>
    <col min="12283" max="12283" width="12.25" customWidth="1"/>
    <col min="12284" max="12284" width="1.375" customWidth="1"/>
    <col min="12285" max="12285" width="12.25" customWidth="1"/>
    <col min="12286" max="12286" width="1.25" customWidth="1"/>
    <col min="12287" max="12287" width="12.25" customWidth="1"/>
    <col min="12288" max="12288" width="1.25" customWidth="1"/>
    <col min="12289" max="12289" width="12.25" customWidth="1"/>
    <col min="12290" max="12290" width="1.125" customWidth="1"/>
    <col min="12291" max="12291" width="12.25" customWidth="1"/>
    <col min="12292" max="12292" width="1.25" customWidth="1"/>
    <col min="12293" max="12293" width="12.25" customWidth="1"/>
    <col min="12294" max="12294" width="1.25" customWidth="1"/>
    <col min="12295" max="12295" width="12.25" customWidth="1"/>
    <col min="12296" max="12296" width="1.25" customWidth="1"/>
    <col min="12297" max="12297" width="12.25" customWidth="1"/>
    <col min="12298" max="12298" width="14.125" bestFit="1" customWidth="1"/>
    <col min="12535" max="12535" width="49.125" customWidth="1"/>
    <col min="12536" max="12536" width="9.25" customWidth="1"/>
    <col min="12537" max="12537" width="12.25" customWidth="1"/>
    <col min="12538" max="12538" width="1.375" customWidth="1"/>
    <col min="12539" max="12539" width="12.25" customWidth="1"/>
    <col min="12540" max="12540" width="1.375" customWidth="1"/>
    <col min="12541" max="12541" width="12.25" customWidth="1"/>
    <col min="12542" max="12542" width="1.25" customWidth="1"/>
    <col min="12543" max="12543" width="12.25" customWidth="1"/>
    <col min="12544" max="12544" width="1.25" customWidth="1"/>
    <col min="12545" max="12545" width="12.25" customWidth="1"/>
    <col min="12546" max="12546" width="1.125" customWidth="1"/>
    <col min="12547" max="12547" width="12.25" customWidth="1"/>
    <col min="12548" max="12548" width="1.25" customWidth="1"/>
    <col min="12549" max="12549" width="12.25" customWidth="1"/>
    <col min="12550" max="12550" width="1.25" customWidth="1"/>
    <col min="12551" max="12551" width="12.25" customWidth="1"/>
    <col min="12552" max="12552" width="1.25" customWidth="1"/>
    <col min="12553" max="12553" width="12.25" customWidth="1"/>
    <col min="12554" max="12554" width="14.125" bestFit="1" customWidth="1"/>
    <col min="12791" max="12791" width="49.125" customWidth="1"/>
    <col min="12792" max="12792" width="9.25" customWidth="1"/>
    <col min="12793" max="12793" width="12.25" customWidth="1"/>
    <col min="12794" max="12794" width="1.375" customWidth="1"/>
    <col min="12795" max="12795" width="12.25" customWidth="1"/>
    <col min="12796" max="12796" width="1.375" customWidth="1"/>
    <col min="12797" max="12797" width="12.25" customWidth="1"/>
    <col min="12798" max="12798" width="1.25" customWidth="1"/>
    <col min="12799" max="12799" width="12.25" customWidth="1"/>
    <col min="12800" max="12800" width="1.25" customWidth="1"/>
    <col min="12801" max="12801" width="12.25" customWidth="1"/>
    <col min="12802" max="12802" width="1.125" customWidth="1"/>
    <col min="12803" max="12803" width="12.25" customWidth="1"/>
    <col min="12804" max="12804" width="1.25" customWidth="1"/>
    <col min="12805" max="12805" width="12.25" customWidth="1"/>
    <col min="12806" max="12806" width="1.25" customWidth="1"/>
    <col min="12807" max="12807" width="12.25" customWidth="1"/>
    <col min="12808" max="12808" width="1.25" customWidth="1"/>
    <col min="12809" max="12809" width="12.25" customWidth="1"/>
    <col min="12810" max="12810" width="14.125" bestFit="1" customWidth="1"/>
    <col min="13047" max="13047" width="49.125" customWidth="1"/>
    <col min="13048" max="13048" width="9.25" customWidth="1"/>
    <col min="13049" max="13049" width="12.25" customWidth="1"/>
    <col min="13050" max="13050" width="1.375" customWidth="1"/>
    <col min="13051" max="13051" width="12.25" customWidth="1"/>
    <col min="13052" max="13052" width="1.375" customWidth="1"/>
    <col min="13053" max="13053" width="12.25" customWidth="1"/>
    <col min="13054" max="13054" width="1.25" customWidth="1"/>
    <col min="13055" max="13055" width="12.25" customWidth="1"/>
    <col min="13056" max="13056" width="1.25" customWidth="1"/>
    <col min="13057" max="13057" width="12.25" customWidth="1"/>
    <col min="13058" max="13058" width="1.125" customWidth="1"/>
    <col min="13059" max="13059" width="12.25" customWidth="1"/>
    <col min="13060" max="13060" width="1.25" customWidth="1"/>
    <col min="13061" max="13061" width="12.25" customWidth="1"/>
    <col min="13062" max="13062" width="1.25" customWidth="1"/>
    <col min="13063" max="13063" width="12.25" customWidth="1"/>
    <col min="13064" max="13064" width="1.25" customWidth="1"/>
    <col min="13065" max="13065" width="12.25" customWidth="1"/>
    <col min="13066" max="13066" width="14.125" bestFit="1" customWidth="1"/>
    <col min="13303" max="13303" width="49.125" customWidth="1"/>
    <col min="13304" max="13304" width="9.25" customWidth="1"/>
    <col min="13305" max="13305" width="12.25" customWidth="1"/>
    <col min="13306" max="13306" width="1.375" customWidth="1"/>
    <col min="13307" max="13307" width="12.25" customWidth="1"/>
    <col min="13308" max="13308" width="1.375" customWidth="1"/>
    <col min="13309" max="13309" width="12.25" customWidth="1"/>
    <col min="13310" max="13310" width="1.25" customWidth="1"/>
    <col min="13311" max="13311" width="12.25" customWidth="1"/>
    <col min="13312" max="13312" width="1.25" customWidth="1"/>
    <col min="13313" max="13313" width="12.25" customWidth="1"/>
    <col min="13314" max="13314" width="1.125" customWidth="1"/>
    <col min="13315" max="13315" width="12.25" customWidth="1"/>
    <col min="13316" max="13316" width="1.25" customWidth="1"/>
    <col min="13317" max="13317" width="12.25" customWidth="1"/>
    <col min="13318" max="13318" width="1.25" customWidth="1"/>
    <col min="13319" max="13319" width="12.25" customWidth="1"/>
    <col min="13320" max="13320" width="1.25" customWidth="1"/>
    <col min="13321" max="13321" width="12.25" customWidth="1"/>
    <col min="13322" max="13322" width="14.125" bestFit="1" customWidth="1"/>
    <col min="13559" max="13559" width="49.125" customWidth="1"/>
    <col min="13560" max="13560" width="9.25" customWidth="1"/>
    <col min="13561" max="13561" width="12.25" customWidth="1"/>
    <col min="13562" max="13562" width="1.375" customWidth="1"/>
    <col min="13563" max="13563" width="12.25" customWidth="1"/>
    <col min="13564" max="13564" width="1.375" customWidth="1"/>
    <col min="13565" max="13565" width="12.25" customWidth="1"/>
    <col min="13566" max="13566" width="1.25" customWidth="1"/>
    <col min="13567" max="13567" width="12.25" customWidth="1"/>
    <col min="13568" max="13568" width="1.25" customWidth="1"/>
    <col min="13569" max="13569" width="12.25" customWidth="1"/>
    <col min="13570" max="13570" width="1.125" customWidth="1"/>
    <col min="13571" max="13571" width="12.25" customWidth="1"/>
    <col min="13572" max="13572" width="1.25" customWidth="1"/>
    <col min="13573" max="13573" width="12.25" customWidth="1"/>
    <col min="13574" max="13574" width="1.25" customWidth="1"/>
    <col min="13575" max="13575" width="12.25" customWidth="1"/>
    <col min="13576" max="13576" width="1.25" customWidth="1"/>
    <col min="13577" max="13577" width="12.25" customWidth="1"/>
    <col min="13578" max="13578" width="14.125" bestFit="1" customWidth="1"/>
    <col min="13815" max="13815" width="49.125" customWidth="1"/>
    <col min="13816" max="13816" width="9.25" customWidth="1"/>
    <col min="13817" max="13817" width="12.25" customWidth="1"/>
    <col min="13818" max="13818" width="1.375" customWidth="1"/>
    <col min="13819" max="13819" width="12.25" customWidth="1"/>
    <col min="13820" max="13820" width="1.375" customWidth="1"/>
    <col min="13821" max="13821" width="12.25" customWidth="1"/>
    <col min="13822" max="13822" width="1.25" customWidth="1"/>
    <col min="13823" max="13823" width="12.25" customWidth="1"/>
    <col min="13824" max="13824" width="1.25" customWidth="1"/>
    <col min="13825" max="13825" width="12.25" customWidth="1"/>
    <col min="13826" max="13826" width="1.125" customWidth="1"/>
    <col min="13827" max="13827" width="12.25" customWidth="1"/>
    <col min="13828" max="13828" width="1.25" customWidth="1"/>
    <col min="13829" max="13829" width="12.25" customWidth="1"/>
    <col min="13830" max="13830" width="1.25" customWidth="1"/>
    <col min="13831" max="13831" width="12.25" customWidth="1"/>
    <col min="13832" max="13832" width="1.25" customWidth="1"/>
    <col min="13833" max="13833" width="12.25" customWidth="1"/>
    <col min="13834" max="13834" width="14.125" bestFit="1" customWidth="1"/>
    <col min="14071" max="14071" width="49.125" customWidth="1"/>
    <col min="14072" max="14072" width="9.25" customWidth="1"/>
    <col min="14073" max="14073" width="12.25" customWidth="1"/>
    <col min="14074" max="14074" width="1.375" customWidth="1"/>
    <col min="14075" max="14075" width="12.25" customWidth="1"/>
    <col min="14076" max="14076" width="1.375" customWidth="1"/>
    <col min="14077" max="14077" width="12.25" customWidth="1"/>
    <col min="14078" max="14078" width="1.25" customWidth="1"/>
    <col min="14079" max="14079" width="12.25" customWidth="1"/>
    <col min="14080" max="14080" width="1.25" customWidth="1"/>
    <col min="14081" max="14081" width="12.25" customWidth="1"/>
    <col min="14082" max="14082" width="1.125" customWidth="1"/>
    <col min="14083" max="14083" width="12.25" customWidth="1"/>
    <col min="14084" max="14084" width="1.25" customWidth="1"/>
    <col min="14085" max="14085" width="12.25" customWidth="1"/>
    <col min="14086" max="14086" width="1.25" customWidth="1"/>
    <col min="14087" max="14087" width="12.25" customWidth="1"/>
    <col min="14088" max="14088" width="1.25" customWidth="1"/>
    <col min="14089" max="14089" width="12.25" customWidth="1"/>
    <col min="14090" max="14090" width="14.125" bestFit="1" customWidth="1"/>
    <col min="14327" max="14327" width="49.125" customWidth="1"/>
    <col min="14328" max="14328" width="9.25" customWidth="1"/>
    <col min="14329" max="14329" width="12.25" customWidth="1"/>
    <col min="14330" max="14330" width="1.375" customWidth="1"/>
    <col min="14331" max="14331" width="12.25" customWidth="1"/>
    <col min="14332" max="14332" width="1.375" customWidth="1"/>
    <col min="14333" max="14333" width="12.25" customWidth="1"/>
    <col min="14334" max="14334" width="1.25" customWidth="1"/>
    <col min="14335" max="14335" width="12.25" customWidth="1"/>
    <col min="14336" max="14336" width="1.25" customWidth="1"/>
    <col min="14337" max="14337" width="12.25" customWidth="1"/>
    <col min="14338" max="14338" width="1.125" customWidth="1"/>
    <col min="14339" max="14339" width="12.25" customWidth="1"/>
    <col min="14340" max="14340" width="1.25" customWidth="1"/>
    <col min="14341" max="14341" width="12.25" customWidth="1"/>
    <col min="14342" max="14342" width="1.25" customWidth="1"/>
    <col min="14343" max="14343" width="12.25" customWidth="1"/>
    <col min="14344" max="14344" width="1.25" customWidth="1"/>
    <col min="14345" max="14345" width="12.25" customWidth="1"/>
    <col min="14346" max="14346" width="14.125" bestFit="1" customWidth="1"/>
    <col min="14583" max="14583" width="49.125" customWidth="1"/>
    <col min="14584" max="14584" width="9.25" customWidth="1"/>
    <col min="14585" max="14585" width="12.25" customWidth="1"/>
    <col min="14586" max="14586" width="1.375" customWidth="1"/>
    <col min="14587" max="14587" width="12.25" customWidth="1"/>
    <col min="14588" max="14588" width="1.375" customWidth="1"/>
    <col min="14589" max="14589" width="12.25" customWidth="1"/>
    <col min="14590" max="14590" width="1.25" customWidth="1"/>
    <col min="14591" max="14591" width="12.25" customWidth="1"/>
    <col min="14592" max="14592" width="1.25" customWidth="1"/>
    <col min="14593" max="14593" width="12.25" customWidth="1"/>
    <col min="14594" max="14594" width="1.125" customWidth="1"/>
    <col min="14595" max="14595" width="12.25" customWidth="1"/>
    <col min="14596" max="14596" width="1.25" customWidth="1"/>
    <col min="14597" max="14597" width="12.25" customWidth="1"/>
    <col min="14598" max="14598" width="1.25" customWidth="1"/>
    <col min="14599" max="14599" width="12.25" customWidth="1"/>
    <col min="14600" max="14600" width="1.25" customWidth="1"/>
    <col min="14601" max="14601" width="12.25" customWidth="1"/>
    <col min="14602" max="14602" width="14.125" bestFit="1" customWidth="1"/>
    <col min="14839" max="14839" width="49.125" customWidth="1"/>
    <col min="14840" max="14840" width="9.25" customWidth="1"/>
    <col min="14841" max="14841" width="12.25" customWidth="1"/>
    <col min="14842" max="14842" width="1.375" customWidth="1"/>
    <col min="14843" max="14843" width="12.25" customWidth="1"/>
    <col min="14844" max="14844" width="1.375" customWidth="1"/>
    <col min="14845" max="14845" width="12.25" customWidth="1"/>
    <col min="14846" max="14846" width="1.25" customWidth="1"/>
    <col min="14847" max="14847" width="12.25" customWidth="1"/>
    <col min="14848" max="14848" width="1.25" customWidth="1"/>
    <col min="14849" max="14849" width="12.25" customWidth="1"/>
    <col min="14850" max="14850" width="1.125" customWidth="1"/>
    <col min="14851" max="14851" width="12.25" customWidth="1"/>
    <col min="14852" max="14852" width="1.25" customWidth="1"/>
    <col min="14853" max="14853" width="12.25" customWidth="1"/>
    <col min="14854" max="14854" width="1.25" customWidth="1"/>
    <col min="14855" max="14855" width="12.25" customWidth="1"/>
    <col min="14856" max="14856" width="1.25" customWidth="1"/>
    <col min="14857" max="14857" width="12.25" customWidth="1"/>
    <col min="14858" max="14858" width="14.125" bestFit="1" customWidth="1"/>
    <col min="15095" max="15095" width="49.125" customWidth="1"/>
    <col min="15096" max="15096" width="9.25" customWidth="1"/>
    <col min="15097" max="15097" width="12.25" customWidth="1"/>
    <col min="15098" max="15098" width="1.375" customWidth="1"/>
    <col min="15099" max="15099" width="12.25" customWidth="1"/>
    <col min="15100" max="15100" width="1.375" customWidth="1"/>
    <col min="15101" max="15101" width="12.25" customWidth="1"/>
    <col min="15102" max="15102" width="1.25" customWidth="1"/>
    <col min="15103" max="15103" width="12.25" customWidth="1"/>
    <col min="15104" max="15104" width="1.25" customWidth="1"/>
    <col min="15105" max="15105" width="12.25" customWidth="1"/>
    <col min="15106" max="15106" width="1.125" customWidth="1"/>
    <col min="15107" max="15107" width="12.25" customWidth="1"/>
    <col min="15108" max="15108" width="1.25" customWidth="1"/>
    <col min="15109" max="15109" width="12.25" customWidth="1"/>
    <col min="15110" max="15110" width="1.25" customWidth="1"/>
    <col min="15111" max="15111" width="12.25" customWidth="1"/>
    <col min="15112" max="15112" width="1.25" customWidth="1"/>
    <col min="15113" max="15113" width="12.25" customWidth="1"/>
    <col min="15114" max="15114" width="14.125" bestFit="1" customWidth="1"/>
    <col min="15351" max="15351" width="49.125" customWidth="1"/>
    <col min="15352" max="15352" width="9.25" customWidth="1"/>
    <col min="15353" max="15353" width="12.25" customWidth="1"/>
    <col min="15354" max="15354" width="1.375" customWidth="1"/>
    <col min="15355" max="15355" width="12.25" customWidth="1"/>
    <col min="15356" max="15356" width="1.375" customWidth="1"/>
    <col min="15357" max="15357" width="12.25" customWidth="1"/>
    <col min="15358" max="15358" width="1.25" customWidth="1"/>
    <col min="15359" max="15359" width="12.25" customWidth="1"/>
    <col min="15360" max="15360" width="1.25" customWidth="1"/>
    <col min="15361" max="15361" width="12.25" customWidth="1"/>
    <col min="15362" max="15362" width="1.125" customWidth="1"/>
    <col min="15363" max="15363" width="12.25" customWidth="1"/>
    <col min="15364" max="15364" width="1.25" customWidth="1"/>
    <col min="15365" max="15365" width="12.25" customWidth="1"/>
    <col min="15366" max="15366" width="1.25" customWidth="1"/>
    <col min="15367" max="15367" width="12.25" customWidth="1"/>
    <col min="15368" max="15368" width="1.25" customWidth="1"/>
    <col min="15369" max="15369" width="12.25" customWidth="1"/>
    <col min="15370" max="15370" width="14.125" bestFit="1" customWidth="1"/>
    <col min="15607" max="15607" width="49.125" customWidth="1"/>
    <col min="15608" max="15608" width="9.25" customWidth="1"/>
    <col min="15609" max="15609" width="12.25" customWidth="1"/>
    <col min="15610" max="15610" width="1.375" customWidth="1"/>
    <col min="15611" max="15611" width="12.25" customWidth="1"/>
    <col min="15612" max="15612" width="1.375" customWidth="1"/>
    <col min="15613" max="15613" width="12.25" customWidth="1"/>
    <col min="15614" max="15614" width="1.25" customWidth="1"/>
    <col min="15615" max="15615" width="12.25" customWidth="1"/>
    <col min="15616" max="15616" width="1.25" customWidth="1"/>
    <col min="15617" max="15617" width="12.25" customWidth="1"/>
    <col min="15618" max="15618" width="1.125" customWidth="1"/>
    <col min="15619" max="15619" width="12.25" customWidth="1"/>
    <col min="15620" max="15620" width="1.25" customWidth="1"/>
    <col min="15621" max="15621" width="12.25" customWidth="1"/>
    <col min="15622" max="15622" width="1.25" customWidth="1"/>
    <col min="15623" max="15623" width="12.25" customWidth="1"/>
    <col min="15624" max="15624" width="1.25" customWidth="1"/>
    <col min="15625" max="15625" width="12.25" customWidth="1"/>
    <col min="15626" max="15626" width="14.125" bestFit="1" customWidth="1"/>
    <col min="15863" max="15863" width="49.125" customWidth="1"/>
    <col min="15864" max="15864" width="9.25" customWidth="1"/>
    <col min="15865" max="15865" width="12.25" customWidth="1"/>
    <col min="15866" max="15866" width="1.375" customWidth="1"/>
    <col min="15867" max="15867" width="12.25" customWidth="1"/>
    <col min="15868" max="15868" width="1.375" customWidth="1"/>
    <col min="15869" max="15869" width="12.25" customWidth="1"/>
    <col min="15870" max="15870" width="1.25" customWidth="1"/>
    <col min="15871" max="15871" width="12.25" customWidth="1"/>
    <col min="15872" max="15872" width="1.25" customWidth="1"/>
    <col min="15873" max="15873" width="12.25" customWidth="1"/>
    <col min="15874" max="15874" width="1.125" customWidth="1"/>
    <col min="15875" max="15875" width="12.25" customWidth="1"/>
    <col min="15876" max="15876" width="1.25" customWidth="1"/>
    <col min="15877" max="15877" width="12.25" customWidth="1"/>
    <col min="15878" max="15878" width="1.25" customWidth="1"/>
    <col min="15879" max="15879" width="12.25" customWidth="1"/>
    <col min="15880" max="15880" width="1.25" customWidth="1"/>
    <col min="15881" max="15881" width="12.25" customWidth="1"/>
    <col min="15882" max="15882" width="14.125" bestFit="1" customWidth="1"/>
    <col min="16119" max="16119" width="49.125" customWidth="1"/>
    <col min="16120" max="16120" width="9.25" customWidth="1"/>
    <col min="16121" max="16121" width="12.25" customWidth="1"/>
    <col min="16122" max="16122" width="1.375" customWidth="1"/>
    <col min="16123" max="16123" width="12.25" customWidth="1"/>
    <col min="16124" max="16124" width="1.375" customWidth="1"/>
    <col min="16125" max="16125" width="12.25" customWidth="1"/>
    <col min="16126" max="16126" width="1.25" customWidth="1"/>
    <col min="16127" max="16127" width="12.25" customWidth="1"/>
    <col min="16128" max="16128" width="1.25" customWidth="1"/>
    <col min="16129" max="16129" width="12.25" customWidth="1"/>
    <col min="16130" max="16130" width="1.125" customWidth="1"/>
    <col min="16131" max="16131" width="12.25" customWidth="1"/>
    <col min="16132" max="16132" width="1.25" customWidth="1"/>
    <col min="16133" max="16133" width="12.25" customWidth="1"/>
    <col min="16134" max="16134" width="1.25" customWidth="1"/>
    <col min="16135" max="16135" width="12.25" customWidth="1"/>
    <col min="16136" max="16136" width="1.25" customWidth="1"/>
    <col min="16137" max="16137" width="12.25" customWidth="1"/>
    <col min="16138" max="16138" width="14.125" bestFit="1" customWidth="1"/>
  </cols>
  <sheetData>
    <row r="1" spans="1:19" ht="22.5" hidden="1" customHeight="1" x14ac:dyDescent="0.6">
      <c r="A1" s="151" t="s">
        <v>70</v>
      </c>
      <c r="B1" s="151"/>
    </row>
    <row r="2" spans="1:19" ht="22.5" hidden="1" customHeight="1" x14ac:dyDescent="0.6">
      <c r="A2" s="151" t="s">
        <v>96</v>
      </c>
      <c r="B2" s="151"/>
      <c r="C2" s="179"/>
      <c r="D2" s="179"/>
      <c r="E2" s="179"/>
      <c r="F2" s="179"/>
      <c r="G2" s="179"/>
      <c r="H2" s="179"/>
      <c r="I2" s="154"/>
      <c r="J2" s="154"/>
      <c r="K2" s="179"/>
      <c r="L2" s="179"/>
      <c r="M2" s="179"/>
      <c r="N2" s="179"/>
      <c r="O2" s="179"/>
      <c r="P2" s="179"/>
      <c r="Q2" s="179"/>
      <c r="R2" s="179"/>
      <c r="S2" s="179"/>
    </row>
    <row r="3" spans="1:19" ht="22.5" hidden="1" customHeight="1" x14ac:dyDescent="0.6">
      <c r="A3" s="151"/>
      <c r="B3" s="151"/>
      <c r="C3" s="179"/>
      <c r="D3" s="179"/>
      <c r="E3" s="178"/>
      <c r="F3" s="178"/>
      <c r="G3" s="178"/>
      <c r="H3" s="178"/>
      <c r="I3" s="178"/>
      <c r="J3" s="178"/>
      <c r="K3" s="178"/>
      <c r="L3" s="154"/>
      <c r="M3" s="178"/>
      <c r="N3" s="178"/>
      <c r="O3" s="178"/>
      <c r="P3" s="178"/>
      <c r="Q3" s="178"/>
      <c r="R3" s="178"/>
      <c r="S3" s="154"/>
    </row>
    <row r="4" spans="1:19" ht="22.5" hidden="1" customHeight="1" x14ac:dyDescent="0.6">
      <c r="A4" s="151"/>
      <c r="B4" s="151"/>
      <c r="C4" s="298" t="s">
        <v>71</v>
      </c>
      <c r="D4" s="298"/>
      <c r="E4" s="298"/>
      <c r="F4" s="298"/>
      <c r="G4" s="298"/>
      <c r="H4" s="298"/>
      <c r="I4" s="298"/>
      <c r="J4" s="298"/>
      <c r="K4" s="298"/>
      <c r="L4" s="298"/>
      <c r="M4" s="298"/>
      <c r="N4" s="298"/>
      <c r="O4" s="298"/>
      <c r="P4" s="298"/>
      <c r="Q4" s="298"/>
      <c r="R4" s="298"/>
      <c r="S4" s="298"/>
    </row>
    <row r="5" spans="1:19" ht="22.5" hidden="1" customHeight="1" x14ac:dyDescent="0.6">
      <c r="A5" s="156"/>
      <c r="B5" s="156"/>
      <c r="C5" s="178"/>
      <c r="D5" s="178"/>
      <c r="E5" s="178"/>
      <c r="G5" s="304" t="s">
        <v>14</v>
      </c>
      <c r="H5" s="304"/>
      <c r="I5" s="304"/>
      <c r="J5" s="304"/>
      <c r="K5" s="304"/>
      <c r="L5" s="178"/>
      <c r="M5" s="304" t="s">
        <v>60</v>
      </c>
      <c r="N5" s="304"/>
      <c r="O5" s="304"/>
      <c r="P5" s="304"/>
      <c r="Q5" s="304"/>
      <c r="S5" s="178"/>
    </row>
    <row r="6" spans="1:19" ht="22.5" hidden="1" customHeight="1" x14ac:dyDescent="0.6">
      <c r="A6" s="156"/>
      <c r="B6" s="156"/>
      <c r="C6" s="178"/>
      <c r="D6" s="288"/>
      <c r="F6" s="288"/>
      <c r="G6" s="178" t="s">
        <v>35</v>
      </c>
      <c r="H6" s="289"/>
      <c r="J6" s="289"/>
      <c r="N6" s="178"/>
      <c r="P6" s="178"/>
      <c r="Q6" s="178" t="s">
        <v>157</v>
      </c>
      <c r="R6" s="178"/>
      <c r="S6" s="178"/>
    </row>
    <row r="7" spans="1:19" ht="22.5" hidden="1" customHeight="1" x14ac:dyDescent="0.55000000000000004">
      <c r="C7" s="178" t="s">
        <v>37</v>
      </c>
      <c r="D7" s="178"/>
      <c r="E7" s="178"/>
      <c r="F7" s="178"/>
      <c r="G7" s="178"/>
      <c r="H7" s="178"/>
      <c r="I7" s="178"/>
      <c r="J7" s="178"/>
      <c r="K7" s="178"/>
      <c r="L7" s="178"/>
      <c r="M7" s="178"/>
      <c r="N7" s="178"/>
      <c r="O7" s="178" t="s">
        <v>155</v>
      </c>
      <c r="P7" s="178"/>
      <c r="Q7" s="178" t="s">
        <v>158</v>
      </c>
      <c r="R7" s="178"/>
      <c r="S7" s="178"/>
    </row>
    <row r="8" spans="1:19" ht="22.5" hidden="1" customHeight="1" x14ac:dyDescent="0.55000000000000004">
      <c r="C8" s="178" t="s">
        <v>38</v>
      </c>
      <c r="D8" s="178"/>
      <c r="E8" s="178" t="s">
        <v>30</v>
      </c>
      <c r="F8" s="178"/>
      <c r="G8" s="178" t="s">
        <v>53</v>
      </c>
      <c r="H8" s="178"/>
      <c r="I8" s="178"/>
      <c r="J8" s="178"/>
      <c r="K8" s="178" t="s">
        <v>42</v>
      </c>
      <c r="M8" s="178" t="s">
        <v>159</v>
      </c>
      <c r="N8" s="178"/>
      <c r="O8" s="178" t="s">
        <v>156</v>
      </c>
      <c r="P8" s="178"/>
      <c r="Q8" s="178" t="s">
        <v>160</v>
      </c>
      <c r="R8" s="178"/>
      <c r="S8" s="178" t="s">
        <v>49</v>
      </c>
    </row>
    <row r="9" spans="1:19" ht="22.5" hidden="1" customHeight="1" x14ac:dyDescent="0.55000000000000004">
      <c r="C9" s="178" t="s">
        <v>39</v>
      </c>
      <c r="D9" s="178"/>
      <c r="E9" s="178" t="s">
        <v>56</v>
      </c>
      <c r="F9" s="178"/>
      <c r="G9" s="178" t="s">
        <v>31</v>
      </c>
      <c r="H9" s="178"/>
      <c r="I9" s="178" t="s">
        <v>48</v>
      </c>
      <c r="J9" s="178"/>
      <c r="K9" s="178" t="s">
        <v>41</v>
      </c>
      <c r="L9" s="178"/>
      <c r="M9" s="178" t="s">
        <v>161</v>
      </c>
      <c r="N9" s="178"/>
      <c r="O9" s="178" t="s">
        <v>20</v>
      </c>
      <c r="P9" s="178"/>
      <c r="Q9" s="178" t="s">
        <v>162</v>
      </c>
      <c r="R9" s="178"/>
      <c r="S9" s="178" t="s">
        <v>64</v>
      </c>
    </row>
    <row r="10" spans="1:19" ht="22.5" hidden="1" customHeight="1" x14ac:dyDescent="0.55000000000000004">
      <c r="C10" s="305" t="s">
        <v>29</v>
      </c>
      <c r="D10" s="305"/>
      <c r="E10" s="305"/>
      <c r="F10" s="305"/>
      <c r="G10" s="305"/>
      <c r="H10" s="305"/>
      <c r="I10" s="305"/>
      <c r="J10" s="305"/>
      <c r="K10" s="305"/>
      <c r="L10" s="305"/>
      <c r="M10" s="305"/>
      <c r="N10" s="305"/>
      <c r="O10" s="305"/>
      <c r="P10" s="305"/>
      <c r="Q10" s="305"/>
      <c r="R10" s="305"/>
      <c r="S10" s="305"/>
    </row>
    <row r="11" spans="1:19" ht="22.5" hidden="1" customHeight="1" x14ac:dyDescent="0.6">
      <c r="A11" s="156" t="s">
        <v>153</v>
      </c>
      <c r="B11" s="156"/>
      <c r="C11" s="17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</row>
    <row r="12" spans="1:19" ht="22.5" hidden="1" customHeight="1" x14ac:dyDescent="0.6">
      <c r="A12" s="180" t="s">
        <v>143</v>
      </c>
      <c r="B12" s="180"/>
      <c r="C12" s="159"/>
      <c r="D12" s="156"/>
      <c r="E12" s="159"/>
      <c r="F12" s="159"/>
      <c r="G12" s="159"/>
      <c r="H12" s="159"/>
      <c r="I12" s="159"/>
      <c r="J12" s="159"/>
      <c r="K12" s="159"/>
      <c r="L12" s="159"/>
      <c r="M12" s="181"/>
      <c r="N12" s="159"/>
      <c r="O12" s="159"/>
      <c r="P12" s="159"/>
      <c r="Q12" s="159"/>
      <c r="R12" s="159"/>
      <c r="S12" s="159" t="e">
        <f>#REF!+#REF!</f>
        <v>#REF!</v>
      </c>
    </row>
    <row r="13" spans="1:19" ht="22.5" hidden="1" customHeight="1" x14ac:dyDescent="0.55000000000000004">
      <c r="C13" s="182"/>
      <c r="D13" s="183"/>
      <c r="E13" s="182"/>
      <c r="G13" s="182"/>
      <c r="H13" s="183"/>
      <c r="I13" s="182"/>
      <c r="J13" s="183"/>
      <c r="K13" s="182"/>
      <c r="L13" s="182"/>
      <c r="M13" s="184"/>
      <c r="N13" s="184"/>
      <c r="O13" s="184"/>
      <c r="P13" s="184"/>
      <c r="Q13" s="184"/>
      <c r="R13" s="184"/>
      <c r="S13" s="184"/>
    </row>
    <row r="14" spans="1:19" ht="22.5" hidden="1" customHeight="1" x14ac:dyDescent="0.6">
      <c r="A14" s="156" t="s">
        <v>97</v>
      </c>
      <c r="B14" s="156"/>
      <c r="C14" s="185"/>
      <c r="D14" s="186"/>
      <c r="E14" s="185"/>
      <c r="F14" s="156"/>
      <c r="G14" s="185"/>
      <c r="H14" s="186"/>
      <c r="I14" s="185"/>
      <c r="J14" s="183"/>
      <c r="K14" s="182"/>
      <c r="L14" s="182"/>
      <c r="M14" s="184"/>
      <c r="N14" s="184"/>
      <c r="O14" s="184"/>
      <c r="P14" s="184"/>
      <c r="Q14" s="184"/>
      <c r="R14" s="184"/>
      <c r="S14" s="184"/>
    </row>
    <row r="15" spans="1:19" ht="22.5" hidden="1" customHeight="1" x14ac:dyDescent="0.55000000000000004">
      <c r="A15" t="s">
        <v>66</v>
      </c>
      <c r="C15" s="187"/>
      <c r="D15" s="188"/>
      <c r="E15" s="187"/>
      <c r="G15" s="187"/>
      <c r="H15" s="188"/>
      <c r="I15" s="187"/>
      <c r="J15" s="183"/>
      <c r="K15" s="189"/>
      <c r="L15" s="189"/>
      <c r="M15" s="187"/>
      <c r="N15" s="187"/>
      <c r="O15" s="187"/>
      <c r="P15" s="187"/>
      <c r="Q15" s="187"/>
      <c r="R15" s="187"/>
      <c r="S15" s="183" t="e">
        <f>#REF!+#REF!</f>
        <v>#REF!</v>
      </c>
    </row>
    <row r="16" spans="1:19" ht="22.5" hidden="1" customHeight="1" x14ac:dyDescent="0.55000000000000004">
      <c r="A16" t="s">
        <v>67</v>
      </c>
      <c r="C16" s="187"/>
      <c r="D16" s="188"/>
      <c r="E16" s="187"/>
      <c r="G16" s="187"/>
      <c r="H16" s="188"/>
      <c r="I16" s="187"/>
      <c r="J16" s="183"/>
      <c r="K16" s="187"/>
      <c r="L16" s="189"/>
      <c r="M16" s="191"/>
      <c r="N16" s="191"/>
      <c r="O16" s="191"/>
      <c r="P16" s="191"/>
      <c r="Q16" s="191"/>
      <c r="R16" s="191"/>
      <c r="S16" s="187" t="e">
        <f>#REF!+#REF!</f>
        <v>#REF!</v>
      </c>
    </row>
    <row r="17" spans="1:19" ht="22.5" hidden="1" customHeight="1" x14ac:dyDescent="0.6">
      <c r="A17" s="156" t="s">
        <v>95</v>
      </c>
      <c r="B17" s="156"/>
      <c r="C17" s="193">
        <f>SUM(C15:C16)</f>
        <v>0</v>
      </c>
      <c r="D17" s="194">
        <v>0</v>
      </c>
      <c r="E17" s="193">
        <f>SUM(E15:E16)</f>
        <v>0</v>
      </c>
      <c r="F17" s="194">
        <v>0</v>
      </c>
      <c r="G17" s="193">
        <f>SUM(G15:G16)</f>
        <v>0</v>
      </c>
      <c r="H17" s="194">
        <v>0</v>
      </c>
      <c r="I17" s="193">
        <f>SUM(I15:I16)</f>
        <v>0</v>
      </c>
      <c r="J17" s="194"/>
      <c r="K17" s="193">
        <f>SUM(K15:K16)</f>
        <v>0</v>
      </c>
      <c r="L17" s="194"/>
      <c r="M17" s="193">
        <f>SUM(M15:M16)</f>
        <v>0</v>
      </c>
      <c r="N17" s="194"/>
      <c r="O17" s="193">
        <f>SUM(O15:O16)</f>
        <v>0</v>
      </c>
      <c r="P17" s="194"/>
      <c r="Q17" s="193">
        <f>SUM(Q15:Q16)</f>
        <v>0</v>
      </c>
      <c r="R17" s="194"/>
      <c r="S17" s="193" t="e">
        <f>SUM(S15:S16)</f>
        <v>#REF!</v>
      </c>
    </row>
    <row r="18" spans="1:19" ht="22.5" hidden="1" customHeight="1" x14ac:dyDescent="0.6">
      <c r="A18" s="156"/>
      <c r="B18" s="156"/>
      <c r="C18" s="193"/>
      <c r="D18" s="194"/>
      <c r="E18" s="193"/>
      <c r="F18" s="194"/>
      <c r="G18" s="193"/>
      <c r="H18" s="194"/>
      <c r="I18" s="193"/>
      <c r="J18" s="194"/>
      <c r="K18" s="193"/>
      <c r="L18" s="194"/>
      <c r="M18" s="193"/>
      <c r="N18" s="194"/>
      <c r="O18" s="193"/>
      <c r="P18" s="194"/>
      <c r="Q18" s="193"/>
      <c r="R18" s="194"/>
      <c r="S18" s="196"/>
    </row>
    <row r="19" spans="1:19" ht="22.5" hidden="1" customHeight="1" thickBot="1" x14ac:dyDescent="0.65">
      <c r="A19" s="156" t="s">
        <v>154</v>
      </c>
      <c r="B19" s="156"/>
      <c r="C19" s="197">
        <f>C12+C17</f>
        <v>0</v>
      </c>
      <c r="D19" s="156"/>
      <c r="E19" s="197">
        <f>E12+E17</f>
        <v>0</v>
      </c>
      <c r="F19" s="159"/>
      <c r="G19" s="197">
        <f>G12+G17</f>
        <v>0</v>
      </c>
      <c r="H19" s="159"/>
      <c r="I19" s="197">
        <f>I12+I17</f>
        <v>0</v>
      </c>
      <c r="J19" s="159"/>
      <c r="K19" s="197">
        <f>K12+K17</f>
        <v>0</v>
      </c>
      <c r="L19" s="159"/>
      <c r="M19" s="198">
        <f>M12+M17</f>
        <v>0</v>
      </c>
      <c r="N19" s="159"/>
      <c r="O19" s="197">
        <f>O12+O17</f>
        <v>0</v>
      </c>
      <c r="P19" s="159"/>
      <c r="Q19" s="197">
        <f>Q12+Q17</f>
        <v>0</v>
      </c>
      <c r="R19" s="159"/>
      <c r="S19" s="197" t="e">
        <f>S12+S17</f>
        <v>#REF!</v>
      </c>
    </row>
    <row r="20" spans="1:19" ht="22.5" hidden="1" customHeight="1" x14ac:dyDescent="0.55000000000000004"/>
    <row r="21" spans="1:19" ht="22.5" customHeight="1" x14ac:dyDescent="0.6">
      <c r="A21" s="151" t="s">
        <v>70</v>
      </c>
      <c r="B21" s="151"/>
    </row>
    <row r="22" spans="1:19" ht="22.5" customHeight="1" x14ac:dyDescent="0.6">
      <c r="A22" s="151" t="s">
        <v>96</v>
      </c>
      <c r="B22" s="151"/>
      <c r="C22" s="179"/>
      <c r="D22" s="179"/>
      <c r="E22" s="179"/>
      <c r="F22" s="179"/>
      <c r="G22" s="179"/>
      <c r="H22" s="179"/>
      <c r="I22" s="154"/>
      <c r="J22" s="154"/>
      <c r="K22" s="179"/>
      <c r="L22" s="179"/>
      <c r="M22" s="179"/>
      <c r="N22" s="179"/>
      <c r="O22" s="179"/>
      <c r="P22" s="179"/>
      <c r="Q22" s="179"/>
      <c r="R22" s="179"/>
      <c r="S22" s="179"/>
    </row>
    <row r="23" spans="1:19" ht="22.5" customHeight="1" x14ac:dyDescent="0.6">
      <c r="A23" s="151"/>
      <c r="B23" s="151"/>
      <c r="C23" s="179"/>
      <c r="D23" s="179"/>
      <c r="E23" s="178"/>
      <c r="F23" s="178"/>
      <c r="G23" s="178"/>
      <c r="H23" s="178"/>
      <c r="I23" s="178"/>
      <c r="J23" s="178"/>
      <c r="K23" s="178"/>
      <c r="L23" s="154"/>
      <c r="M23" s="178"/>
      <c r="N23" s="178"/>
      <c r="O23" s="178"/>
      <c r="P23" s="178"/>
      <c r="Q23" s="178"/>
      <c r="R23" s="178"/>
      <c r="S23" s="154"/>
    </row>
    <row r="24" spans="1:19" ht="22.5" customHeight="1" x14ac:dyDescent="0.6">
      <c r="A24" s="151"/>
      <c r="B24" s="151"/>
      <c r="C24" s="298" t="s">
        <v>72</v>
      </c>
      <c r="D24" s="298"/>
      <c r="E24" s="298"/>
      <c r="F24" s="298"/>
      <c r="G24" s="298"/>
      <c r="H24" s="298"/>
      <c r="I24" s="298"/>
      <c r="J24" s="298"/>
      <c r="K24" s="298"/>
      <c r="L24" s="298"/>
      <c r="M24" s="298"/>
      <c r="N24" s="298"/>
      <c r="O24" s="298"/>
      <c r="P24" s="298"/>
      <c r="Q24" s="298"/>
      <c r="R24" s="298"/>
      <c r="S24" s="298"/>
    </row>
    <row r="25" spans="1:19" ht="22.5" customHeight="1" x14ac:dyDescent="0.6">
      <c r="A25" s="156"/>
      <c r="B25" s="156"/>
      <c r="C25" s="178"/>
      <c r="D25" s="178"/>
      <c r="E25" s="178"/>
      <c r="G25" s="304" t="s">
        <v>14</v>
      </c>
      <c r="H25" s="304"/>
      <c r="I25" s="304"/>
      <c r="J25" s="304"/>
      <c r="K25" s="304"/>
      <c r="L25" s="178"/>
      <c r="M25" s="304" t="s">
        <v>60</v>
      </c>
      <c r="N25" s="304"/>
      <c r="O25" s="304"/>
      <c r="P25" s="304"/>
      <c r="Q25" s="304"/>
      <c r="S25" s="178"/>
    </row>
    <row r="26" spans="1:19" ht="22.5" customHeight="1" x14ac:dyDescent="0.6">
      <c r="A26" s="156"/>
      <c r="B26" s="156"/>
      <c r="C26" s="178"/>
      <c r="D26" s="178"/>
      <c r="F26" s="178"/>
      <c r="G26" s="178" t="s">
        <v>35</v>
      </c>
      <c r="N26" s="178"/>
      <c r="P26" s="178"/>
      <c r="Q26" s="178" t="s">
        <v>157</v>
      </c>
      <c r="R26" s="178"/>
      <c r="S26" s="178"/>
    </row>
    <row r="27" spans="1:19" ht="22.5" customHeight="1" x14ac:dyDescent="0.55000000000000004">
      <c r="C27" s="178" t="s">
        <v>37</v>
      </c>
      <c r="D27" s="178"/>
      <c r="E27" s="178"/>
      <c r="F27" s="178"/>
      <c r="G27" s="178"/>
      <c r="H27" s="178"/>
      <c r="I27" s="178"/>
      <c r="J27" s="178"/>
      <c r="K27" s="178"/>
      <c r="L27" s="178"/>
      <c r="M27" s="178" t="s">
        <v>223</v>
      </c>
      <c r="N27" s="178"/>
      <c r="O27" s="178" t="s">
        <v>223</v>
      </c>
      <c r="P27" s="178"/>
      <c r="Q27" s="178" t="s">
        <v>163</v>
      </c>
      <c r="R27" s="178"/>
      <c r="S27" s="178"/>
    </row>
    <row r="28" spans="1:19" ht="22.5" customHeight="1" x14ac:dyDescent="0.55000000000000004">
      <c r="C28" s="178" t="s">
        <v>38</v>
      </c>
      <c r="D28" s="178"/>
      <c r="E28" s="178" t="s">
        <v>30</v>
      </c>
      <c r="F28" s="178"/>
      <c r="G28" s="178" t="s">
        <v>53</v>
      </c>
      <c r="H28" s="178"/>
      <c r="I28" s="178"/>
      <c r="J28" s="178"/>
      <c r="K28" s="178" t="s">
        <v>42</v>
      </c>
      <c r="M28" s="178" t="s">
        <v>224</v>
      </c>
      <c r="N28" s="178"/>
      <c r="O28" s="178" t="s">
        <v>226</v>
      </c>
      <c r="P28" s="178"/>
      <c r="Q28" s="178" t="s">
        <v>160</v>
      </c>
      <c r="R28" s="178"/>
      <c r="S28" s="178" t="s">
        <v>49</v>
      </c>
    </row>
    <row r="29" spans="1:19" ht="22.5" customHeight="1" x14ac:dyDescent="0.55000000000000004">
      <c r="B29" s="282" t="s">
        <v>0</v>
      </c>
      <c r="C29" s="178" t="s">
        <v>39</v>
      </c>
      <c r="D29" s="178"/>
      <c r="E29" s="178" t="s">
        <v>56</v>
      </c>
      <c r="F29" s="178"/>
      <c r="G29" s="178" t="s">
        <v>31</v>
      </c>
      <c r="H29" s="178"/>
      <c r="I29" s="178" t="s">
        <v>48</v>
      </c>
      <c r="J29" s="178"/>
      <c r="K29" s="178" t="s">
        <v>41</v>
      </c>
      <c r="L29" s="178"/>
      <c r="M29" s="178" t="s">
        <v>225</v>
      </c>
      <c r="N29" s="178"/>
      <c r="O29" s="178" t="s">
        <v>227</v>
      </c>
      <c r="P29" s="178"/>
      <c r="Q29" s="178" t="s">
        <v>162</v>
      </c>
      <c r="R29" s="178"/>
      <c r="S29" s="178" t="s">
        <v>64</v>
      </c>
    </row>
    <row r="30" spans="1:19" ht="22.5" customHeight="1" x14ac:dyDescent="0.55000000000000004">
      <c r="B30" s="152"/>
      <c r="C30" s="305" t="s">
        <v>29</v>
      </c>
      <c r="D30" s="305"/>
      <c r="E30" s="305"/>
      <c r="F30" s="305"/>
      <c r="G30" s="305"/>
      <c r="H30" s="305"/>
      <c r="I30" s="305"/>
      <c r="J30" s="305"/>
      <c r="K30" s="305"/>
      <c r="L30" s="305"/>
      <c r="M30" s="305"/>
      <c r="N30" s="305"/>
      <c r="O30" s="305"/>
      <c r="P30" s="305"/>
      <c r="Q30" s="305"/>
      <c r="R30" s="305"/>
      <c r="S30" s="305"/>
    </row>
    <row r="31" spans="1:19" ht="22.5" customHeight="1" x14ac:dyDescent="0.6">
      <c r="A31" s="156" t="s">
        <v>220</v>
      </c>
      <c r="B31" s="156"/>
      <c r="C31" s="177"/>
      <c r="D31" s="177"/>
      <c r="E31" s="177"/>
      <c r="F31" s="177"/>
      <c r="G31" s="177"/>
      <c r="H31" s="177"/>
      <c r="I31" s="177"/>
      <c r="J31" s="177"/>
      <c r="K31" s="177"/>
      <c r="L31" s="177"/>
      <c r="M31" s="177"/>
      <c r="N31" s="177"/>
      <c r="O31" s="177"/>
      <c r="P31" s="177"/>
      <c r="Q31" s="177"/>
      <c r="R31" s="177"/>
      <c r="S31" s="177"/>
    </row>
    <row r="32" spans="1:19" ht="22.5" customHeight="1" x14ac:dyDescent="0.6">
      <c r="A32" s="180" t="s">
        <v>222</v>
      </c>
      <c r="B32" s="156"/>
      <c r="C32" s="159">
        <v>200961</v>
      </c>
      <c r="D32" s="156"/>
      <c r="E32" s="159">
        <v>392838</v>
      </c>
      <c r="F32" s="159"/>
      <c r="G32" s="159">
        <v>25000</v>
      </c>
      <c r="H32" s="159"/>
      <c r="I32" s="159">
        <v>35000</v>
      </c>
      <c r="J32" s="159"/>
      <c r="K32" s="159">
        <v>1001078</v>
      </c>
      <c r="L32" s="159"/>
      <c r="M32" s="194">
        <v>-562</v>
      </c>
      <c r="N32" s="159"/>
      <c r="O32" s="159">
        <v>1615953</v>
      </c>
      <c r="P32" s="159"/>
      <c r="Q32" s="159">
        <v>1615391</v>
      </c>
      <c r="R32" s="159"/>
      <c r="S32" s="159">
        <v>3270268</v>
      </c>
    </row>
    <row r="33" spans="1:19" ht="7.5" customHeight="1" x14ac:dyDescent="0.6">
      <c r="A33" s="199"/>
      <c r="D33" s="200"/>
      <c r="E33" s="200"/>
      <c r="F33" s="200"/>
      <c r="G33" s="200"/>
      <c r="H33" s="200"/>
      <c r="I33" s="200"/>
      <c r="J33" s="200"/>
      <c r="K33" s="200"/>
      <c r="L33" s="200"/>
      <c r="M33" s="200"/>
      <c r="N33" s="200"/>
      <c r="O33" s="200"/>
      <c r="P33" s="200"/>
      <c r="Q33" s="200"/>
      <c r="R33" s="200"/>
    </row>
    <row r="34" spans="1:19" ht="22.2" x14ac:dyDescent="0.6">
      <c r="A34" s="180" t="s">
        <v>164</v>
      </c>
      <c r="C34" s="180"/>
      <c r="D34" s="180"/>
      <c r="E34" s="201"/>
      <c r="F34" s="201"/>
      <c r="G34" s="201"/>
      <c r="H34" s="201"/>
      <c r="I34" s="201"/>
      <c r="J34" s="201"/>
      <c r="K34" s="201"/>
      <c r="L34" s="201"/>
      <c r="M34" s="201"/>
      <c r="N34" s="201"/>
      <c r="O34" s="201"/>
      <c r="P34" s="201"/>
      <c r="Q34" s="201"/>
      <c r="R34" s="201"/>
    </row>
    <row r="35" spans="1:19" ht="22.2" x14ac:dyDescent="0.6">
      <c r="A35" s="202" t="s">
        <v>109</v>
      </c>
      <c r="C35" s="180"/>
      <c r="D35" s="201"/>
      <c r="E35" s="201"/>
      <c r="F35" s="201"/>
      <c r="G35" s="201"/>
      <c r="H35" s="201"/>
      <c r="I35" s="201"/>
      <c r="J35" s="201"/>
      <c r="K35" s="201"/>
      <c r="L35" s="201"/>
      <c r="M35" s="201"/>
      <c r="N35" s="200"/>
      <c r="O35" s="201"/>
      <c r="P35" s="200"/>
      <c r="Q35" s="201"/>
      <c r="R35" s="200"/>
    </row>
    <row r="36" spans="1:19" ht="22.2" x14ac:dyDescent="0.6">
      <c r="A36" s="199" t="s">
        <v>110</v>
      </c>
      <c r="B36" s="282">
        <v>9</v>
      </c>
      <c r="C36" s="203">
        <v>0</v>
      </c>
      <c r="D36" s="157"/>
      <c r="E36" s="203">
        <v>0</v>
      </c>
      <c r="F36" s="157"/>
      <c r="G36" s="203">
        <v>0</v>
      </c>
      <c r="H36" s="157"/>
      <c r="I36" s="203">
        <v>0</v>
      </c>
      <c r="J36" s="157">
        <v>0</v>
      </c>
      <c r="K36" s="204">
        <v>-225058</v>
      </c>
      <c r="L36" s="200"/>
      <c r="M36" s="203">
        <v>0</v>
      </c>
      <c r="N36" s="200"/>
      <c r="O36" s="203">
        <v>0</v>
      </c>
      <c r="P36" s="200"/>
      <c r="Q36" s="203">
        <v>0</v>
      </c>
      <c r="R36" s="200"/>
      <c r="S36" s="203">
        <f>C36+E36+G36+I36+K36+Q36</f>
        <v>-225058</v>
      </c>
    </row>
    <row r="37" spans="1:19" ht="22.2" x14ac:dyDescent="0.6">
      <c r="A37" s="202" t="s">
        <v>111</v>
      </c>
      <c r="B37" s="180"/>
      <c r="C37" s="205">
        <v>0</v>
      </c>
      <c r="D37" s="200"/>
      <c r="E37" s="205">
        <v>0</v>
      </c>
      <c r="F37" s="200"/>
      <c r="G37" s="205">
        <v>0</v>
      </c>
      <c r="H37" s="200"/>
      <c r="I37" s="205">
        <v>0</v>
      </c>
      <c r="J37" s="200">
        <v>0</v>
      </c>
      <c r="K37" s="205">
        <f>K36</f>
        <v>-225058</v>
      </c>
      <c r="L37" s="206">
        <v>-123515</v>
      </c>
      <c r="M37" s="205">
        <v>0</v>
      </c>
      <c r="N37" s="206"/>
      <c r="O37" s="205">
        <v>0</v>
      </c>
      <c r="P37" s="206"/>
      <c r="Q37" s="205">
        <v>0</v>
      </c>
      <c r="R37" s="206"/>
      <c r="S37" s="205">
        <f>SUM(S36)</f>
        <v>-225058</v>
      </c>
    </row>
    <row r="38" spans="1:19" ht="6.75" customHeight="1" x14ac:dyDescent="0.6">
      <c r="A38" s="199"/>
      <c r="D38" s="200"/>
      <c r="E38" s="200"/>
      <c r="F38" s="200"/>
      <c r="G38" s="200"/>
      <c r="H38" s="200"/>
      <c r="I38" s="200"/>
      <c r="J38" s="200"/>
      <c r="K38" s="200"/>
      <c r="L38" s="200"/>
      <c r="M38" s="200"/>
      <c r="N38" s="200"/>
      <c r="O38" s="200"/>
      <c r="P38" s="200"/>
      <c r="Q38" s="200"/>
      <c r="R38" s="200"/>
    </row>
    <row r="39" spans="1:19" ht="22.2" x14ac:dyDescent="0.6">
      <c r="A39" s="180" t="s">
        <v>165</v>
      </c>
      <c r="C39" s="205">
        <v>0</v>
      </c>
      <c r="D39" s="200"/>
      <c r="E39" s="205">
        <v>0</v>
      </c>
      <c r="F39" s="200"/>
      <c r="G39" s="205">
        <v>0</v>
      </c>
      <c r="H39" s="200"/>
      <c r="I39" s="205">
        <v>0</v>
      </c>
      <c r="J39" s="200"/>
      <c r="K39" s="205">
        <f>K37</f>
        <v>-225058</v>
      </c>
      <c r="L39" s="206">
        <v>-123515</v>
      </c>
      <c r="M39" s="205">
        <f>M37</f>
        <v>0</v>
      </c>
      <c r="N39" s="206"/>
      <c r="O39" s="205">
        <f>O37</f>
        <v>0</v>
      </c>
      <c r="P39" s="206"/>
      <c r="Q39" s="205">
        <f>Q37</f>
        <v>0</v>
      </c>
      <c r="R39" s="206"/>
      <c r="S39" s="205">
        <f>S37</f>
        <v>-225058</v>
      </c>
    </row>
    <row r="40" spans="1:19" ht="7.5" customHeight="1" x14ac:dyDescent="0.6">
      <c r="A40" s="199"/>
      <c r="D40" s="200"/>
      <c r="E40" s="200"/>
      <c r="F40" s="200"/>
      <c r="G40" s="200"/>
      <c r="H40" s="200"/>
      <c r="I40" s="200"/>
      <c r="J40" s="200"/>
      <c r="K40" s="200"/>
      <c r="L40" s="200"/>
      <c r="M40" s="200"/>
      <c r="N40" s="200"/>
      <c r="O40" s="200"/>
      <c r="P40" s="200"/>
      <c r="Q40" s="200"/>
      <c r="R40" s="200"/>
    </row>
    <row r="41" spans="1:19" ht="22.2" x14ac:dyDescent="0.6">
      <c r="A41" s="156" t="s">
        <v>97</v>
      </c>
      <c r="B41" s="156"/>
      <c r="C41" s="185"/>
      <c r="D41" s="186"/>
      <c r="E41" s="185"/>
      <c r="F41" s="156"/>
      <c r="G41" s="185"/>
      <c r="H41" s="186"/>
      <c r="I41" s="185"/>
      <c r="J41" s="183"/>
      <c r="K41" s="182"/>
      <c r="L41" s="182"/>
      <c r="M41" s="184"/>
      <c r="N41" s="184"/>
      <c r="O41" s="184"/>
      <c r="P41" s="184"/>
      <c r="Q41" s="184"/>
      <c r="R41" s="184"/>
      <c r="S41" s="184"/>
    </row>
    <row r="42" spans="1:19" ht="21.6" x14ac:dyDescent="0.55000000000000004">
      <c r="A42" t="s">
        <v>66</v>
      </c>
      <c r="C42" s="187">
        <v>0</v>
      </c>
      <c r="D42" s="188"/>
      <c r="E42" s="187">
        <v>0</v>
      </c>
      <c r="G42" s="187">
        <v>0</v>
      </c>
      <c r="H42" s="188"/>
      <c r="I42" s="187">
        <v>0</v>
      </c>
      <c r="J42" s="183"/>
      <c r="K42" s="189">
        <f>'PL 6 Month'!H27</f>
        <v>328572</v>
      </c>
      <c r="L42" s="189"/>
      <c r="M42" s="187">
        <v>0</v>
      </c>
      <c r="N42" s="187"/>
      <c r="O42" s="187">
        <v>0</v>
      </c>
      <c r="P42" s="187"/>
      <c r="Q42" s="187">
        <f>M42+O42</f>
        <v>0</v>
      </c>
      <c r="R42" s="187"/>
      <c r="S42" s="155">
        <f>C42+E42+G42+I42+K42+Q42</f>
        <v>328572</v>
      </c>
    </row>
    <row r="43" spans="1:19" ht="21.6" x14ac:dyDescent="0.55000000000000004">
      <c r="A43" t="s">
        <v>67</v>
      </c>
      <c r="B43" s="177"/>
      <c r="C43" s="187">
        <v>0</v>
      </c>
      <c r="D43" s="188"/>
      <c r="E43" s="187">
        <v>0</v>
      </c>
      <c r="G43" s="187">
        <v>0</v>
      </c>
      <c r="H43" s="188"/>
      <c r="I43" s="187">
        <v>0</v>
      </c>
      <c r="J43" s="183"/>
      <c r="K43" s="187">
        <v>0</v>
      </c>
      <c r="L43" s="189"/>
      <c r="M43" s="191">
        <f>'PL 6 Month'!H54</f>
        <v>120</v>
      </c>
      <c r="N43" s="191"/>
      <c r="O43" s="191">
        <v>0</v>
      </c>
      <c r="P43" s="191"/>
      <c r="Q43" s="191">
        <f>M43+O43</f>
        <v>120</v>
      </c>
      <c r="R43" s="191"/>
      <c r="S43" s="155">
        <f>C43+E43+G43+I43+K43+Q43</f>
        <v>120</v>
      </c>
    </row>
    <row r="44" spans="1:19" ht="22.2" x14ac:dyDescent="0.6">
      <c r="A44" s="156" t="s">
        <v>202</v>
      </c>
      <c r="B44" s="156"/>
      <c r="C44" s="193">
        <f>SUM(C42:C43)</f>
        <v>0</v>
      </c>
      <c r="D44" s="194">
        <v>0</v>
      </c>
      <c r="E44" s="193">
        <f>SUM(E42:E43)</f>
        <v>0</v>
      </c>
      <c r="F44" s="194">
        <v>0</v>
      </c>
      <c r="G44" s="193">
        <f>SUM(G42:G43)</f>
        <v>0</v>
      </c>
      <c r="H44" s="194">
        <v>0</v>
      </c>
      <c r="I44" s="193">
        <f>SUM(I42:I43)</f>
        <v>0</v>
      </c>
      <c r="J44" s="194"/>
      <c r="K44" s="193">
        <f>SUM(K42:K43)</f>
        <v>328572</v>
      </c>
      <c r="L44" s="194"/>
      <c r="M44" s="193">
        <f>SUM(M42:M43)</f>
        <v>120</v>
      </c>
      <c r="N44" s="194"/>
      <c r="O44" s="193">
        <f>SUM(O42:O43)</f>
        <v>0</v>
      </c>
      <c r="P44" s="194"/>
      <c r="Q44" s="193">
        <f>SUM(Q42:Q43)</f>
        <v>120</v>
      </c>
      <c r="R44" s="194"/>
      <c r="S44" s="193">
        <f>SUM(S42:S43)</f>
        <v>328692</v>
      </c>
    </row>
    <row r="45" spans="1:19" ht="22.2" x14ac:dyDescent="0.6">
      <c r="A45" s="156"/>
      <c r="B45" s="156"/>
      <c r="C45" s="193"/>
      <c r="D45" s="194"/>
      <c r="E45" s="193"/>
      <c r="F45" s="194"/>
      <c r="G45" s="193"/>
      <c r="H45" s="194"/>
      <c r="I45" s="193"/>
      <c r="J45" s="194"/>
      <c r="K45" s="193"/>
      <c r="L45" s="194"/>
      <c r="M45" s="193"/>
      <c r="N45" s="194"/>
      <c r="O45" s="193"/>
      <c r="P45" s="194"/>
      <c r="Q45" s="193"/>
      <c r="R45" s="194"/>
      <c r="S45" s="196"/>
    </row>
    <row r="46" spans="1:19" ht="22.8" thickBot="1" x14ac:dyDescent="0.65">
      <c r="A46" s="156" t="s">
        <v>221</v>
      </c>
      <c r="B46" s="156"/>
      <c r="C46" s="197">
        <f>C32+C44</f>
        <v>200961</v>
      </c>
      <c r="D46" s="156"/>
      <c r="E46" s="197">
        <f>E32+E44</f>
        <v>392838</v>
      </c>
      <c r="F46" s="159"/>
      <c r="G46" s="197">
        <f>G32+G44</f>
        <v>25000</v>
      </c>
      <c r="H46" s="159"/>
      <c r="I46" s="197">
        <f>I32+I44</f>
        <v>35000</v>
      </c>
      <c r="J46" s="159"/>
      <c r="K46" s="197">
        <f>K32+K44+K39</f>
        <v>1104592</v>
      </c>
      <c r="L46" s="159"/>
      <c r="M46" s="197">
        <f>M32+M44</f>
        <v>-442</v>
      </c>
      <c r="N46" s="159"/>
      <c r="O46" s="197">
        <f>O32+O44</f>
        <v>1615953</v>
      </c>
      <c r="P46" s="159"/>
      <c r="Q46" s="197">
        <f>Q32+Q44</f>
        <v>1615511</v>
      </c>
      <c r="R46" s="159"/>
      <c r="S46" s="197">
        <f>S32+S44+S39</f>
        <v>3373902</v>
      </c>
    </row>
    <row r="47" spans="1:19" ht="22.5" customHeight="1" thickTop="1" x14ac:dyDescent="0.55000000000000004"/>
    <row r="48" spans="1:19" ht="22.5" customHeight="1" x14ac:dyDescent="0.55000000000000004"/>
    <row r="49" ht="22.5" customHeight="1" x14ac:dyDescent="0.55000000000000004"/>
    <row r="50" ht="22.5" customHeight="1" x14ac:dyDescent="0.55000000000000004"/>
    <row r="51" ht="22.5" customHeight="1" x14ac:dyDescent="0.55000000000000004"/>
    <row r="52" ht="22.5" customHeight="1" x14ac:dyDescent="0.55000000000000004"/>
    <row r="53" ht="22.5" customHeight="1" x14ac:dyDescent="0.55000000000000004"/>
    <row r="54" ht="22.5" customHeight="1" x14ac:dyDescent="0.55000000000000004"/>
    <row r="55" ht="22.5" customHeight="1" x14ac:dyDescent="0.55000000000000004"/>
    <row r="56" ht="22.5" customHeight="1" x14ac:dyDescent="0.55000000000000004"/>
    <row r="57" ht="22.5" customHeight="1" x14ac:dyDescent="0.55000000000000004"/>
    <row r="58" ht="22.5" customHeight="1" x14ac:dyDescent="0.55000000000000004"/>
    <row r="59" ht="22.5" customHeight="1" x14ac:dyDescent="0.55000000000000004"/>
    <row r="60" ht="22.5" customHeight="1" x14ac:dyDescent="0.55000000000000004"/>
    <row r="61" ht="22.5" customHeight="1" x14ac:dyDescent="0.55000000000000004"/>
    <row r="62" ht="22.5" customHeight="1" x14ac:dyDescent="0.55000000000000004"/>
    <row r="63" ht="22.5" customHeight="1" x14ac:dyDescent="0.55000000000000004"/>
    <row r="64" ht="22.5" customHeight="1" x14ac:dyDescent="0.55000000000000004"/>
    <row r="65" ht="22.5" customHeight="1" x14ac:dyDescent="0.55000000000000004"/>
  </sheetData>
  <mergeCells count="8">
    <mergeCell ref="G25:K25"/>
    <mergeCell ref="M25:Q25"/>
    <mergeCell ref="C30:S30"/>
    <mergeCell ref="C4:S4"/>
    <mergeCell ref="G5:K5"/>
    <mergeCell ref="M5:Q5"/>
    <mergeCell ref="C10:S10"/>
    <mergeCell ref="C24:S24"/>
  </mergeCells>
  <pageMargins left="0.7" right="0.7" top="0.48" bottom="0.5" header="0.5" footer="0.5"/>
  <pageSetup paperSize="9" scale="80" firstPageNumber="13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102"/>
  <sheetViews>
    <sheetView view="pageBreakPreview" zoomScale="80" zoomScaleNormal="80" zoomScaleSheetLayoutView="80" workbookViewId="0">
      <selection activeCell="N12" sqref="N12"/>
    </sheetView>
  </sheetViews>
  <sheetFormatPr defaultColWidth="3.75" defaultRowHeight="21" customHeight="1" x14ac:dyDescent="0.55000000000000004"/>
  <cols>
    <col min="1" max="1" width="3.75" style="31" customWidth="1"/>
    <col min="2" max="2" width="58.625" style="31" customWidth="1"/>
    <col min="3" max="3" width="5.125" style="31" customWidth="1"/>
    <col min="4" max="4" width="11.375" style="31" customWidth="1"/>
    <col min="5" max="5" width="1.125" style="31" customWidth="1"/>
    <col min="6" max="6" width="11.375" style="31" customWidth="1"/>
    <col min="7" max="7" width="1.125" style="31" customWidth="1"/>
    <col min="8" max="8" width="11.375" style="31" customWidth="1"/>
    <col min="9" max="9" width="1.125" style="31" customWidth="1"/>
    <col min="10" max="10" width="11.375" style="31" customWidth="1"/>
    <col min="11" max="170" width="9.125" style="31" customWidth="1"/>
    <col min="171" max="16384" width="3.75" style="31"/>
  </cols>
  <sheetData>
    <row r="1" spans="1:10" s="12" customFormat="1" ht="21" customHeight="1" x14ac:dyDescent="0.6">
      <c r="A1" s="23" t="s">
        <v>70</v>
      </c>
      <c r="H1" s="310"/>
      <c r="I1" s="310"/>
      <c r="J1" s="310"/>
    </row>
    <row r="2" spans="1:10" s="12" customFormat="1" ht="21" customHeight="1" x14ac:dyDescent="0.6">
      <c r="A2" s="23" t="s">
        <v>81</v>
      </c>
      <c r="H2" s="310"/>
      <c r="I2" s="310"/>
      <c r="J2" s="310"/>
    </row>
    <row r="3" spans="1:10" s="12" customFormat="1" ht="21" customHeight="1" x14ac:dyDescent="0.6">
      <c r="A3" s="23"/>
      <c r="H3" s="150"/>
      <c r="I3" s="150"/>
      <c r="J3" s="150"/>
    </row>
    <row r="4" spans="1:10" s="12" customFormat="1" ht="19.5" customHeight="1" x14ac:dyDescent="0.6">
      <c r="A4" s="18"/>
      <c r="D4" s="311" t="s">
        <v>71</v>
      </c>
      <c r="E4" s="311"/>
      <c r="F4" s="311"/>
      <c r="G4" s="38"/>
      <c r="H4" s="311" t="s">
        <v>72</v>
      </c>
      <c r="I4" s="311"/>
      <c r="J4" s="311"/>
    </row>
    <row r="5" spans="1:10" s="12" customFormat="1" ht="21.75" customHeight="1" x14ac:dyDescent="0.6">
      <c r="A5" s="18"/>
      <c r="D5" s="308" t="s">
        <v>103</v>
      </c>
      <c r="E5" s="308"/>
      <c r="F5" s="308"/>
      <c r="G5" s="38"/>
      <c r="H5" s="308" t="s">
        <v>103</v>
      </c>
      <c r="I5" s="308"/>
      <c r="J5" s="308"/>
    </row>
    <row r="6" spans="1:10" s="12" customFormat="1" ht="21" customHeight="1" x14ac:dyDescent="0.6">
      <c r="A6" s="18"/>
      <c r="D6" s="312" t="s">
        <v>105</v>
      </c>
      <c r="E6" s="308"/>
      <c r="F6" s="312"/>
      <c r="G6" s="38"/>
      <c r="H6" s="312" t="s">
        <v>105</v>
      </c>
      <c r="I6" s="308"/>
      <c r="J6" s="312"/>
    </row>
    <row r="7" spans="1:10" s="12" customFormat="1" ht="18.75" customHeight="1" x14ac:dyDescent="0.6">
      <c r="A7" s="18"/>
      <c r="D7" s="239">
        <v>2564</v>
      </c>
      <c r="E7" s="8"/>
      <c r="F7" s="115">
        <v>2563</v>
      </c>
      <c r="G7" s="8"/>
      <c r="H7" s="239">
        <v>2564</v>
      </c>
      <c r="I7" s="8"/>
      <c r="J7" s="115">
        <v>2563</v>
      </c>
    </row>
    <row r="8" spans="1:10" s="12" customFormat="1" ht="18.75" customHeight="1" x14ac:dyDescent="0.6">
      <c r="A8" s="18"/>
      <c r="D8" s="309" t="s">
        <v>29</v>
      </c>
      <c r="E8" s="309"/>
      <c r="F8" s="309"/>
      <c r="G8" s="309"/>
      <c r="H8" s="309"/>
      <c r="I8" s="309"/>
      <c r="J8" s="309"/>
    </row>
    <row r="9" spans="1:10" s="12" customFormat="1" ht="21" customHeight="1" x14ac:dyDescent="0.6">
      <c r="A9" s="21" t="s">
        <v>21</v>
      </c>
      <c r="H9" s="24"/>
      <c r="J9" s="24"/>
    </row>
    <row r="10" spans="1:10" s="12" customFormat="1" ht="21" customHeight="1" x14ac:dyDescent="0.55000000000000004">
      <c r="A10" s="12" t="s">
        <v>115</v>
      </c>
      <c r="D10" s="226">
        <f>'PL 6 Month'!D27</f>
        <v>333452</v>
      </c>
      <c r="E10" s="62"/>
      <c r="F10" s="226">
        <v>311970</v>
      </c>
      <c r="G10" s="52"/>
      <c r="H10" s="226">
        <f>'PL 6 Month'!H27</f>
        <v>328572</v>
      </c>
      <c r="I10" s="52"/>
      <c r="J10" s="226">
        <v>302043</v>
      </c>
    </row>
    <row r="11" spans="1:10" s="12" customFormat="1" ht="21" customHeight="1" x14ac:dyDescent="0.55000000000000004">
      <c r="A11" s="34" t="s">
        <v>232</v>
      </c>
      <c r="D11" s="64"/>
      <c r="E11" s="62"/>
      <c r="F11" s="64"/>
      <c r="G11" s="52"/>
      <c r="H11" s="226"/>
      <c r="I11" s="52"/>
      <c r="J11" s="52"/>
    </row>
    <row r="12" spans="1:10" s="12" customFormat="1" ht="21" customHeight="1" x14ac:dyDescent="0.55000000000000004">
      <c r="A12" s="12" t="s">
        <v>126</v>
      </c>
      <c r="D12" s="64">
        <v>54082</v>
      </c>
      <c r="E12" s="62"/>
      <c r="F12" s="64">
        <v>38392</v>
      </c>
      <c r="G12" s="52"/>
      <c r="H12" s="226">
        <f>51886+1</f>
        <v>51887</v>
      </c>
      <c r="I12" s="52"/>
      <c r="J12" s="52">
        <v>38401</v>
      </c>
    </row>
    <row r="13" spans="1:10" s="12" customFormat="1" ht="21" customHeight="1" x14ac:dyDescent="0.55000000000000004">
      <c r="A13" s="12" t="s">
        <v>52</v>
      </c>
      <c r="D13" s="64">
        <v>6889</v>
      </c>
      <c r="E13" s="62"/>
      <c r="F13" s="64">
        <v>9301</v>
      </c>
      <c r="G13" s="52"/>
      <c r="H13" s="226">
        <v>5652</v>
      </c>
      <c r="I13" s="52"/>
      <c r="J13" s="52">
        <v>8093</v>
      </c>
    </row>
    <row r="14" spans="1:10" s="12" customFormat="1" ht="21" customHeight="1" x14ac:dyDescent="0.55000000000000004">
      <c r="A14" s="28" t="s">
        <v>69</v>
      </c>
      <c r="D14" s="61">
        <v>151829</v>
      </c>
      <c r="E14" s="62"/>
      <c r="F14" s="61">
        <v>148461</v>
      </c>
      <c r="G14" s="52"/>
      <c r="H14" s="226">
        <v>132303</v>
      </c>
      <c r="I14" s="52"/>
      <c r="J14" s="51">
        <v>129505</v>
      </c>
    </row>
    <row r="15" spans="1:10" s="12" customFormat="1" ht="21" customHeight="1" x14ac:dyDescent="0.55000000000000004">
      <c r="A15" s="28" t="s">
        <v>68</v>
      </c>
      <c r="D15" s="61">
        <v>8851</v>
      </c>
      <c r="E15" s="62"/>
      <c r="F15" s="61">
        <v>9293</v>
      </c>
      <c r="G15" s="52"/>
      <c r="H15" s="226">
        <v>8276</v>
      </c>
      <c r="I15" s="52"/>
      <c r="J15" s="52">
        <v>9237</v>
      </c>
    </row>
    <row r="16" spans="1:10" s="12" customFormat="1" ht="21.6" x14ac:dyDescent="0.55000000000000004">
      <c r="A16" s="29" t="s">
        <v>239</v>
      </c>
      <c r="D16" s="64">
        <v>85</v>
      </c>
      <c r="E16" s="62"/>
      <c r="F16" s="52">
        <v>465</v>
      </c>
      <c r="G16" s="52"/>
      <c r="H16" s="226">
        <v>85</v>
      </c>
      <c r="I16" s="52"/>
      <c r="J16" s="52">
        <v>465</v>
      </c>
    </row>
    <row r="17" spans="1:10" s="12" customFormat="1" ht="21.6" hidden="1" x14ac:dyDescent="0.55000000000000004">
      <c r="A17" s="29" t="s">
        <v>203</v>
      </c>
      <c r="D17" s="52"/>
      <c r="E17" s="62"/>
      <c r="F17" s="52"/>
      <c r="G17" s="52"/>
      <c r="H17" s="226"/>
      <c r="I17" s="52"/>
      <c r="J17" s="52"/>
    </row>
    <row r="18" spans="1:10" s="12" customFormat="1" ht="21.6" x14ac:dyDescent="0.55000000000000004">
      <c r="A18" s="29" t="s">
        <v>242</v>
      </c>
      <c r="D18" s="64">
        <v>511</v>
      </c>
      <c r="E18" s="62"/>
      <c r="F18" s="64">
        <v>-550</v>
      </c>
      <c r="G18" s="52"/>
      <c r="H18" s="226">
        <v>503</v>
      </c>
      <c r="I18" s="52"/>
      <c r="J18" s="52">
        <v>-538</v>
      </c>
    </row>
    <row r="19" spans="1:10" s="12" customFormat="1" ht="21" customHeight="1" x14ac:dyDescent="0.55000000000000004">
      <c r="A19" s="28" t="s">
        <v>240</v>
      </c>
      <c r="D19" s="52">
        <v>1965</v>
      </c>
      <c r="E19" s="62"/>
      <c r="F19" s="52">
        <v>481</v>
      </c>
      <c r="G19" s="52"/>
      <c r="H19" s="226">
        <v>1965</v>
      </c>
      <c r="I19" s="52"/>
      <c r="J19" s="52">
        <v>481</v>
      </c>
    </row>
    <row r="20" spans="1:10" s="12" customFormat="1" ht="21" customHeight="1" x14ac:dyDescent="0.55000000000000004">
      <c r="A20" s="29" t="s">
        <v>127</v>
      </c>
      <c r="D20" s="52">
        <v>-251</v>
      </c>
      <c r="E20" s="62"/>
      <c r="F20" s="52">
        <v>-21</v>
      </c>
      <c r="G20" s="52"/>
      <c r="H20" s="226">
        <v>-251</v>
      </c>
      <c r="I20" s="52"/>
      <c r="J20" s="52">
        <v>-21</v>
      </c>
    </row>
    <row r="21" spans="1:10" s="12" customFormat="1" ht="21" customHeight="1" x14ac:dyDescent="0.55000000000000004">
      <c r="A21" s="29" t="s">
        <v>85</v>
      </c>
      <c r="D21" s="64">
        <v>58</v>
      </c>
      <c r="E21" s="62"/>
      <c r="F21" s="64">
        <v>70</v>
      </c>
      <c r="G21" s="52"/>
      <c r="H21" s="226">
        <v>47</v>
      </c>
      <c r="I21" s="52"/>
      <c r="J21" s="64">
        <v>70</v>
      </c>
    </row>
    <row r="22" spans="1:10" s="12" customFormat="1" ht="21" customHeight="1" x14ac:dyDescent="0.55000000000000004">
      <c r="A22" s="12" t="s">
        <v>54</v>
      </c>
      <c r="D22" s="51">
        <v>73</v>
      </c>
      <c r="E22" s="62"/>
      <c r="F22" s="51">
        <v>41</v>
      </c>
      <c r="G22" s="52"/>
      <c r="H22" s="226">
        <v>73</v>
      </c>
      <c r="I22" s="52"/>
      <c r="J22" s="51">
        <v>41</v>
      </c>
    </row>
    <row r="23" spans="1:10" s="12" customFormat="1" ht="21" customHeight="1" x14ac:dyDescent="0.55000000000000004">
      <c r="A23" s="28" t="s">
        <v>245</v>
      </c>
      <c r="D23" s="131">
        <v>154</v>
      </c>
      <c r="E23" s="99"/>
      <c r="F23" s="131">
        <v>0</v>
      </c>
      <c r="G23" s="52"/>
      <c r="H23" s="226">
        <v>154</v>
      </c>
      <c r="I23" s="52"/>
      <c r="J23" s="131">
        <v>0</v>
      </c>
    </row>
    <row r="24" spans="1:10" s="12" customFormat="1" ht="21" customHeight="1" x14ac:dyDescent="0.55000000000000004">
      <c r="A24" s="28" t="s">
        <v>241</v>
      </c>
      <c r="D24" s="131">
        <v>-366</v>
      </c>
      <c r="E24" s="99"/>
      <c r="F24" s="131">
        <v>-230</v>
      </c>
      <c r="G24" s="52"/>
      <c r="H24" s="226">
        <v>-290</v>
      </c>
      <c r="I24" s="52"/>
      <c r="J24" s="131">
        <v>-59</v>
      </c>
    </row>
    <row r="25" spans="1:10" s="12" customFormat="1" ht="21.6" hidden="1" customHeight="1" x14ac:dyDescent="0.55000000000000004">
      <c r="B25" s="12" t="s">
        <v>181</v>
      </c>
      <c r="D25" s="54"/>
      <c r="E25" s="62"/>
      <c r="F25" s="54"/>
      <c r="G25" s="52"/>
      <c r="H25" s="226"/>
      <c r="I25" s="52"/>
      <c r="J25" s="54"/>
    </row>
    <row r="26" spans="1:10" s="12" customFormat="1" ht="21" customHeight="1" x14ac:dyDescent="0.55000000000000004">
      <c r="A26" s="28" t="s">
        <v>107</v>
      </c>
      <c r="D26" s="61">
        <v>-48</v>
      </c>
      <c r="E26" s="62"/>
      <c r="F26" s="61">
        <v>-26</v>
      </c>
      <c r="G26" s="52"/>
      <c r="H26" s="226">
        <v>-75703</v>
      </c>
      <c r="I26" s="52"/>
      <c r="J26" s="64">
        <v>-100019</v>
      </c>
    </row>
    <row r="27" spans="1:10" s="12" customFormat="1" ht="21" customHeight="1" x14ac:dyDescent="0.55000000000000004">
      <c r="A27" s="12" t="s">
        <v>33</v>
      </c>
      <c r="D27" s="74">
        <v>-223</v>
      </c>
      <c r="E27" s="62"/>
      <c r="F27" s="74">
        <v>-171</v>
      </c>
      <c r="G27" s="52"/>
      <c r="H27" s="55">
        <v>-251</v>
      </c>
      <c r="I27" s="52"/>
      <c r="J27" s="55">
        <v>-157</v>
      </c>
    </row>
    <row r="28" spans="1:10" s="12" customFormat="1" ht="21" customHeight="1" x14ac:dyDescent="0.55000000000000004">
      <c r="D28" s="61">
        <f>SUM(D10:D27)</f>
        <v>557061</v>
      </c>
      <c r="E28" s="61"/>
      <c r="F28" s="61">
        <f>SUM(F10:F27)</f>
        <v>517476</v>
      </c>
      <c r="G28" s="52"/>
      <c r="H28" s="61">
        <f>SUM(H10:H27)</f>
        <v>453022</v>
      </c>
      <c r="I28" s="52"/>
      <c r="J28" s="61">
        <f>SUM(J10:J27)</f>
        <v>387542</v>
      </c>
    </row>
    <row r="29" spans="1:10" s="12" customFormat="1" ht="21.6" x14ac:dyDescent="0.55000000000000004">
      <c r="A29" s="34" t="s">
        <v>34</v>
      </c>
      <c r="D29" s="61"/>
      <c r="E29" s="62"/>
      <c r="F29" s="61"/>
      <c r="G29" s="52"/>
      <c r="H29" s="52"/>
      <c r="I29" s="52"/>
      <c r="J29" s="52"/>
    </row>
    <row r="30" spans="1:10" s="12" customFormat="1" ht="21.6" x14ac:dyDescent="0.55000000000000004">
      <c r="A30" s="12" t="s">
        <v>36</v>
      </c>
      <c r="D30" s="52">
        <f>51351+1</f>
        <v>51352</v>
      </c>
      <c r="E30" s="62"/>
      <c r="F30" s="52">
        <v>122783</v>
      </c>
      <c r="G30" s="52"/>
      <c r="H30" s="52">
        <v>46004</v>
      </c>
      <c r="I30" s="52"/>
      <c r="J30" s="52">
        <v>122784</v>
      </c>
    </row>
    <row r="31" spans="1:10" s="12" customFormat="1" ht="21.6" x14ac:dyDescent="0.55000000000000004">
      <c r="A31" s="29" t="s">
        <v>144</v>
      </c>
      <c r="D31" s="100">
        <v>30756</v>
      </c>
      <c r="E31" s="62"/>
      <c r="F31" s="100">
        <v>7074</v>
      </c>
      <c r="G31" s="52"/>
      <c r="H31" s="53">
        <v>38234</v>
      </c>
      <c r="I31" s="52"/>
      <c r="J31" s="53">
        <v>6551</v>
      </c>
    </row>
    <row r="32" spans="1:10" s="12" customFormat="1" ht="21" customHeight="1" x14ac:dyDescent="0.55000000000000004">
      <c r="A32" s="12" t="s">
        <v>22</v>
      </c>
      <c r="D32" s="96">
        <f>-116090-1</f>
        <v>-116091</v>
      </c>
      <c r="E32" s="62"/>
      <c r="F32" s="96">
        <v>-9027</v>
      </c>
      <c r="G32" s="52"/>
      <c r="H32" s="53">
        <f>-100456-1</f>
        <v>-100457</v>
      </c>
      <c r="I32" s="52"/>
      <c r="J32" s="53">
        <v>-8163</v>
      </c>
    </row>
    <row r="33" spans="1:10" s="12" customFormat="1" ht="21" customHeight="1" x14ac:dyDescent="0.55000000000000004">
      <c r="A33" s="12" t="s">
        <v>128</v>
      </c>
      <c r="D33" s="96">
        <v>-2264</v>
      </c>
      <c r="E33" s="62"/>
      <c r="F33" s="96">
        <v>1153</v>
      </c>
      <c r="G33" s="52"/>
      <c r="H33" s="53">
        <v>-476</v>
      </c>
      <c r="I33" s="52"/>
      <c r="J33" s="53">
        <v>1153</v>
      </c>
    </row>
    <row r="34" spans="1:10" s="12" customFormat="1" ht="21" customHeight="1" x14ac:dyDescent="0.55000000000000004">
      <c r="A34" s="12" t="s">
        <v>32</v>
      </c>
      <c r="D34" s="53">
        <v>-367</v>
      </c>
      <c r="E34" s="62"/>
      <c r="F34" s="53">
        <v>535</v>
      </c>
      <c r="G34" s="52"/>
      <c r="H34" s="53">
        <f>-269-1</f>
        <v>-270</v>
      </c>
      <c r="I34" s="52"/>
      <c r="J34" s="53">
        <v>1217</v>
      </c>
    </row>
    <row r="35" spans="1:10" s="12" customFormat="1" ht="21.6" x14ac:dyDescent="0.55000000000000004">
      <c r="A35" s="12" t="s">
        <v>8</v>
      </c>
      <c r="D35" s="100">
        <v>142675</v>
      </c>
      <c r="E35" s="62"/>
      <c r="F35" s="100">
        <v>20406</v>
      </c>
      <c r="G35" s="52"/>
      <c r="H35" s="53">
        <v>181600</v>
      </c>
      <c r="I35" s="52"/>
      <c r="J35" s="53">
        <v>-359</v>
      </c>
    </row>
    <row r="36" spans="1:10" s="12" customFormat="1" ht="21.6" x14ac:dyDescent="0.55000000000000004">
      <c r="A36" s="29" t="s">
        <v>145</v>
      </c>
      <c r="D36" s="100">
        <f>-95670+3-1870+17</f>
        <v>-97520</v>
      </c>
      <c r="E36" s="62"/>
      <c r="F36" s="100">
        <f>-59992</f>
        <v>-59992</v>
      </c>
      <c r="G36" s="52"/>
      <c r="H36" s="53">
        <f>-99827-1</f>
        <v>-99828</v>
      </c>
      <c r="I36" s="52"/>
      <c r="J36" s="53">
        <f>-64257</f>
        <v>-64257</v>
      </c>
    </row>
    <row r="37" spans="1:10" s="12" customFormat="1" ht="21" customHeight="1" x14ac:dyDescent="0.55000000000000004">
      <c r="A37" s="12" t="s">
        <v>46</v>
      </c>
      <c r="D37" s="56">
        <v>-72</v>
      </c>
      <c r="E37" s="61"/>
      <c r="F37" s="56">
        <v>-4526</v>
      </c>
      <c r="G37" s="52"/>
      <c r="H37" s="56">
        <v>-72</v>
      </c>
      <c r="I37" s="52"/>
      <c r="J37" s="56">
        <v>-4526</v>
      </c>
    </row>
    <row r="38" spans="1:10" s="12" customFormat="1" ht="21.6" x14ac:dyDescent="0.55000000000000004">
      <c r="A38" s="29" t="s">
        <v>167</v>
      </c>
      <c r="D38" s="57">
        <v>13194</v>
      </c>
      <c r="E38" s="61"/>
      <c r="F38" s="57">
        <v>12067</v>
      </c>
      <c r="G38" s="52"/>
      <c r="H38" s="57">
        <v>12843</v>
      </c>
      <c r="I38" s="52"/>
      <c r="J38" s="57">
        <v>12027</v>
      </c>
    </row>
    <row r="39" spans="1:10" s="29" customFormat="1" ht="21" customHeight="1" x14ac:dyDescent="0.55000000000000004">
      <c r="A39" s="29" t="s">
        <v>129</v>
      </c>
      <c r="D39" s="58">
        <f>SUM(D28:D38)</f>
        <v>578724</v>
      </c>
      <c r="E39" s="64"/>
      <c r="F39" s="58">
        <f>SUM(F28:F38)</f>
        <v>607949</v>
      </c>
      <c r="G39" s="51"/>
      <c r="H39" s="58">
        <f>SUM(H28:H38)</f>
        <v>530600</v>
      </c>
      <c r="I39" s="51"/>
      <c r="J39" s="58">
        <f>SUM(J28:J38)</f>
        <v>453969</v>
      </c>
    </row>
    <row r="40" spans="1:10" s="12" customFormat="1" ht="21" customHeight="1" x14ac:dyDescent="0.55000000000000004">
      <c r="A40" s="12" t="s">
        <v>130</v>
      </c>
      <c r="D40" s="53">
        <v>-32011</v>
      </c>
      <c r="E40" s="64"/>
      <c r="F40" s="53">
        <v>-38</v>
      </c>
      <c r="G40" s="52"/>
      <c r="H40" s="53">
        <f>-31636+1</f>
        <v>-31635</v>
      </c>
      <c r="I40" s="52"/>
      <c r="J40" s="53">
        <v>-38</v>
      </c>
    </row>
    <row r="41" spans="1:10" s="12" customFormat="1" ht="21" customHeight="1" x14ac:dyDescent="0.6">
      <c r="A41" s="27" t="s">
        <v>131</v>
      </c>
      <c r="D41" s="65">
        <f>SUM(D39:D40)</f>
        <v>546713</v>
      </c>
      <c r="E41" s="66"/>
      <c r="F41" s="65">
        <f>SUM(F39:F40)</f>
        <v>607911</v>
      </c>
      <c r="G41" s="52"/>
      <c r="H41" s="59">
        <f>SUM(H39:H40)</f>
        <v>498965</v>
      </c>
      <c r="I41" s="60"/>
      <c r="J41" s="59">
        <f>SUM(J39:J40)</f>
        <v>453931</v>
      </c>
    </row>
    <row r="42" spans="1:10" s="12" customFormat="1" ht="21" customHeight="1" x14ac:dyDescent="0.6">
      <c r="A42" s="23" t="s">
        <v>70</v>
      </c>
      <c r="H42" s="310"/>
      <c r="I42" s="310"/>
      <c r="J42" s="310"/>
    </row>
    <row r="43" spans="1:10" s="12" customFormat="1" ht="21" customHeight="1" x14ac:dyDescent="0.6">
      <c r="A43" s="23" t="s">
        <v>81</v>
      </c>
      <c r="H43" s="310"/>
      <c r="I43" s="310"/>
      <c r="J43" s="310"/>
    </row>
    <row r="44" spans="1:10" s="12" customFormat="1" ht="21" customHeight="1" x14ac:dyDescent="0.6">
      <c r="A44" s="23"/>
      <c r="H44" s="293"/>
      <c r="I44" s="293"/>
      <c r="J44" s="293"/>
    </row>
    <row r="45" spans="1:10" s="12" customFormat="1" ht="19.5" customHeight="1" x14ac:dyDescent="0.6">
      <c r="A45" s="23"/>
      <c r="D45" s="311" t="s">
        <v>71</v>
      </c>
      <c r="E45" s="311"/>
      <c r="F45" s="311"/>
      <c r="G45" s="292"/>
      <c r="H45" s="311" t="s">
        <v>72</v>
      </c>
      <c r="I45" s="311"/>
      <c r="J45" s="311"/>
    </row>
    <row r="46" spans="1:10" s="12" customFormat="1" ht="21" customHeight="1" x14ac:dyDescent="0.6">
      <c r="A46" s="23"/>
      <c r="D46" s="308" t="s">
        <v>103</v>
      </c>
      <c r="E46" s="308"/>
      <c r="F46" s="308"/>
      <c r="G46" s="292"/>
      <c r="H46" s="308" t="s">
        <v>103</v>
      </c>
      <c r="I46" s="308"/>
      <c r="J46" s="308"/>
    </row>
    <row r="47" spans="1:10" s="12" customFormat="1" ht="21" customHeight="1" x14ac:dyDescent="0.6">
      <c r="A47" s="23"/>
      <c r="D47" s="308" t="s">
        <v>105</v>
      </c>
      <c r="E47" s="308"/>
      <c r="F47" s="308"/>
      <c r="G47" s="292"/>
      <c r="H47" s="308" t="s">
        <v>105</v>
      </c>
      <c r="I47" s="308"/>
      <c r="J47" s="308"/>
    </row>
    <row r="48" spans="1:10" s="12" customFormat="1" ht="19.5" customHeight="1" x14ac:dyDescent="0.6">
      <c r="A48" s="23"/>
      <c r="D48" s="115">
        <v>2564</v>
      </c>
      <c r="E48" s="22"/>
      <c r="F48" s="115">
        <v>2563</v>
      </c>
      <c r="G48" s="22"/>
      <c r="H48" s="115">
        <v>2564</v>
      </c>
      <c r="I48" s="22"/>
      <c r="J48" s="115">
        <v>2563</v>
      </c>
    </row>
    <row r="49" spans="1:10" s="12" customFormat="1" ht="19.5" customHeight="1" x14ac:dyDescent="0.6">
      <c r="A49" s="23"/>
      <c r="D49" s="309" t="s">
        <v>29</v>
      </c>
      <c r="E49" s="309"/>
      <c r="F49" s="309"/>
      <c r="G49" s="309"/>
      <c r="H49" s="309"/>
      <c r="I49" s="309"/>
      <c r="J49" s="309"/>
    </row>
    <row r="50" spans="1:10" s="12" customFormat="1" ht="22.2" x14ac:dyDescent="0.6">
      <c r="A50" s="21" t="s">
        <v>23</v>
      </c>
      <c r="D50" s="61"/>
      <c r="E50" s="62"/>
      <c r="F50" s="61"/>
      <c r="G50" s="61"/>
      <c r="H50" s="61"/>
      <c r="I50" s="61"/>
      <c r="J50" s="61"/>
    </row>
    <row r="51" spans="1:10" s="12" customFormat="1" ht="21.6" x14ac:dyDescent="0.55000000000000004">
      <c r="A51" s="29" t="s">
        <v>182</v>
      </c>
      <c r="D51" s="64">
        <v>0</v>
      </c>
      <c r="E51" s="62"/>
      <c r="F51" s="64">
        <v>-2498</v>
      </c>
      <c r="G51" s="61"/>
      <c r="H51" s="64">
        <v>0</v>
      </c>
      <c r="I51" s="61"/>
      <c r="J51" s="64">
        <v>-2498</v>
      </c>
    </row>
    <row r="52" spans="1:10" s="12" customFormat="1" ht="21.6" x14ac:dyDescent="0.55000000000000004">
      <c r="A52" s="29" t="s">
        <v>183</v>
      </c>
      <c r="D52" s="61">
        <v>0</v>
      </c>
      <c r="E52" s="62"/>
      <c r="F52" s="61">
        <v>0</v>
      </c>
      <c r="G52" s="61"/>
      <c r="H52" s="61">
        <v>0</v>
      </c>
      <c r="I52" s="61"/>
      <c r="J52" s="61">
        <v>-10999</v>
      </c>
    </row>
    <row r="53" spans="1:10" s="12" customFormat="1" ht="21.6" x14ac:dyDescent="0.55000000000000004">
      <c r="A53" s="29" t="s">
        <v>132</v>
      </c>
      <c r="B53" s="29"/>
      <c r="C53" s="29"/>
      <c r="D53" s="44">
        <v>251</v>
      </c>
      <c r="E53" s="62"/>
      <c r="F53" s="44">
        <v>21</v>
      </c>
      <c r="G53" s="61"/>
      <c r="H53" s="44">
        <v>251</v>
      </c>
      <c r="I53" s="61"/>
      <c r="J53" s="44">
        <v>21</v>
      </c>
    </row>
    <row r="54" spans="1:10" s="12" customFormat="1" ht="21.6" x14ac:dyDescent="0.55000000000000004">
      <c r="A54" s="28" t="s">
        <v>133</v>
      </c>
      <c r="D54" s="63">
        <f>-83407+1870-17</f>
        <v>-81554</v>
      </c>
      <c r="E54" s="62"/>
      <c r="F54" s="63">
        <v>-146077</v>
      </c>
      <c r="G54" s="61"/>
      <c r="H54" s="61">
        <v>-70282</v>
      </c>
      <c r="I54" s="61"/>
      <c r="J54" s="61">
        <v>-139851</v>
      </c>
    </row>
    <row r="55" spans="1:10" s="12" customFormat="1" ht="21.6" x14ac:dyDescent="0.55000000000000004">
      <c r="A55" s="29" t="s">
        <v>134</v>
      </c>
      <c r="D55" s="25">
        <v>-9713</v>
      </c>
      <c r="F55" s="25">
        <v>-5480</v>
      </c>
      <c r="G55" s="25"/>
      <c r="H55" s="25">
        <v>-8489</v>
      </c>
      <c r="I55" s="25"/>
      <c r="J55" s="25">
        <v>-3749</v>
      </c>
    </row>
    <row r="56" spans="1:10" s="12" customFormat="1" ht="21.6" x14ac:dyDescent="0.55000000000000004">
      <c r="A56" s="29" t="s">
        <v>233</v>
      </c>
      <c r="D56" s="44">
        <v>502000</v>
      </c>
      <c r="E56" s="62"/>
      <c r="F56" s="44">
        <v>370000</v>
      </c>
      <c r="G56" s="25"/>
      <c r="H56" s="25">
        <v>430000</v>
      </c>
      <c r="I56" s="25"/>
      <c r="J56" s="25">
        <v>310000</v>
      </c>
    </row>
    <row r="57" spans="1:10" s="12" customFormat="1" ht="21.6" x14ac:dyDescent="0.55000000000000004">
      <c r="A57" s="29" t="s">
        <v>234</v>
      </c>
      <c r="D57" s="44">
        <v>-711000</v>
      </c>
      <c r="E57" s="62"/>
      <c r="F57" s="44">
        <v>-401000</v>
      </c>
      <c r="G57" s="61"/>
      <c r="H57" s="25">
        <v>-650000</v>
      </c>
      <c r="I57" s="61"/>
      <c r="J57" s="25">
        <v>-310000</v>
      </c>
    </row>
    <row r="58" spans="1:10" s="12" customFormat="1" ht="21.6" x14ac:dyDescent="0.55000000000000004">
      <c r="A58" s="29" t="s">
        <v>235</v>
      </c>
      <c r="D58" s="44">
        <v>0</v>
      </c>
      <c r="E58" s="62"/>
      <c r="F58" s="44">
        <v>0</v>
      </c>
      <c r="G58" s="61"/>
      <c r="H58" s="25">
        <v>-13000</v>
      </c>
      <c r="I58" s="61"/>
      <c r="J58" s="286">
        <v>0</v>
      </c>
    </row>
    <row r="59" spans="1:10" s="12" customFormat="1" ht="21.6" x14ac:dyDescent="0.55000000000000004">
      <c r="A59" s="29" t="s">
        <v>236</v>
      </c>
      <c r="D59" s="44">
        <v>0</v>
      </c>
      <c r="E59" s="62"/>
      <c r="F59" s="44">
        <v>0</v>
      </c>
      <c r="G59" s="61"/>
      <c r="H59" s="25">
        <v>7000</v>
      </c>
      <c r="I59" s="61"/>
      <c r="J59" s="286">
        <v>0</v>
      </c>
    </row>
    <row r="60" spans="1:10" s="12" customFormat="1" ht="21.6" x14ac:dyDescent="0.55000000000000004">
      <c r="A60" s="29" t="s">
        <v>135</v>
      </c>
      <c r="D60" s="63">
        <v>48</v>
      </c>
      <c r="E60" s="62"/>
      <c r="F60" s="63">
        <v>26</v>
      </c>
      <c r="G60" s="61"/>
      <c r="H60" s="63">
        <v>75703</v>
      </c>
      <c r="I60" s="61"/>
      <c r="J60" s="63">
        <v>100019</v>
      </c>
    </row>
    <row r="61" spans="1:10" s="12" customFormat="1" ht="21.6" x14ac:dyDescent="0.55000000000000004">
      <c r="A61" s="12" t="s">
        <v>33</v>
      </c>
      <c r="D61" s="63">
        <v>223</v>
      </c>
      <c r="E61" s="62"/>
      <c r="F61" s="63">
        <v>171</v>
      </c>
      <c r="G61" s="61"/>
      <c r="H61" s="61">
        <v>251</v>
      </c>
      <c r="I61" s="61"/>
      <c r="J61" s="61">
        <v>157</v>
      </c>
    </row>
    <row r="62" spans="1:10" s="12" customFormat="1" ht="22.2" x14ac:dyDescent="0.6">
      <c r="A62" s="27" t="s">
        <v>139</v>
      </c>
      <c r="D62" s="65">
        <f>SUM(D51:D61)</f>
        <v>-299745</v>
      </c>
      <c r="E62" s="66"/>
      <c r="F62" s="65">
        <f>SUM(F51:F61)</f>
        <v>-184837</v>
      </c>
      <c r="G62" s="61"/>
      <c r="H62" s="65">
        <f>SUM(H51:H61)</f>
        <v>-228566</v>
      </c>
      <c r="I62" s="66"/>
      <c r="J62" s="65">
        <f>SUM(J51:J61)</f>
        <v>-56900</v>
      </c>
    </row>
    <row r="63" spans="1:10" s="46" customFormat="1" ht="17.399999999999999" x14ac:dyDescent="0.45">
      <c r="A63" s="45"/>
      <c r="D63" s="71"/>
      <c r="E63" s="67"/>
      <c r="F63" s="71"/>
      <c r="G63" s="72"/>
      <c r="H63" s="71"/>
      <c r="I63" s="73"/>
      <c r="J63" s="71"/>
    </row>
    <row r="64" spans="1:10" s="12" customFormat="1" ht="22.2" x14ac:dyDescent="0.6">
      <c r="A64" s="21" t="s">
        <v>24</v>
      </c>
      <c r="D64" s="62"/>
      <c r="E64" s="62"/>
      <c r="F64" s="62"/>
      <c r="G64" s="62"/>
      <c r="H64" s="62"/>
      <c r="I64" s="62"/>
      <c r="J64" s="62"/>
    </row>
    <row r="65" spans="1:10" s="12" customFormat="1" ht="21.6" x14ac:dyDescent="0.55000000000000004">
      <c r="A65" s="29" t="s">
        <v>185</v>
      </c>
      <c r="D65" s="62"/>
      <c r="E65" s="62"/>
      <c r="F65" s="62"/>
      <c r="G65" s="62"/>
      <c r="H65" s="62"/>
      <c r="I65" s="62"/>
      <c r="J65" s="62"/>
    </row>
    <row r="66" spans="1:10" s="12" customFormat="1" ht="22.2" x14ac:dyDescent="0.6">
      <c r="A66" s="21"/>
      <c r="B66" s="29" t="s">
        <v>186</v>
      </c>
      <c r="D66" s="62">
        <v>3915</v>
      </c>
      <c r="E66" s="62"/>
      <c r="F66" s="62">
        <v>4202</v>
      </c>
      <c r="G66" s="62"/>
      <c r="H66" s="62">
        <v>0</v>
      </c>
      <c r="I66" s="62"/>
      <c r="J66" s="62">
        <v>0</v>
      </c>
    </row>
    <row r="67" spans="1:10" s="12" customFormat="1" ht="21.6" x14ac:dyDescent="0.55000000000000004">
      <c r="A67" s="29" t="s">
        <v>73</v>
      </c>
      <c r="D67" s="62">
        <v>0</v>
      </c>
      <c r="E67" s="62"/>
      <c r="F67" s="62">
        <v>0</v>
      </c>
      <c r="G67" s="62"/>
      <c r="H67" s="62">
        <v>-10000</v>
      </c>
      <c r="I67" s="62"/>
      <c r="J67" s="62">
        <v>0</v>
      </c>
    </row>
    <row r="68" spans="1:10" s="12" customFormat="1" ht="21.6" x14ac:dyDescent="0.55000000000000004">
      <c r="A68" s="29" t="s">
        <v>168</v>
      </c>
      <c r="D68" s="63">
        <v>57000</v>
      </c>
      <c r="E68" s="62"/>
      <c r="F68" s="63">
        <v>700000</v>
      </c>
      <c r="G68" s="62"/>
      <c r="H68" s="63">
        <v>0</v>
      </c>
      <c r="I68" s="62"/>
      <c r="J68" s="63">
        <v>700000</v>
      </c>
    </row>
    <row r="69" spans="1:10" s="12" customFormat="1" ht="21.6" x14ac:dyDescent="0.55000000000000004">
      <c r="A69" s="28" t="s">
        <v>147</v>
      </c>
      <c r="D69" s="63">
        <v>-30000</v>
      </c>
      <c r="E69" s="62"/>
      <c r="F69" s="63">
        <v>-810000</v>
      </c>
      <c r="G69" s="61"/>
      <c r="H69" s="63">
        <v>0</v>
      </c>
      <c r="I69" s="61"/>
      <c r="J69" s="63">
        <v>-810000</v>
      </c>
    </row>
    <row r="70" spans="1:10" s="12" customFormat="1" ht="21.6" x14ac:dyDescent="0.55000000000000004">
      <c r="A70" s="29" t="s">
        <v>150</v>
      </c>
      <c r="D70" s="69">
        <v>-47580</v>
      </c>
      <c r="E70" s="62"/>
      <c r="F70" s="69">
        <v>-50080</v>
      </c>
      <c r="G70" s="61"/>
      <c r="H70" s="69">
        <v>-40680</v>
      </c>
      <c r="I70" s="62"/>
      <c r="J70" s="69">
        <v>-50080</v>
      </c>
    </row>
    <row r="71" spans="1:10" s="12" customFormat="1" ht="21.6" x14ac:dyDescent="0.55000000000000004">
      <c r="A71" s="28" t="s">
        <v>228</v>
      </c>
      <c r="D71" s="68">
        <f>-37911</f>
        <v>-37911</v>
      </c>
      <c r="E71" s="62"/>
      <c r="F71" s="64">
        <v>-32421</v>
      </c>
      <c r="G71" s="61"/>
      <c r="H71" s="69">
        <v>-37454</v>
      </c>
      <c r="I71" s="61"/>
      <c r="J71" s="69">
        <v>-32290</v>
      </c>
    </row>
    <row r="72" spans="1:10" s="12" customFormat="1" ht="21.6" hidden="1" x14ac:dyDescent="0.55000000000000004">
      <c r="A72" s="29" t="s">
        <v>184</v>
      </c>
      <c r="D72" s="64"/>
      <c r="E72" s="62"/>
      <c r="F72" s="64"/>
      <c r="G72" s="61"/>
      <c r="H72" s="69"/>
      <c r="I72" s="61"/>
      <c r="J72" s="69"/>
    </row>
    <row r="73" spans="1:10" s="12" customFormat="1" ht="21.6" x14ac:dyDescent="0.55000000000000004">
      <c r="A73" s="29" t="s">
        <v>136</v>
      </c>
      <c r="D73" s="68">
        <v>-225058</v>
      </c>
      <c r="E73" s="62"/>
      <c r="F73" s="68">
        <v>-196941</v>
      </c>
      <c r="G73" s="61"/>
      <c r="H73" s="68">
        <v>-225058</v>
      </c>
      <c r="I73" s="61"/>
      <c r="J73" s="68">
        <v>-196941</v>
      </c>
    </row>
    <row r="74" spans="1:10" s="12" customFormat="1" ht="21.6" x14ac:dyDescent="0.55000000000000004">
      <c r="A74" s="29" t="s">
        <v>137</v>
      </c>
      <c r="D74" s="68">
        <v>-5</v>
      </c>
      <c r="E74" s="62"/>
      <c r="F74" s="68">
        <v>-7</v>
      </c>
      <c r="G74" s="61"/>
      <c r="H74" s="68">
        <v>0</v>
      </c>
      <c r="I74" s="61"/>
      <c r="J74" s="68">
        <v>0</v>
      </c>
    </row>
    <row r="75" spans="1:10" s="12" customFormat="1" ht="21.6" x14ac:dyDescent="0.55000000000000004">
      <c r="A75" s="12" t="s">
        <v>138</v>
      </c>
      <c r="D75" s="63">
        <v>-6759</v>
      </c>
      <c r="E75" s="62"/>
      <c r="F75" s="63">
        <v>-9338</v>
      </c>
      <c r="G75" s="61"/>
      <c r="H75" s="68">
        <v>-5671</v>
      </c>
      <c r="I75" s="61"/>
      <c r="J75" s="68">
        <v>-8157</v>
      </c>
    </row>
    <row r="76" spans="1:10" s="12" customFormat="1" ht="22.2" x14ac:dyDescent="0.6">
      <c r="A76" s="27" t="s">
        <v>148</v>
      </c>
      <c r="D76" s="65">
        <f>SUM(D66:D75)</f>
        <v>-286398</v>
      </c>
      <c r="E76" s="66"/>
      <c r="F76" s="65">
        <f>SUM(F66:F75)</f>
        <v>-394585</v>
      </c>
      <c r="G76" s="61"/>
      <c r="H76" s="65">
        <f>SUM(H66:H75)</f>
        <v>-318863</v>
      </c>
      <c r="I76" s="70"/>
      <c r="J76" s="65">
        <f>SUM(J66:J75)</f>
        <v>-397468</v>
      </c>
    </row>
    <row r="77" spans="1:10" s="46" customFormat="1" ht="17.399999999999999" x14ac:dyDescent="0.45">
      <c r="A77" s="45"/>
      <c r="D77" s="71"/>
      <c r="E77" s="67"/>
      <c r="F77" s="71"/>
      <c r="G77" s="72"/>
      <c r="H77" s="71"/>
      <c r="I77" s="73"/>
      <c r="J77" s="71"/>
    </row>
    <row r="78" spans="1:10" s="12" customFormat="1" ht="22.2" x14ac:dyDescent="0.6">
      <c r="A78" s="27" t="s">
        <v>149</v>
      </c>
      <c r="D78" s="66">
        <f>+D41+D62+D76</f>
        <v>-39430</v>
      </c>
      <c r="E78" s="66"/>
      <c r="F78" s="66">
        <f>+F41+F62+F76</f>
        <v>28489</v>
      </c>
      <c r="G78" s="61"/>
      <c r="H78" s="66">
        <f>+H41+H62+H76</f>
        <v>-48464</v>
      </c>
      <c r="I78" s="70"/>
      <c r="J78" s="66">
        <f>+J41+J62+J76</f>
        <v>-437</v>
      </c>
    </row>
    <row r="79" spans="1:10" s="12" customFormat="1" ht="21.6" x14ac:dyDescent="0.55000000000000004">
      <c r="A79" s="29" t="s">
        <v>243</v>
      </c>
      <c r="D79" s="74">
        <f>'BS-3-5'!F10</f>
        <v>261246</v>
      </c>
      <c r="E79" s="61"/>
      <c r="F79" s="74">
        <v>128433</v>
      </c>
      <c r="G79" s="61"/>
      <c r="H79" s="75">
        <f>'BS-3-5'!J10</f>
        <v>230649</v>
      </c>
      <c r="I79" s="62"/>
      <c r="J79" s="75">
        <v>108619</v>
      </c>
    </row>
    <row r="80" spans="1:10" s="12" customFormat="1" ht="22.8" thickBot="1" x14ac:dyDescent="0.65">
      <c r="A80" s="27" t="s">
        <v>244</v>
      </c>
      <c r="D80" s="76">
        <f>SUM(D78:D79)</f>
        <v>221816</v>
      </c>
      <c r="E80" s="66"/>
      <c r="F80" s="76">
        <f>SUM(F78:F79)</f>
        <v>156922</v>
      </c>
      <c r="G80" s="61"/>
      <c r="H80" s="76">
        <f>SUM(H78:H79)</f>
        <v>182185</v>
      </c>
      <c r="I80" s="70"/>
      <c r="J80" s="76">
        <f>SUM(J78:J79)</f>
        <v>108182</v>
      </c>
    </row>
    <row r="81" spans="1:10" s="46" customFormat="1" ht="18" thickTop="1" x14ac:dyDescent="0.45">
      <c r="A81" s="45"/>
      <c r="D81" s="71"/>
      <c r="E81" s="67"/>
      <c r="F81" s="71"/>
      <c r="G81" s="72"/>
      <c r="H81" s="71"/>
      <c r="I81" s="73"/>
      <c r="J81" s="71"/>
    </row>
    <row r="82" spans="1:10" s="12" customFormat="1" ht="21" customHeight="1" x14ac:dyDescent="0.6">
      <c r="A82" s="23" t="s">
        <v>70</v>
      </c>
      <c r="H82" s="310"/>
      <c r="I82" s="310"/>
      <c r="J82" s="310"/>
    </row>
    <row r="83" spans="1:10" s="12" customFormat="1" ht="21" customHeight="1" x14ac:dyDescent="0.6">
      <c r="A83" s="23" t="s">
        <v>81</v>
      </c>
      <c r="H83" s="310"/>
      <c r="I83" s="310"/>
      <c r="J83" s="310"/>
    </row>
    <row r="84" spans="1:10" s="12" customFormat="1" ht="21" customHeight="1" x14ac:dyDescent="0.6">
      <c r="A84" s="23"/>
      <c r="H84" s="293"/>
      <c r="I84" s="293"/>
      <c r="J84" s="293"/>
    </row>
    <row r="85" spans="1:10" s="12" customFormat="1" ht="19.5" customHeight="1" x14ac:dyDescent="0.6">
      <c r="A85" s="23"/>
      <c r="D85" s="311" t="s">
        <v>71</v>
      </c>
      <c r="E85" s="311"/>
      <c r="F85" s="311"/>
      <c r="G85" s="292"/>
      <c r="H85" s="311" t="s">
        <v>72</v>
      </c>
      <c r="I85" s="311"/>
      <c r="J85" s="311"/>
    </row>
    <row r="86" spans="1:10" s="12" customFormat="1" ht="21" customHeight="1" x14ac:dyDescent="0.6">
      <c r="A86" s="23"/>
      <c r="D86" s="308" t="s">
        <v>103</v>
      </c>
      <c r="E86" s="308"/>
      <c r="F86" s="308"/>
      <c r="G86" s="292"/>
      <c r="H86" s="308" t="s">
        <v>103</v>
      </c>
      <c r="I86" s="308"/>
      <c r="J86" s="308"/>
    </row>
    <row r="87" spans="1:10" s="12" customFormat="1" ht="21" customHeight="1" x14ac:dyDescent="0.6">
      <c r="A87" s="23"/>
      <c r="D87" s="308" t="s">
        <v>105</v>
      </c>
      <c r="E87" s="308"/>
      <c r="F87" s="308"/>
      <c r="G87" s="292"/>
      <c r="H87" s="308" t="s">
        <v>105</v>
      </c>
      <c r="I87" s="308"/>
      <c r="J87" s="308"/>
    </row>
    <row r="88" spans="1:10" s="12" customFormat="1" ht="19.5" customHeight="1" x14ac:dyDescent="0.6">
      <c r="A88" s="23"/>
      <c r="D88" s="250">
        <v>2564</v>
      </c>
      <c r="E88" s="22"/>
      <c r="F88" s="250">
        <v>2563</v>
      </c>
      <c r="G88" s="22"/>
      <c r="H88" s="250">
        <v>2564</v>
      </c>
      <c r="I88" s="22"/>
      <c r="J88" s="250">
        <v>2563</v>
      </c>
    </row>
    <row r="89" spans="1:10" s="12" customFormat="1" ht="19.5" customHeight="1" x14ac:dyDescent="0.6">
      <c r="A89" s="23"/>
      <c r="D89" s="309" t="s">
        <v>29</v>
      </c>
      <c r="E89" s="309"/>
      <c r="F89" s="309"/>
      <c r="G89" s="309"/>
      <c r="H89" s="309"/>
      <c r="I89" s="309"/>
      <c r="J89" s="309"/>
    </row>
    <row r="90" spans="1:10" ht="22.2" x14ac:dyDescent="0.6">
      <c r="A90" s="33" t="s">
        <v>55</v>
      </c>
      <c r="D90" s="50"/>
      <c r="E90" s="50"/>
      <c r="F90" s="50"/>
      <c r="G90" s="50"/>
      <c r="H90" s="50"/>
      <c r="I90" s="50"/>
      <c r="J90" s="50"/>
    </row>
    <row r="91" spans="1:10" s="46" customFormat="1" ht="12.6" customHeight="1" x14ac:dyDescent="0.45">
      <c r="A91" s="45"/>
      <c r="D91" s="71"/>
      <c r="E91" s="67"/>
      <c r="F91" s="71"/>
      <c r="G91" s="72"/>
      <c r="H91" s="71"/>
      <c r="I91" s="73"/>
      <c r="J91" s="71"/>
    </row>
    <row r="92" spans="1:10" s="46" customFormat="1" ht="22.2" x14ac:dyDescent="0.6">
      <c r="A92" s="33" t="s">
        <v>140</v>
      </c>
      <c r="D92" s="71"/>
      <c r="E92" s="67"/>
      <c r="F92" s="71"/>
      <c r="G92" s="72"/>
      <c r="H92" s="71"/>
      <c r="I92" s="73"/>
      <c r="J92" s="71"/>
    </row>
    <row r="93" spans="1:10" ht="21.6" x14ac:dyDescent="0.55000000000000004">
      <c r="A93" s="28" t="s">
        <v>190</v>
      </c>
      <c r="D93" s="50"/>
      <c r="E93" s="50"/>
      <c r="F93" s="50"/>
      <c r="G93" s="50"/>
      <c r="H93" s="50"/>
      <c r="I93" s="50"/>
      <c r="J93" s="50"/>
    </row>
    <row r="94" spans="1:10" ht="21.6" x14ac:dyDescent="0.55000000000000004">
      <c r="A94" s="28" t="s">
        <v>189</v>
      </c>
      <c r="D94" s="50"/>
      <c r="E94" s="50"/>
      <c r="F94" s="50"/>
      <c r="G94" s="50"/>
      <c r="H94" s="50"/>
      <c r="I94" s="50"/>
      <c r="J94" s="50"/>
    </row>
    <row r="95" spans="1:10" ht="21.6" x14ac:dyDescent="0.55000000000000004">
      <c r="A95" s="28" t="s">
        <v>98</v>
      </c>
      <c r="D95" s="35">
        <v>53671</v>
      </c>
      <c r="E95" s="35"/>
      <c r="F95" s="35">
        <v>138025</v>
      </c>
      <c r="G95" s="35"/>
      <c r="H95" s="35">
        <v>42567</v>
      </c>
      <c r="I95" s="35"/>
      <c r="J95" s="35">
        <v>132634</v>
      </c>
    </row>
    <row r="96" spans="1:10" ht="21.6" x14ac:dyDescent="0.55000000000000004">
      <c r="A96" s="28" t="s">
        <v>166</v>
      </c>
      <c r="D96" s="35">
        <v>8874</v>
      </c>
      <c r="E96" s="35"/>
      <c r="F96" s="35">
        <v>5815</v>
      </c>
      <c r="G96" s="35"/>
      <c r="H96" s="35">
        <v>8154</v>
      </c>
      <c r="I96" s="35"/>
      <c r="J96" s="35">
        <v>4084</v>
      </c>
    </row>
    <row r="97" spans="1:10" ht="21.6" hidden="1" x14ac:dyDescent="0.55000000000000004">
      <c r="A97" s="34" t="s">
        <v>89</v>
      </c>
      <c r="B97" s="31" t="s">
        <v>90</v>
      </c>
      <c r="D97" s="35"/>
      <c r="E97" s="35"/>
      <c r="F97" s="35">
        <v>0</v>
      </c>
      <c r="G97" s="35"/>
      <c r="H97" s="35"/>
      <c r="I97" s="35"/>
      <c r="J97" s="35">
        <v>0</v>
      </c>
    </row>
    <row r="98" spans="1:10" ht="21.6" x14ac:dyDescent="0.55000000000000004">
      <c r="A98" s="28" t="s">
        <v>238</v>
      </c>
      <c r="D98" s="35">
        <f>27883</f>
        <v>27883</v>
      </c>
      <c r="E98" s="35"/>
      <c r="F98" s="35">
        <v>8090</v>
      </c>
      <c r="G98" s="35"/>
      <c r="H98" s="35">
        <v>27715</v>
      </c>
      <c r="I98" s="35"/>
      <c r="J98" s="35">
        <v>7217</v>
      </c>
    </row>
    <row r="99" spans="1:10" ht="21.6" x14ac:dyDescent="0.55000000000000004">
      <c r="A99" s="28" t="s">
        <v>204</v>
      </c>
      <c r="D99" s="161">
        <v>839</v>
      </c>
      <c r="E99" s="28"/>
      <c r="F99" s="161">
        <f>-374+1</f>
        <v>-373</v>
      </c>
      <c r="G99" s="35"/>
      <c r="H99" s="161">
        <v>335</v>
      </c>
      <c r="I99" s="35"/>
      <c r="J99" s="161">
        <v>-335</v>
      </c>
    </row>
    <row r="100" spans="1:10" s="32" customFormat="1" ht="22.2" x14ac:dyDescent="0.6">
      <c r="A100" s="27" t="s">
        <v>187</v>
      </c>
      <c r="D100" s="237"/>
      <c r="E100" s="28"/>
      <c r="F100" s="237"/>
      <c r="G100" s="35"/>
      <c r="H100" s="237"/>
      <c r="I100" s="35"/>
      <c r="J100" s="237"/>
    </row>
    <row r="101" spans="1:10" ht="22.8" thickBot="1" x14ac:dyDescent="0.65">
      <c r="B101" s="32" t="s">
        <v>188</v>
      </c>
      <c r="D101" s="163">
        <f>SUM(D95:D99)</f>
        <v>91267</v>
      </c>
      <c r="E101" s="47"/>
      <c r="F101" s="163">
        <f>SUM(F95:F99)</f>
        <v>151557</v>
      </c>
      <c r="G101" s="47"/>
      <c r="H101" s="163">
        <f>SUM(H95:H99)</f>
        <v>78771</v>
      </c>
      <c r="I101" s="47"/>
      <c r="J101" s="163">
        <f>SUM(J95:J99)</f>
        <v>143600</v>
      </c>
    </row>
    <row r="102" spans="1:10" ht="21" customHeight="1" thickTop="1" x14ac:dyDescent="0.55000000000000004"/>
  </sheetData>
  <mergeCells count="27">
    <mergeCell ref="D47:F47"/>
    <mergeCell ref="H47:J47"/>
    <mergeCell ref="H45:J45"/>
    <mergeCell ref="D49:J49"/>
    <mergeCell ref="D8:J8"/>
    <mergeCell ref="D46:F46"/>
    <mergeCell ref="H46:J46"/>
    <mergeCell ref="D45:F45"/>
    <mergeCell ref="H42:J42"/>
    <mergeCell ref="H43:J43"/>
    <mergeCell ref="H1:J1"/>
    <mergeCell ref="H2:J2"/>
    <mergeCell ref="D6:F6"/>
    <mergeCell ref="D5:F5"/>
    <mergeCell ref="H5:J5"/>
    <mergeCell ref="D4:F4"/>
    <mergeCell ref="H4:J4"/>
    <mergeCell ref="H6:J6"/>
    <mergeCell ref="D87:F87"/>
    <mergeCell ref="H87:J87"/>
    <mergeCell ref="D89:J89"/>
    <mergeCell ref="H82:J82"/>
    <mergeCell ref="H83:J83"/>
    <mergeCell ref="D85:F85"/>
    <mergeCell ref="H85:J85"/>
    <mergeCell ref="D86:F86"/>
    <mergeCell ref="H86:J86"/>
  </mergeCells>
  <pageMargins left="0.8" right="0.55000000000000004" top="0.48" bottom="0.5" header="0.5" footer="0.5"/>
  <pageSetup paperSize="9" scale="85" firstPageNumber="14" orientation="portrait" useFirstPageNumber="1" r:id="rId1"/>
  <headerFooter>
    <oddFooter xml:space="preserve">&amp;Lหมายเหตุประกอบงบการเงินเป็นส่วนหนึ่งของงบการเงินระหว่างกาลนี้
&amp;C&amp;P&amp;R&amp;"Angsana New,Italic"
</oddFooter>
  </headerFooter>
  <rowBreaks count="2" manualBreakCount="2">
    <brk id="41" max="16383" man="1"/>
    <brk id="81" max="1638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BS-3-5</vt:lpstr>
      <vt:lpstr>PL 3 Month</vt:lpstr>
      <vt:lpstr>PL 6 Month</vt:lpstr>
      <vt:lpstr>SH-10</vt:lpstr>
      <vt:lpstr>PL6-7 (2)</vt:lpstr>
      <vt:lpstr>SH-11 </vt:lpstr>
      <vt:lpstr>SH-12</vt:lpstr>
      <vt:lpstr>SH-13 </vt:lpstr>
      <vt:lpstr>CF14-16</vt:lpstr>
      <vt:lpstr>'BS-3-5'!Print_Area</vt:lpstr>
      <vt:lpstr>'CF14-16'!Print_Area</vt:lpstr>
      <vt:lpstr>'PL 3 Month'!Print_Area</vt:lpstr>
      <vt:lpstr>'PL 6 Month'!Print_Area</vt:lpstr>
      <vt:lpstr>'PL6-7 (2)'!Print_Area</vt:lpstr>
      <vt:lpstr>'SH-10'!Print_Area</vt:lpstr>
      <vt:lpstr>'SH-11 '!Print_Area</vt:lpstr>
      <vt:lpstr>'SH-12'!Print_Area</vt:lpstr>
      <vt:lpstr>'SH-13 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sudaluck</cp:lastModifiedBy>
  <cp:lastPrinted>2021-08-13T00:18:30Z</cp:lastPrinted>
  <dcterms:created xsi:type="dcterms:W3CDTF">2004-12-16T09:05:00Z</dcterms:created>
  <dcterms:modified xsi:type="dcterms:W3CDTF">2021-08-13T00:19:55Z</dcterms:modified>
</cp:coreProperties>
</file>