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งบ664\"/>
    </mc:Choice>
  </mc:AlternateContent>
  <xr:revisionPtr revIDLastSave="0" documentId="8_{FFC6B27A-FFC1-4ADA-96A4-4F4EF44B297A}" xr6:coauthVersionLast="47" xr6:coauthVersionMax="47" xr10:uidLastSave="{00000000-0000-0000-0000-000000000000}"/>
  <bookViews>
    <workbookView xWindow="-120" yWindow="-120" windowWidth="20730" windowHeight="11160" activeTab="6" xr2:uid="{00000000-000D-0000-FFFF-FFFF00000000}"/>
  </bookViews>
  <sheets>
    <sheet name="P1-3" sheetId="14" r:id="rId1"/>
    <sheet name="P4" sheetId="3" r:id="rId2"/>
    <sheet name="P5-8" sheetId="4" r:id="rId3"/>
    <sheet name="P9" sheetId="6" r:id="rId4"/>
    <sheet name="P10-11" sheetId="7" r:id="rId5"/>
    <sheet name="P12" sheetId="8" r:id="rId6"/>
    <sheet name="P13-20" sheetId="9" r:id="rId7"/>
    <sheet name="P21" sheetId="10" r:id="rId8"/>
    <sheet name="P22" sheetId="11" r:id="rId9"/>
    <sheet name="P23" sheetId="12" r:id="rId10"/>
    <sheet name="P24-25" sheetId="13" r:id="rId11"/>
  </sheets>
  <definedNames>
    <definedName name="_xlnm.Print_Area" localSheetId="5">'P12'!$A$1:$X$42</definedName>
    <definedName name="_xlnm.Print_Area" localSheetId="0">'P1-3'!$A$1:$O$91</definedName>
    <definedName name="_xlnm.Print_Area" localSheetId="6">'P13-20'!$A$1:$O$274</definedName>
    <definedName name="_xlnm.Print_Area" localSheetId="10">'P24-25'!$A$1:$M$49</definedName>
    <definedName name="_xlnm.Print_Area" localSheetId="1">'P4'!$A$1:$I$29</definedName>
    <definedName name="_xlnm.Print_Area" localSheetId="2">'P5-8'!$A$1:$P$134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8" i="11" l="1"/>
  <c r="J28" i="11"/>
  <c r="X35" i="8" l="1"/>
  <c r="O100" i="4"/>
  <c r="M100" i="4"/>
  <c r="K100" i="4"/>
  <c r="L235" i="9" l="1"/>
  <c r="H235" i="9"/>
  <c r="H189" i="9"/>
  <c r="H192" i="9" s="1"/>
  <c r="L189" i="9"/>
  <c r="L192" i="9" s="1"/>
  <c r="H148" i="9" l="1"/>
  <c r="L152" i="9"/>
  <c r="H160" i="9"/>
  <c r="M22" i="4" l="1"/>
  <c r="H45" i="9" l="1"/>
  <c r="F28" i="7"/>
  <c r="J53" i="7"/>
  <c r="L7" i="11"/>
  <c r="L15" i="11" s="1"/>
  <c r="L6" i="11"/>
  <c r="H7" i="11"/>
  <c r="H6" i="11"/>
  <c r="G18" i="10"/>
  <c r="G23" i="10" s="1"/>
  <c r="G24" i="10" s="1"/>
  <c r="G13" i="10"/>
  <c r="K101" i="4"/>
  <c r="I101" i="4"/>
  <c r="O84" i="4"/>
  <c r="K84" i="4" s="1"/>
  <c r="M84" i="4"/>
  <c r="I84" i="4" s="1"/>
  <c r="M28" i="4"/>
  <c r="I28" i="4" s="1"/>
  <c r="I29" i="4" s="1"/>
  <c r="I44" i="4"/>
  <c r="I43" i="4"/>
  <c r="I49" i="4"/>
  <c r="I50" i="4"/>
  <c r="I51" i="4"/>
  <c r="I52" i="4"/>
  <c r="I48" i="4"/>
  <c r="I56" i="4"/>
  <c r="I57" i="4" s="1"/>
  <c r="M82" i="4"/>
  <c r="M81" i="4"/>
  <c r="I81" i="4" s="1"/>
  <c r="M92" i="4"/>
  <c r="M75" i="4" s="1"/>
  <c r="I99" i="4"/>
  <c r="I98" i="4"/>
  <c r="M96" i="4"/>
  <c r="I96" i="4" s="1"/>
  <c r="I61" i="4"/>
  <c r="I17" i="4"/>
  <c r="I14" i="4"/>
  <c r="L35" i="6"/>
  <c r="P21" i="6"/>
  <c r="L63" i="9"/>
  <c r="L62" i="9"/>
  <c r="L69" i="9" s="1"/>
  <c r="H98" i="9"/>
  <c r="H99" i="9" s="1"/>
  <c r="H84" i="9"/>
  <c r="H85" i="9" s="1"/>
  <c r="L84" i="9"/>
  <c r="L98" i="9" s="1"/>
  <c r="L80" i="9"/>
  <c r="L79" i="9"/>
  <c r="L151" i="9"/>
  <c r="L154" i="9" s="1"/>
  <c r="L166" i="9"/>
  <c r="H237" i="9"/>
  <c r="H238" i="9" s="1"/>
  <c r="H248" i="9"/>
  <c r="H250" i="9"/>
  <c r="L237" i="9"/>
  <c r="L238" i="9" s="1"/>
  <c r="R32" i="8"/>
  <c r="R25" i="8"/>
  <c r="V23" i="8"/>
  <c r="R23" i="8" s="1"/>
  <c r="V22" i="8"/>
  <c r="R22" i="8" s="1"/>
  <c r="V14" i="8"/>
  <c r="R14" i="8" s="1"/>
  <c r="V12" i="8"/>
  <c r="N166" i="9"/>
  <c r="J166" i="9"/>
  <c r="H163" i="9"/>
  <c r="H166" i="9" s="1"/>
  <c r="L34" i="13"/>
  <c r="J34" i="13"/>
  <c r="H34" i="13"/>
  <c r="L30" i="13"/>
  <c r="J30" i="13"/>
  <c r="H30" i="13"/>
  <c r="L16" i="13"/>
  <c r="J16" i="13"/>
  <c r="H16" i="13"/>
  <c r="F16" i="13"/>
  <c r="L11" i="13"/>
  <c r="J11" i="13"/>
  <c r="H11" i="13"/>
  <c r="F11" i="13"/>
  <c r="H36" i="12"/>
  <c r="H16" i="12"/>
  <c r="N251" i="9"/>
  <c r="L251" i="9"/>
  <c r="J251" i="9"/>
  <c r="H214" i="9"/>
  <c r="H215" i="9" s="1"/>
  <c r="H217" i="9" s="1"/>
  <c r="N215" i="9"/>
  <c r="N217" i="9" s="1"/>
  <c r="J215" i="9"/>
  <c r="J217" i="9" s="1"/>
  <c r="L214" i="9"/>
  <c r="L215" i="9"/>
  <c r="L217" i="9" s="1"/>
  <c r="N192" i="9"/>
  <c r="J185" i="9"/>
  <c r="K83" i="4"/>
  <c r="K96" i="4"/>
  <c r="J99" i="9"/>
  <c r="N99" i="9"/>
  <c r="J85" i="9"/>
  <c r="N85" i="9"/>
  <c r="N69" i="9"/>
  <c r="H34" i="12"/>
  <c r="H30" i="12"/>
  <c r="L16" i="12"/>
  <c r="J16" i="12"/>
  <c r="F16" i="12"/>
  <c r="L11" i="12"/>
  <c r="J11" i="12"/>
  <c r="H11" i="12"/>
  <c r="H17" i="12" s="1"/>
  <c r="H19" i="12" s="1"/>
  <c r="H21" i="12" s="1"/>
  <c r="H23" i="12" s="1"/>
  <c r="H26" i="12" s="1"/>
  <c r="F11" i="12"/>
  <c r="N39" i="11"/>
  <c r="N41" i="11" s="1"/>
  <c r="L39" i="11"/>
  <c r="L41" i="11" s="1"/>
  <c r="J39" i="11"/>
  <c r="J41" i="11" s="1"/>
  <c r="H39" i="11"/>
  <c r="H41" i="11" s="1"/>
  <c r="L28" i="11"/>
  <c r="H28" i="11"/>
  <c r="N21" i="11"/>
  <c r="L21" i="11"/>
  <c r="J21" i="11"/>
  <c r="H21" i="11"/>
  <c r="N15" i="11"/>
  <c r="J15" i="11"/>
  <c r="M23" i="10"/>
  <c r="I23" i="10"/>
  <c r="H23" i="10"/>
  <c r="K23" i="10"/>
  <c r="M13" i="10"/>
  <c r="K13" i="10"/>
  <c r="K24" i="10" s="1"/>
  <c r="I13" i="10"/>
  <c r="N238" i="9"/>
  <c r="J238" i="9"/>
  <c r="N201" i="9"/>
  <c r="N203" i="9" s="1"/>
  <c r="L201" i="9"/>
  <c r="L203" i="9" s="1"/>
  <c r="J201" i="9"/>
  <c r="J203" i="9" s="1"/>
  <c r="H201" i="9"/>
  <c r="H203" i="9" s="1"/>
  <c r="N185" i="9"/>
  <c r="L185" i="9"/>
  <c r="H185" i="9"/>
  <c r="N154" i="9"/>
  <c r="J154" i="9"/>
  <c r="N52" i="9"/>
  <c r="J52" i="9"/>
  <c r="N45" i="9"/>
  <c r="N47" i="9" s="1"/>
  <c r="L45" i="9"/>
  <c r="J45" i="9"/>
  <c r="J47" i="9" s="1"/>
  <c r="N22" i="9"/>
  <c r="M22" i="9"/>
  <c r="L22" i="9"/>
  <c r="K22" i="9"/>
  <c r="J22" i="9"/>
  <c r="I22" i="9"/>
  <c r="H22" i="9"/>
  <c r="N14" i="9"/>
  <c r="L14" i="9"/>
  <c r="J14" i="9"/>
  <c r="H7" i="9" s="1"/>
  <c r="H9" i="9"/>
  <c r="W38" i="8"/>
  <c r="U38" i="8"/>
  <c r="X38" i="8"/>
  <c r="R30" i="8"/>
  <c r="T12" i="8"/>
  <c r="L53" i="7"/>
  <c r="H53" i="7"/>
  <c r="F53" i="7"/>
  <c r="L39" i="7"/>
  <c r="J39" i="7"/>
  <c r="H39" i="7"/>
  <c r="F39" i="7"/>
  <c r="L28" i="7"/>
  <c r="J28" i="7"/>
  <c r="H28" i="7"/>
  <c r="L12" i="7"/>
  <c r="J12" i="7"/>
  <c r="H12" i="7"/>
  <c r="F12" i="7"/>
  <c r="R36" i="6"/>
  <c r="P36" i="6"/>
  <c r="N36" i="6"/>
  <c r="L34" i="6"/>
  <c r="R22" i="6"/>
  <c r="N22" i="6"/>
  <c r="L22" i="6"/>
  <c r="P22" i="6"/>
  <c r="O131" i="4"/>
  <c r="M131" i="4"/>
  <c r="K131" i="4"/>
  <c r="I131" i="4"/>
  <c r="O122" i="4"/>
  <c r="M122" i="4"/>
  <c r="K122" i="4"/>
  <c r="I122" i="4"/>
  <c r="O110" i="4"/>
  <c r="M110" i="4"/>
  <c r="K110" i="4"/>
  <c r="I110" i="4"/>
  <c r="O83" i="4"/>
  <c r="I79" i="4"/>
  <c r="K64" i="4"/>
  <c r="I64" i="4"/>
  <c r="O62" i="4"/>
  <c r="M60" i="4" s="1"/>
  <c r="M62" i="4" s="1"/>
  <c r="K62" i="4"/>
  <c r="I60" i="4" s="1"/>
  <c r="O57" i="4"/>
  <c r="M57" i="4"/>
  <c r="K57" i="4"/>
  <c r="O53" i="4"/>
  <c r="M47" i="4" s="1"/>
  <c r="M53" i="4" s="1"/>
  <c r="K53" i="4"/>
  <c r="I47" i="4" s="1"/>
  <c r="O45" i="4"/>
  <c r="M40" i="4" s="1"/>
  <c r="M45" i="4" s="1"/>
  <c r="K45" i="4"/>
  <c r="I40" i="4" s="1"/>
  <c r="I41" i="4"/>
  <c r="O37" i="4"/>
  <c r="M37" i="4"/>
  <c r="K37" i="4"/>
  <c r="I37" i="4"/>
  <c r="O29" i="4"/>
  <c r="K28" i="4"/>
  <c r="K29" i="4" s="1"/>
  <c r="O26" i="4"/>
  <c r="M26" i="4"/>
  <c r="K25" i="4"/>
  <c r="I24" i="4"/>
  <c r="K24" i="4"/>
  <c r="O22" i="4"/>
  <c r="K21" i="4"/>
  <c r="I21" i="4"/>
  <c r="K20" i="4"/>
  <c r="I20" i="4"/>
  <c r="K17" i="4"/>
  <c r="K14" i="4"/>
  <c r="J192" i="9"/>
  <c r="I25" i="4"/>
  <c r="H47" i="9"/>
  <c r="H49" i="9" s="1"/>
  <c r="H52" i="9" s="1"/>
  <c r="J22" i="11" l="1"/>
  <c r="J42" i="11" s="1"/>
  <c r="H15" i="11"/>
  <c r="I24" i="10"/>
  <c r="L22" i="11"/>
  <c r="L42" i="11" s="1"/>
  <c r="L17" i="12"/>
  <c r="L19" i="12" s="1"/>
  <c r="L21" i="12" s="1"/>
  <c r="L23" i="12" s="1"/>
  <c r="L26" i="12" s="1"/>
  <c r="L32" i="12" s="1"/>
  <c r="L34" i="12" s="1"/>
  <c r="M24" i="10"/>
  <c r="H17" i="13"/>
  <c r="H19" i="13" s="1"/>
  <c r="H21" i="13" s="1"/>
  <c r="H23" i="13" s="1"/>
  <c r="H26" i="13" s="1"/>
  <c r="H151" i="9"/>
  <c r="H154" i="9" s="1"/>
  <c r="L36" i="6"/>
  <c r="T35" i="8"/>
  <c r="T38" i="8" s="1"/>
  <c r="R12" i="8"/>
  <c r="R35" i="8" s="1"/>
  <c r="R38" i="8" s="1"/>
  <c r="V35" i="8"/>
  <c r="V38" i="8" s="1"/>
  <c r="K132" i="4"/>
  <c r="I62" i="4"/>
  <c r="H251" i="9"/>
  <c r="N22" i="11"/>
  <c r="N42" i="11" s="1"/>
  <c r="F17" i="13"/>
  <c r="F19" i="13" s="1"/>
  <c r="F21" i="13" s="1"/>
  <c r="F30" i="13" s="1"/>
  <c r="L17" i="13"/>
  <c r="L19" i="13" s="1"/>
  <c r="L21" i="13" s="1"/>
  <c r="L23" i="13" s="1"/>
  <c r="L26" i="13" s="1"/>
  <c r="L92" i="9"/>
  <c r="L99" i="9" s="1"/>
  <c r="M83" i="4"/>
  <c r="L85" i="9"/>
  <c r="H14" i="9"/>
  <c r="I100" i="4"/>
  <c r="K26" i="4"/>
  <c r="I22" i="4"/>
  <c r="K58" i="4"/>
  <c r="K22" i="4"/>
  <c r="O58" i="4"/>
  <c r="I82" i="4"/>
  <c r="I83" i="4" s="1"/>
  <c r="M29" i="4"/>
  <c r="M30" i="4" s="1"/>
  <c r="O30" i="4"/>
  <c r="I53" i="4"/>
  <c r="I26" i="4"/>
  <c r="I30" i="4" s="1"/>
  <c r="F17" i="12"/>
  <c r="F19" i="12" s="1"/>
  <c r="F21" i="12" s="1"/>
  <c r="F23" i="12" s="1"/>
  <c r="F26" i="12" s="1"/>
  <c r="F34" i="12" s="1"/>
  <c r="J17" i="12"/>
  <c r="J19" i="12" s="1"/>
  <c r="J21" i="12" s="1"/>
  <c r="J23" i="12" s="1"/>
  <c r="J26" i="12" s="1"/>
  <c r="J32" i="12" s="1"/>
  <c r="J34" i="12" s="1"/>
  <c r="J17" i="13"/>
  <c r="J19" i="13" s="1"/>
  <c r="J21" i="13" s="1"/>
  <c r="J23" i="13" s="1"/>
  <c r="J26" i="13" s="1"/>
  <c r="M58" i="4"/>
  <c r="I45" i="4"/>
  <c r="M132" i="4"/>
  <c r="O132" i="4"/>
  <c r="H22" i="11"/>
  <c r="H42" i="11" s="1"/>
  <c r="L47" i="9"/>
  <c r="L49" i="9" s="1"/>
  <c r="I132" i="4"/>
  <c r="L28" i="12" l="1"/>
  <c r="J28" i="12"/>
  <c r="J30" i="12" s="1"/>
  <c r="F23" i="13"/>
  <c r="F26" i="13" s="1"/>
  <c r="F34" i="13" s="1"/>
  <c r="F30" i="12"/>
  <c r="K30" i="4"/>
  <c r="I58" i="4"/>
  <c r="L36" i="12"/>
  <c r="L30" i="12"/>
  <c r="L52" i="9"/>
</calcChain>
</file>

<file path=xl/sharedStrings.xml><?xml version="1.0" encoding="utf-8"?>
<sst xmlns="http://schemas.openxmlformats.org/spreadsheetml/2006/main" count="1019" uniqueCount="615">
  <si>
    <t>บริษัท จุฑานาวี จำกัด (มหาชน) และบริษัทย่อย</t>
  </si>
  <si>
    <t>หมายเหตุประกอบงบการเงินแบบย่อ</t>
  </si>
  <si>
    <t>สำหรับงวดหกเดือน สิ้นสุดวันที่ 30 มิถุนายน 2564</t>
  </si>
  <si>
    <t>(ยังไม่ได้ตรวจสอบ/สอบทานแล้ว)</t>
  </si>
  <si>
    <t>1.</t>
  </si>
  <si>
    <t>ข้อมูลทั่วไป</t>
  </si>
  <si>
    <t>1.1  ข้อมูลทั่วไปของบริษัท</t>
  </si>
  <si>
    <t>การจดทะเบียน</t>
  </si>
  <si>
    <t xml:space="preserve">:  บริษัทฯ เป็นบริษัทจดทะเบียนในตลาดหลักทรัพย์แห่งประเทศไทยทะเบียนเลขที่  0107536001613 </t>
  </si>
  <si>
    <t xml:space="preserve">   (เดิมเลขที่ บมจ 235) เมื่อวันที่ 29 ธันวาคม 2532 โดยมีผู้ถือหุ้นรายใหญ่คือ กลุ่มตระกูลเพ็ญชาติ    </t>
  </si>
  <si>
    <t xml:space="preserve">   (ร้อยละ 36.34)  และตระกูลอุ่นพงษ์เจริญสุข (ร้อยละ 11.16) </t>
  </si>
  <si>
    <t>ที่ตั้งสำนักงาน</t>
  </si>
  <si>
    <t xml:space="preserve">:  ตั้งอยู่เลขที่  153   อาคารมาโณทาวเวอร์  ซอยสุขุมวิท 39    ถนนสุขุมวิท   แขวงคลองตันเหนือ </t>
  </si>
  <si>
    <t xml:space="preserve">   เขตวัฒนา กรุงเทพมหานคร </t>
  </si>
  <si>
    <t>ประเภทธุรกิจ</t>
  </si>
  <si>
    <t>:  บริษัทฯ ดำเนินธุรกิจพาณิชย์นาวี</t>
  </si>
  <si>
    <t>1.2  การแพร่ระบาดของโรคติดเชื้อไวรัสโคโรนา 2019</t>
  </si>
  <si>
    <t>2.</t>
  </si>
  <si>
    <t>หลักการดำเนินงานต่อเนื่อง</t>
  </si>
  <si>
    <t>- 2 -</t>
  </si>
  <si>
    <t>3.  เกณฑ์ในการนำเสนองบการเงินระหว่างกาล</t>
  </si>
  <si>
    <t>3.1  เกณฑ์ในการนำเสนองบการเงินระหว่างกาล</t>
  </si>
  <si>
    <t xml:space="preserve">งบการเงินระหว่างกาลนี้จัดทำขึ้นและนำเสนองบการเงินแบบย่อและตามมาตรฐานการบัญชี ฉบับที่ 34  (ปรับปรุง  </t>
  </si>
  <si>
    <t>(“สภาวิชาชีพบัญชี”)  กฎระเบียบและประกาศคณะกรรมการกำกับหลักทรัพย์และตลาดหลักทรัพย์ที่เกี่ยวข้อง</t>
  </si>
  <si>
    <t xml:space="preserve">งบการเงินระหว่างกาลนี้แสดงหน่วยเงินตราเป็นสกุลเงินบาท ซึ่งต่างจากสกุลเงินที่ใช้ในการดำเนินงานของบริษัทฯ </t>
  </si>
  <si>
    <t>งบการเงินระหว่างกาลสกุลเงินเหรียญสหรัฐอเมริกาซึ่งเป็นสกุลเงินที่ใช้ในการดำเนินงานได้แปลงค่าเป็นสกุลเงิน</t>
  </si>
  <si>
    <t xml:space="preserve">บาท ซึ่งเป็นสกุลเงินที่ใช้ในการนำเสนองบการเงิน  สินทรัพย์และหนี้สินแปลงค่าเป็นเงินบาทโดยใช้อัตราแลกเปลี่ยน </t>
  </si>
  <si>
    <t xml:space="preserve"> ณ  วันสิ้นรอบระยะเวลารายงาน   รายได้และค่าใช้จ่ายแปลงค่าเป็นเงินบาทโดยใช้อัตราแลกเปลี่ยนที่ประมาณขึ้น ซึ่ง</t>
  </si>
  <si>
    <t>ใกล้เคียงกับอัตราแลกเปลี่ยนจริง ณ วันที่เกิดรายการ ผลต่างซึ่งเกิดขึ้นจากการแปลงค่าดังกล่าวได้แสดงไว้เป็นรายการ</t>
  </si>
  <si>
    <t xml:space="preserve"> “ผลต่างจากการแปลงค่างบการเงิน” ในกำไร(ขาดทุน)เบ็ดเสร็จอื่นซึ่งเป็นองค์ประกอบอื่นของส่วนของผู้ถือหุ้น</t>
  </si>
  <si>
    <t>งบการเงินฉบับภาษาไทยเป็นงบการเงินฉบับที่กลุ่มบริษัท ใช้เป็นทางการตามกฎหมาย งบการเงินฉบับภาษาอังกฤษ</t>
  </si>
  <si>
    <t>แปลจากงบการเงินฉบับภาษาไทยดังกล่าว</t>
  </si>
  <si>
    <t>งบการเงินของกลุ่มบริษัท   จัดทำขึ้นโดย  ใช้เกณฑ์ราคาทุนเดิมในการวัดมูลค่าขององค์ประกอบของรายการใน</t>
  </si>
  <si>
    <t>งบการเงิน ยกเว้น รายการที่เปิดเผยไว้ในนโยบายการบัญชีที่เกี่ยวข้อง</t>
  </si>
  <si>
    <t>- 3 -</t>
  </si>
  <si>
    <t>มาตรฐานการรายงานทางการเงินใหม่</t>
  </si>
  <si>
    <t>3.2.1 มาตรฐานการรายงานทางการเงินที่เริ่มมีผลบังคับใช้ในปีปัจจุบัน</t>
  </si>
  <si>
    <t>ในระหว่างงวด กลุ่มบริษัทได้นำมาตรฐานการรายงานทางการเงินและการตีความมาตรฐานการรายงานทางการเงิน</t>
  </si>
  <si>
    <t xml:space="preserve">เนื้อหาเท่าเทียมกับมาตรฐานการรายงานทางการเงินระหว่างประเทศ โดยมีการปรับปรุงและแก้ไขหลักการดังต่อไปนี้ </t>
  </si>
  <si>
    <t>- การปรับปรุงการอ้างอิงกรอบแนวคิดในมาตรฐานการรายงานทางการเงิน</t>
  </si>
  <si>
    <t>- คำนิยามของธุรกิจ</t>
  </si>
  <si>
    <t>- คำนิยามของความมีสาระสำคัญ และ</t>
  </si>
  <si>
    <t xml:space="preserve">- การปฏิรูปอัตราดอกเบี้ยอ้างอิง  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</si>
  <si>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</t>
  </si>
  <si>
    <t>ของกลุ่มบริษัท</t>
  </si>
  <si>
    <t>3.2.2  มาตรฐานการรายงานทางการเงินที่จะมีผลบังคับใช้ในอนาคต</t>
  </si>
  <si>
    <t xml:space="preserve">          สภาวิชาชีพบัญชีได้ประกาศใช้มาตรฐานการรายงานทางการเงิน ฉบับที่ 16 เรื่อง สัญญาเช่า ฉบับปรับปรุง </t>
  </si>
  <si>
    <t xml:space="preserve">ซึ่งได้ให้ข้อยกเว้นชั่วคราวที่เกิดในทางปฏิบัติสำหรับผู้เช่าที่ได้รับผลกระทบจากการปฏิรูปอัตราดอกเบี้ยอ้างอิง </t>
  </si>
  <si>
    <t>ทั้งนี้ ต้องเป็นไปตามเงื่อนไขที่กำหนดไว้ตามมาตรฐาน</t>
  </si>
  <si>
    <t>4. นโยบายการบัญชีที่สำคัญ</t>
  </si>
  <si>
    <t>ข้อมูลทางการเงินระหว่างกาลนี้จัดทำขึ้นโดยใช้นโยบายการบัญชีและวิธีการคำนวณเช่นเดียวกับที่ใช้ในงบการเงิน</t>
  </si>
  <si>
    <t>- 4 -</t>
  </si>
  <si>
    <t>5.</t>
  </si>
  <si>
    <t>รายการธุรกิจกับบุคคลและกิจการที่เกี่ยวข้องกัน</t>
  </si>
  <si>
    <t>กลุ่มบริษัทมีรายการบัญชีกับบุคคลและกิจการที่เกี่ยวข้องกัน สินทรัพย์ หนี้สิน รายได้และค่าใช้จ่าย ส่วนหนึ่ง</t>
  </si>
  <si>
    <t>ของกลุ่มบริษัทเกิดจากรายการกับบุคคลและกิจการที่เกี่ยวข้องกันดังกล่าว</t>
  </si>
  <si>
    <t>5.1</t>
  </si>
  <si>
    <t>ลักษณะความสัมพันธ์และนโยบายในการกำหนดราคา</t>
  </si>
  <si>
    <t>ลักษณะความสัมพันธ์และนโยบายในการกำหนดราคาระหว่างบริษัทฯ กับบริษัทย่อย บริษัทร่วม บุคคลและ</t>
  </si>
  <si>
    <t xml:space="preserve">กิจการที่เกี่ยวข้องกันมีดังนี้ </t>
  </si>
  <si>
    <t>ลักษณะความสัมพันธ์</t>
  </si>
  <si>
    <t>บริษัทย่อย</t>
  </si>
  <si>
    <t>บริษัท ไทยเดน มารีไทม์ จำกัด</t>
  </si>
  <si>
    <t>บริษัทฯ ถือหุ้น 51%</t>
  </si>
  <si>
    <t>บริษัท จุฑามาริติโม่ จำกัด</t>
  </si>
  <si>
    <t>บริษัทฯ ถือหุ้น 100%</t>
  </si>
  <si>
    <t>บริษัทร่วม</t>
  </si>
  <si>
    <t xml:space="preserve">บริษัท เจ. ชิปปิ้ง เซอร์วิส จำกัด </t>
  </si>
  <si>
    <t>บริษัทฯ ถือหุ้น 33.33% และกรรมการร่วมกัน</t>
  </si>
  <si>
    <t>กิจการที่เกี่ยวข้องกัน</t>
  </si>
  <si>
    <t>บริษัท มาโณ จำกัด</t>
  </si>
  <si>
    <t>กรรมการร่วมกัน</t>
  </si>
  <si>
    <t>บริษัท นอร์ดานาไลน์ เอเอส จำกัด</t>
  </si>
  <si>
    <t>ผู้ถือหุ้นบริษัทย่อยบริษัท ไทยเดน มารีไทม์ จำกัด (49%)</t>
  </si>
  <si>
    <t xml:space="preserve">บุคคลที่เกี่ยวข้องกัน </t>
  </si>
  <si>
    <t>พลเรือตรีชาโณ เพ็ญชาติ</t>
  </si>
  <si>
    <t>กรรมการและผู้ถือหุ้น</t>
  </si>
  <si>
    <t>นายชเนศร์ เพ็ญชาติ</t>
  </si>
  <si>
    <t>นายชนิตร เพ็ญชาติ</t>
  </si>
  <si>
    <t>นายศรัณย์  เพ็ญชาติ</t>
  </si>
  <si>
    <t>นางปริยนาฏ  ยังส์</t>
  </si>
  <si>
    <t>ผู้ถือหุ้น</t>
  </si>
  <si>
    <t>นโยบายราคา</t>
  </si>
  <si>
    <t>รายได้ค่าบริการจัดการ</t>
  </si>
  <si>
    <t>ราคาที่ตกลงร่วมกันตามสัญญา</t>
  </si>
  <si>
    <t>ต้นทุนการให้บริการ</t>
  </si>
  <si>
    <t>ราคาปกติธุรกิจเท่ากับราคาที่คิดกับคู่ค้ารายอื่น</t>
  </si>
  <si>
    <t>ค่าสาธารณูปโภค</t>
  </si>
  <si>
    <t>เงินกู้ยืม</t>
  </si>
  <si>
    <t>คิดดอกเบี้ยในอัตราร้อยละ 0-3.00  ต่อปี</t>
  </si>
  <si>
    <t>- 5 -</t>
  </si>
  <si>
    <t>5.2</t>
  </si>
  <si>
    <t>ยอดคงเหลือระหว่างบริษัทฯ กับบริษัทย่อย บริษัทร่วมบุคคลและกิจการที่เกี่ยวข้องกัน</t>
  </si>
  <si>
    <t>ยอดคงเหลือระหว่างบริษัทฯ กับบริษัทย่อย บริษัทร่วม บุคคลและกิจการที่เกี่ยวข้องกัน ณ วันที่ 30 มิถุนายน 2564 และ</t>
  </si>
  <si>
    <t>วันที่ 31 ธันวาคม 2563  มีดังนี้</t>
  </si>
  <si>
    <t>งบการเงินรวม (บาท)</t>
  </si>
  <si>
    <t>งบการเงินเฉพาะกิจการ (บาท)</t>
  </si>
  <si>
    <t>30 มิถุนายน 2564</t>
  </si>
  <si>
    <t>31 ธันวาคม  2563</t>
  </si>
  <si>
    <t>ลูกหนี้การค้าและลูกหนี้หมุนเวียนอื่น</t>
  </si>
  <si>
    <t>ลูกหนี้การค้า</t>
  </si>
  <si>
    <t>ลูกหนี้หมุนเวียนอื่น</t>
  </si>
  <si>
    <t>เงินมัดจำ</t>
  </si>
  <si>
    <t>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</si>
  <si>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</si>
  <si>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</si>
  <si>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>บุคคลที่เกี่ยวข้องกัน</t>
  </si>
  <si>
    <t>รวม</t>
  </si>
  <si>
    <t>ดอกเบี้ยค้างจ่าย</t>
  </si>
  <si>
    <t xml:space="preserve">บริษัทร่วม </t>
  </si>
  <si>
    <t>เงินทดรองรับ</t>
  </si>
  <si>
    <t xml:space="preserve">         รวมทั้งสิ้น</t>
  </si>
  <si>
    <t>- 6 -</t>
  </si>
  <si>
    <t>เงินกู้ยืมระยะสั้น</t>
  </si>
  <si>
    <t>บริษัทร่วม (อัตราดอกเบี้ยร้อยละ 0-2.25 ต่อปี)</t>
  </si>
  <si>
    <t xml:space="preserve">ยอด ณ วันต้นงวด </t>
  </si>
  <si>
    <t xml:space="preserve">หัก ลดลงระหว่างงวดจ่ายชำระ </t>
  </si>
  <si>
    <t>ผลต่างจากอัตราแลกเปลี่ยนที่ยัง</t>
  </si>
  <si>
    <t xml:space="preserve">       ไม่เกิดขึ้นจริง</t>
  </si>
  <si>
    <t>ผลต่างจากการแปลงค่างบการเงิน</t>
  </si>
  <si>
    <t xml:space="preserve">ยอด ณ วันสิ้นงวด </t>
  </si>
  <si>
    <t>บุคคลที่เกี่ยวข้องกัน (อัตราดอกเบี้ยร้อยละ 3 ต่อปี)</t>
  </si>
  <si>
    <t xml:space="preserve"> บวก เพิ่มขึ้นระหว่างงวด </t>
  </si>
  <si>
    <t xml:space="preserve"> หัก ลดลงระหว่างงวดจ่ายชำระ </t>
  </si>
  <si>
    <t>แปลงหนี้เป็นทุน</t>
  </si>
  <si>
    <t>ผลต่างจากอัตราแลกเปลี่ยน</t>
  </si>
  <si>
    <t>กิจการที่เกี่ยวข้องกัน (ไม่มีการคิดดอกเบี้ย)</t>
  </si>
  <si>
    <t>ยอด ณ วันต้นงวด</t>
  </si>
  <si>
    <t>รวมทั้งสิ้น</t>
  </si>
  <si>
    <t>เงินกู้ยืมระยะยาว</t>
  </si>
  <si>
    <t>- 7 -</t>
  </si>
  <si>
    <t>31 ธันวาคม 2563</t>
  </si>
  <si>
    <t>หนี้สินตามสัญญาเช่า</t>
  </si>
  <si>
    <t>เงินปันผลรับ</t>
  </si>
  <si>
    <t>ค่าใช้จ่ายในการบริหาร</t>
  </si>
  <si>
    <t>ต้นทุนทางการเงิน</t>
  </si>
  <si>
    <t>ค่าตอบแทนกรรมการและผู้บริหาร</t>
  </si>
  <si>
    <t>สำหรับงวด  6 เดือน</t>
  </si>
  <si>
    <t>30 มิถุนายน 2563</t>
  </si>
  <si>
    <t>รายได้จากการให้บริการ</t>
  </si>
  <si>
    <t>- 8 -</t>
  </si>
  <si>
    <t>6.</t>
  </si>
  <si>
    <t xml:space="preserve">6.1  </t>
  </si>
  <si>
    <t xml:space="preserve">ลูกหนี้การค้า   </t>
  </si>
  <si>
    <t>ยอดคงเหลือของลูกหนี้การค้าของกลุ่มบริษัท แยกตามระยะเวลาที่ค้างชำระหนี้ได้ดังนี้</t>
  </si>
  <si>
    <t>ณ วันที่ 30 มิถุนายน 2564 และวันที่ 31 ธันวาคม 2563 บริษัทฯ มีลูกหนี้การค้าแยกตามอายุหนี้ที่ค้างชำระโดยนับจาก</t>
  </si>
  <si>
    <t>วันที่ที่ครบกำหนดชำระดังนี้</t>
  </si>
  <si>
    <t>ลูกหนี้การค้าแยกตามอายุลูกหนี้</t>
  </si>
  <si>
    <t xml:space="preserve">     ลูกหนี้ที่ยังไม่ถึงกำหนดชำระ</t>
  </si>
  <si>
    <t xml:space="preserve">     ลูกหนี้ที่เกินกำหนดชำระ</t>
  </si>
  <si>
    <t xml:space="preserve">     -  น้อยกว่า 3 เดือน</t>
  </si>
  <si>
    <t xml:space="preserve">     -  มากกว่า 3 ถึง 6 เดือน ขึ้นไป</t>
  </si>
  <si>
    <t xml:space="preserve">     -  มากกว่า 6 ถึง 12 เดือน ขึ้นไป</t>
  </si>
  <si>
    <t xml:space="preserve">     -  มากกว่า 12 เดือน ขึ้นไป</t>
  </si>
  <si>
    <t xml:space="preserve">6.2  </t>
  </si>
  <si>
    <t>เงินทดรองบริษัทย่อย</t>
  </si>
  <si>
    <t>เงินทดรอง</t>
  </si>
  <si>
    <t>ค่าใช้จ่ายเรือที่ยังไม่สิ้นสุด</t>
  </si>
  <si>
    <t>เงินทดรองจ่ายแก่คนเรือ</t>
  </si>
  <si>
    <t>อื่น ๆ</t>
  </si>
  <si>
    <t>รวมลูกหนี้การค้าและลูกหนี้หมุนเวียนอื่น</t>
  </si>
  <si>
    <t xml:space="preserve"> - 9 -</t>
  </si>
  <si>
    <t>7.</t>
  </si>
  <si>
    <t>เงินลงทุนในบริษัทร่วม</t>
  </si>
  <si>
    <t>ชื่อบริษัท</t>
  </si>
  <si>
    <t>ประเภทกิจการ</t>
  </si>
  <si>
    <t xml:space="preserve">ทุนชำระแล้ว </t>
  </si>
  <si>
    <t>สัดส่วนการถือหุ้น</t>
  </si>
  <si>
    <t>(ล้านบาท)</t>
  </si>
  <si>
    <t>(ร้อยละ)</t>
  </si>
  <si>
    <t xml:space="preserve">บริษัท เจ.ชิปปิ้ง   </t>
  </si>
  <si>
    <t xml:space="preserve"> เซอร์วิส จำกัด</t>
  </si>
  <si>
    <t xml:space="preserve">ขนถ่ายสินค้าและตัวแทนเรือ      </t>
  </si>
  <si>
    <t xml:space="preserve">     การเปลี่ยนแปลงในราคาทุนในงบการเงินเฉพาะกิจการของบัญชีเงินลงทุนในบริษัทร่วมเกิดจากผลต่างของอัตราแลกเปลี่ยนจากการแปลงค่างบการเงินจากสกุลเงิน</t>
  </si>
  <si>
    <t>ที่ใช้ในการดำเนินงานเป็นสกุลเงินที่ใช้นำเสนองบการเงิน</t>
  </si>
  <si>
    <t>8.</t>
  </si>
  <si>
    <t>เงินลงทุนในบริษัทย่อย</t>
  </si>
  <si>
    <t>สัดส่วนเงินลงทุน</t>
  </si>
  <si>
    <t xml:space="preserve">บริษัท ไทยเดน </t>
  </si>
  <si>
    <t>มารีไทม์ จำกัด</t>
  </si>
  <si>
    <t>ธุรกิจพาณิชย์นาวี</t>
  </si>
  <si>
    <t>บริษัท จุฑามาริติโม่</t>
  </si>
  <si>
    <t xml:space="preserve">   จำกัด</t>
  </si>
  <si>
    <t xml:space="preserve">          ผลต่างจากการแปลงค่างบการเงิน</t>
  </si>
  <si>
    <t xml:space="preserve">         ณ วันที่ 8 กรกฎาคม 2563 ได้มีการลงทุนเพิ่มในสัดส่วน 100% ในบริษัท  จุฑามาริติโม่ จำกัด</t>
  </si>
  <si>
    <t>9.</t>
  </si>
  <si>
    <t> เงินลงทุนระยะยาวอื่น</t>
  </si>
  <si>
    <t>สัดส่วนเงินลงทุน(ร้อยละ)</t>
  </si>
  <si>
    <t>งบการเงินรวมและงบการเงินเฉพาะกิจการ (บาท)</t>
  </si>
  <si>
    <t>ราคาทุน</t>
  </si>
  <si>
    <t>มูลค่ายุติธรรม</t>
  </si>
  <si>
    <t xml:space="preserve">บริษัท มิตซูบิชิ        </t>
  </si>
  <si>
    <t>นายหน้าตัวแทน</t>
  </si>
  <si>
    <t xml:space="preserve">โลจิสติกส์     </t>
  </si>
  <si>
    <t>นำเข้า-ส่งออก</t>
  </si>
  <si>
    <t>(ประเทศไทย) จำกัด</t>
  </si>
  <si>
    <t>ตามพิธีการศุลกากร</t>
  </si>
  <si>
    <t xml:space="preserve">         การเปลี่ยนแปลงในราคาทุนในงบการเงินรวมและงบการเงินเฉพาะกิจการของบัญชีเงินลงทุนระยะยาวอื่นเกิดจากผลต่างของอัตราแลกเปลี่ยนจากการ</t>
  </si>
  <si>
    <t>แปลงค่างบการเงินจากสกุลเงินที่ใช้ในการดำเนินงานเป็นสกุลเงินที่ใช้ในการนำเสนองบการเงิน</t>
  </si>
  <si>
    <t xml:space="preserve"> - 10 -</t>
  </si>
  <si>
    <t xml:space="preserve">10. </t>
  </si>
  <si>
    <t>เรือเดินทะเลและอุปกรณ์</t>
  </si>
  <si>
    <t>ราคาตามบัญชี ณ วันต้นงวด</t>
  </si>
  <si>
    <t>ซื้ออุปกรณ์และจ่ายค่าซ่อมแซมเรือครั้งใหญ่</t>
  </si>
  <si>
    <t>ตัดจำหน่าย (มูลค่าสุทธิทางบัญชี)</t>
  </si>
  <si>
    <t>ค่าเสื่อมราคา</t>
  </si>
  <si>
    <t>รายจ่ายการซ่อมแซมเรือครั้งใหญ่ตัดบัญชี</t>
  </si>
  <si>
    <t>ราคาตามบัญชี ณ วันสิ้นงวด</t>
  </si>
  <si>
    <t xml:space="preserve">       ณ  วันที่  30 มิถุนายน  2564   กลุ่มบริษัท มีอุปกรณ์ซึ่งได้คิดค่าเสื่อมราคาจนเต็มมูลค่าแล้วทั้งจำนวนแต่ยังคงใช้งานอยู่    โดย</t>
  </si>
  <si>
    <t>กลุ่มบริษัท จำนวน 15.18   ล้านบาท  และจำนวนเงิน  14.99 ล้านบาท   ตามลำดับ )</t>
  </si>
  <si>
    <t xml:space="preserve">11. </t>
  </si>
  <si>
    <t xml:space="preserve"> สินทรัพย์สิทธิการใช้</t>
  </si>
  <si>
    <t>ซื้อเพิ่มราคาทุน</t>
  </si>
  <si>
    <t>ราคาตามบัญชี ณ สิ้นงวด</t>
  </si>
  <si>
    <t xml:space="preserve"> - 11 -</t>
  </si>
  <si>
    <t>12.</t>
  </si>
  <si>
    <t>สินทรัพย์ไม่มีตัวตนอื่น</t>
  </si>
  <si>
    <t>ตัดจำหน่าย</t>
  </si>
  <si>
    <t>13.</t>
  </si>
  <si>
    <t>ค่าใช้จ่ายค้างจ่าย</t>
  </si>
  <si>
    <t xml:space="preserve">เงินทดรองรับจากการบริหารจัดการเรือ </t>
  </si>
  <si>
    <t xml:space="preserve">          ส่วนของค่าใช้จ่ายที่ต้องจ่ายแทน</t>
  </si>
  <si>
    <t>เงินทดลองจากบริษัทที่เกี่ยวข้องกัน</t>
  </si>
  <si>
    <t>เงินทดรองรับจากการบริหารจัดการเรือ</t>
  </si>
  <si>
    <t>รายได้รับล่วงหน้า</t>
  </si>
  <si>
    <t>อื่นๆ</t>
  </si>
  <si>
    <t>- 12 -</t>
  </si>
  <si>
    <t>14. เงินกู้ยืมระยะยาวจากสถาบันการเงิน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</si>
  <si>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</si>
  <si>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</si>
  <si>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</si>
  <si>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</si>
  <si>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</si>
  <si>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</si>
  <si>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</si>
  <si>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</t>
  </si>
  <si>
    <t>แห่งที่</t>
  </si>
  <si>
    <t>ร้อยละ</t>
  </si>
  <si>
    <t>เริ่ม</t>
  </si>
  <si>
    <t>สิ้นสุด</t>
  </si>
  <si>
    <t>ผ่อนชำระงวดละ</t>
  </si>
  <si>
    <t>(1)</t>
  </si>
  <si>
    <t>25 กันยายน 2550</t>
  </si>
  <si>
    <t>เหรียญสหรัฐอเมริกา</t>
  </si>
  <si>
    <t>Libor+1.4 %</t>
  </si>
  <si>
    <t>มีนาคม 2552</t>
  </si>
  <si>
    <t xml:space="preserve"> ธันวาคม 2566</t>
  </si>
  <si>
    <t>350-314,000</t>
  </si>
  <si>
    <t>29 สิงหาคม 2559</t>
  </si>
  <si>
    <t xml:space="preserve">มีการขยายระยะเวลาการชำระหนี้ </t>
  </si>
  <si>
    <t>งวดสุดท้าย 7,122,300</t>
  </si>
  <si>
    <t>26 กันยายน 2560</t>
  </si>
  <si>
    <t xml:space="preserve">ปรับปรุงโครงสร้างหนี้ </t>
  </si>
  <si>
    <t>24 กันยายน 2561</t>
  </si>
  <si>
    <t>29 มกราคม 2564</t>
  </si>
  <si>
    <t>27 พฤษภาคม 2564</t>
  </si>
  <si>
    <t>พฤษภาคม 2564</t>
  </si>
  <si>
    <t xml:space="preserve"> ธันวาคม 2578</t>
  </si>
  <si>
    <t>20,200-65,000</t>
  </si>
  <si>
    <t>งวดสุดท้าย 1,525,700</t>
  </si>
  <si>
    <t>(3)</t>
  </si>
  <si>
    <t xml:space="preserve"> มกราคม 2564</t>
  </si>
  <si>
    <t>มกราคม 2569</t>
  </si>
  <si>
    <t xml:space="preserve">ปรับปรุงโครงสร้างหนี้(ดอกเบี้ย) </t>
  </si>
  <si>
    <t>งวดสุดท้าย 3,667</t>
  </si>
  <si>
    <t>(2)</t>
  </si>
  <si>
    <t xml:space="preserve"> 7 พฤศจิกายน 2559</t>
  </si>
  <si>
    <t>กุมภาพันธ์ 2552</t>
  </si>
  <si>
    <t xml:space="preserve"> พฤษภาคม 2564</t>
  </si>
  <si>
    <t>400-750,000</t>
  </si>
  <si>
    <t xml:space="preserve"> 29 สิงหาคม 2559</t>
  </si>
  <si>
    <t>งวดสุดท้าย 8,412,200</t>
  </si>
  <si>
    <t>งวดสุดท้าย 2,225,100</t>
  </si>
  <si>
    <t>งวดสุดท้าย 392</t>
  </si>
  <si>
    <t>ธันวาคม 2564</t>
  </si>
  <si>
    <t>13 กรกฎาคม 2560</t>
  </si>
  <si>
    <t>กู้ยืมเงินใหม่เพื่อชำระวงเงินเก่า</t>
  </si>
  <si>
    <t>Libor+3%</t>
  </si>
  <si>
    <t>กันยายน 2560</t>
  </si>
  <si>
    <t xml:space="preserve"> กรกฎาคม 2568</t>
  </si>
  <si>
    <t>80,000-130,000</t>
  </si>
  <si>
    <t>29 พฤษภาคม 2562</t>
  </si>
  <si>
    <t>มกราคม 2563</t>
  </si>
  <si>
    <t>เมษายน 2566</t>
  </si>
  <si>
    <t>30 มีนาคม 2563</t>
  </si>
  <si>
    <t>MOR</t>
  </si>
  <si>
    <t>เมษายน  2563</t>
  </si>
  <si>
    <t>สิงหาคม 2565</t>
  </si>
  <si>
    <t>350,000</t>
  </si>
  <si>
    <t>21 ธันวาคม 2563</t>
  </si>
  <si>
    <t>มกราคม 2564</t>
  </si>
  <si>
    <t>กุมภาพันธ์ 2566</t>
  </si>
  <si>
    <t>งวดสุดท้าย 695,885.35</t>
  </si>
  <si>
    <t>25 มีนาคม 2564</t>
  </si>
  <si>
    <t>MLR</t>
  </si>
  <si>
    <t>สิงหาคม 2568</t>
  </si>
  <si>
    <t>24 มิถุนายน 2564</t>
  </si>
  <si>
    <t>มิถุนายน 2564</t>
  </si>
  <si>
    <t>พฤษภาคม 2574</t>
  </si>
  <si>
    <t>ไม่น้อยกว่า 80,000</t>
  </si>
  <si>
    <t>หัก    ส่วนที่ถึงกำหนดชำระภายใน 1 ปี</t>
  </si>
  <si>
    <t>หัก    เงินกู้ยืมระยะยาวส่วนที่จัดเป็นหนี้สินหมุนเวียน</t>
  </si>
  <si>
    <t>เงินกู้ยืมระยะยาวจากสถาบันการเงิน</t>
  </si>
  <si>
    <t>วงเงินสินเชื่อดังกล่าวค้ำประกันโดยเรือเดินทะเล (หมายเหตุ 10)</t>
  </si>
  <si>
    <t>สัญญาเงินกู้ระบุข้อปฏิบัติและข้อจำกัดบางประการ  เช่น  การดำรงอัตราส่วนของหนี้สินต่อส่วนของผู้ถือหุ้น ข้อจำกัดในการจ่ายเงินปันผล เป็นต้น</t>
  </si>
  <si>
    <t>- 13 -</t>
  </si>
  <si>
    <t>14. เงินกู้ยืมระยะยาวจากสถาบันการเงิน (ต่อ)</t>
  </si>
  <si>
    <t>อัตราดอกเบี้ยร้อยละ 3.0 - 7.25 ต่อปี</t>
  </si>
  <si>
    <t>ยอดคงเหลือ ณ วันที่ 1 มกราคม</t>
  </si>
  <si>
    <t>ปรับโครงสร้างหนี้จากเงินกู้ยืมระยะสั้น</t>
  </si>
  <si>
    <t>และดอกเบี้ยค้างจ่ายเป็นระยะยาว</t>
  </si>
  <si>
    <t>จ่ายชำระในระหว่างงวด</t>
  </si>
  <si>
    <t>กำไร(ขาดทุน)จากอัตราแลกเปลี่ยน</t>
  </si>
  <si>
    <t>ที่ยังไม่เกิดขึ้นจริง</t>
  </si>
  <si>
    <t>รวมเงินกู้ยืมระยะยาวจากสถาบันการเงิน</t>
  </si>
  <si>
    <t>ระยะเวลาการครบกำหนดของเงินกู้ยืมระยะยาวมีดังนี้</t>
  </si>
  <si>
    <t>ส่วนที่ถึงกำหนดชำระภายใน 1 ปี</t>
  </si>
  <si>
    <t>ส่วนที่จัดเป็นหนี้สินหมุนเวียน</t>
  </si>
  <si>
    <t>- 14 -</t>
  </si>
  <si>
    <t>15. หนี้สินตามสัญญาเช่า</t>
  </si>
  <si>
    <t>จำนวนเงินขั้นต่ำที่ต้องจ่ายสำหรับสัญญาเช่าข้างต้น มีดังนี้</t>
  </si>
  <si>
    <t>ภายใน 1 ปี</t>
  </si>
  <si>
    <t>เกิน 1 ปี แต่ไม่เกิน 5 ปี</t>
  </si>
  <si>
    <t>เกิน 5 ปี ขึ้นไป</t>
  </si>
  <si>
    <t>หัก  ดอกเบี้ยจ่ายในอนาคตของสัญญาเช่า</t>
  </si>
  <si>
    <t>มูลค่าปัจจุบันของหนี้สินตามสัญญาเช่า</t>
  </si>
  <si>
    <t>หนี้สินตามสัญญาเช่าไม่รวมดอกเบี้ยจ่ายในอนาคต มีดังนี้</t>
  </si>
  <si>
    <t>หัก  ส่วนของหนี้สินตามสัญญาเช่าที่ถึง</t>
  </si>
  <si>
    <t xml:space="preserve">          กำหนดชำระภายใน 1 ปี</t>
  </si>
  <si>
    <t>กลุ่มบริษัทได้เข้าทำสัญญาเช่าอาคาร เพื่อใช้ในการดำเนินงานของกิจการ อายุของสัญญามีระยะเวลาโดยเฉลี่ยประมาณ 2 ปี</t>
  </si>
  <si>
    <t>16. ประมาณการหนี้สินไม่หมุนเวียนสำหรับผลประโยชน์พนักงาน</t>
  </si>
  <si>
    <t>การเปลี่ยนแปลงในมูลค่าปัจจุบันของประมาณการหนี้สินไม่หมุนเวียนสำหรับผลประโยชน์พนักงาน</t>
  </si>
  <si>
    <t xml:space="preserve">ประมาณการหนี้สินไม่หมุนเวียนสำหรับผลประโยชน์พนักงาน ณ วันที่ 1 มกราคม </t>
  </si>
  <si>
    <t>ต้นทุนบริการปัจจุบัน</t>
  </si>
  <si>
    <t>ดอกเบี้ยจากภาระผูกพัน</t>
  </si>
  <si>
    <t>(กำไร)ขาดทุนจากการประมาณการตามหลักคณิตศาสตร์ประกันภัย</t>
  </si>
  <si>
    <t xml:space="preserve">     ที่รับรู้ในงบกำไร(ขาดทุน)เบ็ดเสร็จอื่นในระหว่างงวด</t>
  </si>
  <si>
    <t>การจ่ายเงินผลประโยชน์พนักงานระหว่างงวด</t>
  </si>
  <si>
    <t>กำไร(ขาดทุน)จากอัตราแลกเปลี่ยนที่ยังไม่เกิดขึ้นจริง</t>
  </si>
  <si>
    <t>ประมาณการหนี้สินไม่หมุนเวียนสำหรับผลประโยชน์พนักงาน ณ วันสิ้นงวด</t>
  </si>
  <si>
    <t>- 15 -</t>
  </si>
  <si>
    <t>ค่าใช้จ่ายผลประโยชน์พนักงานที่รับรู้ในกำไรหรือขาดทุน</t>
  </si>
  <si>
    <t>บาท</t>
  </si>
  <si>
    <t>เมษายน - มิถุนายน</t>
  </si>
  <si>
    <t>มกราคม -มิถุนายน</t>
  </si>
  <si>
    <r>
      <t>สำหรับงวดสามเดือนและหกเดือน สิ้นสุดวันที่</t>
    </r>
    <r>
      <rPr>
        <sz val="15"/>
        <rFont val="Angsana New"/>
        <family val="1"/>
      </rPr>
      <t xml:space="preserve"> </t>
    </r>
    <r>
      <rPr>
        <b/>
        <sz val="15"/>
        <rFont val="Angsana New"/>
        <family val="1"/>
      </rPr>
      <t>30 มิถุนายน</t>
    </r>
  </si>
  <si>
    <t>(กำไร)ขาดทุนจากการประมาณการตาม</t>
  </si>
  <si>
    <t xml:space="preserve">     หลักคณิตศาสตร์ประกันภัยที่รับรู้ใน</t>
  </si>
  <si>
    <t xml:space="preserve">     งบกำไร(ขาดทุน)เบ็ดเสร็จอื่นในระหว่างงวด</t>
  </si>
  <si>
    <t>ผลต่างจากการแปลงค่า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</si>
  <si>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</si>
  <si>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</si>
  <si>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</si>
  <si>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>ข้อสมมติฐานหลักในการประมาณการตามหลักคณิตศาสตร์ประกันภัย ณ วันที่รายงาน</t>
  </si>
  <si>
    <t>ร้อยละ 1.50 ต่อปี</t>
  </si>
  <si>
    <t>อัตราการเพิ่มขึ้นของเงินเดือน</t>
  </si>
  <si>
    <t>ร้อยละ 5.40</t>
  </si>
  <si>
    <t>อัตราการหมุนเวียนพนักงาน</t>
  </si>
  <si>
    <t>ผันแปรตามอายุพนักงาน ร้อยละ 0-21.95</t>
  </si>
  <si>
    <t>อัตรามรณะ</t>
  </si>
  <si>
    <t>อัตราตามตารางมรณะไทยปี 2560</t>
  </si>
  <si>
    <t>แยกเกณฑ์ตามเพศชายและหญิง</t>
  </si>
  <si>
    <t>- 16 -</t>
  </si>
  <si>
    <t>17.  ทุนเรือนหุ้น</t>
  </si>
  <si>
    <t>เมื่อวันที่ 17 ธันวาคม  2563 ที่ประชุมวิสามัญผู้ถือหุ้นครั้งที่ 1/2563 ได้มีมติอนุมัติให้ดำเนินการในเรื่องต่าง ๆ ดังต่อไปนี้</t>
  </si>
  <si>
    <t>ก)</t>
  </si>
  <si>
    <t>อนุมัติการลดทุนจดทะเบียนของบริษัทฯ จากเดิม 650.70 ล้านบาท เป็น 422.39 ล้านบาท  โดยการตัดหุ้นสามัญที่ยังไม่ได้</t>
  </si>
  <si>
    <t>ออกจำหน่ายจำนวน 76.10 ล้านหุ้น มูลค่าที่ตราไว้หุ้นละ 3.00 บาท  และบริษัทฯได้จดทะเบียนการลดทุนจดทะเบียนแล้ว</t>
  </si>
  <si>
    <t>ดังกล่าว กับกระทรวงพาณิชย์เมื่อวันที่ 18 ธันวาคม 2563</t>
  </si>
  <si>
    <t>ข)</t>
  </si>
  <si>
    <t>อนุมัติการเพิ่มทุนจดทะเบียนของบริษัทฯ  จากจำนวน  422.39  ล้านบาท เป็น  1,274.29  ล้านบาท โดยการออกหุ้นสามัญ</t>
  </si>
  <si>
    <t xml:space="preserve"> พาณิชย์เมื่อวันที่ 21 ธันวาคม 2563</t>
  </si>
  <si>
    <t>ค)</t>
  </si>
  <si>
    <t>อนุมัติการจัดสรรหุ้นสามัญเพิ่มทุนของบริษัทฯ ดังนี้</t>
  </si>
  <si>
    <t xml:space="preserve">- </t>
  </si>
  <si>
    <t>จัดสรรหุ้นสามัญเพิ่มทุนจำนวน 88.88 ล้านหุ้น ให้แก่กรรมการของบริษัท ในราคาเสนอขายหุ้นละ 0.45 บาท ซึ่งเป็นราคา</t>
  </si>
  <si>
    <t>เสนอขายหุ้นสามัญเพิ่มทุนที่ออกใหม่ต่อบุคคลในวงจำกัด ตามโครงการแปลงหนี้เป็นทุน</t>
  </si>
  <si>
    <t>จัดสรรหุ้นสามัญเพิ่มทุนจำนวน  88.88   ล้านหุ้น   เพื่อเสนอขายให้แก่ บุคคลในวงจํากัด (Private Placement)  โดยบุคคล</t>
  </si>
  <si>
    <t>ดังกล่าว จะต้องไม่เป็นบุคคลที่เกี่ยวโยงกันของบริษัทฯ ทั้งนี้ ราคาเสนอขายได้ใช้ราคาถัวเฉลี่ยถ่วงน้ำหนักของหุ้นสามัญ</t>
  </si>
  <si>
    <t>ของบริษัทฯในตลาดหลักทรัพย์ฯ  ย้อนหลัง 7 วันทำการติดต่อกันก่อนวันที่คณะกรรมการมีมติให้เสนอวาระต่อที่ประชุม</t>
  </si>
  <si>
    <t>0.43 บาท โดยได้ราคาเสนอขายแก่บุคคลในวงจำกัด หุ้นละ 0.45 บาท</t>
  </si>
  <si>
    <t>จัดสรรหุ้นสามัญเพิ่มทุนส่วนที่เหลือ ให้แก่ผู้ถือหุ้นเพิ่มตามสัดส่วนการถือหุ้น  (Rights Offering)  ในอัตราจัดสรร 3 หุ้นเดิม</t>
  </si>
  <si>
    <t>18. หุ้นบุริมสิทธิ</t>
  </si>
  <si>
    <t>ผู้ถือหุ้นบุริมสิทธิมีสิทธิเทียบเท่ากับผู้ถือหุ้นสามัญ   ยกเว้น   การมีสิทธิเหนือกว่าผู้ถือหุ้นสามัญในการรับเงินปันผลสะสม</t>
  </si>
  <si>
    <t>ในอัตราร้อยละ 10  ต่อปี บริษัทฯ จ่ายเงินปันผลครั้งล่าสุดเมื่อปี 2553  จากผลการดำเนินงานของปี 2552  ดังนั้น เงินปันผลสะสม</t>
  </si>
  <si>
    <t>- 17 -</t>
  </si>
  <si>
    <t xml:space="preserve">สำหรับงวดสามเดือน สิ้นสุดวันที่ 30 มิถุนายน 2564 และ 2563 </t>
  </si>
  <si>
    <t>2564</t>
  </si>
  <si>
    <t>2563</t>
  </si>
  <si>
    <t xml:space="preserve">ดอกเบี้ยปีก่อนไม่เรียกเก็บ </t>
  </si>
  <si>
    <t xml:space="preserve">เงินปันผลรับ </t>
  </si>
  <si>
    <t>กำไรจากการขายน้ำมัน</t>
  </si>
  <si>
    <t xml:space="preserve">หนี้สินตัดบัญชี </t>
  </si>
  <si>
    <t>รายได้จากการเคลมประกัน</t>
  </si>
  <si>
    <t>20. กำไร(ขาดทุน)จากอัตราแลกเปลี่ยน</t>
  </si>
  <si>
    <t>กำไร(ขาดทุน)จากอัตราแลกเปลี่ยนสำหรับงวดสามเดือนและหกเดือน สิ้นสุดวันที่ 30 มิถุนายน 2564 และ 2563  ประกอบ</t>
  </si>
  <si>
    <t xml:space="preserve">ด้วยรายละเอียดดังนี้ </t>
  </si>
  <si>
    <t>สำหรับงวดสามเดือน</t>
  </si>
  <si>
    <t>ที่เกิดขึ้นจริง</t>
  </si>
  <si>
    <t>- 18 -</t>
  </si>
  <si>
    <t>สำหรับงวดหกเดือน</t>
  </si>
  <si>
    <t xml:space="preserve">21. กำไร(ขาดทุน)ต่อหุ้นขั้นพื้นฐาน  </t>
  </si>
  <si>
    <t>กำไร(ขาดทุน)ต่อหุ้นขั้นพื้นฐาน สำหรับงวดสามเดือน สิ้นสุดวันที่ 30 มิถุนายน 2564 และ 2563 ประกอบด้วยรายละเอียด</t>
  </si>
  <si>
    <t xml:space="preserve">ดังนี้ </t>
  </si>
  <si>
    <t>ขาดทุนสุทธิ</t>
  </si>
  <si>
    <t>หัก เงินปันผลหุ้นบุริมสิทธิ</t>
  </si>
  <si>
    <t>สุทธิ</t>
  </si>
  <si>
    <t>จำนวนหุ้นสามัญ  (หุ้น)</t>
  </si>
  <si>
    <t>กำไร(ขาดทุน)ต่อหุ้นขั้นพื้นฐาน (บาท)</t>
  </si>
  <si>
    <t xml:space="preserve">กำไร(ขาดทุน)ต่อหุ้นขั้นพื้นฐาน สำหรับงวดหกเดือน สิ้นสุดวันที่ 30 มิถุนายน 2564 และ 2563 ประกอบด้วยรายละเอียดดังนี้ </t>
  </si>
  <si>
    <t>- 19 -</t>
  </si>
  <si>
    <t>22. สิทธิประโยชน์จากการส่งเสริมการลงทุน</t>
  </si>
  <si>
    <t>กลุ่มบริษัท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</t>
  </si>
  <si>
    <t>จำนวน  3  ลำ  ตามบัตรส่งเสริมดังต่อไปนี้</t>
  </si>
  <si>
    <t>เลขที่ 2044(2)/2551  ลงวันที่ 6 พฤศจิกายน 2551</t>
  </si>
  <si>
    <t>เลขที่ 1782(2)/2552   ลงวันที่ 8 ตุลาคม 2552</t>
  </si>
  <si>
    <t>เลขที่ 2895(2)/2555   ลงวันที่ 17 ธันวาคม 2555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</si>
  <si>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</si>
  <si>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</si>
  <si>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ได้รับยกเว้นภาษีเงินได้เป็นเวลา 8 ปี นับจากวันที่เริ่มมีรายได้จากการประกอบกิจการนั้น</t>
  </si>
  <si>
    <t>3.</t>
  </si>
  <si>
    <t>สิทธิประโยชน์อื่น ๆ ตามที่ระบุไว้ในบัตรส่งเสริม</t>
  </si>
  <si>
    <t>รายได้จากการให้บริการที่ได้รับการส่งเสริมสำหรับงวดสามเดือนและหกเดือน สิ้นสุดวันที่ 30 มิถุนายน 2564 และ 2563</t>
  </si>
  <si>
    <t>สรุปได้ดังนี้</t>
  </si>
  <si>
    <t>สำหรับงวดสามเดือน สิ้นสุดวันที่ 30 มิถุนายน 2564 และ 2563</t>
  </si>
  <si>
    <t>ส่วนที่ได้รับส่งเสริม</t>
  </si>
  <si>
    <t>ส่วนที่ไม่ได้รับการส่งเสริม</t>
  </si>
  <si>
    <t xml:space="preserve">ส่วนที่ได้รับยกเว้นภาษีตามพระราชกฤษฎีกา </t>
  </si>
  <si>
    <t xml:space="preserve">       ฉบับที่ 314</t>
  </si>
  <si>
    <t>สำหรับงวดหกเดือน สิ้นสุดวันที่ 30 มิถุนายน 2564 และ 2563</t>
  </si>
  <si>
    <t xml:space="preserve">          ฉบับที่ 314</t>
  </si>
  <si>
    <t>23. ภาระผูกพันและหนี้สินที่อาจเกิดขึ้น</t>
  </si>
  <si>
    <t>- 20 -</t>
  </si>
  <si>
    <t>24. 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</si>
  <si>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ข้อมูลส่วนงานดำเนินงานที่นำเสนอนี้สอดคล้องกับรายงานภายในของบริษัทฯ ที่ผู้มีอำนาจตัดสินใจสูงสุดด้านการดำเนิน</t>
  </si>
  <si>
    <t>ดำเนินงานของส่วนงาน</t>
  </si>
  <si>
    <t>กลุ่มบริษัทฯ ดำเนินธุรกิจพาณิชย์นาวี โดยประกอบธุรกิจแบ่งเป็น 2 ส่วนงานใหญ่ คือ</t>
  </si>
  <si>
    <t xml:space="preserve"> 1.  ส่วนงานให้บริการเรือจ้างเหมาเป็นระยะเวลา   มีขอบข่ายการให้บริการในแถบทวีปยุโรป  อเมริกา  อเมริกากลาง</t>
  </si>
  <si>
    <t xml:space="preserve">       และทะเลคาริบเบียน  ซึ่งบริษัทฯ เป็นผู้บริหารเรือเองทั้งสิ้น</t>
  </si>
  <si>
    <t>2.  ส่วนงานให้บริการรับขนส่งสินค้า แบ่งเป็น</t>
  </si>
  <si>
    <t xml:space="preserve">     2.1  ในเส้นทางประจำ คือการให้บริการรับขนสินค้าในเส้นทางประจำไปและกลับระหว่างประเทศไทย-ญี่ปุ่น-</t>
  </si>
  <si>
    <t xml:space="preserve">           เกาหลีใต้-ไทย </t>
  </si>
  <si>
    <t xml:space="preserve">     2.2  ในเส้นทางไม่ประจำ คือการให้บริการรับขนสินค้าไม่กำหนดเส้นทางและตารางล่วงหน้า โดยมีขอบข่ายการให้</t>
  </si>
  <si>
    <t xml:space="preserve">            บริการในเส้นทางต่างๆ ในเอเชีย ยุโรป และอเมริกา</t>
  </si>
  <si>
    <t>ณ  วันที่ 30 มิถุนายน 2564  บริษัทฯ มีรายได้จากลูกค้า 4 ราย ในงบการเงินรวม และรายได้จากลูกค้า 2 ราย ในงบการเงิน</t>
  </si>
  <si>
    <t xml:space="preserve">เฉพาะกิจการจากรายได้ค่าบริการจ้างเหมาที่เกินกว่าร้อยละ 10 เป็นจำนวนรวม  94.42 ล้านบาท และ 48.16 ล้านบาท ตามลำดับ  </t>
  </si>
  <si>
    <t>- 21 -</t>
  </si>
  <si>
    <t>งบการเงินในสกุลเงินที่ใช้ในการดำเนินงาน</t>
  </si>
  <si>
    <t>งบแสดงฐานะการเงิน  ณ  วันที่  30 มิถุนายน 2564  และวันที่ 31 ธันวาคม 2563 และงบกำไรขาดทุนเบ็ดเสร็จสำหรับงวด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</si>
  <si>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</si>
  <si>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</si>
  <si>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</si>
  <si>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</si>
  <si>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</si>
  <si>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พัสดุคงเหลือ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</si>
  <si>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</si>
  <si>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</si>
  <si>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</si>
  <si>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สินทรัพย์สิทธิการใช้</t>
  </si>
  <si>
    <t>ลูกหนี้เงินชดใช้ค่าเสียหาย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</si>
  <si>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</si>
  <si>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</si>
  <si>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</si>
  <si>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- 22 -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</si>
  <si>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</si>
  <si>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</si>
  <si>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</si>
  <si>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ส่วนที่ถึงกำหนดชำระภายในหนึ่งปี</t>
  </si>
  <si>
    <t>เงินกู้ยืมระยะยาวส่วนที่จัดเป็นหนี้สินหมุนเวียน</t>
  </si>
  <si>
    <t>เงินกู้ยืมระยะสั้นจากบุคคลและกิจการที่เกี่ยวข้องกัน</t>
  </si>
  <si>
    <t>เงินกู้ยืมระยะสั้นจากบริษัทอื่น</t>
  </si>
  <si>
    <t>รวมหนี้สินหมุนเวียน</t>
  </si>
  <si>
    <t>หนี้สินไม่หมุนเวียน</t>
  </si>
  <si>
    <t>เงินกู้ยืมระยะยาวจากบุคคลและกิจการที่เกี่ยวข้องกัน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</si>
  <si>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</si>
  <si>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</si>
  <si>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</si>
  <si>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</si>
  <si>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</si>
  <si>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</si>
  <si>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หุ้นบุริมสิทธิ 2,550,000 หุ้น มูลค่าหุ้นละ 0.07 USD</t>
  </si>
  <si>
    <t>รวมทุนจดทะเบียน</t>
  </si>
  <si>
    <t>ทุนที่ชำระแล้ว</t>
  </si>
  <si>
    <t>ส่วนต่ำมูลค่าหุ้นสามัญ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</si>
  <si>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</si>
  <si>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</si>
  <si>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</si>
  <si>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</si>
  <si>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</si>
  <si>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</si>
  <si>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</si>
  <si>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</si>
  <si>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</si>
  <si>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- 23 -</t>
  </si>
  <si>
    <t>งบการเงินรวม (เหรียญสหรัฐฯ)</t>
  </si>
  <si>
    <t>รายได้</t>
  </si>
  <si>
    <t>รายได้จากการรับบริหารจัดการเรือ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</si>
  <si>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</si>
  <si>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</si>
  <si>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</si>
  <si>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</si>
  <si>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ขาดทุนจากอัตราแลกเปลี่ยน</t>
  </si>
  <si>
    <t>รวมค่าใช้จ่าย</t>
  </si>
  <si>
    <t>กำไร(ขาดทุน)จากการดำเนินงาน</t>
  </si>
  <si>
    <t>ส่วนแบ่งกำไรจากเงินลงทุนในบริษัทร่วม</t>
  </si>
  <si>
    <t>กำไร(ขาดทุน)ก่อนต้นทุนทางการเงินและภาษีเงินได้</t>
  </si>
  <si>
    <t xml:space="preserve">ต้นทุนทางการเงิน </t>
  </si>
  <si>
    <t>ภาษีเงินได้</t>
  </si>
  <si>
    <t>ขาดทุนสำหรับงวด</t>
  </si>
  <si>
    <t xml:space="preserve">  ผลกำไร(ขาดทุน)จากการวัดมูลค่าใหม่ของ</t>
  </si>
  <si>
    <t xml:space="preserve">          ผลประโยชน์พนักงานที่กำหนดไว้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</si>
  <si>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</si>
  <si>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</si>
  <si>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</si>
  <si>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</si>
  <si>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</si>
  <si>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ขาดทุนต่อหุ้นขั้นพื้นฐาน </t>
  </si>
  <si>
    <t>- 24 -</t>
  </si>
  <si>
    <t>สำหรับงวดหกดือน สิ้นสุดวันที่ 30 มิถุนายน 2564 และ 2563</t>
  </si>
  <si>
    <t>กำไร(ขาดทุน)ก่อนภาษีเงินได้</t>
  </si>
  <si>
    <t>ผลกำไร(ขาดทุน)จากการวัดมูลค่าใหม่ของ</t>
  </si>
  <si>
    <t>- 25 -</t>
  </si>
  <si>
    <t>26. การบริหารจัดการทุน</t>
  </si>
  <si>
    <t>วัตถุประสงค์ในการบริหารจัดการทุนที่สำคัญของบริษัทฯ และบริษัทย่อย คือการจัดให้มีซึ่งโครงสร้างทางการเงินที่เหมาะสม</t>
  </si>
  <si>
    <t>และการดำรงไว้ซึ่งความสามารถในการดำรงธุรกิจอย่างต่อเนื่อง</t>
  </si>
  <si>
    <t>ณ วันที่ 30 มิถุนายน 2564 และวันที่ 31 ธันวาคม  2563 บริษัทฯ มีอัตราส่วนหนี้สินต่อทุนสรุปได้ดังนี้</t>
  </si>
  <si>
    <t>งบการเงินรวม</t>
  </si>
  <si>
    <t>งบการเงินเฉพาะกิจการ</t>
  </si>
  <si>
    <t>อัตราส่วนหนี้สินรวมต่อส่วนของผู้ถือหุ้น</t>
  </si>
  <si>
    <t>การอนุมัติงบการเงินระหว่างกาล</t>
  </si>
  <si>
    <t>งบการเงินระหว่างกาลนี้ได้รับอนุมัติให้ออกโดยคณะกรรมการของบริษัทฯ เมื่อวันที่ 10 สิงหาคม 2564</t>
  </si>
  <si>
    <t>กลุ่มบริษัทมีหนี้สินหมุนเวียนรวมสูงกว่าสินทรัพย์หมุนเวียนซึ่งแสดงในงบแสดงฐานะการเงินรวม และงบแสดงฐานะ</t>
  </si>
  <si>
    <t>2.00%</t>
  </si>
  <si>
    <t>200 USD</t>
  </si>
  <si>
    <t>200USD</t>
  </si>
  <si>
    <t>470,000 บาท</t>
  </si>
  <si>
    <t>*(2)</t>
  </si>
  <si>
    <t>*(4)</t>
  </si>
  <si>
    <t>50,000-300,000</t>
  </si>
  <si>
    <t>*วงเงินที่ (2),(4) ในวันที่29 มค 64 ทางบริษัทได้มีการปรับปรุงโครงสร้างหนี้จากดอกเบี้ยมาเป็นเงินกู้ระยะยาว ทำให้ไม่มีการคิดดอกเบี้ยในวงเงินดังกล่าว</t>
  </si>
  <si>
    <t>**(5)</t>
  </si>
  <si>
    <t xml:space="preserve">ของหุ้นบุริมสิทธิ  ณ วันที่ 30 มิถุนายน 2564 คงค้างจำนวน  8,797,500 บาท </t>
  </si>
  <si>
    <t>5.3</t>
  </si>
  <si>
    <t>รายได้และค่าใช้จ่าย</t>
  </si>
  <si>
    <t xml:space="preserve">รายได้และค่าใช้จ่ายระหว่างบริษัทฯ และบริษัทย่อย บริษัทร่วม บุคคลและกิจการที่เกี่ยวข้องกัน สำหรับงวดสามเดือน </t>
  </si>
  <si>
    <t>สำหรับงวด 3 เดือน</t>
  </si>
  <si>
    <t>สำหรับปี สิ้นสุดวันที่ 31 ธันวาคม 2563</t>
  </si>
  <si>
    <t xml:space="preserve">          'อัตราคิดลด</t>
  </si>
  <si>
    <t>กำไร(ขาดทุน)สำหรับงวด</t>
  </si>
  <si>
    <t>กำไรต่อหุ้น</t>
  </si>
  <si>
    <t xml:space="preserve">กำไร('ขาดทุน)ต่อหุ้นขั้นพื้นฐาน </t>
  </si>
  <si>
    <t xml:space="preserve">สถานการณ์การแพร่ระบาดของโรคติดเชื้อไวรัสโคโรนา 2019  (COVID-19) ที่ปัจจุบันได้ขยายวงกว้างขึ้นอย่างต่อเนื่อง </t>
  </si>
  <si>
    <t>ทำให้เกิดการชะลอตัวของเศรษฐกิจและมีผลกระทบต่อธุรกิจและอุตสาหกรรมส่วนใหญ่   สถานการณ์ดังกล่าว   อาจนำมาซึ่ง</t>
  </si>
  <si>
    <t>ความไม่แน่นอนและผลกระทบต่อสภาพแวดล้อมของการดำเนินธุรกิจ     ฝ่ายบริหารของกลุ่มบริษัทติดตามความคืบหน้าของ</t>
  </si>
  <si>
    <t>สถานการณ์ดังกล่าว  และประเมินผลกระทบทางการเงิน  เกี่ยวกับมูลค่าของสินทรัพย์  ประมาณการหนี้สิน   และหนี้สินที่อาจ</t>
  </si>
  <si>
    <t>เกิดขึ้นอย่างต่อเนื่อง  ทั้งนี้  ฝ่ายบริหารได้ใช้ประมาณการและดุลยพินิจในประเด็นต่าง ๆ เมื่อสถานการณ์มีการเปลี่ยนแปลง</t>
  </si>
  <si>
    <t>การเงินเฉพาะกิจการ  ณ  วันที่  30  มิถุนายน  2564  รวมเป็นจำนวน  492.53  ล้านบาท  และ  210.93  ล้านบาท   ตามลำดับ</t>
  </si>
  <si>
    <t>(31 ธันวาคม 2563 :  998.99  ล้านบาท  และ  744.05 ล้านบาท  ตามลำดับ) และขาดทุนติดต่อกันหลายปี  ปัจจัยดังกล่าวเป็น</t>
  </si>
  <si>
    <t>การสนับสนุนทางการเงินที่จำเป็นแก่บริษัทฯ  เพื่อให้บริษัทฯ  สามารถดำเนินงานได้อย่างต่อเนื่องในปัจจุบันและอนาคตเป็น</t>
  </si>
  <si>
    <t>ระยะเวลาอย่างน้อย  1  ปี  ดังนั้น  งบการเงินนี้จึงจัดทำขึ้นโดยใช้เกณฑ์การดำเนินงานต่อเนื่อง</t>
  </si>
  <si>
    <t xml:space="preserve">2563)    เรื่อง   การรายงานทางการเงินระหว่างกาล   รวมถึงแนวปฏิบัติทางการบัญชีที่ประกาศใช้โดยสภาวิชาชีพบัญชีฯ </t>
  </si>
  <si>
    <t>งบการเงินระหว่างกาลมิได้รวมข้อมูลทางการเงินทั้งหมดตามข้อกำหนดสำหรับงบการเงินประจำปี แต่เน้นการให้ข้อมูล</t>
  </si>
  <si>
    <t>งบการเงินระหว่างกาลนี้จัดทำขึ้นเพื่อให้ข้อมูลเพิ่มเติมจากงบการเงิน     สำหรับปี   สิ้นสุดวันที่  31  ธันวาคม  2563</t>
  </si>
  <si>
    <t>ที่เกี่ยวกับกิจกรรม เหตุการณ์และสถานการณ์ใหม่ ๆ  เพื่อไม่ให้ซ้ำซ้อนกับข้อมูลที่ได้เคยนำเสนอรายงานไปแล้ว   ดังนั้น</t>
  </si>
  <si>
    <t>ในงวดนี้  บริษัทฯ ไม่มีนโยบายการบัญชีที่เพิ่มเติมจากงวดปีก่อน</t>
  </si>
  <si>
    <t>ในประเทศไทย</t>
  </si>
  <si>
    <t>คือ   สกุลเงินเหรียญสหรัฐอเมริกา การแสดงหน่วยเงินตราเป็นสกุลเงินบาทเพื่อให้เป็นไปตามกฎระเบียบของหน่วยงาน</t>
  </si>
  <si>
    <t xml:space="preserve">ฉบับปรับปรุงจำนวนหลายฉบับ   ซึ่งมีผลบังคับใช้สำหรับงบการเงินที่มี    รอบระยะเวลาบัญชีที่เริ่มใน    หรือหลังวันที่ </t>
  </si>
  <si>
    <t xml:space="preserve"> 1  มกราคม  2564    มาถือปฏิบัติ มาตรฐานการรายงานทางการเงินดังกล่าวได้รับการปรับปรุงหรือจัดให้มีขึ้นเพื่อให้มี</t>
  </si>
  <si>
    <t xml:space="preserve">สินทรัพย์ดังกล่าวมีราคาทุนเป็นจำนวนเงิน  21.56   ล้านบาท  และจำนวนเงิน  21.33 ล้านบาท ตามลำดับ (วันที่ 31 ธันวาคม 2563 </t>
  </si>
  <si>
    <t xml:space="preserve">       ณ วันที่ 30 มิถุนายน 2564 กลุ่มบริษัท ได้จดจำนองเรือเดินทะเล  ซึ่งมีมูลค่าตามบัญชีจำนวน  1,227.68  ล้านบาท และจำนวน </t>
  </si>
  <si>
    <t xml:space="preserve">ค้ำประกันสินเชื่อจากสถาบันการเงิน  (หมายเหตุข้อ 14) </t>
  </si>
  <si>
    <t xml:space="preserve">664.82  ล้านบาท  ตามลำดับ  (วันที่  31  ธันวาคม  2563 : จำนวน  1,190.34  ล้านบาท  และจำนวน  651.07  ล้านบาท  ตามลำดับ) </t>
  </si>
  <si>
    <t>ณ  วันที่  31  ธันวาคม 2563  ธนาคารแห่งที่ 1 บริษัทฯ ไม่สามารถปฎิบัติตามเงื่อนไขที่กำหนด ของสัญญากับสถาบันการเงิน</t>
  </si>
  <si>
    <t>สามารถเจรจาได้</t>
  </si>
  <si>
    <t>ทั้งจำนวน  224.30  ล้านบาท  อย่างไรก็ตาม บริษัทฯ   อยู่ระหว่างการเจรจาขอผ่อนผันเงื่อนไข ฝ่ายบริหารของบริษัทฯ  คาดว่าจะ</t>
  </si>
  <si>
    <t>งบการเงินรวมและ</t>
  </si>
  <si>
    <t>และงบการเงินเฉพาะกิจการ</t>
  </si>
  <si>
    <t>19. รายได้อื่น</t>
  </si>
  <si>
    <t>(ณ วันที่ 30 มิถุนายน 2564 จำนวน 17.59  ล้านบาท และ 16.62 ล้านบาท ตามลำดับ)</t>
  </si>
  <si>
    <t>งานได้รับและสอบทานอย่างสม่ำเสมอ   เพื่อใช้ในการตัดสินใจในการจัดสรรทรัพยากรให้กับส่วนงาน    และประเมินผลการ</t>
  </si>
  <si>
    <t>27.</t>
  </si>
  <si>
    <t>25.</t>
  </si>
  <si>
    <t>บริษัทฯ ไม่ได้นำเสนอค่าใช้จ่ายและสินทรัพย์แยกตามส่วนงานเนื่องจากใช้รวมกัน แต่เนื่องจากส่วนงานให้บริการรับ</t>
  </si>
  <si>
    <t xml:space="preserve">ขนส่งสินค้า   มีรายได้ไม่ถึงร้อยละ 10 ของรายได้รวม กลุ่มบริษัทฯ จึงไม่ได้นำเสนอข้อมูลทางการเงินจำแนกตามส่วนงาน </t>
  </si>
  <si>
    <t>เหตุให้เกิดข้อสงสัยอย่างมากเกี่ยวกับการดำเนินงานต่อเนื่องของกลุ่มบริษัทอย่างไรก็ตาม   ฝ่ายบริหารของบริษัทฯ  ยังคงให้</t>
  </si>
  <si>
    <t>การอ่านงบการเงินระหว่างกาลนี้จึงควรอ่านควบคู่กับงบการเงินของบริษัทฯ สำหรับปีสิ้นสุดวันที่ 31 ธันวาคม 2563 และ</t>
  </si>
  <si>
    <t>เงินลงทุนระยะยาวอื่นวัดมูลค่าด้วยมูลค่ายุติธรรมตามข้อมูลระดับ 3</t>
  </si>
  <si>
    <t>**วงเงินที่ (5) ได้มีการปรับปรุงโครงสร้างหนี้จากวงเงินที่ (3) จำนวน 120,0000 USD มาเป็นเงินบาท จำนวน 3,266,418.78 บาท</t>
  </si>
  <si>
    <t>ส่วนที่ถึงกำหนดชำระเกิน 1 ปี ถึง 5 ปี</t>
  </si>
  <si>
    <t>อย่างไรก็ตาม บริษัทฯ อยู่ระหว่างการเจรจาขอผ่อนผันเงื่อนไข ฝ่ายบริหารของบริษัทฯ คาดว่าจะสามารถเจรจาได้</t>
  </si>
  <si>
    <t>ผู้ให้สินเชื่อ จึงได้แสดงยอดคงค้าง ณ วันที่ 30 มิถุนายน 2564 ของเงินกู้ยืมดังกล่าวเป็นหนี้สินหมุนเวียนในงบแสดงฐานะการเงิน</t>
  </si>
  <si>
    <t xml:space="preserve">สามารถเจรจาได้ </t>
  </si>
  <si>
    <t>ทั้งจำนวน  2.98  ล้านบาท   อย่างไรก็ตาม    บริษัทฯ  อยู่ระหว่างการเจรจาขอผ่อนผันเงื่อนไขฝ่ายบริหารของบริษัทฯ   คาดว่าจะ</t>
  </si>
  <si>
    <t>ณ วันที่ 30 มิถุนายน 2564  ธนาคารแห่งที่ 3  บริษัทฯ ไม่สามารถปฏิบัติตามเงื่อนไขที่กำหนดของสัญญากับสถาบันการเงิน</t>
  </si>
  <si>
    <t>ณ วันที่ 30 มิถุนายน 2564 และวันที่ 31 ธันวาคม 2563 ธนาคารแห่งที่ 2 บริษัทย่อย ไม่สามารถปฎิบัติตามเงื่อนไขที่กำหนด</t>
  </si>
  <si>
    <t>ของสัญญากับสถาบันการเงินผู้ให้สินเชื่อ จึงได้แสดงยอดคงค้าง  ณ วันที่  30  มิถุนายน 2564 และวันที่ 31 ธันวาคม 2563 ของเงิน</t>
  </si>
  <si>
    <t xml:space="preserve">กู้ยืมดังกล่าวเป็นหนี้สินหมุนเวียนในงบแสดงฐานะการเงิน    ทั้งจำนวน  213.40  ล้านบาท  และ  165.68  ล้านบาท   ตามลำดับ </t>
  </si>
  <si>
    <t>และมีการเช่าเรือเดินทะเล มีอายุสัญญา 8 ปี</t>
  </si>
  <si>
    <t xml:space="preserve">ผู้ถือหุ้นเพื่อขออนุมัติให้บริษัทฯ เสนอขายหุ้นสามัญเพิ่มทุนดังกล่าว คือ ระหว่างวันที่ 20 ถึง 29 ตุลาคม 2563 ซึ่งจะเท่ากับ </t>
  </si>
  <si>
    <t>กระทำการเสร็จแล้ว ณ วันที่ 24 ธันวาคม 2563 และบริษัทฯได้จดทะเบียนการเพิ่มทุนชำระดังกล่าวในส่วนของการแปลง</t>
  </si>
  <si>
    <t>หนี้เป็นทุนละการเสนอขายบุคคลในวงจำกัดแล้วเมื่อวันที่   24   ธันวาคม  2563    และได้จดทะเบียนเพิ่มทุนชำระดังกล่าว</t>
  </si>
  <si>
    <t>ในส่วนผู้ถือหุ้นเพิ่มตามสัดส่วนการถือหุ้น (Right Offering) แล้วเมื่อวันที่ 2 กุมภาพันธ์ 2564</t>
  </si>
  <si>
    <t xml:space="preserve"> จำนวน 283.97 ล้านหุ้น มูลค่าที่ตราไว้หุ้นละ 3.00 บาท และบริษัทฯได้จดทะเบียนการเพิ่มทุนแล้วดังกล่าว'กับกระทรวง</t>
  </si>
  <si>
    <t xml:space="preserve">รายได้อื่นสำหรับงวดสามเดือนและหกเดือน สิ้นสุดวันที่ 30 มิถุนายน 2564 และ 2563 ประกอบด้วย รายละเอียด ดังนี้ </t>
  </si>
  <si>
    <t xml:space="preserve">สำหรับงวดหกเดือน สิ้นสุดวันที่ 30 มิถุนายน 2564 และ 2563 </t>
  </si>
  <si>
    <t>การค้ำประกันการดำเนินงานปกติ</t>
  </si>
  <si>
    <t>บริษัทฯ  มีหนี้สินที่อาจเกิดขึ้นจากการที่ธนาคารออกหนังสือค้ำประกันให้บริษัทฯ จำนวนเงิน  0.05 ล้านบาท เพื่อใช้ใน</t>
  </si>
  <si>
    <t>หุ้นสามัญ 422,213,796 หุ้น มูลค่าหุ้นละ 0.08 USD</t>
  </si>
  <si>
    <t>ผู้ให้สินเชื่อจึงได้แสดงยอดคงค้าง  ณ วันที่  31 ธันวาคม 2563 ของเงินกู้ยืมดังกล่าวเป็นหนี้สินหมุนเวียนในงบแสดงฐานะการเงิน</t>
  </si>
  <si>
    <t>สามเดือนและหกเดือน สิ้นสุดวันที่ 30 มิถุนายน 2564  และ 2563  ในสกุลเงินเหรียญสหรัฐอเมริกา  ซึ่งเป็นสกุลเงินที่ใช้ในการ</t>
  </si>
  <si>
    <t>ดำเนินงาน แสดงได้ดังนี้</t>
  </si>
  <si>
    <t>หุ้นสามัญ 316,022,847 หุ้น มูลค่าหุ้นละ 0.08 USD</t>
  </si>
  <si>
    <t>และหกเดือน สิ้นสุดวันที่ 30 มิถุนายน 2564 และ 2563  มีดังนี้</t>
  </si>
  <si>
    <t>หุ้นสามัญ 422,210,411 หุ้น มูลค่าหุ้นละ 0.08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</si>
</sst>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.00_);_(* \(#,##0.00\);_(* &quot;-&quot;??_);_(@_)"/>
    <numFmt numFmtId="188" formatCode="#,##0.00_);[Black]\(#,##0.00\)"/>
    <numFmt numFmtId="189" formatCode="#,##0_);[Black]\(#,##0\)"/>
    <numFmt numFmtId="190" formatCode="#,##0.0;[Red]\-#,##0.0"/>
    <numFmt numFmtId="191" formatCode="#,##0.00_);[Blue]\(#,##0.00\)"/>
    <numFmt numFmtId="192" formatCode="\ #,##0\ ;\(#,##0\)"/>
    <numFmt numFmtId="193" formatCode="_(* #,##0.00_);_(* \(#,##0.00\);_(* \-??_);_(@_)"/>
    <numFmt numFmtId="194" formatCode="_(* #,##0.0000_);_(* \(#,##0.0000\);_(* &quot;-&quot;??_);_(@_)"/>
    <numFmt numFmtId="195" formatCode="_-* #,##0_-;\-* #,##0_-;_-* &quot;-&quot;??_-;_-@_-"/>
    <numFmt numFmtId="196" formatCode="\ #,##0.00\ ;\(#,##0.00\)"/>
    <numFmt numFmtId="197" formatCode="_(* #,##0_);_(* \(#,##0\);_(* &quot;-&quot;??_);_(@_)"/>
    <numFmt numFmtId="198" formatCode="_-* #,##0.0000_-;\-* #,##0.0000_-;_-* &quot;-&quot;??_-;_-@_-"/>
    <numFmt numFmtId="199" formatCode="_(* #,##0.00000_);_(* \(#,##0.00000\);_(* &quot;-&quot;??_);_(@_)"/>
    <numFmt numFmtId="200" formatCode="[$-1070000]d/mm/yyyy;@"/>
    <numFmt numFmtId="201" formatCode="[$-107041E]d\ mmmm\ yyyy;@"/>
    <numFmt numFmtId="202" formatCode="#,##0.00_ ;[Red]\-#,##0.00\ "/>
  </numFmts>
  <fonts count="28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sz val="15"/>
      <color indexed="10"/>
      <name val="Angsana New"/>
      <family val="1"/>
    </font>
    <font>
      <sz val="16"/>
      <name val="AngsanaUPC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sz val="15"/>
      <color indexed="8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Helv"/>
      <charset val="222"/>
    </font>
    <font>
      <b/>
      <sz val="16"/>
      <color indexed="8"/>
      <name val="Angsana New"/>
      <family val="1"/>
    </font>
    <font>
      <sz val="14"/>
      <name val="AngsanaUPC"/>
      <family val="1"/>
      <charset val="222"/>
    </font>
    <font>
      <u/>
      <sz val="15"/>
      <name val="Angsana New"/>
      <family val="1"/>
    </font>
    <font>
      <vertAlign val="superscript"/>
      <sz val="18"/>
      <name val="AngsanaUPC"/>
      <family val="1"/>
      <charset val="222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2"/>
    </font>
    <font>
      <sz val="16"/>
      <color theme="1"/>
      <name val="Angsana New"/>
      <family val="1"/>
    </font>
    <font>
      <sz val="12"/>
      <name val="Angsana New"/>
      <family val="1"/>
    </font>
    <font>
      <sz val="11"/>
      <color theme="1"/>
      <name val="Angsana New"/>
      <family val="1"/>
    </font>
    <font>
      <sz val="15"/>
      <color theme="1"/>
      <name val="Angsana New"/>
      <family val="1"/>
    </font>
    <font>
      <b/>
      <sz val="14"/>
      <color theme="9" tint="-0.499984740745262"/>
      <name val="Angsana New"/>
      <family val="1"/>
    </font>
    <font>
      <b/>
      <sz val="15"/>
      <color indexed="8"/>
      <name val="Angsana New"/>
      <family val="1"/>
    </font>
    <font>
      <b/>
      <sz val="15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87" fontId="17" fillId="0" borderId="0" applyFill="0" applyBorder="0" applyAlignment="0" applyProtection="0"/>
    <xf numFmtId="0" fontId="15" fillId="0" borderId="0"/>
    <xf numFmtId="0" fontId="1" fillId="0" borderId="0"/>
    <xf numFmtId="39" fontId="4" fillId="0" borderId="0"/>
    <xf numFmtId="39" fontId="13" fillId="0" borderId="0"/>
    <xf numFmtId="0" fontId="1" fillId="0" borderId="0"/>
  </cellStyleXfs>
  <cellXfs count="359">
    <xf numFmtId="0" fontId="0" fillId="0" borderId="0" xfId="0"/>
    <xf numFmtId="0" fontId="3" fillId="0" borderId="0" xfId="0" applyFont="1"/>
    <xf numFmtId="43" fontId="3" fillId="0" borderId="0" xfId="1" applyFont="1" applyFill="1"/>
    <xf numFmtId="43" fontId="3" fillId="0" borderId="0" xfId="1" applyFont="1" applyFill="1" applyAlignment="1">
      <alignment horizontal="left"/>
    </xf>
    <xf numFmtId="43" fontId="8" fillId="0" borderId="0" xfId="1" applyFont="1" applyFill="1" applyBorder="1" applyAlignment="1">
      <alignment horizontal="right"/>
    </xf>
    <xf numFmtId="43" fontId="8" fillId="0" borderId="0" xfId="1" applyFont="1" applyFill="1" applyBorder="1" applyAlignment="1">
      <alignment horizontal="left"/>
    </xf>
    <xf numFmtId="43" fontId="3" fillId="0" borderId="0" xfId="1" applyFont="1"/>
    <xf numFmtId="0" fontId="3" fillId="0" borderId="0" xfId="11" applyFont="1"/>
    <xf numFmtId="0" fontId="2" fillId="0" borderId="0" xfId="0" applyFont="1"/>
    <xf numFmtId="0" fontId="2" fillId="0" borderId="1" xfId="11" applyFont="1" applyBorder="1" applyAlignment="1">
      <alignment horizontal="center"/>
    </xf>
    <xf numFmtId="187" fontId="2" fillId="0" borderId="0" xfId="1" applyNumberFormat="1" applyFont="1" applyFill="1" applyBorder="1" applyAlignment="1"/>
    <xf numFmtId="0" fontId="3" fillId="0" borderId="0" xfId="1" applyNumberFormat="1" applyFont="1" applyFill="1"/>
    <xf numFmtId="187" fontId="3" fillId="0" borderId="0" xfId="1" applyNumberFormat="1" applyFont="1" applyFill="1"/>
    <xf numFmtId="187" fontId="3" fillId="0" borderId="0" xfId="0" applyNumberFormat="1" applyFont="1"/>
    <xf numFmtId="187" fontId="2" fillId="0" borderId="0" xfId="0" quotePrefix="1" applyNumberFormat="1" applyFont="1" applyAlignment="1">
      <alignment horizontal="left"/>
    </xf>
    <xf numFmtId="187" fontId="3" fillId="0" borderId="0" xfId="0" quotePrefix="1" applyNumberFormat="1" applyFont="1"/>
    <xf numFmtId="187" fontId="3" fillId="0" borderId="0" xfId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right"/>
    </xf>
    <xf numFmtId="187" fontId="2" fillId="0" borderId="1" xfId="0" quotePrefix="1" applyNumberFormat="1" applyFont="1" applyBorder="1" applyAlignment="1">
      <alignment horizontal="center"/>
    </xf>
    <xf numFmtId="187" fontId="2" fillId="0" borderId="0" xfId="0" quotePrefix="1" applyNumberFormat="1" applyFont="1" applyAlignment="1">
      <alignment horizontal="center"/>
    </xf>
    <xf numFmtId="187" fontId="2" fillId="0" borderId="0" xfId="0" applyNumberFormat="1" applyFont="1"/>
    <xf numFmtId="187" fontId="2" fillId="0" borderId="0" xfId="1" quotePrefix="1" applyNumberFormat="1" applyFont="1" applyFill="1" applyBorder="1" applyAlignment="1">
      <alignment horizontal="center"/>
    </xf>
    <xf numFmtId="187" fontId="2" fillId="0" borderId="0" xfId="1" applyNumberFormat="1" applyFont="1" applyFill="1"/>
    <xf numFmtId="187" fontId="3" fillId="0" borderId="2" xfId="0" applyNumberFormat="1" applyFont="1" applyBorder="1" applyAlignment="1">
      <alignment horizontal="center"/>
    </xf>
    <xf numFmtId="187" fontId="3" fillId="0" borderId="0" xfId="12" applyNumberFormat="1" applyFont="1"/>
    <xf numFmtId="187" fontId="2" fillId="0" borderId="0" xfId="12" applyNumberFormat="1" applyFont="1"/>
    <xf numFmtId="187" fontId="3" fillId="0" borderId="0" xfId="12" applyNumberFormat="1" applyFont="1" applyAlignment="1">
      <alignment horizontal="left"/>
    </xf>
    <xf numFmtId="187" fontId="3" fillId="0" borderId="0" xfId="0" applyNumberFormat="1" applyFont="1" applyAlignment="1">
      <alignment horizontal="left"/>
    </xf>
    <xf numFmtId="187" fontId="3" fillId="0" borderId="3" xfId="0" applyNumberFormat="1" applyFont="1" applyBorder="1" applyAlignment="1">
      <alignment horizontal="center"/>
    </xf>
    <xf numFmtId="0" fontId="10" fillId="0" borderId="0" xfId="0" applyFont="1"/>
    <xf numFmtId="187" fontId="3" fillId="0" borderId="4" xfId="0" applyNumberFormat="1" applyFont="1" applyBorder="1" applyAlignment="1">
      <alignment horizontal="center"/>
    </xf>
    <xf numFmtId="192" fontId="3" fillId="0" borderId="0" xfId="0" applyNumberFormat="1" applyFont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187" fontId="2" fillId="0" borderId="0" xfId="0" quotePrefix="1" applyNumberFormat="1" applyFont="1"/>
    <xf numFmtId="187" fontId="3" fillId="0" borderId="2" xfId="0" applyNumberFormat="1" applyFont="1" applyBorder="1"/>
    <xf numFmtId="193" fontId="3" fillId="0" borderId="2" xfId="1" applyNumberFormat="1" applyFont="1" applyBorder="1"/>
    <xf numFmtId="187" fontId="3" fillId="0" borderId="0" xfId="1" quotePrefix="1" applyNumberFormat="1" applyFont="1" applyFill="1" applyBorder="1" applyAlignment="1">
      <alignment horizontal="center"/>
    </xf>
    <xf numFmtId="187" fontId="3" fillId="0" borderId="0" xfId="12" quotePrefix="1" applyNumberFormat="1" applyFont="1" applyAlignment="1">
      <alignment horizontal="left"/>
    </xf>
    <xf numFmtId="187" fontId="3" fillId="0" borderId="3" xfId="1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>
      <alignment horizontal="center"/>
    </xf>
    <xf numFmtId="187" fontId="3" fillId="0" borderId="0" xfId="1" applyNumberFormat="1" applyFont="1" applyFill="1" applyBorder="1"/>
    <xf numFmtId="187" fontId="3" fillId="0" borderId="5" xfId="1" applyNumberFormat="1" applyFont="1" applyFill="1" applyBorder="1"/>
    <xf numFmtId="187" fontId="3" fillId="0" borderId="0" xfId="7" applyNumberFormat="1" applyFont="1"/>
    <xf numFmtId="187" fontId="3" fillId="0" borderId="4" xfId="12" applyNumberFormat="1" applyFont="1" applyBorder="1"/>
    <xf numFmtId="187" fontId="3" fillId="0" borderId="3" xfId="12" applyNumberFormat="1" applyFont="1" applyBorder="1"/>
    <xf numFmtId="37" fontId="3" fillId="0" borderId="0" xfId="0" applyNumberFormat="1" applyFont="1"/>
    <xf numFmtId="37" fontId="2" fillId="0" borderId="0" xfId="0" quotePrefix="1" applyNumberFormat="1" applyFont="1" applyAlignment="1">
      <alignment horizontal="left"/>
    </xf>
    <xf numFmtId="37" fontId="2" fillId="0" borderId="0" xfId="0" applyNumberFormat="1" applyFont="1"/>
    <xf numFmtId="37" fontId="3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 wrapText="1"/>
    </xf>
    <xf numFmtId="187" fontId="3" fillId="0" borderId="0" xfId="1" applyNumberFormat="1" applyFont="1" applyFill="1" applyAlignment="1">
      <alignment vertical="center"/>
    </xf>
    <xf numFmtId="187" fontId="2" fillId="0" borderId="0" xfId="1" applyNumberFormat="1" applyFont="1" applyFill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87" fontId="2" fillId="0" borderId="0" xfId="1" applyNumberFormat="1" applyFont="1" applyFill="1" applyAlignment="1">
      <alignment vertical="center"/>
    </xf>
    <xf numFmtId="37" fontId="3" fillId="0" borderId="0" xfId="0" applyNumberFormat="1" applyFont="1" applyAlignment="1">
      <alignment horizontal="right"/>
    </xf>
    <xf numFmtId="37" fontId="11" fillId="0" borderId="0" xfId="0" applyNumberFormat="1" applyFont="1"/>
    <xf numFmtId="37" fontId="11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center" wrapText="1"/>
    </xf>
    <xf numFmtId="39" fontId="3" fillId="0" borderId="0" xfId="0" applyNumberFormat="1" applyFont="1" applyAlignment="1">
      <alignment horizontal="center" wrapText="1"/>
    </xf>
    <xf numFmtId="37" fontId="3" fillId="0" borderId="0" xfId="0" applyNumberFormat="1" applyFont="1" applyAlignment="1">
      <alignment horizontal="left"/>
    </xf>
    <xf numFmtId="187" fontId="3" fillId="0" borderId="2" xfId="1" applyNumberFormat="1" applyFont="1" applyFill="1" applyBorder="1" applyAlignment="1">
      <alignment horizontal="right"/>
    </xf>
    <xf numFmtId="37" fontId="11" fillId="0" borderId="0" xfId="0" applyNumberFormat="1" applyFont="1" applyAlignment="1">
      <alignment horizontal="center" wrapText="1"/>
    </xf>
    <xf numFmtId="39" fontId="11" fillId="0" borderId="0" xfId="0" applyNumberFormat="1" applyFont="1" applyAlignment="1">
      <alignment horizontal="center" wrapText="1"/>
    </xf>
    <xf numFmtId="37" fontId="2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187" fontId="3" fillId="0" borderId="1" xfId="1" applyNumberFormat="1" applyFont="1" applyFill="1" applyBorder="1" applyAlignment="1">
      <alignment horizontal="right"/>
    </xf>
    <xf numFmtId="37" fontId="8" fillId="0" borderId="0" xfId="0" applyNumberFormat="1" applyFont="1" applyAlignment="1">
      <alignment horizontal="left"/>
    </xf>
    <xf numFmtId="37" fontId="3" fillId="0" borderId="6" xfId="0" applyNumberFormat="1" applyFont="1" applyBorder="1" applyAlignment="1">
      <alignment vertical="center"/>
    </xf>
    <xf numFmtId="37" fontId="12" fillId="0" borderId="6" xfId="0" applyNumberFormat="1" applyFont="1" applyBorder="1" applyAlignment="1">
      <alignment vertical="center"/>
    </xf>
    <xf numFmtId="39" fontId="3" fillId="0" borderId="0" xfId="0" applyNumberFormat="1" applyFont="1" applyAlignment="1">
      <alignment horizontal="center"/>
    </xf>
    <xf numFmtId="43" fontId="3" fillId="0" borderId="0" xfId="1" applyFont="1" applyFill="1" applyBorder="1" applyAlignment="1">
      <alignment horizontal="left"/>
    </xf>
    <xf numFmtId="37" fontId="8" fillId="0" borderId="0" xfId="0" applyNumberFormat="1" applyFont="1"/>
    <xf numFmtId="187" fontId="3" fillId="0" borderId="1" xfId="1" applyNumberFormat="1" applyFont="1" applyFill="1" applyBorder="1"/>
    <xf numFmtId="187" fontId="5" fillId="0" borderId="0" xfId="1" applyNumberFormat="1" applyFont="1" applyFill="1" applyBorder="1" applyAlignment="1">
      <alignment horizontal="center"/>
    </xf>
    <xf numFmtId="37" fontId="3" fillId="0" borderId="0" xfId="12" applyNumberFormat="1" applyFont="1"/>
    <xf numFmtId="187" fontId="3" fillId="0" borderId="3" xfId="1" applyNumberFormat="1" applyFont="1" applyFill="1" applyBorder="1"/>
    <xf numFmtId="195" fontId="3" fillId="0" borderId="0" xfId="1" applyNumberFormat="1" applyFont="1" applyFill="1" applyAlignment="1" applyProtection="1">
      <alignment horizontal="left"/>
    </xf>
    <xf numFmtId="187" fontId="2" fillId="0" borderId="0" xfId="1" applyNumberFormat="1" applyFont="1" applyFill="1" applyBorder="1" applyAlignment="1">
      <alignment horizontal="right"/>
    </xf>
    <xf numFmtId="195" fontId="2" fillId="0" borderId="0" xfId="1" applyNumberFormat="1" applyFont="1" applyFill="1" applyAlignment="1" applyProtection="1">
      <alignment horizontal="left"/>
    </xf>
    <xf numFmtId="195" fontId="2" fillId="0" borderId="6" xfId="1" applyNumberFormat="1" applyFont="1" applyFill="1" applyBorder="1" applyAlignment="1">
      <alignment horizontal="center"/>
    </xf>
    <xf numFmtId="195" fontId="2" fillId="0" borderId="0" xfId="1" applyNumberFormat="1" applyFont="1" applyFill="1" applyBorder="1" applyAlignment="1">
      <alignment horizontal="center"/>
    </xf>
    <xf numFmtId="195" fontId="2" fillId="0" borderId="1" xfId="1" applyNumberFormat="1" applyFont="1" applyFill="1" applyBorder="1" applyAlignment="1">
      <alignment horizontal="center"/>
    </xf>
    <xf numFmtId="195" fontId="3" fillId="0" borderId="0" xfId="1" applyNumberFormat="1" applyFont="1" applyFill="1"/>
    <xf numFmtId="187" fontId="3" fillId="0" borderId="3" xfId="1" quotePrefix="1" applyNumberFormat="1" applyFont="1" applyFill="1" applyBorder="1" applyAlignment="1">
      <alignment horizontal="center"/>
    </xf>
    <xf numFmtId="43" fontId="3" fillId="0" borderId="0" xfId="1" quotePrefix="1" applyFont="1" applyFill="1" applyBorder="1" applyAlignment="1">
      <alignment horizontal="center"/>
    </xf>
    <xf numFmtId="43" fontId="3" fillId="0" borderId="0" xfId="1" applyFont="1" applyFill="1" applyBorder="1"/>
    <xf numFmtId="187" fontId="5" fillId="0" borderId="0" xfId="0" applyNumberFormat="1" applyFont="1"/>
    <xf numFmtId="43" fontId="3" fillId="0" borderId="3" xfId="1" applyFont="1" applyFill="1" applyBorder="1"/>
    <xf numFmtId="43" fontId="2" fillId="0" borderId="0" xfId="1" applyFont="1" applyFill="1"/>
    <xf numFmtId="187" fontId="3" fillId="0" borderId="0" xfId="10" applyNumberFormat="1" applyFont="1"/>
    <xf numFmtId="187" fontId="3" fillId="0" borderId="0" xfId="10" quotePrefix="1" applyNumberFormat="1" applyFont="1" applyAlignment="1">
      <alignment horizontal="left"/>
    </xf>
    <xf numFmtId="187" fontId="3" fillId="0" borderId="0" xfId="10" quotePrefix="1" applyNumberFormat="1" applyFont="1" applyAlignment="1">
      <alignment horizontal="center"/>
    </xf>
    <xf numFmtId="194" fontId="3" fillId="0" borderId="0" xfId="1" applyNumberFormat="1" applyFont="1" applyFill="1" applyBorder="1" applyAlignment="1">
      <alignment horizontal="right"/>
    </xf>
    <xf numFmtId="187" fontId="3" fillId="0" borderId="0" xfId="10" applyNumberFormat="1" applyFont="1" applyAlignment="1">
      <alignment horizontal="left"/>
    </xf>
    <xf numFmtId="43" fontId="10" fillId="0" borderId="0" xfId="1" applyFont="1"/>
    <xf numFmtId="187" fontId="3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left"/>
    </xf>
    <xf numFmtId="187" fontId="3" fillId="0" borderId="0" xfId="9" applyFont="1" applyFill="1"/>
    <xf numFmtId="187" fontId="3" fillId="0" borderId="0" xfId="1" quotePrefix="1" applyNumberFormat="1" applyFont="1" applyFill="1" applyAlignment="1">
      <alignment horizontal="center"/>
    </xf>
    <xf numFmtId="187" fontId="3" fillId="0" borderId="4" xfId="1" applyNumberFormat="1" applyFont="1" applyFill="1" applyBorder="1" applyAlignment="1">
      <alignment horizontal="right"/>
    </xf>
    <xf numFmtId="187" fontId="2" fillId="0" borderId="0" xfId="10" applyNumberFormat="1" applyFont="1"/>
    <xf numFmtId="187" fontId="3" fillId="0" borderId="0" xfId="9" applyFont="1" applyFill="1" applyBorder="1" applyAlignment="1">
      <alignment horizontal="right"/>
    </xf>
    <xf numFmtId="187" fontId="2" fillId="0" borderId="0" xfId="9" applyFont="1" applyFill="1"/>
    <xf numFmtId="187" fontId="3" fillId="0" borderId="0" xfId="10" applyNumberFormat="1" applyFont="1" applyAlignment="1">
      <alignment horizontal="center"/>
    </xf>
    <xf numFmtId="187" fontId="3" fillId="0" borderId="4" xfId="0" applyNumberFormat="1" applyFont="1" applyBorder="1"/>
    <xf numFmtId="187" fontId="3" fillId="0" borderId="0" xfId="9" applyFont="1" applyFill="1" applyBorder="1"/>
    <xf numFmtId="187" fontId="3" fillId="0" borderId="0" xfId="10" quotePrefix="1" applyNumberFormat="1" applyFont="1" applyAlignment="1">
      <alignment horizontal="center" shrinkToFit="1"/>
    </xf>
    <xf numFmtId="43" fontId="3" fillId="0" borderId="4" xfId="1" applyFont="1" applyFill="1" applyBorder="1"/>
    <xf numFmtId="43" fontId="10" fillId="0" borderId="4" xfId="1" applyFont="1" applyBorder="1"/>
    <xf numFmtId="43" fontId="10" fillId="0" borderId="3" xfId="1" applyFont="1" applyBorder="1"/>
    <xf numFmtId="187" fontId="2" fillId="0" borderId="0" xfId="12" quotePrefix="1" applyNumberFormat="1" applyFont="1" applyAlignment="1">
      <alignment horizontal="center"/>
    </xf>
    <xf numFmtId="187" fontId="2" fillId="0" borderId="0" xfId="12" applyNumberFormat="1" applyFont="1" applyAlignment="1">
      <alignment horizontal="center"/>
    </xf>
    <xf numFmtId="187" fontId="9" fillId="0" borderId="1" xfId="1" applyNumberFormat="1" applyFont="1" applyFill="1" applyBorder="1" applyAlignment="1">
      <alignment horizontal="right"/>
    </xf>
    <xf numFmtId="187" fontId="9" fillId="0" borderId="0" xfId="1" applyNumberFormat="1" applyFont="1" applyFill="1" applyAlignment="1">
      <alignment horizontal="right"/>
    </xf>
    <xf numFmtId="187" fontId="9" fillId="0" borderId="0" xfId="1" applyNumberFormat="1" applyFont="1" applyFill="1" applyBorder="1" applyAlignment="1">
      <alignment horizontal="right"/>
    </xf>
    <xf numFmtId="187" fontId="3" fillId="0" borderId="6" xfId="1" applyNumberFormat="1" applyFont="1" applyFill="1" applyBorder="1" applyAlignment="1">
      <alignment horizontal="right"/>
    </xf>
    <xf numFmtId="187" fontId="2" fillId="0" borderId="0" xfId="10" applyNumberFormat="1" applyFont="1" applyAlignment="1">
      <alignment horizontal="left"/>
    </xf>
    <xf numFmtId="187" fontId="3" fillId="0" borderId="0" xfId="5" applyNumberFormat="1" applyFont="1"/>
    <xf numFmtId="0" fontId="9" fillId="0" borderId="0" xfId="5" applyFont="1"/>
    <xf numFmtId="0" fontId="2" fillId="0" borderId="0" xfId="0" quotePrefix="1" applyFont="1"/>
    <xf numFmtId="187" fontId="2" fillId="0" borderId="0" xfId="9" applyFont="1" applyFill="1" applyBorder="1" applyAlignment="1">
      <alignment horizontal="center"/>
    </xf>
    <xf numFmtId="187" fontId="8" fillId="0" borderId="0" xfId="10" applyNumberFormat="1" applyFont="1" applyAlignment="1">
      <alignment horizontal="center"/>
    </xf>
    <xf numFmtId="187" fontId="3" fillId="0" borderId="0" xfId="0" applyNumberFormat="1" applyFont="1" applyFill="1"/>
    <xf numFmtId="43" fontId="3" fillId="0" borderId="0" xfId="1" applyFont="1" applyFill="1" applyBorder="1" applyAlignment="1">
      <alignment horizontal="right"/>
    </xf>
    <xf numFmtId="43" fontId="3" fillId="0" borderId="1" xfId="1" applyFont="1" applyFill="1" applyBorder="1"/>
    <xf numFmtId="187" fontId="3" fillId="0" borderId="3" xfId="0" applyNumberFormat="1" applyFont="1" applyFill="1" applyBorder="1"/>
    <xf numFmtId="187" fontId="3" fillId="0" borderId="6" xfId="1" applyNumberFormat="1" applyFont="1" applyFill="1" applyBorder="1"/>
    <xf numFmtId="43" fontId="3" fillId="0" borderId="6" xfId="1" applyFont="1" applyFill="1" applyBorder="1"/>
    <xf numFmtId="37" fontId="2" fillId="0" borderId="6" xfId="0" quotePrefix="1" applyNumberFormat="1" applyFont="1" applyFill="1" applyBorder="1" applyAlignment="1">
      <alignment horizontal="center"/>
    </xf>
    <xf numFmtId="0" fontId="10" fillId="0" borderId="0" xfId="0" applyFont="1" applyFill="1"/>
    <xf numFmtId="187" fontId="3" fillId="0" borderId="0" xfId="0" applyNumberFormat="1" applyFont="1" applyFill="1" applyBorder="1"/>
    <xf numFmtId="196" fontId="3" fillId="0" borderId="0" xfId="0" applyNumberFormat="1" applyFont="1" applyFill="1"/>
    <xf numFmtId="0" fontId="3" fillId="0" borderId="0" xfId="0" applyFont="1" applyFill="1"/>
    <xf numFmtId="196" fontId="3" fillId="0" borderId="3" xfId="0" applyNumberFormat="1" applyFont="1" applyFill="1" applyBorder="1"/>
    <xf numFmtId="187" fontId="2" fillId="0" borderId="0" xfId="0" applyNumberFormat="1" applyFont="1" applyFill="1"/>
    <xf numFmtId="43" fontId="3" fillId="0" borderId="0" xfId="1" quotePrefix="1" applyFont="1" applyFill="1" applyBorder="1" applyAlignment="1">
      <alignment horizontal="right"/>
    </xf>
    <xf numFmtId="0" fontId="10" fillId="0" borderId="0" xfId="0" applyFont="1" applyFill="1" applyBorder="1"/>
    <xf numFmtId="188" fontId="3" fillId="0" borderId="0" xfId="2" applyNumberFormat="1" applyFont="1" applyFill="1"/>
    <xf numFmtId="187" fontId="3" fillId="0" borderId="0" xfId="12" applyNumberFormat="1" applyFont="1" applyFill="1"/>
    <xf numFmtId="187" fontId="2" fillId="0" borderId="4" xfId="1" quotePrefix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199" fontId="3" fillId="0" borderId="0" xfId="9" applyNumberFormat="1" applyFont="1" applyFill="1" applyBorder="1" applyAlignment="1">
      <alignment horizontal="right"/>
    </xf>
    <xf numFmtId="194" fontId="3" fillId="0" borderId="0" xfId="0" applyNumberFormat="1" applyFont="1" applyFill="1" applyAlignment="1">
      <alignment horizontal="right"/>
    </xf>
    <xf numFmtId="187" fontId="2" fillId="0" borderId="1" xfId="0" quotePrefix="1" applyNumberFormat="1" applyFont="1" applyFill="1" applyBorder="1" applyAlignment="1">
      <alignment horizontal="center"/>
    </xf>
    <xf numFmtId="187" fontId="2" fillId="0" borderId="0" xfId="0" quotePrefix="1" applyNumberFormat="1" applyFont="1" applyFill="1" applyAlignment="1">
      <alignment horizontal="center"/>
    </xf>
    <xf numFmtId="37" fontId="3" fillId="0" borderId="0" xfId="0" applyNumberFormat="1" applyFont="1" applyFill="1"/>
    <xf numFmtId="37" fontId="2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37" fontId="3" fillId="0" borderId="0" xfId="12" applyNumberFormat="1" applyFont="1" applyFill="1"/>
    <xf numFmtId="187" fontId="9" fillId="0" borderId="0" xfId="0" applyNumberFormat="1" applyFont="1" applyFill="1"/>
    <xf numFmtId="187" fontId="5" fillId="0" borderId="0" xfId="0" applyNumberFormat="1" applyFont="1" applyFill="1"/>
    <xf numFmtId="187" fontId="3" fillId="0" borderId="0" xfId="0" quotePrefix="1" applyNumberFormat="1" applyFont="1" applyFill="1" applyAlignment="1">
      <alignment horizontal="center"/>
    </xf>
    <xf numFmtId="187" fontId="3" fillId="0" borderId="2" xfId="0" applyNumberFormat="1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3" fillId="0" borderId="3" xfId="0" applyNumberFormat="1" applyFont="1" applyFill="1" applyBorder="1" applyAlignment="1">
      <alignment horizontal="center"/>
    </xf>
    <xf numFmtId="187" fontId="3" fillId="0" borderId="4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93" fontId="3" fillId="0" borderId="0" xfId="1" applyNumberFormat="1" applyFont="1" applyFill="1"/>
    <xf numFmtId="187" fontId="3" fillId="0" borderId="2" xfId="0" applyNumberFormat="1" applyFont="1" applyFill="1" applyBorder="1"/>
    <xf numFmtId="193" fontId="3" fillId="0" borderId="2" xfId="1" applyNumberFormat="1" applyFont="1" applyFill="1" applyBorder="1"/>
    <xf numFmtId="193" fontId="3" fillId="0" borderId="1" xfId="1" applyNumberFormat="1" applyFont="1" applyFill="1" applyBorder="1"/>
    <xf numFmtId="187" fontId="3" fillId="0" borderId="7" xfId="0" applyNumberFormat="1" applyFont="1" applyFill="1" applyBorder="1"/>
    <xf numFmtId="187" fontId="3" fillId="0" borderId="4" xfId="12" applyNumberFormat="1" applyFont="1" applyFill="1" applyBorder="1"/>
    <xf numFmtId="187" fontId="3" fillId="0" borderId="3" xfId="12" applyNumberFormat="1" applyFont="1" applyFill="1" applyBorder="1"/>
    <xf numFmtId="0" fontId="2" fillId="0" borderId="0" xfId="0" applyFont="1" applyFill="1"/>
    <xf numFmtId="37" fontId="2" fillId="0" borderId="0" xfId="0" quotePrefix="1" applyNumberFormat="1" applyFont="1" applyFill="1"/>
    <xf numFmtId="196" fontId="3" fillId="0" borderId="1" xfId="0" applyNumberFormat="1" applyFont="1" applyFill="1" applyBorder="1"/>
    <xf numFmtId="0" fontId="3" fillId="0" borderId="0" xfId="0" applyFont="1" applyFill="1" applyBorder="1"/>
    <xf numFmtId="39" fontId="3" fillId="0" borderId="0" xfId="0" applyNumberFormat="1" applyFont="1" applyFill="1"/>
    <xf numFmtId="39" fontId="3" fillId="0" borderId="0" xfId="12" applyFont="1" applyFill="1" applyAlignment="1">
      <alignment horizontal="center"/>
    </xf>
    <xf numFmtId="40" fontId="3" fillId="0" borderId="0" xfId="8" applyNumberFormat="1" applyFont="1" applyFill="1"/>
    <xf numFmtId="0" fontId="3" fillId="0" borderId="0" xfId="0" applyFont="1" applyFill="1" applyAlignment="1">
      <alignment horizontal="center"/>
    </xf>
    <xf numFmtId="0" fontId="3" fillId="0" borderId="0" xfId="8" applyFont="1" applyFill="1"/>
    <xf numFmtId="200" fontId="3" fillId="0" borderId="0" xfId="8" quotePrefix="1" applyNumberFormat="1" applyFont="1" applyFill="1"/>
    <xf numFmtId="0" fontId="3" fillId="0" borderId="0" xfId="8" quotePrefix="1" applyFont="1" applyFill="1"/>
    <xf numFmtId="187" fontId="3" fillId="0" borderId="0" xfId="0" quotePrefix="1" applyNumberFormat="1" applyFont="1" applyFill="1"/>
    <xf numFmtId="187" fontId="3" fillId="0" borderId="0" xfId="10" applyNumberFormat="1" applyFont="1" applyFill="1" applyAlignment="1">
      <alignment horizontal="center"/>
    </xf>
    <xf numFmtId="187" fontId="3" fillId="0" borderId="0" xfId="10" applyNumberFormat="1" applyFont="1" applyFill="1"/>
    <xf numFmtId="187" fontId="3" fillId="0" borderId="0" xfId="5" applyNumberFormat="1" applyFont="1" applyFill="1"/>
    <xf numFmtId="187" fontId="2" fillId="0" borderId="0" xfId="0" quotePrefix="1" applyNumberFormat="1" applyFont="1" applyFill="1" applyBorder="1" applyAlignment="1">
      <alignment horizontal="center"/>
    </xf>
    <xf numFmtId="187" fontId="2" fillId="0" borderId="0" xfId="0" quotePrefix="1" applyNumberFormat="1" applyFont="1" applyFill="1" applyAlignment="1">
      <alignment horizontal="left"/>
    </xf>
    <xf numFmtId="187" fontId="3" fillId="0" borderId="1" xfId="0" applyNumberFormat="1" applyFont="1" applyBorder="1"/>
    <xf numFmtId="0" fontId="3" fillId="0" borderId="0" xfId="0" quotePrefix="1" applyFont="1" applyFill="1" applyAlignment="1">
      <alignment horizontal="center"/>
    </xf>
    <xf numFmtId="187" fontId="21" fillId="0" borderId="0" xfId="1" applyNumberFormat="1" applyFont="1" applyFill="1" applyBorder="1"/>
    <xf numFmtId="187" fontId="3" fillId="0" borderId="0" xfId="0" quotePrefix="1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97" fontId="3" fillId="0" borderId="0" xfId="0" applyNumberFormat="1" applyFont="1" applyFill="1"/>
    <xf numFmtId="0" fontId="23" fillId="0" borderId="0" xfId="0" applyFont="1"/>
    <xf numFmtId="0" fontId="23" fillId="0" borderId="0" xfId="0" applyFont="1" applyFill="1"/>
    <xf numFmtId="0" fontId="24" fillId="0" borderId="0" xfId="5" applyFont="1"/>
    <xf numFmtId="188" fontId="18" fillId="0" borderId="0" xfId="0" applyNumberFormat="1" applyFont="1" applyFill="1"/>
    <xf numFmtId="188" fontId="25" fillId="0" borderId="0" xfId="0" applyNumberFormat="1" applyFont="1" applyFill="1"/>
    <xf numFmtId="39" fontId="3" fillId="0" borderId="0" xfId="0" applyNumberFormat="1" applyFont="1" applyFill="1" applyBorder="1"/>
    <xf numFmtId="43" fontId="3" fillId="0" borderId="0" xfId="0" applyNumberFormat="1" applyFont="1" applyFill="1"/>
    <xf numFmtId="37" fontId="2" fillId="0" borderId="0" xfId="0" quotePrefix="1" applyNumberFormat="1" applyFont="1" applyFill="1" applyAlignment="1">
      <alignment horizontal="center"/>
    </xf>
    <xf numFmtId="187" fontId="3" fillId="0" borderId="0" xfId="0" quotePrefix="1" applyNumberFormat="1" applyFont="1" applyFill="1" applyAlignment="1"/>
    <xf numFmtId="37" fontId="2" fillId="0" borderId="0" xfId="0" applyNumberFormat="1" applyFont="1" applyFill="1" applyBorder="1"/>
    <xf numFmtId="43" fontId="10" fillId="0" borderId="0" xfId="1" applyFont="1" applyFill="1"/>
    <xf numFmtId="187" fontId="2" fillId="0" borderId="0" xfId="0" applyNumberFormat="1" applyFont="1" applyFill="1" applyBorder="1"/>
    <xf numFmtId="187" fontId="2" fillId="0" borderId="6" xfId="0" quotePrefix="1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right"/>
    </xf>
    <xf numFmtId="198" fontId="3" fillId="0" borderId="0" xfId="1" applyNumberFormat="1" applyFont="1" applyFill="1"/>
    <xf numFmtId="187" fontId="2" fillId="0" borderId="1" xfId="1" applyNumberFormat="1" applyFont="1" applyFill="1" applyBorder="1" applyAlignment="1">
      <alignment horizontal="center"/>
    </xf>
    <xf numFmtId="187" fontId="3" fillId="0" borderId="0" xfId="0" quotePrefix="1" applyNumberFormat="1" applyFont="1" applyAlignment="1">
      <alignment horizontal="center"/>
    </xf>
    <xf numFmtId="187" fontId="2" fillId="0" borderId="0" xfId="1" applyNumberFormat="1" applyFont="1" applyFill="1" applyBorder="1" applyAlignment="1">
      <alignment horizontal="center"/>
    </xf>
    <xf numFmtId="37" fontId="12" fillId="0" borderId="6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 wrapText="1"/>
    </xf>
    <xf numFmtId="37" fontId="12" fillId="0" borderId="1" xfId="0" applyNumberFormat="1" applyFont="1" applyBorder="1" applyAlignment="1">
      <alignment horizontal="center" vertical="center" wrapText="1"/>
    </xf>
    <xf numFmtId="187" fontId="2" fillId="0" borderId="4" xfId="0" quotePrefix="1" applyNumberFormat="1" applyFont="1" applyFill="1" applyBorder="1" applyAlignment="1">
      <alignment horizontal="center"/>
    </xf>
    <xf numFmtId="37" fontId="3" fillId="0" borderId="0" xfId="0" quotePrefix="1" applyNumberFormat="1" applyFont="1" applyAlignment="1">
      <alignment horizontal="center"/>
    </xf>
    <xf numFmtId="187" fontId="3" fillId="0" borderId="0" xfId="0" quotePrefix="1" applyNumberFormat="1" applyFont="1" applyAlignment="1">
      <alignment horizontal="left"/>
    </xf>
    <xf numFmtId="187" fontId="3" fillId="0" borderId="0" xfId="0" applyNumberFormat="1" applyFont="1" applyAlignment="1">
      <alignment horizontal="center"/>
    </xf>
    <xf numFmtId="187" fontId="2" fillId="0" borderId="0" xfId="0" applyNumberFormat="1" applyFont="1" applyFill="1" applyAlignment="1">
      <alignment horizontal="center"/>
    </xf>
    <xf numFmtId="187" fontId="2" fillId="0" borderId="1" xfId="9" applyFont="1" applyFill="1" applyBorder="1" applyAlignment="1">
      <alignment horizontal="center"/>
    </xf>
    <xf numFmtId="187" fontId="2" fillId="0" borderId="0" xfId="10" applyNumberFormat="1" applyFont="1" applyAlignment="1">
      <alignment horizontal="center"/>
    </xf>
    <xf numFmtId="0" fontId="3" fillId="0" borderId="0" xfId="8" applyFont="1" applyFill="1" applyAlignment="1">
      <alignment horizontal="center"/>
    </xf>
    <xf numFmtId="187" fontId="3" fillId="0" borderId="0" xfId="0" applyNumberFormat="1" applyFont="1" applyAlignment="1">
      <alignment horizontal="center"/>
    </xf>
    <xf numFmtId="0" fontId="3" fillId="0" borderId="0" xfId="0" quotePrefix="1" applyNumberFormat="1" applyFont="1" applyFill="1"/>
    <xf numFmtId="43" fontId="2" fillId="0" borderId="0" xfId="1" applyFont="1" applyFill="1" applyBorder="1"/>
    <xf numFmtId="39" fontId="2" fillId="0" borderId="0" xfId="0" applyNumberFormat="1" applyFont="1" applyFill="1"/>
    <xf numFmtId="187" fontId="16" fillId="0" borderId="0" xfId="0" applyNumberFormat="1" applyFont="1"/>
    <xf numFmtId="187" fontId="3" fillId="0" borderId="0" xfId="0" quotePrefix="1" applyNumberFormat="1" applyFont="1" applyAlignment="1">
      <alignment horizontal="center"/>
    </xf>
    <xf numFmtId="187" fontId="2" fillId="0" borderId="4" xfId="0" quotePrefix="1" applyNumberFormat="1" applyFont="1" applyFill="1" applyBorder="1" applyAlignment="1">
      <alignment horizontal="center"/>
    </xf>
    <xf numFmtId="187" fontId="3" fillId="0" borderId="0" xfId="0" applyNumberFormat="1" applyFont="1" applyAlignment="1">
      <alignment horizontal="center"/>
    </xf>
    <xf numFmtId="187" fontId="2" fillId="0" borderId="0" xfId="0" applyNumberFormat="1" applyFont="1" applyFill="1" applyAlignment="1">
      <alignment horizontal="center"/>
    </xf>
    <xf numFmtId="37" fontId="12" fillId="0" borderId="1" xfId="0" applyNumberFormat="1" applyFont="1" applyBorder="1" applyAlignment="1">
      <alignment horizontal="center" vertical="center" wrapText="1"/>
    </xf>
    <xf numFmtId="188" fontId="3" fillId="0" borderId="0" xfId="2" applyNumberFormat="1" applyFont="1" applyFill="1" applyAlignment="1">
      <alignment horizontal="center"/>
    </xf>
    <xf numFmtId="188" fontId="5" fillId="0" borderId="0" xfId="2" applyNumberFormat="1" applyFont="1" applyFill="1"/>
    <xf numFmtId="188" fontId="2" fillId="0" borderId="0" xfId="2" applyNumberFormat="1" applyFont="1" applyFill="1" applyAlignment="1">
      <alignment horizontal="left"/>
    </xf>
    <xf numFmtId="188" fontId="2" fillId="0" borderId="0" xfId="2" applyNumberFormat="1" applyFont="1" applyFill="1"/>
    <xf numFmtId="39" fontId="3" fillId="0" borderId="0" xfId="12" applyFont="1" applyFill="1"/>
    <xf numFmtId="39" fontId="3" fillId="0" borderId="0" xfId="4" applyNumberFormat="1" applyFont="1" applyFill="1"/>
    <xf numFmtId="188" fontId="3" fillId="0" borderId="0" xfId="2" applyNumberFormat="1" applyFont="1" applyFill="1" applyAlignment="1">
      <alignment horizontal="left"/>
    </xf>
    <xf numFmtId="39" fontId="2" fillId="0" borderId="0" xfId="12" applyFont="1" applyFill="1"/>
    <xf numFmtId="39" fontId="3" fillId="0" borderId="0" xfId="12" applyFont="1" applyFill="1" applyAlignment="1">
      <alignment horizontal="left"/>
    </xf>
    <xf numFmtId="0" fontId="22" fillId="0" borderId="0" xfId="0" applyFont="1" applyFill="1"/>
    <xf numFmtId="189" fontId="2" fillId="0" borderId="0" xfId="2" quotePrefix="1" applyNumberFormat="1" applyFont="1" applyFill="1" applyAlignment="1">
      <alignment horizontal="left"/>
    </xf>
    <xf numFmtId="0" fontId="2" fillId="0" borderId="0" xfId="2" applyFont="1" applyFill="1"/>
    <xf numFmtId="0" fontId="3" fillId="0" borderId="0" xfId="2" applyFont="1" applyFill="1"/>
    <xf numFmtId="188" fontId="3" fillId="0" borderId="0" xfId="2" quotePrefix="1" applyNumberFormat="1" applyFont="1" applyFill="1" applyAlignment="1">
      <alignment horizontal="left"/>
    </xf>
    <xf numFmtId="0" fontId="3" fillId="0" borderId="0" xfId="2" applyFont="1" applyFill="1" applyAlignment="1">
      <alignment horizontal="left"/>
    </xf>
    <xf numFmtId="0" fontId="3" fillId="0" borderId="0" xfId="3" applyFont="1" applyFill="1"/>
    <xf numFmtId="188" fontId="2" fillId="0" borderId="0" xfId="0" quotePrefix="1" applyNumberFormat="1" applyFont="1" applyFill="1" applyAlignment="1">
      <alignment horizontal="left"/>
    </xf>
    <xf numFmtId="190" fontId="2" fillId="0" borderId="0" xfId="12" applyNumberFormat="1" applyFont="1" applyFill="1" applyAlignment="1">
      <alignment horizontal="left"/>
    </xf>
    <xf numFmtId="188" fontId="2" fillId="0" borderId="0" xfId="0" applyNumberFormat="1" applyFont="1" applyFill="1"/>
    <xf numFmtId="188" fontId="3" fillId="0" borderId="0" xfId="0" quotePrefix="1" applyNumberFormat="1" applyFont="1" applyFill="1" applyAlignment="1">
      <alignment horizontal="left"/>
    </xf>
    <xf numFmtId="188" fontId="3" fillId="0" borderId="0" xfId="0" applyNumberFormat="1" applyFont="1" applyFill="1"/>
    <xf numFmtId="0" fontId="7" fillId="0" borderId="0" xfId="0" applyFont="1" applyFill="1" applyAlignment="1">
      <alignment horizontal="justify"/>
    </xf>
    <xf numFmtId="188" fontId="3" fillId="0" borderId="0" xfId="0" applyNumberFormat="1" applyFont="1" applyFill="1" applyAlignment="1">
      <alignment horizontal="left"/>
    </xf>
    <xf numFmtId="0" fontId="3" fillId="0" borderId="0" xfId="3" applyFont="1" applyFill="1" applyAlignment="1">
      <alignment horizontal="left"/>
    </xf>
    <xf numFmtId="39" fontId="3" fillId="0" borderId="0" xfId="0" applyNumberFormat="1" applyFont="1" applyFill="1" applyAlignment="1">
      <alignment horizontal="left"/>
    </xf>
    <xf numFmtId="188" fontId="3" fillId="0" borderId="0" xfId="0" quotePrefix="1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88" fontId="2" fillId="0" borderId="0" xfId="0" quotePrefix="1" applyNumberFormat="1" applyFont="1" applyFill="1"/>
    <xf numFmtId="39" fontId="2" fillId="0" borderId="0" xfId="0" applyNumberFormat="1" applyFont="1" applyFill="1" applyAlignment="1">
      <alignment horizontal="left"/>
    </xf>
    <xf numFmtId="0" fontId="3" fillId="0" borderId="0" xfId="11" applyFont="1" applyFill="1"/>
    <xf numFmtId="187" fontId="3" fillId="0" borderId="0" xfId="0" applyNumberFormat="1" applyFont="1" applyBorder="1" applyAlignment="1">
      <alignment horizontal="center"/>
    </xf>
    <xf numFmtId="187" fontId="3" fillId="0" borderId="2" xfId="1" applyNumberFormat="1" applyFont="1" applyFill="1" applyBorder="1"/>
    <xf numFmtId="37" fontId="3" fillId="0" borderId="0" xfId="0" applyNumberFormat="1" applyFont="1" applyFill="1" applyBorder="1"/>
    <xf numFmtId="193" fontId="3" fillId="0" borderId="0" xfId="12" applyNumberFormat="1" applyFont="1" applyBorder="1"/>
    <xf numFmtId="40" fontId="2" fillId="0" borderId="0" xfId="13" applyNumberFormat="1" applyFont="1" applyFill="1" applyAlignment="1">
      <alignment horizontal="left"/>
    </xf>
    <xf numFmtId="40" fontId="3" fillId="0" borderId="0" xfId="13" applyNumberFormat="1" applyFont="1" applyFill="1" applyAlignment="1">
      <alignment horizontal="center"/>
    </xf>
    <xf numFmtId="40" fontId="3" fillId="0" borderId="0" xfId="13" applyNumberFormat="1" applyFont="1" applyFill="1" applyAlignment="1">
      <alignment horizontal="left"/>
    </xf>
    <xf numFmtId="40" fontId="3" fillId="0" borderId="0" xfId="13" applyNumberFormat="1" applyFont="1" applyFill="1"/>
    <xf numFmtId="40" fontId="2" fillId="0" borderId="0" xfId="13" applyNumberFormat="1" applyFont="1" applyFill="1" applyAlignment="1">
      <alignment horizontal="center"/>
    </xf>
    <xf numFmtId="40" fontId="2" fillId="0" borderId="1" xfId="13" applyNumberFormat="1" applyFont="1" applyFill="1" applyBorder="1"/>
    <xf numFmtId="40" fontId="2" fillId="0" borderId="6" xfId="13" applyNumberFormat="1" applyFont="1" applyFill="1" applyBorder="1" applyAlignment="1">
      <alignment horizontal="center"/>
    </xf>
    <xf numFmtId="40" fontId="2" fillId="0" borderId="0" xfId="8" applyNumberFormat="1" applyFont="1" applyFill="1" applyAlignment="1">
      <alignment horizontal="center"/>
    </xf>
    <xf numFmtId="40" fontId="2" fillId="0" borderId="0" xfId="13" applyNumberFormat="1" applyFont="1" applyFill="1"/>
    <xf numFmtId="40" fontId="2" fillId="0" borderId="1" xfId="13" applyNumberFormat="1" applyFont="1" applyFill="1" applyBorder="1" applyAlignment="1">
      <alignment horizontal="center"/>
    </xf>
    <xf numFmtId="40" fontId="2" fillId="0" borderId="1" xfId="8" applyNumberFormat="1" applyFont="1" applyFill="1" applyBorder="1" applyAlignment="1">
      <alignment horizontal="center"/>
    </xf>
    <xf numFmtId="0" fontId="3" fillId="0" borderId="0" xfId="0" quotePrefix="1" applyFont="1" applyFill="1"/>
    <xf numFmtId="201" fontId="3" fillId="0" borderId="0" xfId="0" quotePrefix="1" applyNumberFormat="1" applyFont="1" applyFill="1"/>
    <xf numFmtId="17" fontId="3" fillId="0" borderId="0" xfId="0" quotePrefix="1" applyNumberFormat="1" applyFont="1" applyFill="1"/>
    <xf numFmtId="187" fontId="3" fillId="0" borderId="0" xfId="0" quotePrefix="1" applyNumberFormat="1" applyFont="1" applyFill="1" applyAlignment="1">
      <alignment horizontal="left"/>
    </xf>
    <xf numFmtId="3" fontId="3" fillId="0" borderId="0" xfId="0" applyNumberFormat="1" applyFont="1" applyFill="1" applyAlignment="1">
      <alignment horizontal="left"/>
    </xf>
    <xf numFmtId="43" fontId="3" fillId="0" borderId="0" xfId="8" applyNumberFormat="1" applyFont="1" applyFill="1"/>
    <xf numFmtId="0" fontId="3" fillId="0" borderId="0" xfId="8" quotePrefix="1" applyFont="1" applyFill="1" applyAlignment="1">
      <alignment horizontal="center"/>
    </xf>
    <xf numFmtId="40" fontId="2" fillId="0" borderId="0" xfId="8" applyNumberFormat="1" applyFont="1" applyFill="1"/>
    <xf numFmtId="0" fontId="9" fillId="0" borderId="0" xfId="0" applyFont="1" applyFill="1"/>
    <xf numFmtId="191" fontId="3" fillId="0" borderId="0" xfId="6" applyNumberFormat="1" applyFont="1" applyFill="1"/>
    <xf numFmtId="191" fontId="2" fillId="0" borderId="0" xfId="6" applyNumberFormat="1" applyFont="1" applyFill="1"/>
    <xf numFmtId="39" fontId="3" fillId="0" borderId="0" xfId="3" applyNumberFormat="1" applyFont="1" applyFill="1"/>
    <xf numFmtId="39" fontId="3" fillId="0" borderId="0" xfId="14" applyNumberFormat="1" applyFont="1" applyFill="1"/>
    <xf numFmtId="187" fontId="3" fillId="0" borderId="0" xfId="0" applyNumberFormat="1" applyFont="1" applyFill="1" applyAlignment="1">
      <alignment horizontal="left"/>
    </xf>
    <xf numFmtId="187" fontId="2" fillId="0" borderId="0" xfId="12" applyNumberFormat="1" applyFont="1" applyFill="1"/>
    <xf numFmtId="0" fontId="14" fillId="0" borderId="0" xfId="0" applyFont="1" applyFill="1" applyAlignment="1">
      <alignment horizontal="justify"/>
    </xf>
    <xf numFmtId="187" fontId="3" fillId="0" borderId="0" xfId="10" quotePrefix="1" applyNumberFormat="1" applyFont="1" applyFill="1" applyAlignment="1">
      <alignment horizontal="left"/>
    </xf>
    <xf numFmtId="187" fontId="3" fillId="0" borderId="0" xfId="10" quotePrefix="1" applyNumberFormat="1" applyFont="1" applyFill="1" applyAlignment="1">
      <alignment horizontal="center"/>
    </xf>
    <xf numFmtId="187" fontId="3" fillId="0" borderId="0" xfId="10" applyNumberFormat="1" applyFont="1" applyFill="1" applyAlignment="1">
      <alignment horizontal="left"/>
    </xf>
    <xf numFmtId="187" fontId="2" fillId="0" borderId="0" xfId="0" quotePrefix="1" applyNumberFormat="1" applyFont="1" applyFill="1"/>
    <xf numFmtId="192" fontId="3" fillId="0" borderId="0" xfId="0" applyNumberFormat="1" applyFont="1" applyFill="1"/>
    <xf numFmtId="202" fontId="3" fillId="0" borderId="0" xfId="0" applyNumberFormat="1" applyFont="1" applyFill="1"/>
    <xf numFmtId="40" fontId="3" fillId="0" borderId="0" xfId="0" applyNumberFormat="1" applyFont="1" applyFill="1"/>
    <xf numFmtId="187" fontId="2" fillId="0" borderId="0" xfId="0" applyNumberFormat="1" applyFont="1" applyFill="1" applyAlignment="1">
      <alignment wrapText="1"/>
    </xf>
    <xf numFmtId="187" fontId="26" fillId="0" borderId="0" xfId="0" applyNumberFormat="1" applyFont="1" applyFill="1"/>
    <xf numFmtId="187" fontId="27" fillId="0" borderId="0" xfId="0" applyNumberFormat="1" applyFont="1" applyFill="1"/>
    <xf numFmtId="0" fontId="2" fillId="0" borderId="0" xfId="0" quotePrefix="1" applyNumberFormat="1" applyFont="1" applyFill="1" applyAlignment="1"/>
    <xf numFmtId="43" fontId="10" fillId="0" borderId="0" xfId="1" applyFont="1" applyBorder="1"/>
    <xf numFmtId="43" fontId="10" fillId="0" borderId="6" xfId="1" applyFont="1" applyBorder="1"/>
    <xf numFmtId="0" fontId="2" fillId="0" borderId="0" xfId="0" applyNumberFormat="1" applyFont="1" applyFill="1"/>
    <xf numFmtId="0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/>
    <xf numFmtId="37" fontId="12" fillId="0" borderId="0" xfId="0" applyNumberFormat="1" applyFont="1" applyBorder="1" applyAlignment="1">
      <alignment vertical="center" wrapText="1"/>
    </xf>
    <xf numFmtId="37" fontId="3" fillId="0" borderId="0" xfId="0" applyNumberFormat="1" applyFont="1" applyBorder="1" applyAlignment="1">
      <alignment horizontal="left"/>
    </xf>
    <xf numFmtId="187" fontId="3" fillId="0" borderId="0" xfId="0" applyNumberFormat="1" applyFont="1" applyFill="1" applyAlignment="1">
      <alignment horizontal="center"/>
    </xf>
    <xf numFmtId="0" fontId="8" fillId="0" borderId="0" xfId="0" applyFont="1"/>
    <xf numFmtId="0" fontId="8" fillId="0" borderId="0" xfId="0" applyNumberFormat="1" applyFont="1"/>
    <xf numFmtId="0" fontId="8" fillId="0" borderId="0" xfId="0" applyNumberFormat="1" applyFont="1" applyFill="1"/>
    <xf numFmtId="0" fontId="3" fillId="0" borderId="0" xfId="0" applyNumberFormat="1" applyFont="1" applyFill="1"/>
    <xf numFmtId="0" fontId="3" fillId="0" borderId="0" xfId="0" quotePrefix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37" fontId="3" fillId="2" borderId="0" xfId="0" applyNumberFormat="1" applyFont="1" applyFill="1"/>
    <xf numFmtId="18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/>
    </xf>
    <xf numFmtId="188" fontId="3" fillId="0" borderId="0" xfId="0" quotePrefix="1" applyNumberFormat="1" applyFont="1" applyFill="1" applyAlignment="1">
      <alignment horizontal="center"/>
    </xf>
    <xf numFmtId="188" fontId="2" fillId="0" borderId="0" xfId="2" applyNumberFormat="1" applyFont="1" applyFill="1" applyAlignment="1">
      <alignment horizontal="center"/>
    </xf>
    <xf numFmtId="188" fontId="2" fillId="0" borderId="0" xfId="12" applyNumberFormat="1" applyFont="1" applyFill="1" applyAlignment="1">
      <alignment horizontal="center"/>
    </xf>
    <xf numFmtId="0" fontId="3" fillId="0" borderId="0" xfId="0" quotePrefix="1" applyFont="1" applyAlignment="1">
      <alignment horizontal="center"/>
    </xf>
    <xf numFmtId="187" fontId="2" fillId="0" borderId="1" xfId="1" applyNumberFormat="1" applyFont="1" applyFill="1" applyBorder="1" applyAlignment="1">
      <alignment horizontal="center"/>
    </xf>
    <xf numFmtId="187" fontId="3" fillId="0" borderId="0" xfId="0" quotePrefix="1" applyNumberFormat="1" applyFont="1" applyAlignment="1">
      <alignment horizontal="center"/>
    </xf>
    <xf numFmtId="187" fontId="2" fillId="0" borderId="1" xfId="0" applyNumberFormat="1" applyFont="1" applyBorder="1" applyAlignment="1">
      <alignment horizontal="center"/>
    </xf>
    <xf numFmtId="187" fontId="2" fillId="0" borderId="1" xfId="0" applyNumberFormat="1" applyFont="1" applyFill="1" applyBorder="1" applyAlignment="1">
      <alignment horizontal="center"/>
    </xf>
    <xf numFmtId="187" fontId="2" fillId="0" borderId="0" xfId="1" applyNumberFormat="1" applyFont="1" applyFill="1" applyBorder="1" applyAlignment="1">
      <alignment horizontal="center"/>
    </xf>
    <xf numFmtId="37" fontId="12" fillId="0" borderId="6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2" fillId="0" borderId="1" xfId="0" applyNumberFormat="1" applyFont="1" applyBorder="1" applyAlignment="1">
      <alignment horizontal="center" vertical="center"/>
    </xf>
    <xf numFmtId="37" fontId="12" fillId="0" borderId="6" xfId="0" applyNumberFormat="1" applyFont="1" applyBorder="1" applyAlignment="1">
      <alignment horizontal="center" vertical="center" wrapText="1"/>
    </xf>
    <xf numFmtId="37" fontId="12" fillId="0" borderId="0" xfId="0" applyNumberFormat="1" applyFont="1" applyAlignment="1">
      <alignment horizontal="center" vertical="center" wrapText="1"/>
    </xf>
    <xf numFmtId="37" fontId="12" fillId="0" borderId="1" xfId="0" applyNumberFormat="1" applyFont="1" applyBorder="1" applyAlignment="1">
      <alignment horizontal="center" vertical="center" wrapText="1"/>
    </xf>
    <xf numFmtId="187" fontId="2" fillId="0" borderId="4" xfId="0" quotePrefix="1" applyNumberFormat="1" applyFont="1" applyFill="1" applyBorder="1" applyAlignment="1">
      <alignment horizontal="center"/>
    </xf>
    <xf numFmtId="187" fontId="2" fillId="0" borderId="4" xfId="0" quotePrefix="1" applyNumberFormat="1" applyFont="1" applyBorder="1" applyAlignment="1">
      <alignment horizontal="center"/>
    </xf>
    <xf numFmtId="187" fontId="2" fillId="0" borderId="6" xfId="1" quotePrefix="1" applyNumberFormat="1" applyFont="1" applyFill="1" applyBorder="1" applyAlignment="1">
      <alignment horizontal="center" vertical="center"/>
    </xf>
    <xf numFmtId="187" fontId="2" fillId="0" borderId="1" xfId="1" quotePrefix="1" applyNumberFormat="1" applyFont="1" applyFill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/>
    </xf>
    <xf numFmtId="0" fontId="3" fillId="0" borderId="0" xfId="8" quotePrefix="1" applyFont="1" applyFill="1" applyAlignment="1">
      <alignment horizontal="center"/>
    </xf>
    <xf numFmtId="40" fontId="2" fillId="0" borderId="4" xfId="13" applyNumberFormat="1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37" fontId="2" fillId="0" borderId="6" xfId="0" applyNumberFormat="1" applyFont="1" applyFill="1" applyBorder="1" applyAlignment="1">
      <alignment horizontal="center"/>
    </xf>
    <xf numFmtId="196" fontId="3" fillId="0" borderId="0" xfId="0" applyNumberFormat="1" applyFont="1" applyFill="1" applyAlignment="1">
      <alignment horizontal="center"/>
    </xf>
    <xf numFmtId="37" fontId="2" fillId="0" borderId="1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187" fontId="3" fillId="0" borderId="0" xfId="0" quotePrefix="1" applyNumberFormat="1" applyFont="1" applyFill="1" applyAlignment="1">
      <alignment horizontal="center"/>
    </xf>
    <xf numFmtId="187" fontId="2" fillId="0" borderId="0" xfId="0" applyNumberFormat="1" applyFont="1" applyFill="1" applyAlignment="1">
      <alignment horizontal="center"/>
    </xf>
    <xf numFmtId="187" fontId="2" fillId="0" borderId="1" xfId="9" applyFont="1" applyFill="1" applyBorder="1" applyAlignment="1">
      <alignment horizontal="center"/>
    </xf>
    <xf numFmtId="187" fontId="2" fillId="0" borderId="0" xfId="10" applyNumberFormat="1" applyFont="1" applyAlignment="1">
      <alignment horizontal="center"/>
    </xf>
    <xf numFmtId="187" fontId="3" fillId="0" borderId="1" xfId="0" applyNumberFormat="1" applyFont="1" applyBorder="1" applyAlignment="1"/>
  </cellXfs>
  <cellStyles count="15">
    <cellStyle name="Comma" xfId="1" builtinId="3"/>
    <cellStyle name="Normal" xfId="0" builtinId="0"/>
    <cellStyle name="Normal 2 2" xfId="2" xr:uid="{00000000-0005-0000-0000-000002000000}"/>
    <cellStyle name="Normal 2 2 2" xfId="3" xr:uid="{00000000-0005-0000-0000-000003000000}"/>
    <cellStyle name="Normal 3" xfId="4" xr:uid="{00000000-0005-0000-0000-000004000000}"/>
    <cellStyle name="Normal 64" xfId="5" xr:uid="{00000000-0005-0000-0000-000005000000}"/>
    <cellStyle name="Normal_N187T-Dec'50 เน็ทแบนด์ คอนซัลติ้ง" xfId="6" xr:uid="{00000000-0005-0000-0000-000006000000}"/>
    <cellStyle name="Normal_W168-Dec'51-T3 วินท์คอม เทคโนโลยี" xfId="7" xr:uid="{00000000-0005-0000-0000-000007000000}"/>
    <cellStyle name="Normal_W169T-Dec'51 วีพีพี โปรเกรสซิฟ" xfId="8" xr:uid="{00000000-0005-0000-0000-000008000000}"/>
    <cellStyle name="เครื่องหมายจุลภาค 2" xfId="9" xr:uid="{00000000-0005-0000-0000-000009000000}"/>
    <cellStyle name="ปกติ 2 10" xfId="10" xr:uid="{00000000-0005-0000-0000-00000A000000}"/>
    <cellStyle name="ปกติ 2 2 3 2" xfId="11" xr:uid="{00000000-0005-0000-0000-00000B000000}"/>
    <cellStyle name="ปกติ_Sheet1 2" xfId="12" xr:uid="{00000000-0005-0000-0000-00000C000000}"/>
    <cellStyle name="ปกติ_Sheet1_W169T-Dec'51 วีพีพี โปรเกรสซิฟ" xfId="13" xr:uid="{00000000-0005-0000-0000-00000D000000}"/>
    <cellStyle name="ปกติ_TH145_T6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0"/>
  <sheetViews>
    <sheetView view="pageBreakPreview" topLeftCell="A58" zoomScaleNormal="100" zoomScaleSheetLayoutView="100" workbookViewId="0">
      <selection activeCell="L65" activeCellId="1" sqref="H69 L65"/>
    </sheetView>
  </sheetViews>
  <sheetFormatPr defaultColWidth="8.125" defaultRowHeight="27" customHeight="1"/>
  <cols>
    <col min="1" max="1" width="2.75" style="145" customWidth="1"/>
    <col min="2" max="2" width="3.125" style="145" customWidth="1"/>
    <col min="3" max="3" width="5.125" style="145" customWidth="1"/>
    <col min="4" max="4" width="6.75" style="145" customWidth="1"/>
    <col min="5" max="5" width="7" style="145" customWidth="1"/>
    <col min="6" max="7" width="8.125" style="145"/>
    <col min="8" max="8" width="9.75" style="145" customWidth="1"/>
    <col min="9" max="9" width="0.75" style="145" customWidth="1"/>
    <col min="10" max="10" width="13.75" style="145" customWidth="1"/>
    <col min="11" max="11" width="0.75" style="145" customWidth="1"/>
    <col min="12" max="12" width="12.75" style="145" customWidth="1"/>
    <col min="13" max="13" width="0.75" style="145" customWidth="1"/>
    <col min="14" max="14" width="12.75" style="145" customWidth="1"/>
    <col min="15" max="15" width="1.875" style="145" customWidth="1"/>
    <col min="16" max="17" width="8.125" style="145"/>
    <col min="18" max="18" width="36.125" style="145" customWidth="1"/>
    <col min="19" max="16384" width="8.125" style="145"/>
  </cols>
  <sheetData>
    <row r="1" spans="1:14" ht="27" customHeight="1">
      <c r="A1" s="327" t="s">
        <v>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</row>
    <row r="2" spans="1:14" ht="27" customHeight="1">
      <c r="A2" s="327" t="s">
        <v>1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27" customHeight="1">
      <c r="A3" s="328" t="s">
        <v>2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</row>
    <row r="4" spans="1:14" ht="27" customHeight="1">
      <c r="A4" s="328" t="s">
        <v>3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</row>
    <row r="5" spans="1:14" ht="27" customHeight="1">
      <c r="A5" s="237"/>
      <c r="L5" s="238"/>
    </row>
    <row r="6" spans="1:14" ht="27" customHeight="1">
      <c r="A6" s="239" t="s">
        <v>4</v>
      </c>
      <c r="B6" s="240" t="s">
        <v>5</v>
      </c>
    </row>
    <row r="7" spans="1:14" ht="27" customHeight="1">
      <c r="A7" s="239"/>
      <c r="B7" s="240" t="s">
        <v>6</v>
      </c>
    </row>
    <row r="8" spans="1:14" ht="27" customHeight="1">
      <c r="A8" s="239"/>
      <c r="C8" s="241" t="s">
        <v>7</v>
      </c>
      <c r="E8" s="241" t="s">
        <v>8</v>
      </c>
    </row>
    <row r="9" spans="1:14" ht="27" customHeight="1">
      <c r="A9" s="239"/>
      <c r="B9" s="241"/>
      <c r="C9" s="242"/>
      <c r="E9" s="241" t="s">
        <v>9</v>
      </c>
    </row>
    <row r="10" spans="1:14" ht="27" customHeight="1">
      <c r="A10" s="243"/>
      <c r="B10" s="241"/>
      <c r="C10" s="241"/>
      <c r="E10" s="241" t="s">
        <v>10</v>
      </c>
    </row>
    <row r="11" spans="1:14" ht="27" customHeight="1">
      <c r="A11" s="243"/>
      <c r="C11" s="241" t="s">
        <v>11</v>
      </c>
      <c r="E11" s="241" t="s">
        <v>12</v>
      </c>
    </row>
    <row r="12" spans="1:14" ht="27" customHeight="1">
      <c r="A12" s="243"/>
      <c r="B12" s="241"/>
      <c r="C12" s="242"/>
      <c r="E12" s="241" t="s">
        <v>13</v>
      </c>
    </row>
    <row r="13" spans="1:14" ht="27" customHeight="1">
      <c r="A13" s="243"/>
      <c r="C13" s="241" t="s">
        <v>14</v>
      </c>
      <c r="E13" s="241" t="s">
        <v>15</v>
      </c>
    </row>
    <row r="14" spans="1:14" ht="27" customHeight="1">
      <c r="A14" s="243"/>
      <c r="C14" s="241"/>
      <c r="E14" s="241"/>
    </row>
    <row r="15" spans="1:14" ht="27" customHeight="1">
      <c r="A15" s="243"/>
      <c r="B15" s="244" t="s">
        <v>16</v>
      </c>
      <c r="C15" s="242"/>
      <c r="E15" s="241"/>
    </row>
    <row r="16" spans="1:14" ht="27" customHeight="1">
      <c r="A16" s="243"/>
      <c r="B16" s="241"/>
      <c r="C16" s="241" t="s">
        <v>551</v>
      </c>
      <c r="E16" s="241"/>
    </row>
    <row r="17" spans="1:14" ht="27" customHeight="1">
      <c r="A17" s="243"/>
      <c r="B17" s="245" t="s">
        <v>552</v>
      </c>
      <c r="C17" s="246"/>
      <c r="E17" s="241"/>
    </row>
    <row r="18" spans="1:14" ht="27" customHeight="1">
      <c r="A18" s="243"/>
      <c r="B18" s="241" t="s">
        <v>553</v>
      </c>
      <c r="C18" s="246"/>
      <c r="E18" s="241"/>
    </row>
    <row r="19" spans="1:14" ht="27" customHeight="1">
      <c r="A19" s="243"/>
      <c r="B19" s="241" t="s">
        <v>554</v>
      </c>
      <c r="C19" s="246"/>
      <c r="E19" s="241"/>
    </row>
    <row r="20" spans="1:14" ht="27" customHeight="1">
      <c r="A20" s="243"/>
      <c r="B20" s="241" t="s">
        <v>555</v>
      </c>
      <c r="C20" s="242"/>
      <c r="E20" s="241"/>
    </row>
    <row r="21" spans="1:14" ht="27" customHeight="1">
      <c r="A21" s="243"/>
      <c r="B21" s="241"/>
      <c r="C21" s="242"/>
      <c r="E21" s="241"/>
    </row>
    <row r="22" spans="1:14" ht="27" customHeight="1">
      <c r="A22" s="247" t="s">
        <v>17</v>
      </c>
      <c r="B22" s="244" t="s">
        <v>18</v>
      </c>
      <c r="C22" s="241"/>
      <c r="E22" s="241"/>
    </row>
    <row r="23" spans="1:14" ht="27" customHeight="1">
      <c r="A23" s="243"/>
      <c r="B23" s="241"/>
      <c r="C23" s="241" t="s">
        <v>531</v>
      </c>
      <c r="E23" s="241"/>
    </row>
    <row r="24" spans="1:14" ht="27" customHeight="1">
      <c r="A24" s="243"/>
      <c r="B24" s="145" t="s">
        <v>556</v>
      </c>
      <c r="C24" s="198"/>
      <c r="E24" s="198"/>
      <c r="H24" s="198"/>
      <c r="I24" s="198"/>
      <c r="J24" s="198"/>
      <c r="K24" s="198"/>
      <c r="L24" s="198"/>
    </row>
    <row r="25" spans="1:14" ht="27" customHeight="1">
      <c r="A25" s="243"/>
      <c r="B25" s="145" t="s">
        <v>557</v>
      </c>
      <c r="C25" s="242"/>
      <c r="E25" s="241"/>
    </row>
    <row r="26" spans="1:14" ht="27" customHeight="1">
      <c r="A26" s="243"/>
      <c r="B26" s="241" t="s">
        <v>585</v>
      </c>
      <c r="C26" s="242"/>
      <c r="E26" s="241"/>
    </row>
    <row r="27" spans="1:14" ht="27" customHeight="1">
      <c r="A27" s="243"/>
      <c r="B27" s="241" t="s">
        <v>558</v>
      </c>
      <c r="C27" s="242"/>
      <c r="E27" s="241"/>
    </row>
    <row r="28" spans="1:14" ht="27" customHeight="1">
      <c r="A28" s="243"/>
      <c r="B28" s="241" t="s">
        <v>559</v>
      </c>
      <c r="C28" s="242"/>
      <c r="E28" s="241"/>
    </row>
    <row r="29" spans="1:14" ht="27" customHeight="1">
      <c r="A29" s="243"/>
      <c r="B29" s="241"/>
      <c r="C29" s="242"/>
      <c r="E29" s="241"/>
    </row>
    <row r="30" spans="1:14" ht="27" customHeight="1">
      <c r="A30" s="243"/>
      <c r="B30" s="241"/>
      <c r="C30" s="242"/>
      <c r="E30" s="241"/>
    </row>
    <row r="31" spans="1:14" ht="27" customHeight="1">
      <c r="A31" s="243"/>
      <c r="B31" s="241"/>
      <c r="C31" s="242"/>
      <c r="E31" s="241"/>
    </row>
    <row r="32" spans="1:14" ht="27" customHeight="1">
      <c r="A32" s="326" t="s">
        <v>19</v>
      </c>
      <c r="B32" s="326"/>
      <c r="C32" s="326"/>
      <c r="D32" s="326"/>
      <c r="E32" s="326"/>
      <c r="F32" s="326"/>
      <c r="G32" s="326"/>
      <c r="H32" s="326"/>
      <c r="I32" s="326"/>
      <c r="J32" s="326"/>
      <c r="K32" s="326"/>
      <c r="L32" s="326"/>
      <c r="M32" s="326"/>
      <c r="N32" s="326"/>
    </row>
    <row r="33" spans="1:5" ht="27" customHeight="1">
      <c r="A33" s="243"/>
      <c r="B33" s="241"/>
      <c r="C33" s="242"/>
      <c r="E33" s="241"/>
    </row>
    <row r="34" spans="1:5" ht="27" customHeight="1">
      <c r="A34" s="248" t="s">
        <v>20</v>
      </c>
      <c r="B34" s="249"/>
      <c r="C34" s="249"/>
      <c r="D34" s="250"/>
    </row>
    <row r="35" spans="1:5" ht="27" customHeight="1">
      <c r="A35" s="248"/>
      <c r="B35" s="248" t="s">
        <v>21</v>
      </c>
      <c r="C35" s="249"/>
      <c r="D35" s="250"/>
    </row>
    <row r="36" spans="1:5" s="176" customFormat="1" ht="27" customHeight="1">
      <c r="C36" s="140" t="s">
        <v>22</v>
      </c>
    </row>
    <row r="37" spans="1:5" s="176" customFormat="1" ht="27" customHeight="1">
      <c r="B37" s="176" t="s">
        <v>560</v>
      </c>
    </row>
    <row r="38" spans="1:5" s="176" customFormat="1" ht="27" customHeight="1">
      <c r="B38" s="176" t="s">
        <v>23</v>
      </c>
    </row>
    <row r="39" spans="1:5" s="176" customFormat="1" ht="27" customHeight="1">
      <c r="C39" s="176" t="s">
        <v>562</v>
      </c>
    </row>
    <row r="40" spans="1:5" s="176" customFormat="1" ht="27" customHeight="1">
      <c r="B40" s="176" t="s">
        <v>561</v>
      </c>
    </row>
    <row r="41" spans="1:5" s="176" customFormat="1" ht="27" customHeight="1">
      <c r="B41" s="176" t="s">
        <v>563</v>
      </c>
    </row>
    <row r="42" spans="1:5" s="176" customFormat="1" ht="27" customHeight="1">
      <c r="B42" s="176" t="s">
        <v>586</v>
      </c>
    </row>
    <row r="43" spans="1:5" s="176" customFormat="1" ht="27" customHeight="1">
      <c r="B43" s="176" t="s">
        <v>564</v>
      </c>
    </row>
    <row r="44" spans="1:5" ht="27" customHeight="1">
      <c r="A44" s="249"/>
      <c r="B44" s="249"/>
      <c r="C44" s="249" t="s">
        <v>24</v>
      </c>
      <c r="D44" s="250"/>
    </row>
    <row r="45" spans="1:5" ht="27" customHeight="1">
      <c r="A45" s="249"/>
      <c r="B45" s="249" t="s">
        <v>566</v>
      </c>
      <c r="C45" s="249"/>
      <c r="D45" s="250"/>
    </row>
    <row r="46" spans="1:5" ht="27" customHeight="1">
      <c r="A46" s="249"/>
      <c r="B46" s="249" t="s">
        <v>565</v>
      </c>
      <c r="C46" s="249"/>
      <c r="D46" s="250"/>
    </row>
    <row r="47" spans="1:5" ht="27" customHeight="1">
      <c r="A47" s="249"/>
      <c r="B47" s="249"/>
      <c r="C47" s="249" t="s">
        <v>25</v>
      </c>
      <c r="D47" s="250"/>
    </row>
    <row r="48" spans="1:5" ht="27" customHeight="1">
      <c r="A48" s="249"/>
      <c r="B48" s="249" t="s">
        <v>26</v>
      </c>
      <c r="C48" s="249"/>
      <c r="D48" s="250"/>
    </row>
    <row r="49" spans="1:14" ht="27" customHeight="1">
      <c r="A49" s="249"/>
      <c r="B49" s="249" t="s">
        <v>27</v>
      </c>
      <c r="C49" s="249"/>
      <c r="D49" s="250"/>
    </row>
    <row r="50" spans="1:14" ht="27" customHeight="1">
      <c r="A50" s="249"/>
      <c r="B50" s="249" t="s">
        <v>28</v>
      </c>
      <c r="C50" s="249"/>
      <c r="D50" s="250"/>
    </row>
    <row r="51" spans="1:14" ht="27" customHeight="1">
      <c r="A51" s="249"/>
      <c r="B51" s="249" t="s">
        <v>29</v>
      </c>
      <c r="C51" s="249"/>
      <c r="D51" s="250"/>
    </row>
    <row r="52" spans="1:14" ht="27" customHeight="1">
      <c r="A52" s="249"/>
      <c r="B52" s="251"/>
      <c r="C52" s="249" t="s">
        <v>30</v>
      </c>
      <c r="D52" s="250"/>
    </row>
    <row r="53" spans="1:14" ht="27" customHeight="1">
      <c r="B53" s="145" t="s">
        <v>31</v>
      </c>
      <c r="C53" s="252"/>
      <c r="D53" s="176"/>
      <c r="E53" s="176"/>
      <c r="F53" s="176"/>
    </row>
    <row r="54" spans="1:14" ht="27" customHeight="1">
      <c r="B54" s="252"/>
      <c r="C54" s="176" t="s">
        <v>32</v>
      </c>
      <c r="D54" s="176"/>
      <c r="E54" s="176"/>
      <c r="F54" s="176"/>
    </row>
    <row r="55" spans="1:14" ht="27" customHeight="1">
      <c r="B55" s="145" t="s">
        <v>33</v>
      </c>
      <c r="C55" s="252"/>
      <c r="D55" s="176"/>
      <c r="E55" s="176"/>
      <c r="F55" s="176"/>
    </row>
    <row r="56" spans="1:14" ht="27" customHeight="1">
      <c r="C56" s="252"/>
      <c r="D56" s="176"/>
      <c r="E56" s="176"/>
      <c r="F56" s="176"/>
    </row>
    <row r="57" spans="1:14" ht="27" customHeight="1">
      <c r="C57" s="252"/>
      <c r="D57" s="176"/>
      <c r="E57" s="176"/>
      <c r="F57" s="176"/>
    </row>
    <row r="58" spans="1:14" ht="27" customHeight="1">
      <c r="C58" s="252"/>
      <c r="D58" s="176"/>
      <c r="E58" s="176"/>
      <c r="F58" s="176"/>
    </row>
    <row r="59" spans="1:14" ht="27" customHeight="1">
      <c r="C59" s="252"/>
      <c r="D59" s="176"/>
      <c r="E59" s="176"/>
      <c r="F59" s="176"/>
    </row>
    <row r="60" spans="1:14" ht="27" customHeight="1">
      <c r="C60" s="252"/>
      <c r="D60" s="176"/>
      <c r="E60" s="176"/>
      <c r="F60" s="176"/>
    </row>
    <row r="61" spans="1:14" ht="27" customHeight="1">
      <c r="C61" s="252"/>
      <c r="D61" s="176"/>
      <c r="E61" s="176"/>
      <c r="F61" s="176"/>
    </row>
    <row r="62" spans="1:14" ht="27" customHeight="1">
      <c r="C62" s="252"/>
      <c r="D62" s="176"/>
      <c r="E62" s="176"/>
      <c r="F62" s="176"/>
    </row>
    <row r="63" spans="1:14" ht="27" customHeight="1">
      <c r="A63" s="326" t="s">
        <v>34</v>
      </c>
      <c r="B63" s="326"/>
      <c r="C63" s="326"/>
      <c r="D63" s="326"/>
      <c r="E63" s="326"/>
      <c r="F63" s="326"/>
      <c r="G63" s="326"/>
      <c r="H63" s="326"/>
      <c r="I63" s="326"/>
      <c r="J63" s="326"/>
      <c r="K63" s="326"/>
      <c r="L63" s="326"/>
      <c r="M63" s="326"/>
      <c r="N63" s="326"/>
    </row>
    <row r="64" spans="1:14" ht="27" customHeight="1">
      <c r="C64" s="252"/>
      <c r="D64" s="176"/>
      <c r="E64" s="176"/>
      <c r="F64" s="176"/>
    </row>
    <row r="65" spans="1:18" s="255" customFormat="1" ht="27" customHeight="1">
      <c r="A65" s="253"/>
      <c r="B65" s="254">
        <v>3.2</v>
      </c>
      <c r="C65" s="253" t="s">
        <v>35</v>
      </c>
      <c r="D65" s="253"/>
      <c r="E65" s="253"/>
      <c r="F65" s="253"/>
      <c r="G65" s="253"/>
      <c r="H65" s="253"/>
      <c r="I65" s="253"/>
    </row>
    <row r="66" spans="1:18" s="257" customFormat="1" ht="27" customHeight="1">
      <c r="A66" s="256"/>
      <c r="B66" s="256"/>
      <c r="C66" s="256" t="s">
        <v>36</v>
      </c>
      <c r="D66" s="256"/>
      <c r="E66" s="256"/>
      <c r="F66" s="256"/>
      <c r="G66" s="256"/>
      <c r="H66" s="256"/>
      <c r="I66" s="256"/>
      <c r="R66" s="258"/>
    </row>
    <row r="67" spans="1:18" s="257" customFormat="1" ht="27" customHeight="1">
      <c r="A67" s="256"/>
      <c r="B67" s="256"/>
      <c r="C67" s="256" t="s">
        <v>37</v>
      </c>
      <c r="D67" s="256"/>
      <c r="E67" s="256"/>
      <c r="F67" s="256"/>
      <c r="G67" s="256"/>
      <c r="H67" s="256"/>
      <c r="I67" s="256"/>
      <c r="R67" s="258"/>
    </row>
    <row r="68" spans="1:18" s="257" customFormat="1" ht="27" customHeight="1">
      <c r="A68" s="256"/>
      <c r="B68" s="256" t="s">
        <v>567</v>
      </c>
      <c r="C68" s="256"/>
      <c r="D68" s="256"/>
      <c r="E68" s="256"/>
      <c r="F68" s="256"/>
      <c r="G68" s="256"/>
      <c r="H68" s="256"/>
      <c r="I68" s="256"/>
      <c r="R68" s="258"/>
    </row>
    <row r="69" spans="1:18" s="257" customFormat="1" ht="27" customHeight="1">
      <c r="A69" s="256"/>
      <c r="B69" s="256" t="s">
        <v>568</v>
      </c>
      <c r="C69" s="256"/>
      <c r="D69" s="256"/>
      <c r="E69" s="256"/>
      <c r="F69" s="256"/>
      <c r="G69" s="256"/>
      <c r="H69" s="256"/>
      <c r="I69" s="256"/>
      <c r="R69" s="258"/>
    </row>
    <row r="70" spans="1:18" s="257" customFormat="1" ht="27" customHeight="1">
      <c r="A70" s="256"/>
      <c r="B70" s="256" t="s">
        <v>38</v>
      </c>
      <c r="C70" s="256"/>
      <c r="D70" s="256"/>
      <c r="E70" s="256"/>
      <c r="F70" s="256"/>
      <c r="G70" s="256"/>
      <c r="H70" s="256"/>
      <c r="I70" s="256"/>
      <c r="R70" s="258"/>
    </row>
    <row r="71" spans="1:18" s="257" customFormat="1" ht="27" customHeight="1">
      <c r="A71" s="256"/>
      <c r="B71" s="259"/>
      <c r="C71" s="256" t="s">
        <v>39</v>
      </c>
      <c r="D71" s="256"/>
      <c r="E71" s="256"/>
      <c r="F71" s="256"/>
      <c r="G71" s="256"/>
      <c r="H71" s="256"/>
      <c r="I71" s="256"/>
      <c r="R71" s="258"/>
    </row>
    <row r="72" spans="1:18" s="257" customFormat="1" ht="27" customHeight="1">
      <c r="A72" s="256"/>
      <c r="B72" s="260"/>
      <c r="C72" s="256" t="s">
        <v>40</v>
      </c>
      <c r="D72" s="261"/>
      <c r="E72" s="261"/>
      <c r="F72" s="261"/>
      <c r="G72" s="261"/>
      <c r="H72" s="261"/>
      <c r="I72" s="261"/>
    </row>
    <row r="73" spans="1:18" s="257" customFormat="1" ht="27" customHeight="1">
      <c r="A73" s="256"/>
      <c r="B73" s="260"/>
      <c r="C73" s="256" t="s">
        <v>41</v>
      </c>
      <c r="D73" s="261"/>
      <c r="E73" s="261"/>
      <c r="F73" s="261"/>
      <c r="G73" s="261"/>
      <c r="H73" s="261"/>
      <c r="I73" s="261"/>
    </row>
    <row r="74" spans="1:18" ht="27" customHeight="1">
      <c r="C74" s="256" t="s">
        <v>42</v>
      </c>
    </row>
    <row r="75" spans="1:18" ht="27" customHeight="1">
      <c r="C75" s="256" t="s">
        <v>43</v>
      </c>
    </row>
    <row r="76" spans="1:18" ht="27" customHeight="1">
      <c r="B76" s="145" t="s">
        <v>44</v>
      </c>
    </row>
    <row r="77" spans="1:18" s="257" customFormat="1" ht="27" customHeight="1">
      <c r="A77" s="262"/>
      <c r="B77" s="262"/>
      <c r="C77" s="140" t="s">
        <v>45</v>
      </c>
      <c r="D77" s="140"/>
      <c r="E77" s="140"/>
      <c r="F77" s="262"/>
      <c r="G77" s="262"/>
      <c r="H77" s="262"/>
      <c r="I77" s="262"/>
      <c r="J77" s="262"/>
      <c r="K77" s="262"/>
    </row>
    <row r="78" spans="1:18" s="257" customFormat="1" ht="27" customHeight="1">
      <c r="C78" s="140" t="s">
        <v>46</v>
      </c>
      <c r="D78" s="140"/>
      <c r="E78" s="140"/>
      <c r="G78" s="2"/>
      <c r="H78" s="2"/>
      <c r="I78" s="2"/>
      <c r="J78" s="2"/>
      <c r="K78" s="2"/>
    </row>
    <row r="79" spans="1:18" s="257" customFormat="1" ht="27" customHeight="1">
      <c r="A79" s="256"/>
      <c r="C79" s="140" t="s">
        <v>47</v>
      </c>
      <c r="D79" s="140"/>
      <c r="E79" s="140"/>
      <c r="F79" s="261"/>
      <c r="G79" s="3"/>
      <c r="H79" s="3"/>
      <c r="I79" s="3"/>
      <c r="J79" s="3"/>
      <c r="K79" s="3"/>
    </row>
    <row r="80" spans="1:18" s="257" customFormat="1" ht="27" customHeight="1">
      <c r="A80" s="256"/>
      <c r="B80" s="263"/>
      <c r="C80" s="140" t="s">
        <v>48</v>
      </c>
      <c r="D80" s="140"/>
      <c r="E80" s="140"/>
      <c r="F80" s="261"/>
      <c r="G80" s="3"/>
      <c r="H80" s="3"/>
      <c r="I80" s="3"/>
      <c r="J80" s="3"/>
      <c r="K80" s="3"/>
    </row>
    <row r="81" spans="1:11" s="257" customFormat="1" ht="27" customHeight="1">
      <c r="A81" s="256"/>
      <c r="C81" s="140" t="s">
        <v>43</v>
      </c>
      <c r="D81" s="140"/>
      <c r="E81" s="140"/>
      <c r="F81" s="261"/>
      <c r="G81" s="4"/>
      <c r="H81" s="4"/>
      <c r="I81" s="5"/>
      <c r="J81" s="5"/>
      <c r="K81" s="2"/>
    </row>
    <row r="82" spans="1:11" s="257" customFormat="1" ht="27" customHeight="1">
      <c r="A82" s="256"/>
      <c r="B82" s="257" t="s">
        <v>44</v>
      </c>
      <c r="C82" s="140"/>
      <c r="D82" s="140"/>
      <c r="E82" s="140"/>
      <c r="F82" s="261"/>
      <c r="G82" s="4"/>
      <c r="H82" s="4"/>
      <c r="I82" s="5"/>
      <c r="J82" s="5"/>
      <c r="K82" s="2"/>
    </row>
    <row r="83" spans="1:11" s="257" customFormat="1" ht="27" customHeight="1">
      <c r="D83" s="264"/>
      <c r="E83" s="264"/>
      <c r="F83" s="265"/>
      <c r="G83" s="2"/>
      <c r="H83" s="2"/>
      <c r="I83" s="3"/>
      <c r="J83" s="3"/>
      <c r="K83" s="3"/>
    </row>
    <row r="84" spans="1:11" s="257" customFormat="1" ht="27" customHeight="1">
      <c r="A84" s="255" t="s">
        <v>49</v>
      </c>
      <c r="E84" s="266"/>
      <c r="F84" s="266"/>
      <c r="G84" s="2"/>
      <c r="H84" s="2"/>
      <c r="I84" s="3"/>
      <c r="J84" s="3"/>
      <c r="K84" s="3"/>
    </row>
    <row r="85" spans="1:11" s="257" customFormat="1" ht="27" customHeight="1">
      <c r="A85" s="256"/>
      <c r="B85" s="266"/>
      <c r="C85" s="266" t="s">
        <v>50</v>
      </c>
      <c r="E85" s="266"/>
      <c r="F85" s="266"/>
      <c r="G85" s="2"/>
      <c r="H85" s="2"/>
      <c r="I85" s="3"/>
      <c r="J85" s="3"/>
      <c r="K85" s="3"/>
    </row>
    <row r="86" spans="1:11" s="257" customFormat="1" ht="27" customHeight="1">
      <c r="A86" s="256"/>
      <c r="B86" s="266" t="s">
        <v>546</v>
      </c>
      <c r="C86" s="266"/>
      <c r="E86" s="266"/>
      <c r="F86" s="266"/>
      <c r="G86" s="2"/>
      <c r="H86" s="2"/>
      <c r="I86" s="3"/>
      <c r="J86" s="3"/>
      <c r="K86" s="3"/>
    </row>
    <row r="87" spans="1:11" s="257" customFormat="1" ht="27" customHeight="1">
      <c r="A87" s="256"/>
      <c r="B87" s="266"/>
      <c r="C87" s="266"/>
      <c r="E87" s="266"/>
      <c r="F87" s="266"/>
      <c r="G87" s="2"/>
      <c r="H87" s="2"/>
      <c r="I87" s="3"/>
      <c r="J87" s="3"/>
      <c r="K87" s="3"/>
    </row>
    <row r="88" spans="1:11" s="257" customFormat="1" ht="27" customHeight="1">
      <c r="A88" s="256"/>
      <c r="B88" s="266"/>
      <c r="C88" s="266"/>
      <c r="E88" s="266"/>
      <c r="F88" s="266"/>
      <c r="G88" s="2"/>
      <c r="H88" s="2"/>
      <c r="I88" s="3"/>
      <c r="J88" s="3"/>
      <c r="K88" s="3"/>
    </row>
    <row r="89" spans="1:11" s="257" customFormat="1" ht="27" customHeight="1">
      <c r="A89" s="256"/>
      <c r="B89" s="266"/>
      <c r="C89" s="266"/>
      <c r="E89" s="266"/>
      <c r="F89" s="266"/>
      <c r="G89" s="2"/>
      <c r="H89" s="2"/>
      <c r="I89" s="3"/>
      <c r="J89" s="3"/>
      <c r="K89" s="3"/>
    </row>
    <row r="90" spans="1:11" s="257" customFormat="1" ht="27" customHeight="1">
      <c r="A90" s="256"/>
      <c r="B90" s="266"/>
      <c r="C90" s="266"/>
      <c r="E90" s="266"/>
      <c r="F90" s="266"/>
      <c r="G90" s="2"/>
      <c r="H90" s="2"/>
      <c r="I90" s="3"/>
      <c r="J90" s="3"/>
      <c r="K90" s="3"/>
    </row>
  </sheetData>
  <mergeCells count="6">
    <mergeCell ref="A63:N63"/>
    <mergeCell ref="A1:N1"/>
    <mergeCell ref="A2:N2"/>
    <mergeCell ref="A3:N3"/>
    <mergeCell ref="A4:N4"/>
    <mergeCell ref="A32:N32"/>
  </mergeCells>
  <pageMargins left="0.78740157480314965" right="0.39370078740157483" top="0.78740157480314965" bottom="0.3937007874015748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9"/>
  <sheetViews>
    <sheetView view="pageBreakPreview" topLeftCell="A16" zoomScaleNormal="100" zoomScaleSheetLayoutView="100" workbookViewId="0">
      <selection activeCell="L65" activeCellId="1" sqref="H69 L65"/>
    </sheetView>
  </sheetViews>
  <sheetFormatPr defaultColWidth="7.875" defaultRowHeight="21.75"/>
  <cols>
    <col min="1" max="1" width="2.375" style="1" customWidth="1"/>
    <col min="2" max="2" width="3.125" style="1" customWidth="1"/>
    <col min="3" max="3" width="4.375" style="1" customWidth="1"/>
    <col min="4" max="6" width="7.875" style="1"/>
    <col min="7" max="7" width="10.375" style="1" customWidth="1"/>
    <col min="8" max="8" width="37.75" style="1" customWidth="1"/>
    <col min="9" max="9" width="9.125" style="1" customWidth="1"/>
    <col min="10" max="10" width="10.375" style="1" customWidth="1"/>
    <col min="11" max="16384" width="7.875" style="1"/>
  </cols>
  <sheetData>
    <row r="1" spans="1:9" ht="24.75" customHeight="1">
      <c r="A1" s="329" t="s">
        <v>51</v>
      </c>
      <c r="B1" s="329"/>
      <c r="C1" s="329"/>
      <c r="D1" s="329"/>
      <c r="E1" s="329"/>
      <c r="F1" s="329"/>
      <c r="G1" s="329"/>
      <c r="H1" s="329"/>
      <c r="I1" s="329"/>
    </row>
    <row r="2" spans="1:9" ht="24.75" customHeight="1"/>
    <row r="3" spans="1:9" ht="24.75" customHeight="1">
      <c r="A3" s="8" t="s">
        <v>52</v>
      </c>
      <c r="B3" s="8" t="s">
        <v>53</v>
      </c>
      <c r="C3" s="8"/>
      <c r="D3" s="8"/>
      <c r="E3" s="8"/>
      <c r="F3" s="8"/>
      <c r="G3" s="8"/>
    </row>
    <row r="4" spans="1:9" ht="24.75" customHeight="1">
      <c r="B4" s="7"/>
      <c r="C4" s="7" t="s">
        <v>54</v>
      </c>
      <c r="D4" s="7"/>
      <c r="E4" s="7"/>
    </row>
    <row r="5" spans="1:9" ht="24.75" customHeight="1">
      <c r="B5" s="7" t="s">
        <v>55</v>
      </c>
      <c r="C5" s="7"/>
      <c r="D5" s="7"/>
      <c r="E5" s="7"/>
    </row>
    <row r="6" spans="1:9" ht="24.75" customHeight="1">
      <c r="B6" s="1" t="s">
        <v>56</v>
      </c>
      <c r="C6" s="1" t="s">
        <v>57</v>
      </c>
    </row>
    <row r="7" spans="1:9" ht="24.75" customHeight="1">
      <c r="B7" s="7"/>
      <c r="C7" s="7" t="s">
        <v>58</v>
      </c>
      <c r="D7" s="7"/>
      <c r="E7" s="7"/>
    </row>
    <row r="8" spans="1:9" ht="24.75" customHeight="1">
      <c r="B8" s="7" t="s">
        <v>59</v>
      </c>
      <c r="C8" s="7"/>
      <c r="D8" s="7"/>
      <c r="E8" s="7"/>
    </row>
    <row r="9" spans="1:9" ht="24.75" customHeight="1">
      <c r="H9" s="9" t="s">
        <v>60</v>
      </c>
    </row>
    <row r="10" spans="1:9" ht="24.75" customHeight="1">
      <c r="C10" s="7" t="s">
        <v>61</v>
      </c>
      <c r="D10" s="7"/>
      <c r="E10" s="7"/>
      <c r="F10" s="7"/>
      <c r="G10" s="7"/>
    </row>
    <row r="11" spans="1:9" ht="24.75" customHeight="1">
      <c r="B11" s="7"/>
      <c r="D11" s="7" t="s">
        <v>62</v>
      </c>
      <c r="E11" s="7"/>
      <c r="F11" s="7"/>
      <c r="G11" s="7"/>
      <c r="H11" s="7" t="s">
        <v>63</v>
      </c>
    </row>
    <row r="12" spans="1:9" ht="24.75" customHeight="1">
      <c r="B12" s="7"/>
      <c r="D12" s="1" t="s">
        <v>64</v>
      </c>
      <c r="H12" s="1" t="s">
        <v>65</v>
      </c>
    </row>
    <row r="13" spans="1:9" ht="24.75" customHeight="1">
      <c r="C13" s="7" t="s">
        <v>66</v>
      </c>
      <c r="D13" s="7"/>
      <c r="E13" s="7"/>
      <c r="F13" s="7"/>
      <c r="G13" s="7"/>
      <c r="H13" s="7"/>
    </row>
    <row r="14" spans="1:9" ht="24.75" customHeight="1">
      <c r="B14" s="7"/>
      <c r="D14" s="7" t="s">
        <v>67</v>
      </c>
      <c r="E14" s="7"/>
      <c r="F14" s="7"/>
      <c r="G14" s="7"/>
      <c r="H14" s="7" t="s">
        <v>68</v>
      </c>
    </row>
    <row r="15" spans="1:9" ht="24.75" customHeight="1">
      <c r="C15" s="7" t="s">
        <v>69</v>
      </c>
      <c r="D15" s="7"/>
      <c r="E15" s="7"/>
      <c r="F15" s="7"/>
      <c r="G15" s="7"/>
      <c r="H15" s="7"/>
    </row>
    <row r="16" spans="1:9" ht="24.75" customHeight="1">
      <c r="B16" s="7"/>
      <c r="D16" s="7" t="s">
        <v>70</v>
      </c>
      <c r="E16" s="7"/>
      <c r="F16" s="7"/>
      <c r="G16" s="7"/>
      <c r="H16" s="7" t="s">
        <v>71</v>
      </c>
    </row>
    <row r="17" spans="2:9" ht="24.75" customHeight="1">
      <c r="B17" s="7"/>
      <c r="D17" s="7" t="s">
        <v>72</v>
      </c>
      <c r="E17" s="7"/>
      <c r="F17" s="7"/>
      <c r="G17" s="7"/>
      <c r="H17" s="7" t="s">
        <v>73</v>
      </c>
    </row>
    <row r="18" spans="2:9" ht="24.75" customHeight="1">
      <c r="C18" s="7" t="s">
        <v>74</v>
      </c>
      <c r="D18" s="7"/>
      <c r="E18" s="7"/>
      <c r="F18" s="7"/>
      <c r="G18" s="7"/>
    </row>
    <row r="19" spans="2:9" ht="24.75" customHeight="1">
      <c r="B19" s="7"/>
      <c r="D19" s="7" t="s">
        <v>75</v>
      </c>
      <c r="E19" s="7"/>
      <c r="F19" s="7"/>
      <c r="G19" s="7"/>
      <c r="H19" s="7" t="s">
        <v>76</v>
      </c>
    </row>
    <row r="20" spans="2:9" ht="24.75" customHeight="1">
      <c r="B20" s="7"/>
      <c r="D20" s="7" t="s">
        <v>77</v>
      </c>
      <c r="E20" s="7"/>
      <c r="F20" s="7"/>
      <c r="G20" s="7"/>
      <c r="H20" s="7" t="s">
        <v>76</v>
      </c>
    </row>
    <row r="21" spans="2:9" ht="24.75" customHeight="1">
      <c r="B21" s="7"/>
      <c r="D21" s="7" t="s">
        <v>78</v>
      </c>
      <c r="E21" s="7"/>
      <c r="F21" s="7"/>
      <c r="G21" s="7"/>
      <c r="H21" s="7" t="s">
        <v>76</v>
      </c>
    </row>
    <row r="22" spans="2:9" ht="24.75" customHeight="1">
      <c r="B22" s="7"/>
      <c r="D22" s="7" t="s">
        <v>79</v>
      </c>
      <c r="E22" s="7"/>
      <c r="F22" s="7"/>
      <c r="G22" s="7"/>
      <c r="H22" s="7" t="s">
        <v>76</v>
      </c>
    </row>
    <row r="23" spans="2:9" ht="24.75" customHeight="1">
      <c r="B23" s="7"/>
      <c r="D23" s="7" t="s">
        <v>80</v>
      </c>
      <c r="E23" s="7"/>
      <c r="F23" s="7"/>
      <c r="G23" s="7"/>
      <c r="H23" s="7" t="s">
        <v>81</v>
      </c>
    </row>
    <row r="24" spans="2:9" ht="24.75" customHeight="1">
      <c r="B24" s="7"/>
      <c r="C24" s="7"/>
      <c r="D24" s="7"/>
      <c r="E24" s="7"/>
      <c r="F24" s="7"/>
      <c r="G24" s="7"/>
      <c r="H24" s="7"/>
    </row>
    <row r="25" spans="2:9" ht="24.75" customHeight="1">
      <c r="H25" s="212" t="s">
        <v>82</v>
      </c>
      <c r="I25" s="10"/>
    </row>
    <row r="26" spans="2:9" ht="24.75" customHeight="1">
      <c r="C26" s="1" t="s">
        <v>83</v>
      </c>
      <c r="H26" s="11" t="s">
        <v>84</v>
      </c>
      <c r="I26" s="12"/>
    </row>
    <row r="27" spans="2:9" ht="24.75" customHeight="1">
      <c r="C27" s="1" t="s">
        <v>85</v>
      </c>
      <c r="H27" s="11" t="s">
        <v>86</v>
      </c>
      <c r="I27" s="12"/>
    </row>
    <row r="28" spans="2:9" ht="24.75" customHeight="1">
      <c r="C28" s="1" t="s">
        <v>87</v>
      </c>
      <c r="H28" s="11" t="s">
        <v>84</v>
      </c>
      <c r="I28" s="12"/>
    </row>
    <row r="29" spans="2:9" ht="24.75" customHeight="1">
      <c r="C29" s="1" t="s">
        <v>88</v>
      </c>
      <c r="H29" s="11" t="s">
        <v>89</v>
      </c>
      <c r="I29" s="12"/>
    </row>
  </sheetData>
  <mergeCells count="1">
    <mergeCell ref="A1:I1"/>
  </mergeCells>
  <pageMargins left="0.78740157480314965" right="0.39370078740157483" top="0.78740157480314965" bottom="0.3937007874015748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43"/>
  <sheetViews>
    <sheetView view="pageBreakPreview" topLeftCell="A121" zoomScaleNormal="85" zoomScaleSheetLayoutView="100" workbookViewId="0">
      <selection activeCell="L65" activeCellId="1" sqref="H69 L65"/>
    </sheetView>
  </sheetViews>
  <sheetFormatPr defaultColWidth="8.375" defaultRowHeight="24.95" customHeight="1"/>
  <cols>
    <col min="1" max="1" width="2.375" style="13" customWidth="1"/>
    <col min="2" max="2" width="3.375" style="13" customWidth="1"/>
    <col min="3" max="3" width="2.75" style="13" customWidth="1"/>
    <col min="4" max="4" width="4" style="13" customWidth="1"/>
    <col min="5" max="5" width="8.375" style="13" customWidth="1"/>
    <col min="6" max="6" width="9.5" style="13" customWidth="1"/>
    <col min="7" max="7" width="7.25" style="13" customWidth="1"/>
    <col min="8" max="8" width="0.75" style="13" customWidth="1"/>
    <col min="9" max="9" width="12.875" style="12" customWidth="1"/>
    <col min="10" max="10" width="0.75" style="12" customWidth="1"/>
    <col min="11" max="11" width="12.875" style="12" customWidth="1"/>
    <col min="12" max="12" width="0.75" style="12" customWidth="1"/>
    <col min="13" max="13" width="12.875" style="12" customWidth="1"/>
    <col min="14" max="14" width="0.75" style="12" customWidth="1"/>
    <col min="15" max="15" width="12.875" style="12" customWidth="1"/>
    <col min="16" max="16" width="1.125" style="13" customWidth="1"/>
    <col min="17" max="17" width="8.375" style="13"/>
    <col min="18" max="18" width="20.375" style="13" customWidth="1"/>
    <col min="19" max="19" width="8.375" style="13"/>
    <col min="20" max="20" width="11.125" style="13" bestFit="1" customWidth="1"/>
    <col min="21" max="21" width="11.75" style="13" bestFit="1" customWidth="1"/>
    <col min="22" max="22" width="10.25" style="13" bestFit="1" customWidth="1"/>
    <col min="23" max="16384" width="8.375" style="13"/>
  </cols>
  <sheetData>
    <row r="1" spans="1:15" ht="24.95" customHeight="1">
      <c r="A1" s="331" t="s">
        <v>90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</row>
    <row r="2" spans="1:15" ht="24.95" customHeight="1">
      <c r="A2" s="213"/>
      <c r="B2" s="213"/>
      <c r="C2" s="213"/>
      <c r="D2" s="213"/>
      <c r="E2" s="213"/>
      <c r="F2" s="213"/>
      <c r="G2" s="213"/>
      <c r="H2" s="213"/>
      <c r="I2" s="159"/>
      <c r="J2" s="159"/>
      <c r="K2" s="159"/>
      <c r="L2" s="159"/>
      <c r="M2" s="159"/>
      <c r="N2" s="213"/>
      <c r="O2" s="213"/>
    </row>
    <row r="3" spans="1:15" ht="24.95" customHeight="1">
      <c r="A3" s="14"/>
      <c r="B3" s="15" t="s">
        <v>91</v>
      </c>
      <c r="C3" s="13" t="s">
        <v>92</v>
      </c>
      <c r="E3" s="222"/>
      <c r="F3" s="222"/>
      <c r="G3" s="222"/>
      <c r="H3" s="222"/>
      <c r="I3" s="16"/>
      <c r="J3" s="16"/>
      <c r="K3" s="16"/>
      <c r="L3" s="16"/>
      <c r="M3" s="16"/>
      <c r="N3" s="16"/>
      <c r="O3" s="17"/>
    </row>
    <row r="4" spans="1:15" ht="24.95" customHeight="1">
      <c r="A4" s="14"/>
      <c r="D4" s="13" t="s">
        <v>93</v>
      </c>
      <c r="F4" s="222"/>
      <c r="G4" s="222"/>
      <c r="H4" s="222"/>
      <c r="I4" s="16"/>
      <c r="J4" s="16"/>
      <c r="K4" s="16"/>
      <c r="L4" s="16"/>
      <c r="M4" s="198"/>
      <c r="N4" s="197"/>
      <c r="O4" s="197"/>
    </row>
    <row r="5" spans="1:15" ht="24.95" customHeight="1">
      <c r="A5" s="14"/>
      <c r="C5" s="13" t="s">
        <v>94</v>
      </c>
      <c r="D5" s="197"/>
      <c r="E5" s="197"/>
      <c r="F5" s="197"/>
      <c r="G5" s="222"/>
      <c r="H5" s="222"/>
      <c r="I5" s="16"/>
      <c r="J5" s="16"/>
      <c r="K5" s="16"/>
      <c r="L5" s="16"/>
      <c r="M5" s="16"/>
      <c r="N5" s="16"/>
      <c r="O5" s="17"/>
    </row>
    <row r="6" spans="1:15" ht="24.95" customHeight="1">
      <c r="A6" s="222"/>
      <c r="I6" s="330" t="s">
        <v>95</v>
      </c>
      <c r="J6" s="330"/>
      <c r="K6" s="330"/>
      <c r="L6" s="214"/>
      <c r="M6" s="330" t="s">
        <v>96</v>
      </c>
      <c r="N6" s="330"/>
      <c r="O6" s="330"/>
    </row>
    <row r="7" spans="1:15" ht="24.95" customHeight="1">
      <c r="A7" s="222"/>
      <c r="I7" s="151" t="s">
        <v>97</v>
      </c>
      <c r="J7" s="152"/>
      <c r="K7" s="151" t="s">
        <v>131</v>
      </c>
      <c r="L7" s="151"/>
      <c r="M7" s="151" t="s">
        <v>97</v>
      </c>
      <c r="N7" s="19"/>
      <c r="O7" s="18" t="s">
        <v>131</v>
      </c>
    </row>
    <row r="8" spans="1:15" ht="24.95" customHeight="1">
      <c r="A8" s="222"/>
      <c r="C8" s="20" t="s">
        <v>99</v>
      </c>
      <c r="I8" s="21"/>
      <c r="J8" s="22"/>
      <c r="K8" s="21"/>
      <c r="L8" s="214"/>
      <c r="M8" s="21"/>
      <c r="N8" s="22"/>
      <c r="O8" s="21"/>
    </row>
    <row r="9" spans="1:15" ht="24.95" customHeight="1">
      <c r="A9" s="222"/>
      <c r="C9" s="20"/>
      <c r="D9" s="20" t="s">
        <v>100</v>
      </c>
      <c r="I9" s="21"/>
      <c r="J9" s="22"/>
      <c r="K9" s="21"/>
      <c r="L9" s="214"/>
      <c r="M9" s="21"/>
      <c r="N9" s="22"/>
      <c r="O9" s="21"/>
    </row>
    <row r="10" spans="1:15" ht="24.95" customHeight="1" thickBot="1">
      <c r="A10" s="222"/>
      <c r="C10" s="20"/>
      <c r="E10" s="13" t="s">
        <v>61</v>
      </c>
      <c r="I10" s="160">
        <v>0</v>
      </c>
      <c r="J10" s="161"/>
      <c r="K10" s="160">
        <v>0</v>
      </c>
      <c r="L10" s="161"/>
      <c r="M10" s="160">
        <v>2693350.33</v>
      </c>
      <c r="N10" s="222"/>
      <c r="O10" s="23">
        <v>1272396.79</v>
      </c>
    </row>
    <row r="11" spans="1:15" ht="24.95" customHeight="1" thickTop="1">
      <c r="A11" s="222"/>
      <c r="D11" s="20" t="s">
        <v>101</v>
      </c>
      <c r="I11" s="161"/>
      <c r="J11" s="161"/>
      <c r="K11" s="161"/>
      <c r="L11" s="161"/>
      <c r="M11" s="161"/>
      <c r="N11" s="222"/>
      <c r="O11" s="222"/>
    </row>
    <row r="12" spans="1:15" ht="24.95" customHeight="1" thickBot="1">
      <c r="A12" s="222"/>
      <c r="E12" s="13" t="s">
        <v>61</v>
      </c>
      <c r="I12" s="160">
        <v>0</v>
      </c>
      <c r="J12" s="161"/>
      <c r="K12" s="160">
        <v>0</v>
      </c>
      <c r="L12" s="161"/>
      <c r="M12" s="160">
        <v>23594954.68</v>
      </c>
      <c r="N12" s="222"/>
      <c r="O12" s="23">
        <v>16561391.529999999</v>
      </c>
    </row>
    <row r="13" spans="1:15" ht="24.95" customHeight="1" thickTop="1">
      <c r="A13" s="222"/>
      <c r="C13" s="20" t="s">
        <v>102</v>
      </c>
      <c r="E13" s="222"/>
      <c r="F13" s="222"/>
      <c r="G13" s="222"/>
      <c r="H13" s="222"/>
      <c r="I13" s="161"/>
      <c r="J13" s="161"/>
      <c r="K13" s="161"/>
      <c r="L13" s="161"/>
      <c r="M13" s="161"/>
      <c r="N13" s="222"/>
      <c r="O13" s="222"/>
    </row>
    <row r="14" spans="1:15" ht="24.95" customHeight="1" thickBot="1">
      <c r="A14" s="222"/>
      <c r="C14" s="24"/>
      <c r="E14" s="13" t="s">
        <v>69</v>
      </c>
      <c r="F14" s="222"/>
      <c r="G14" s="222"/>
      <c r="H14" s="222"/>
      <c r="I14" s="160">
        <f>M14</f>
        <v>728491.25</v>
      </c>
      <c r="J14" s="161"/>
      <c r="K14" s="160">
        <f>+O14</f>
        <v>728752.31</v>
      </c>
      <c r="L14" s="161"/>
      <c r="M14" s="160">
        <v>728491.25</v>
      </c>
      <c r="N14" s="222"/>
      <c r="O14" s="23">
        <v>728752.31</v>
      </c>
    </row>
    <row r="15" spans="1:15" ht="24.95" customHeight="1" thickTop="1">
      <c r="A15" s="222"/>
      <c r="C15" s="25" t="s">
        <v>103</v>
      </c>
      <c r="F15" s="222"/>
      <c r="G15" s="222"/>
      <c r="H15" s="222"/>
      <c r="I15" s="161"/>
      <c r="J15" s="161"/>
      <c r="K15" s="161"/>
      <c r="L15" s="161"/>
      <c r="M15" s="161"/>
      <c r="N15" s="222"/>
      <c r="O15" s="222"/>
    </row>
    <row r="16" spans="1:15" ht="24.95" customHeight="1">
      <c r="A16" s="222"/>
      <c r="B16" s="26"/>
      <c r="D16" s="20" t="s">
        <v>104</v>
      </c>
      <c r="E16" s="222"/>
      <c r="F16" s="222"/>
      <c r="G16" s="222"/>
      <c r="H16" s="222"/>
      <c r="I16" s="161"/>
      <c r="J16" s="161"/>
      <c r="K16" s="161"/>
      <c r="L16" s="161"/>
      <c r="M16" s="161"/>
      <c r="N16" s="222"/>
      <c r="O16" s="222"/>
    </row>
    <row r="17" spans="1:18" ht="24.95" customHeight="1" thickBot="1">
      <c r="A17" s="222"/>
      <c r="B17" s="222"/>
      <c r="E17" s="13" t="s">
        <v>66</v>
      </c>
      <c r="F17" s="222"/>
      <c r="G17" s="222"/>
      <c r="H17" s="222"/>
      <c r="I17" s="160">
        <f>M17</f>
        <v>9831205.1500000004</v>
      </c>
      <c r="J17" s="161"/>
      <c r="K17" s="160">
        <f>+O17</f>
        <v>10331421.24</v>
      </c>
      <c r="L17" s="161"/>
      <c r="M17" s="160">
        <v>9831205.1500000004</v>
      </c>
      <c r="N17" s="222"/>
      <c r="O17" s="23">
        <v>10331421.24</v>
      </c>
    </row>
    <row r="18" spans="1:18" ht="24.95" customHeight="1" thickTop="1">
      <c r="A18" s="222"/>
      <c r="B18" s="222"/>
      <c r="D18" s="20" t="s">
        <v>105</v>
      </c>
      <c r="E18" s="27"/>
      <c r="F18" s="222"/>
      <c r="G18" s="222"/>
      <c r="H18" s="222"/>
      <c r="I18" s="161"/>
      <c r="J18" s="161"/>
      <c r="K18" s="161"/>
      <c r="L18" s="161"/>
      <c r="M18" s="161"/>
      <c r="N18" s="222"/>
      <c r="O18" s="222"/>
    </row>
    <row r="19" spans="1:18" ht="24.95" customHeight="1">
      <c r="A19" s="222"/>
      <c r="B19" s="222"/>
      <c r="D19" s="20"/>
      <c r="E19" s="13" t="s">
        <v>61</v>
      </c>
      <c r="F19" s="222"/>
      <c r="G19" s="222"/>
      <c r="H19" s="222"/>
      <c r="I19" s="161">
        <v>0</v>
      </c>
      <c r="J19" s="161"/>
      <c r="K19" s="161">
        <v>0</v>
      </c>
      <c r="L19" s="161"/>
      <c r="M19" s="161">
        <v>1832262.47</v>
      </c>
      <c r="N19" s="222"/>
      <c r="O19" s="222">
        <v>0</v>
      </c>
    </row>
    <row r="20" spans="1:18" ht="24.95" customHeight="1">
      <c r="A20" s="222"/>
      <c r="B20" s="222"/>
      <c r="E20" s="13" t="s">
        <v>69</v>
      </c>
      <c r="F20" s="222"/>
      <c r="G20" s="222"/>
      <c r="H20" s="222"/>
      <c r="I20" s="161">
        <f>M20</f>
        <v>15511379.74</v>
      </c>
      <c r="J20" s="161"/>
      <c r="K20" s="161">
        <f>+O20</f>
        <v>15271261.43</v>
      </c>
      <c r="L20" s="161"/>
      <c r="M20" s="161">
        <v>15511379.74</v>
      </c>
      <c r="N20" s="222"/>
      <c r="O20" s="222">
        <v>15271261.43</v>
      </c>
      <c r="R20" s="130"/>
    </row>
    <row r="21" spans="1:18" ht="24.95" customHeight="1">
      <c r="A21" s="222"/>
      <c r="B21" s="222"/>
      <c r="E21" s="13" t="s">
        <v>106</v>
      </c>
      <c r="F21" s="222"/>
      <c r="G21" s="222"/>
      <c r="H21" s="222"/>
      <c r="I21" s="161">
        <f>M21</f>
        <v>4045128.7</v>
      </c>
      <c r="J21" s="161"/>
      <c r="K21" s="161">
        <f>+O21</f>
        <v>3532182.4399999995</v>
      </c>
      <c r="L21" s="161"/>
      <c r="M21" s="161">
        <v>4045128.7</v>
      </c>
      <c r="N21" s="222"/>
      <c r="O21" s="222">
        <v>3532182.4399999995</v>
      </c>
    </row>
    <row r="22" spans="1:18" ht="24.95" customHeight="1" thickBot="1">
      <c r="A22" s="222"/>
      <c r="B22" s="222"/>
      <c r="F22" s="13" t="s">
        <v>107</v>
      </c>
      <c r="G22" s="222"/>
      <c r="H22" s="222"/>
      <c r="I22" s="162">
        <f>SUM(I20:I21)</f>
        <v>19556508.440000001</v>
      </c>
      <c r="J22" s="161"/>
      <c r="K22" s="162">
        <f>SUM(K20:K21)</f>
        <v>18803443.869999997</v>
      </c>
      <c r="L22" s="161"/>
      <c r="M22" s="162">
        <f>SUM(M19:M21)</f>
        <v>21388770.91</v>
      </c>
      <c r="N22" s="222"/>
      <c r="O22" s="28">
        <f>SUM(O20:O21)</f>
        <v>18803443.869999997</v>
      </c>
    </row>
    <row r="23" spans="1:18" ht="24.95" customHeight="1" thickTop="1">
      <c r="D23" s="20" t="s">
        <v>108</v>
      </c>
      <c r="I23" s="17"/>
      <c r="J23" s="16"/>
      <c r="K23" s="17"/>
      <c r="L23" s="16"/>
      <c r="M23" s="17"/>
      <c r="N23" s="17"/>
      <c r="O23" s="17"/>
    </row>
    <row r="24" spans="1:18" ht="24.95" customHeight="1">
      <c r="E24" s="13" t="s">
        <v>109</v>
      </c>
      <c r="I24" s="161">
        <f>M24</f>
        <v>1508618.7</v>
      </c>
      <c r="J24" s="161"/>
      <c r="K24" s="161">
        <f>+O24</f>
        <v>1330578.05</v>
      </c>
      <c r="L24" s="161"/>
      <c r="M24" s="161">
        <v>1508618.7</v>
      </c>
      <c r="N24" s="222"/>
      <c r="O24" s="222">
        <v>1330578.05</v>
      </c>
    </row>
    <row r="25" spans="1:18" ht="24.95" customHeight="1">
      <c r="E25" s="13" t="s">
        <v>106</v>
      </c>
      <c r="I25" s="161">
        <f>M25</f>
        <v>18778487.989999998</v>
      </c>
      <c r="J25" s="161"/>
      <c r="K25" s="161">
        <f>+O25</f>
        <v>28135125.600000001</v>
      </c>
      <c r="L25" s="161"/>
      <c r="M25" s="161">
        <v>18778487.989999998</v>
      </c>
      <c r="N25" s="222"/>
      <c r="O25" s="222">
        <v>28135125.600000001</v>
      </c>
    </row>
    <row r="26" spans="1:18" ht="24.95" customHeight="1" thickBot="1">
      <c r="F26" s="13" t="s">
        <v>107</v>
      </c>
      <c r="I26" s="162">
        <f>SUM(I24:I25)</f>
        <v>20287106.689999998</v>
      </c>
      <c r="J26" s="161"/>
      <c r="K26" s="162">
        <f>SUM(K24:K25)</f>
        <v>29465703.650000002</v>
      </c>
      <c r="L26" s="161"/>
      <c r="M26" s="162">
        <f>SUM(M24:M25)</f>
        <v>20287106.689999998</v>
      </c>
      <c r="N26" s="222"/>
      <c r="O26" s="28">
        <f>SUM(O24:O25)</f>
        <v>29465703.650000002</v>
      </c>
    </row>
    <row r="27" spans="1:18" ht="24.95" customHeight="1" thickTop="1">
      <c r="D27" s="20" t="s">
        <v>110</v>
      </c>
      <c r="I27" s="137"/>
      <c r="J27" s="161"/>
      <c r="K27" s="137"/>
      <c r="L27" s="161"/>
      <c r="M27" s="161"/>
      <c r="N27" s="222"/>
      <c r="O27" s="222"/>
    </row>
    <row r="28" spans="1:18" ht="24.95" customHeight="1">
      <c r="A28" s="222"/>
      <c r="B28" s="222"/>
      <c r="E28" s="13" t="s">
        <v>69</v>
      </c>
      <c r="F28" s="222"/>
      <c r="G28" s="222"/>
      <c r="H28" s="222"/>
      <c r="I28" s="161">
        <f>+M28</f>
        <v>1257164.4100000001</v>
      </c>
      <c r="J28" s="161"/>
      <c r="K28" s="161">
        <f>+O28</f>
        <v>1178086.9099999999</v>
      </c>
      <c r="L28" s="161"/>
      <c r="M28" s="161">
        <f>285566.7+360094.79+13302.12+598200.8</f>
        <v>1257164.4100000001</v>
      </c>
      <c r="N28" s="222"/>
      <c r="O28" s="222">
        <v>1178086.9099999999</v>
      </c>
    </row>
    <row r="29" spans="1:18" ht="24.95" customHeight="1">
      <c r="A29" s="222"/>
      <c r="B29" s="222"/>
      <c r="E29" s="222"/>
      <c r="F29" s="13" t="s">
        <v>107</v>
      </c>
      <c r="G29" s="222"/>
      <c r="H29" s="222"/>
      <c r="I29" s="163">
        <f>SUM(I28:I28)</f>
        <v>1257164.4100000001</v>
      </c>
      <c r="J29" s="161"/>
      <c r="K29" s="163">
        <f>SUM(K28:K28)</f>
        <v>1178086.9099999999</v>
      </c>
      <c r="L29" s="161"/>
      <c r="M29" s="163">
        <f>SUM(M28:M28)</f>
        <v>1257164.4100000001</v>
      </c>
      <c r="N29" s="222"/>
      <c r="O29" s="30">
        <f>SUM(O28:O28)</f>
        <v>1178086.9099999999</v>
      </c>
    </row>
    <row r="30" spans="1:18" ht="24.95" customHeight="1" thickBot="1">
      <c r="A30" s="222"/>
      <c r="B30" s="222"/>
      <c r="E30" s="13" t="s">
        <v>111</v>
      </c>
      <c r="F30" s="222"/>
      <c r="G30" s="222"/>
      <c r="H30" s="222"/>
      <c r="I30" s="162">
        <f>+I17+I22+I26+I29</f>
        <v>50931984.689999998</v>
      </c>
      <c r="J30" s="161"/>
      <c r="K30" s="162">
        <f>+K17+K22+K26+K29</f>
        <v>59778655.670000002</v>
      </c>
      <c r="L30" s="161"/>
      <c r="M30" s="162">
        <f>+M17+M22+M26+M29</f>
        <v>52764247.159999996</v>
      </c>
      <c r="N30" s="222"/>
      <c r="O30" s="28">
        <f>+O17+O22+O26+O29</f>
        <v>59778655.670000002</v>
      </c>
    </row>
    <row r="31" spans="1:18" ht="24.95" customHeight="1" thickTop="1">
      <c r="A31" s="234"/>
      <c r="B31" s="234"/>
      <c r="F31" s="234"/>
      <c r="G31" s="234"/>
      <c r="H31" s="234"/>
      <c r="I31" s="164"/>
      <c r="J31" s="161"/>
      <c r="K31" s="164"/>
      <c r="L31" s="161"/>
      <c r="M31" s="164"/>
      <c r="N31" s="234"/>
      <c r="O31" s="267"/>
    </row>
    <row r="32" spans="1:18" ht="24.95" customHeight="1">
      <c r="A32" s="234"/>
      <c r="B32" s="234"/>
      <c r="F32" s="234"/>
      <c r="G32" s="234"/>
      <c r="H32" s="234"/>
      <c r="I32" s="164"/>
      <c r="J32" s="161"/>
      <c r="K32" s="164"/>
      <c r="L32" s="161"/>
      <c r="M32" s="164"/>
      <c r="N32" s="234"/>
      <c r="O32" s="267"/>
    </row>
    <row r="33" spans="1:15" ht="24.95" customHeight="1">
      <c r="A33" s="222"/>
      <c r="B33" s="222"/>
      <c r="E33" s="222"/>
      <c r="G33" s="222"/>
      <c r="H33" s="222"/>
      <c r="I33" s="161"/>
      <c r="J33" s="161"/>
      <c r="K33" s="161"/>
      <c r="L33" s="161"/>
      <c r="M33" s="161"/>
      <c r="N33" s="222"/>
      <c r="O33" s="222"/>
    </row>
    <row r="34" spans="1:15" ht="24.95" customHeight="1">
      <c r="A34" s="331" t="s">
        <v>112</v>
      </c>
      <c r="B34" s="331"/>
      <c r="C34" s="331"/>
      <c r="D34" s="331"/>
      <c r="E34" s="331"/>
      <c r="F34" s="331"/>
      <c r="G34" s="331"/>
      <c r="H34" s="331"/>
      <c r="I34" s="331"/>
      <c r="J34" s="331"/>
      <c r="K34" s="331"/>
      <c r="L34" s="331"/>
      <c r="M34" s="331"/>
      <c r="N34" s="331"/>
      <c r="O34" s="331"/>
    </row>
    <row r="35" spans="1:15" ht="24.95" customHeight="1">
      <c r="A35" s="222"/>
      <c r="B35" s="222"/>
      <c r="D35" s="27"/>
      <c r="E35" s="222"/>
      <c r="F35" s="222"/>
      <c r="G35" s="222"/>
      <c r="H35" s="222"/>
      <c r="I35" s="161"/>
      <c r="J35" s="161"/>
      <c r="K35" s="161"/>
      <c r="L35" s="161"/>
      <c r="M35" s="161"/>
      <c r="N35" s="222"/>
      <c r="O35" s="222"/>
    </row>
    <row r="36" spans="1:15" ht="24.95" customHeight="1">
      <c r="A36" s="222"/>
      <c r="I36" s="333" t="s">
        <v>95</v>
      </c>
      <c r="J36" s="333"/>
      <c r="K36" s="333"/>
      <c r="L36" s="223"/>
      <c r="M36" s="332" t="s">
        <v>96</v>
      </c>
      <c r="N36" s="332"/>
      <c r="O36" s="332"/>
    </row>
    <row r="37" spans="1:15" ht="24.95" customHeight="1">
      <c r="A37" s="222"/>
      <c r="I37" s="151" t="str">
        <f>+I7</f>
        <v>30 มิถุนายน 2564</v>
      </c>
      <c r="J37" s="152"/>
      <c r="K37" s="151" t="str">
        <f>+K7</f>
        <v>31 ธันวาคม 2563</v>
      </c>
      <c r="L37" s="152"/>
      <c r="M37" s="219" t="str">
        <f>+M7</f>
        <v>30 มิถุนายน 2564</v>
      </c>
      <c r="N37" s="19"/>
      <c r="O37" s="18" t="str">
        <f>+O7</f>
        <v>31 ธันวาคม 2563</v>
      </c>
    </row>
    <row r="38" spans="1:15" ht="24.95" customHeight="1">
      <c r="A38" s="222"/>
      <c r="B38" s="222"/>
      <c r="C38" s="20" t="s">
        <v>113</v>
      </c>
      <c r="D38" s="27"/>
      <c r="E38" s="222"/>
      <c r="F38" s="222"/>
      <c r="G38" s="222"/>
      <c r="H38" s="222"/>
      <c r="I38" s="16"/>
      <c r="J38" s="16"/>
      <c r="K38" s="16"/>
      <c r="L38" s="16"/>
      <c r="M38" s="16"/>
      <c r="N38" s="16"/>
      <c r="O38" s="16"/>
    </row>
    <row r="39" spans="1:15" ht="24.95" customHeight="1">
      <c r="A39" s="222"/>
      <c r="B39" s="222"/>
      <c r="C39" s="13" t="s">
        <v>114</v>
      </c>
      <c r="D39" s="27"/>
      <c r="E39" s="222"/>
      <c r="F39" s="197"/>
      <c r="G39" s="197"/>
      <c r="H39" s="197"/>
      <c r="I39" s="198"/>
      <c r="J39" s="16"/>
      <c r="K39" s="16"/>
      <c r="L39" s="16"/>
      <c r="M39" s="16"/>
      <c r="N39" s="16"/>
      <c r="O39" s="16"/>
    </row>
    <row r="40" spans="1:15" ht="24.95" customHeight="1">
      <c r="A40" s="222"/>
      <c r="B40" s="222"/>
      <c r="C40" s="27"/>
      <c r="D40" s="13" t="s">
        <v>115</v>
      </c>
      <c r="E40" s="222"/>
      <c r="F40" s="222"/>
      <c r="G40" s="222"/>
      <c r="H40" s="222"/>
      <c r="I40" s="16">
        <f>+K45</f>
        <v>15910113</v>
      </c>
      <c r="J40" s="16"/>
      <c r="K40" s="16">
        <v>16900627.379999999</v>
      </c>
      <c r="L40" s="16"/>
      <c r="M40" s="16">
        <f>+O45</f>
        <v>15910113</v>
      </c>
      <c r="N40" s="16"/>
      <c r="O40" s="16">
        <v>16900627.379999999</v>
      </c>
    </row>
    <row r="41" spans="1:15" ht="24.95" customHeight="1">
      <c r="A41" s="222"/>
      <c r="B41" s="222"/>
      <c r="C41" s="27"/>
      <c r="D41" s="13" t="s">
        <v>116</v>
      </c>
      <c r="E41" s="222"/>
      <c r="F41" s="222"/>
      <c r="G41" s="222"/>
      <c r="H41" s="222"/>
      <c r="I41" s="161">
        <f>M41</f>
        <v>0</v>
      </c>
      <c r="J41" s="16"/>
      <c r="K41" s="161">
        <v>-1000000</v>
      </c>
      <c r="L41" s="161"/>
      <c r="M41" s="161">
        <v>0</v>
      </c>
      <c r="N41" s="222"/>
      <c r="O41" s="222">
        <v>-1000000</v>
      </c>
    </row>
    <row r="42" spans="1:15" ht="24.95" customHeight="1">
      <c r="A42" s="222"/>
      <c r="B42" s="222"/>
      <c r="C42" s="27"/>
      <c r="D42" s="13" t="s">
        <v>117</v>
      </c>
      <c r="E42" s="222"/>
      <c r="F42" s="222"/>
      <c r="G42" s="222"/>
      <c r="H42" s="222"/>
      <c r="I42" s="161"/>
      <c r="J42" s="16"/>
      <c r="K42" s="161"/>
      <c r="L42" s="161"/>
      <c r="M42" s="161"/>
      <c r="N42" s="222"/>
      <c r="O42" s="222"/>
    </row>
    <row r="43" spans="1:15" ht="24.95" customHeight="1">
      <c r="A43" s="222"/>
      <c r="B43" s="222"/>
      <c r="C43" s="27"/>
      <c r="D43" s="13" t="s">
        <v>118</v>
      </c>
      <c r="E43" s="222"/>
      <c r="F43" s="222"/>
      <c r="G43" s="222"/>
      <c r="H43" s="222"/>
      <c r="I43" s="161">
        <f>M43</f>
        <v>-1013063.25</v>
      </c>
      <c r="J43" s="16"/>
      <c r="K43" s="161">
        <v>68060.649999999994</v>
      </c>
      <c r="L43" s="161"/>
      <c r="M43" s="161">
        <v>-1013063.25</v>
      </c>
      <c r="N43" s="222"/>
      <c r="O43" s="222">
        <v>68060.649999999994</v>
      </c>
    </row>
    <row r="44" spans="1:15" ht="24.95" customHeight="1">
      <c r="A44" s="222"/>
      <c r="B44" s="222"/>
      <c r="C44" s="27"/>
      <c r="D44" s="13" t="s">
        <v>119</v>
      </c>
      <c r="E44" s="222"/>
      <c r="F44" s="222"/>
      <c r="G44" s="222"/>
      <c r="H44" s="222"/>
      <c r="I44" s="161">
        <f>M44</f>
        <v>1019230.8</v>
      </c>
      <c r="J44" s="16"/>
      <c r="K44" s="161">
        <v>-58575.03</v>
      </c>
      <c r="L44" s="161"/>
      <c r="M44" s="161">
        <v>1019230.8</v>
      </c>
      <c r="N44" s="222"/>
      <c r="O44" s="222">
        <v>-58575.03</v>
      </c>
    </row>
    <row r="45" spans="1:15" ht="24.95" customHeight="1">
      <c r="A45" s="222"/>
      <c r="B45" s="222"/>
      <c r="C45" s="27"/>
      <c r="D45" s="13" t="s">
        <v>120</v>
      </c>
      <c r="E45" s="222"/>
      <c r="F45" s="222"/>
      <c r="G45" s="222"/>
      <c r="H45" s="222"/>
      <c r="I45" s="163">
        <f>SUM(I40:I44)</f>
        <v>15916280.550000001</v>
      </c>
      <c r="J45" s="16"/>
      <c r="K45" s="163">
        <f>SUM(K40:K44)</f>
        <v>15910113</v>
      </c>
      <c r="L45" s="16"/>
      <c r="M45" s="163">
        <f>SUM(M40:M44)</f>
        <v>15916280.550000001</v>
      </c>
      <c r="N45" s="16"/>
      <c r="O45" s="30">
        <f>SUM(O40:O44)</f>
        <v>15910113</v>
      </c>
    </row>
    <row r="46" spans="1:15" ht="24.95" customHeight="1">
      <c r="C46" s="13" t="s">
        <v>121</v>
      </c>
      <c r="I46" s="161"/>
      <c r="J46" s="161"/>
      <c r="K46" s="161"/>
      <c r="L46" s="161"/>
      <c r="M46" s="161"/>
      <c r="N46" s="222"/>
      <c r="O46" s="222"/>
    </row>
    <row r="47" spans="1:15" ht="24.95" customHeight="1">
      <c r="D47" s="13" t="s">
        <v>115</v>
      </c>
      <c r="I47" s="161">
        <f>+K53</f>
        <v>25128034.61999999</v>
      </c>
      <c r="J47" s="161"/>
      <c r="K47" s="161">
        <v>110920806.00999999</v>
      </c>
      <c r="L47" s="161"/>
      <c r="M47" s="161">
        <f>+O53</f>
        <v>25128034.61999999</v>
      </c>
      <c r="N47" s="222"/>
      <c r="O47" s="222">
        <v>110920806.00999999</v>
      </c>
    </row>
    <row r="48" spans="1:15" ht="24.95" customHeight="1">
      <c r="D48" s="31" t="s">
        <v>122</v>
      </c>
      <c r="I48" s="161">
        <f>M48</f>
        <v>10621346.83</v>
      </c>
      <c r="J48" s="161"/>
      <c r="K48" s="161">
        <v>2419000</v>
      </c>
      <c r="L48" s="161"/>
      <c r="M48" s="161">
        <v>10621346.83</v>
      </c>
      <c r="N48" s="222"/>
      <c r="O48" s="222">
        <v>2419000</v>
      </c>
    </row>
    <row r="49" spans="3:15" ht="24.95" customHeight="1">
      <c r="D49" s="31" t="s">
        <v>123</v>
      </c>
      <c r="I49" s="161">
        <f>M49</f>
        <v>-6074000</v>
      </c>
      <c r="J49" s="161"/>
      <c r="K49" s="161">
        <v>-48722000.399999999</v>
      </c>
      <c r="L49" s="161"/>
      <c r="M49" s="161">
        <v>-6074000</v>
      </c>
      <c r="N49" s="222"/>
      <c r="O49" s="222">
        <v>-48722000.399999999</v>
      </c>
    </row>
    <row r="50" spans="3:15" ht="24.95" customHeight="1">
      <c r="E50" s="13" t="s">
        <v>124</v>
      </c>
      <c r="I50" s="161">
        <f>M50</f>
        <v>0</v>
      </c>
      <c r="J50" s="161"/>
      <c r="K50" s="161">
        <v>-39999999.600000001</v>
      </c>
      <c r="L50" s="161"/>
      <c r="M50" s="161">
        <v>0</v>
      </c>
      <c r="N50" s="222"/>
      <c r="O50" s="222">
        <v>-39999999.600000001</v>
      </c>
    </row>
    <row r="51" spans="3:15" ht="24.95" customHeight="1">
      <c r="D51" s="13" t="s">
        <v>125</v>
      </c>
      <c r="I51" s="161">
        <f>M51</f>
        <v>-1704962.59</v>
      </c>
      <c r="J51" s="161"/>
      <c r="K51" s="161">
        <v>154788.63</v>
      </c>
      <c r="L51" s="161"/>
      <c r="M51" s="161">
        <v>-1704962.59</v>
      </c>
      <c r="N51" s="222"/>
      <c r="O51" s="222">
        <v>154788.63</v>
      </c>
    </row>
    <row r="52" spans="3:15" ht="24.95" customHeight="1">
      <c r="D52" s="13" t="s">
        <v>119</v>
      </c>
      <c r="I52" s="161">
        <f>M52</f>
        <v>1690909.72</v>
      </c>
      <c r="J52" s="161"/>
      <c r="K52" s="161">
        <v>355439.98</v>
      </c>
      <c r="L52" s="161"/>
      <c r="M52" s="161">
        <v>1690909.72</v>
      </c>
      <c r="N52" s="222"/>
      <c r="O52" s="222">
        <v>355439.98</v>
      </c>
    </row>
    <row r="53" spans="3:15" ht="24.95" customHeight="1">
      <c r="D53" s="13" t="s">
        <v>120</v>
      </c>
      <c r="I53" s="163">
        <f>SUM(I47:I52)</f>
        <v>29661328.579999987</v>
      </c>
      <c r="J53" s="161"/>
      <c r="K53" s="163">
        <f>SUM(K47:K52)</f>
        <v>25128034.61999999</v>
      </c>
      <c r="L53" s="161"/>
      <c r="M53" s="163">
        <f>SUM(M47:M52)</f>
        <v>29661328.579999987</v>
      </c>
      <c r="N53" s="222"/>
      <c r="O53" s="30">
        <f>SUM(O47:O52)</f>
        <v>25128034.61999999</v>
      </c>
    </row>
    <row r="54" spans="3:15" ht="24.95" customHeight="1">
      <c r="C54" s="13" t="s">
        <v>126</v>
      </c>
      <c r="I54" s="161"/>
      <c r="J54" s="161"/>
      <c r="K54" s="161"/>
      <c r="L54" s="161"/>
      <c r="M54" s="161"/>
      <c r="N54" s="222"/>
      <c r="O54" s="222"/>
    </row>
    <row r="55" spans="3:15" ht="24.95" customHeight="1">
      <c r="D55" s="13" t="s">
        <v>127</v>
      </c>
      <c r="I55" s="161">
        <v>7411037</v>
      </c>
      <c r="J55" s="161"/>
      <c r="K55" s="161">
        <v>6935420</v>
      </c>
      <c r="L55" s="161"/>
      <c r="M55" s="161">
        <v>0</v>
      </c>
      <c r="N55" s="222"/>
      <c r="O55" s="222">
        <v>0</v>
      </c>
    </row>
    <row r="56" spans="3:15" ht="24.95" customHeight="1">
      <c r="D56" s="13" t="s">
        <v>119</v>
      </c>
      <c r="I56" s="161">
        <f>7372259-7411037</f>
        <v>-38778</v>
      </c>
      <c r="J56" s="161"/>
      <c r="K56" s="161">
        <v>-26887</v>
      </c>
      <c r="L56" s="161"/>
      <c r="M56" s="161">
        <v>0</v>
      </c>
      <c r="N56" s="222"/>
      <c r="O56" s="222">
        <v>0</v>
      </c>
    </row>
    <row r="57" spans="3:15" ht="24.95" customHeight="1">
      <c r="D57" s="13" t="s">
        <v>120</v>
      </c>
      <c r="I57" s="163">
        <f>SUM(I55:I56)</f>
        <v>7372259</v>
      </c>
      <c r="J57" s="161"/>
      <c r="K57" s="163">
        <f>SUM(K55:K56)</f>
        <v>6908533</v>
      </c>
      <c r="L57" s="161"/>
      <c r="M57" s="163">
        <f>SUM(M55:M56)</f>
        <v>0</v>
      </c>
      <c r="N57" s="222"/>
      <c r="O57" s="30">
        <f>SUM(O55:O56)</f>
        <v>0</v>
      </c>
    </row>
    <row r="58" spans="3:15" ht="24.95" customHeight="1" thickBot="1">
      <c r="F58" s="13" t="s">
        <v>128</v>
      </c>
      <c r="I58" s="162">
        <f>+I53+I45+I57</f>
        <v>52949868.129999988</v>
      </c>
      <c r="J58" s="161"/>
      <c r="K58" s="162">
        <f>+K53+K45+K57</f>
        <v>47946680.61999999</v>
      </c>
      <c r="L58" s="161"/>
      <c r="M58" s="162">
        <f>+M53+M45+M57</f>
        <v>45577609.129999988</v>
      </c>
      <c r="N58" s="222"/>
      <c r="O58" s="28">
        <f>+O53+O45+O57</f>
        <v>41038147.61999999</v>
      </c>
    </row>
    <row r="59" spans="3:15" ht="24.95" customHeight="1" thickTop="1">
      <c r="C59" s="20" t="s">
        <v>129</v>
      </c>
      <c r="I59" s="161"/>
      <c r="J59" s="161"/>
      <c r="K59" s="161"/>
      <c r="L59" s="161"/>
      <c r="M59" s="161"/>
      <c r="N59" s="222"/>
      <c r="O59" s="222"/>
    </row>
    <row r="60" spans="3:15" ht="24.95" customHeight="1">
      <c r="D60" s="13" t="s">
        <v>127</v>
      </c>
      <c r="I60" s="161">
        <f>+K62</f>
        <v>10512985.000000004</v>
      </c>
      <c r="J60" s="161"/>
      <c r="K60" s="161">
        <v>10553900.000000004</v>
      </c>
      <c r="L60" s="161"/>
      <c r="M60" s="161">
        <f>+O62</f>
        <v>10512985.000000004</v>
      </c>
      <c r="N60" s="222"/>
      <c r="O60" s="222">
        <v>10553900.000000004</v>
      </c>
    </row>
    <row r="61" spans="3:15" ht="24.95" customHeight="1">
      <c r="D61" s="13" t="s">
        <v>119</v>
      </c>
      <c r="I61" s="161">
        <f>M61</f>
        <v>705670</v>
      </c>
      <c r="J61" s="161"/>
      <c r="K61" s="161">
        <v>-40915</v>
      </c>
      <c r="L61" s="161"/>
      <c r="M61" s="161">
        <v>705670</v>
      </c>
      <c r="N61" s="222"/>
      <c r="O61" s="222">
        <v>-40915</v>
      </c>
    </row>
    <row r="62" spans="3:15" ht="24.95" customHeight="1" thickBot="1">
      <c r="D62" s="13" t="s">
        <v>120</v>
      </c>
      <c r="I62" s="162">
        <f>SUM(I60:I61)</f>
        <v>11218655.000000004</v>
      </c>
      <c r="J62" s="161"/>
      <c r="K62" s="162">
        <f>SUM(K60:K61)</f>
        <v>10512985.000000004</v>
      </c>
      <c r="L62" s="161"/>
      <c r="M62" s="162">
        <f>SUM(M60:M61)</f>
        <v>11218655.000000004</v>
      </c>
      <c r="N62" s="222"/>
      <c r="O62" s="28">
        <f>SUM(O60:O61)</f>
        <v>10512985.000000004</v>
      </c>
    </row>
    <row r="63" spans="3:15" ht="24.95" customHeight="1" thickTop="1">
      <c r="C63" s="13" t="s">
        <v>132</v>
      </c>
      <c r="I63" s="161"/>
      <c r="J63" s="161"/>
      <c r="K63" s="161"/>
      <c r="L63" s="161"/>
      <c r="M63" s="161"/>
      <c r="N63" s="222"/>
      <c r="O63" s="222"/>
    </row>
    <row r="64" spans="3:15" s="130" customFormat="1" ht="24.95" customHeight="1" thickBot="1">
      <c r="D64" s="130" t="s">
        <v>69</v>
      </c>
      <c r="E64" s="161"/>
      <c r="F64" s="161"/>
      <c r="I64" s="160">
        <f>M64</f>
        <v>6375433.4200000009</v>
      </c>
      <c r="J64" s="161"/>
      <c r="K64" s="160">
        <f>+O64</f>
        <v>6752742.5800000001</v>
      </c>
      <c r="L64" s="161"/>
      <c r="M64" s="160">
        <v>6375433.4200000009</v>
      </c>
      <c r="N64" s="161"/>
      <c r="O64" s="160">
        <v>6752742.5800000001</v>
      </c>
    </row>
    <row r="65" spans="1:15" s="130" customFormat="1" ht="24.95" customHeight="1" thickTop="1">
      <c r="E65" s="161"/>
      <c r="F65" s="161"/>
      <c r="I65" s="164"/>
      <c r="J65" s="161"/>
      <c r="K65" s="164"/>
      <c r="L65" s="161"/>
      <c r="M65" s="164"/>
      <c r="N65" s="161"/>
      <c r="O65" s="164"/>
    </row>
    <row r="66" spans="1:15" s="130" customFormat="1" ht="24.95" customHeight="1">
      <c r="E66" s="316"/>
      <c r="F66" s="316"/>
      <c r="I66" s="164"/>
      <c r="J66" s="316"/>
      <c r="K66" s="164"/>
      <c r="L66" s="316"/>
      <c r="M66" s="164"/>
      <c r="N66" s="316"/>
      <c r="O66" s="164"/>
    </row>
    <row r="67" spans="1:15" ht="24" customHeight="1">
      <c r="A67" s="331" t="s">
        <v>130</v>
      </c>
      <c r="B67" s="331"/>
      <c r="C67" s="331"/>
      <c r="D67" s="331"/>
      <c r="E67" s="331"/>
      <c r="F67" s="331"/>
      <c r="G67" s="331"/>
      <c r="H67" s="331"/>
      <c r="I67" s="331"/>
      <c r="J67" s="331"/>
      <c r="K67" s="331"/>
      <c r="L67" s="331"/>
      <c r="M67" s="331"/>
      <c r="N67" s="331"/>
      <c r="O67" s="331"/>
    </row>
    <row r="68" spans="1:15" ht="24" customHeight="1">
      <c r="A68" s="232"/>
      <c r="B68" s="232"/>
      <c r="C68" s="232"/>
      <c r="D68" s="232"/>
      <c r="E68" s="232"/>
      <c r="F68" s="232"/>
      <c r="G68" s="232"/>
      <c r="H68" s="232"/>
      <c r="I68" s="232"/>
      <c r="J68" s="232"/>
      <c r="K68" s="232"/>
      <c r="L68" s="232"/>
      <c r="M68" s="232"/>
      <c r="N68" s="232"/>
      <c r="O68" s="232"/>
    </row>
    <row r="69" spans="1:15" ht="24" customHeight="1">
      <c r="B69" s="35" t="s">
        <v>542</v>
      </c>
      <c r="C69" s="20" t="s">
        <v>543</v>
      </c>
      <c r="D69" s="20"/>
      <c r="I69" s="227"/>
      <c r="J69" s="227"/>
      <c r="K69" s="227"/>
      <c r="L69" s="227"/>
      <c r="M69" s="227"/>
      <c r="N69" s="227"/>
      <c r="O69" s="227"/>
    </row>
    <row r="70" spans="1:15" s="130" customFormat="1" ht="24" customHeight="1">
      <c r="D70" s="130" t="s">
        <v>544</v>
      </c>
      <c r="I70" s="324"/>
      <c r="J70" s="324"/>
      <c r="K70" s="324"/>
      <c r="L70" s="324"/>
      <c r="M70" s="324"/>
      <c r="N70" s="324"/>
      <c r="O70" s="324"/>
    </row>
    <row r="71" spans="1:15" s="130" customFormat="1" ht="24" customHeight="1">
      <c r="C71" s="130" t="s">
        <v>613</v>
      </c>
      <c r="I71" s="324"/>
      <c r="J71" s="324"/>
      <c r="K71" s="324"/>
      <c r="L71" s="324"/>
      <c r="M71" s="324"/>
      <c r="N71" s="324"/>
      <c r="O71" s="324"/>
    </row>
    <row r="72" spans="1:15" ht="24" customHeight="1">
      <c r="D72" s="317" t="s">
        <v>545</v>
      </c>
      <c r="E72" s="231"/>
      <c r="F72" s="231"/>
      <c r="I72" s="333" t="s">
        <v>95</v>
      </c>
      <c r="J72" s="333"/>
      <c r="K72" s="333"/>
      <c r="L72" s="223"/>
      <c r="M72" s="332" t="s">
        <v>96</v>
      </c>
      <c r="N72" s="332"/>
      <c r="O72" s="332"/>
    </row>
    <row r="73" spans="1:15" ht="24" customHeight="1">
      <c r="I73" s="151" t="s">
        <v>97</v>
      </c>
      <c r="J73" s="152"/>
      <c r="K73" s="151" t="s">
        <v>131</v>
      </c>
      <c r="L73" s="152"/>
      <c r="M73" s="151" t="s">
        <v>97</v>
      </c>
      <c r="N73" s="152"/>
      <c r="O73" s="151" t="s">
        <v>131</v>
      </c>
    </row>
    <row r="74" spans="1:15" ht="24" customHeight="1">
      <c r="C74" s="20" t="s">
        <v>83</v>
      </c>
      <c r="I74" s="161"/>
      <c r="J74" s="161"/>
      <c r="K74" s="161"/>
      <c r="L74" s="161"/>
      <c r="M74" s="161"/>
      <c r="N74" s="222"/>
      <c r="O74" s="222"/>
    </row>
    <row r="75" spans="1:15" ht="24" customHeight="1" thickBot="1">
      <c r="D75" s="13" t="s">
        <v>61</v>
      </c>
      <c r="I75" s="160">
        <v>0</v>
      </c>
      <c r="J75" s="161"/>
      <c r="K75" s="160">
        <v>0</v>
      </c>
      <c r="L75" s="161"/>
      <c r="M75" s="160">
        <f>M92-938368.99-30000.07</f>
        <v>1553808.8399999999</v>
      </c>
      <c r="N75" s="222"/>
      <c r="O75" s="23">
        <v>1019184.0000000001</v>
      </c>
    </row>
    <row r="76" spans="1:15" ht="24" customHeight="1" thickTop="1">
      <c r="C76" s="20" t="s">
        <v>133</v>
      </c>
      <c r="I76" s="161"/>
      <c r="J76" s="161"/>
      <c r="K76" s="161"/>
      <c r="L76" s="161"/>
      <c r="M76" s="165"/>
      <c r="N76" s="222"/>
      <c r="O76" s="222"/>
    </row>
    <row r="77" spans="1:15" ht="24" customHeight="1" thickBot="1">
      <c r="D77" s="13" t="s">
        <v>69</v>
      </c>
      <c r="I77" s="166">
        <v>0</v>
      </c>
      <c r="J77" s="130"/>
      <c r="K77" s="166">
        <v>0</v>
      </c>
      <c r="L77" s="130"/>
      <c r="M77" s="167">
        <v>488027.11</v>
      </c>
      <c r="N77" s="13"/>
      <c r="O77" s="36">
        <v>0</v>
      </c>
    </row>
    <row r="78" spans="1:15" ht="24" customHeight="1" thickTop="1">
      <c r="C78" s="20" t="s">
        <v>134</v>
      </c>
      <c r="I78" s="161"/>
      <c r="J78" s="161"/>
      <c r="K78" s="161"/>
      <c r="L78" s="161"/>
      <c r="M78" s="165"/>
      <c r="N78" s="222"/>
      <c r="O78" s="222"/>
    </row>
    <row r="79" spans="1:15" ht="24" customHeight="1" thickBot="1">
      <c r="D79" s="13" t="s">
        <v>69</v>
      </c>
      <c r="I79" s="160">
        <f>M79</f>
        <v>539676.94999999995</v>
      </c>
      <c r="J79" s="161"/>
      <c r="K79" s="160">
        <v>1013930.24</v>
      </c>
      <c r="L79" s="161"/>
      <c r="M79" s="167">
        <v>539676.94999999995</v>
      </c>
      <c r="N79" s="222"/>
      <c r="O79" s="37">
        <v>1013930.24</v>
      </c>
    </row>
    <row r="80" spans="1:15" ht="24" customHeight="1" thickTop="1">
      <c r="C80" s="20" t="s">
        <v>135</v>
      </c>
      <c r="I80" s="161"/>
      <c r="J80" s="161"/>
      <c r="K80" s="161"/>
      <c r="L80" s="161"/>
      <c r="M80" s="165"/>
      <c r="N80" s="222"/>
      <c r="O80" s="222"/>
    </row>
    <row r="81" spans="1:15" ht="24" customHeight="1">
      <c r="D81" s="13" t="s">
        <v>66</v>
      </c>
      <c r="I81" s="165">
        <f>M81</f>
        <v>89715.8</v>
      </c>
      <c r="J81" s="161"/>
      <c r="K81" s="130">
        <v>92772.819999999992</v>
      </c>
      <c r="L81" s="161"/>
      <c r="M81" s="42">
        <f>174260.53-84544.73</f>
        <v>89715.8</v>
      </c>
      <c r="N81" s="222"/>
      <c r="O81" s="13">
        <v>92772.819999999992</v>
      </c>
    </row>
    <row r="82" spans="1:15" ht="24" customHeight="1">
      <c r="D82" s="13" t="s">
        <v>106</v>
      </c>
      <c r="I82" s="168">
        <f>M82</f>
        <v>194369.90999999997</v>
      </c>
      <c r="J82" s="161"/>
      <c r="K82" s="130">
        <v>801222.5866380001</v>
      </c>
      <c r="L82" s="161"/>
      <c r="M82" s="80">
        <f>368635.91-174266</f>
        <v>194369.90999999997</v>
      </c>
      <c r="N82" s="222"/>
      <c r="O82" s="13">
        <v>801222.5866380001</v>
      </c>
    </row>
    <row r="83" spans="1:15" ht="24" customHeight="1" thickBot="1">
      <c r="F83" s="13" t="s">
        <v>107</v>
      </c>
      <c r="I83" s="162">
        <f>SUM(I81:I82)</f>
        <v>284085.70999999996</v>
      </c>
      <c r="J83" s="161"/>
      <c r="K83" s="162">
        <f>SUM(K81:K82)</f>
        <v>893995.40663800004</v>
      </c>
      <c r="L83" s="161"/>
      <c r="M83" s="167">
        <f>SUM(M81:M82)</f>
        <v>284085.70999999996</v>
      </c>
      <c r="N83" s="222"/>
      <c r="O83" s="28">
        <f>SUM(O81:O82)</f>
        <v>893995.40663800004</v>
      </c>
    </row>
    <row r="84" spans="1:15" ht="24" customHeight="1" thickTop="1" thickBot="1">
      <c r="C84" s="20" t="s">
        <v>136</v>
      </c>
      <c r="I84" s="167">
        <f>M84</f>
        <v>4716450</v>
      </c>
      <c r="J84" s="161"/>
      <c r="K84" s="169">
        <f>O84</f>
        <v>4661550</v>
      </c>
      <c r="L84" s="161"/>
      <c r="M84" s="167">
        <f>9432900-4716450</f>
        <v>4716450</v>
      </c>
      <c r="N84" s="222"/>
      <c r="O84" s="169">
        <f>9323100-4661550</f>
        <v>4661550</v>
      </c>
    </row>
    <row r="85" spans="1:15" ht="9.75" customHeight="1" thickTop="1">
      <c r="A85" s="213"/>
      <c r="B85" s="213"/>
      <c r="C85" s="213"/>
      <c r="D85" s="213"/>
      <c r="E85" s="213"/>
      <c r="F85" s="213"/>
      <c r="G85" s="213"/>
      <c r="H85" s="213"/>
      <c r="I85" s="213"/>
      <c r="J85" s="213"/>
      <c r="K85" s="213"/>
      <c r="L85" s="213"/>
      <c r="M85" s="213"/>
      <c r="N85" s="213"/>
      <c r="O85" s="213"/>
    </row>
    <row r="86" spans="1:15" ht="24" customHeight="1">
      <c r="D86" s="318" t="s">
        <v>137</v>
      </c>
      <c r="I86" s="42"/>
      <c r="K86" s="42"/>
      <c r="M86" s="42"/>
      <c r="O86" s="42"/>
    </row>
    <row r="87" spans="1:15" ht="24" customHeight="1">
      <c r="C87" s="20"/>
      <c r="I87" s="333" t="s">
        <v>95</v>
      </c>
      <c r="J87" s="333"/>
      <c r="K87" s="333"/>
      <c r="L87" s="223"/>
      <c r="M87" s="332" t="s">
        <v>96</v>
      </c>
      <c r="N87" s="332"/>
      <c r="O87" s="332"/>
    </row>
    <row r="88" spans="1:15" ht="24" customHeight="1">
      <c r="C88" s="20"/>
      <c r="I88" s="151" t="s">
        <v>97</v>
      </c>
      <c r="J88" s="152"/>
      <c r="K88" s="151" t="s">
        <v>138</v>
      </c>
      <c r="L88" s="152"/>
      <c r="M88" s="151" t="s">
        <v>97</v>
      </c>
      <c r="N88" s="19"/>
      <c r="O88" s="18" t="s">
        <v>138</v>
      </c>
    </row>
    <row r="89" spans="1:15" ht="24" customHeight="1">
      <c r="C89" s="20" t="s">
        <v>139</v>
      </c>
      <c r="I89" s="42"/>
      <c r="K89" s="42"/>
      <c r="M89" s="42"/>
      <c r="O89" s="42"/>
    </row>
    <row r="90" spans="1:15" ht="24" customHeight="1" thickBot="1">
      <c r="C90" s="20"/>
      <c r="D90" s="13" t="s">
        <v>69</v>
      </c>
      <c r="I90" s="160">
        <v>64631706.530000001</v>
      </c>
      <c r="J90" s="161"/>
      <c r="K90" s="160">
        <v>44508852.240000002</v>
      </c>
      <c r="L90" s="161"/>
      <c r="M90" s="160">
        <v>0</v>
      </c>
      <c r="N90" s="222"/>
      <c r="O90" s="23">
        <v>0</v>
      </c>
    </row>
    <row r="91" spans="1:15" ht="24" customHeight="1" thickTop="1">
      <c r="C91" s="20" t="s">
        <v>83</v>
      </c>
      <c r="I91" s="42"/>
      <c r="K91" s="42"/>
      <c r="M91" s="42"/>
      <c r="O91" s="42"/>
    </row>
    <row r="92" spans="1:15" ht="24" customHeight="1" thickBot="1">
      <c r="C92" s="20"/>
      <c r="D92" s="13" t="s">
        <v>61</v>
      </c>
      <c r="I92" s="268">
        <v>0</v>
      </c>
      <c r="K92" s="268">
        <v>0</v>
      </c>
      <c r="M92" s="268">
        <f>1922025.44+600152.46</f>
        <v>2522177.9</v>
      </c>
      <c r="O92" s="268">
        <v>1988090.82</v>
      </c>
    </row>
    <row r="93" spans="1:15" ht="24" customHeight="1" thickTop="1">
      <c r="C93" s="20" t="s">
        <v>133</v>
      </c>
      <c r="I93" s="42"/>
      <c r="K93" s="42"/>
      <c r="M93" s="42"/>
      <c r="O93" s="42"/>
    </row>
    <row r="94" spans="1:15" ht="24" customHeight="1" thickBot="1">
      <c r="C94" s="20"/>
      <c r="D94" s="13" t="s">
        <v>66</v>
      </c>
      <c r="I94" s="160">
        <v>0</v>
      </c>
      <c r="J94" s="161"/>
      <c r="K94" s="160">
        <v>0</v>
      </c>
      <c r="L94" s="161"/>
      <c r="M94" s="160">
        <v>488027.11</v>
      </c>
      <c r="N94" s="222"/>
      <c r="O94" s="23">
        <v>2007959.13</v>
      </c>
    </row>
    <row r="95" spans="1:15" ht="24" customHeight="1" thickTop="1">
      <c r="C95" s="20" t="s">
        <v>134</v>
      </c>
      <c r="I95" s="42"/>
      <c r="K95" s="42"/>
      <c r="M95" s="42"/>
      <c r="O95" s="42"/>
    </row>
    <row r="96" spans="1:15" ht="24" customHeight="1">
      <c r="C96" s="20"/>
      <c r="D96" s="13" t="s">
        <v>69</v>
      </c>
      <c r="I96" s="42">
        <f>M96</f>
        <v>1075445.8399999999</v>
      </c>
      <c r="K96" s="42">
        <f>O96</f>
        <v>2001525.54</v>
      </c>
      <c r="M96" s="42">
        <f>861627.2+213818.64</f>
        <v>1075445.8399999999</v>
      </c>
      <c r="O96" s="42">
        <v>2001525.54</v>
      </c>
    </row>
    <row r="97" spans="1:18" ht="24" customHeight="1">
      <c r="C97" s="20" t="s">
        <v>135</v>
      </c>
      <c r="I97" s="42"/>
      <c r="K97" s="42"/>
      <c r="M97" s="42"/>
      <c r="O97" s="42"/>
    </row>
    <row r="98" spans="1:18" ht="24" customHeight="1">
      <c r="C98" s="20"/>
      <c r="D98" s="13" t="s">
        <v>66</v>
      </c>
      <c r="I98" s="42">
        <f>M98</f>
        <v>174260.53</v>
      </c>
      <c r="K98" s="42">
        <v>181912.37</v>
      </c>
      <c r="M98" s="42">
        <v>174260.53</v>
      </c>
      <c r="O98" s="42">
        <v>181912.37</v>
      </c>
    </row>
    <row r="99" spans="1:18" ht="24" customHeight="1">
      <c r="C99" s="20"/>
      <c r="D99" s="13" t="s">
        <v>106</v>
      </c>
      <c r="I99" s="42">
        <f>M99</f>
        <v>368635.91</v>
      </c>
      <c r="K99" s="42">
        <v>1592459.2966380001</v>
      </c>
      <c r="M99" s="42">
        <v>368635.91</v>
      </c>
      <c r="O99" s="42">
        <v>1592459.2966380001</v>
      </c>
    </row>
    <row r="100" spans="1:18" ht="24" customHeight="1" thickBot="1">
      <c r="C100" s="20"/>
      <c r="F100" s="13" t="s">
        <v>107</v>
      </c>
      <c r="I100" s="162">
        <f>SUM(I98:I99)</f>
        <v>542896.43999999994</v>
      </c>
      <c r="J100" s="161"/>
      <c r="K100" s="162">
        <f>SUM(K98:K99)</f>
        <v>1774371.6666379999</v>
      </c>
      <c r="L100" s="161"/>
      <c r="M100" s="162">
        <f>SUM(M98:M99)</f>
        <v>542896.43999999994</v>
      </c>
      <c r="N100" s="161"/>
      <c r="O100" s="162">
        <f>SUM(O98:O99)</f>
        <v>1774371.6666379999</v>
      </c>
    </row>
    <row r="101" spans="1:18" ht="24" customHeight="1" thickTop="1" thickBot="1">
      <c r="C101" s="20" t="s">
        <v>136</v>
      </c>
      <c r="I101" s="160">
        <f>M101</f>
        <v>9432900</v>
      </c>
      <c r="J101" s="161"/>
      <c r="K101" s="160">
        <f>O101</f>
        <v>9323100</v>
      </c>
      <c r="L101" s="161"/>
      <c r="M101" s="160">
        <v>9432900</v>
      </c>
      <c r="N101" s="161"/>
      <c r="O101" s="160">
        <v>9323100</v>
      </c>
    </row>
    <row r="102" spans="1:18" ht="24.95" customHeight="1" thickTop="1">
      <c r="A102" s="331" t="s">
        <v>140</v>
      </c>
      <c r="B102" s="331"/>
      <c r="C102" s="331"/>
      <c r="D102" s="331"/>
      <c r="E102" s="331"/>
      <c r="F102" s="331"/>
      <c r="G102" s="331"/>
      <c r="H102" s="331"/>
      <c r="I102" s="331"/>
      <c r="J102" s="331"/>
      <c r="K102" s="331"/>
      <c r="L102" s="331"/>
      <c r="M102" s="331"/>
      <c r="N102" s="331"/>
      <c r="O102" s="331"/>
    </row>
    <row r="103" spans="1:18" ht="24.95" customHeight="1">
      <c r="A103" s="232"/>
      <c r="B103" s="232"/>
      <c r="C103" s="232"/>
      <c r="D103" s="232"/>
      <c r="E103" s="232"/>
      <c r="F103" s="232"/>
      <c r="G103" s="232"/>
      <c r="H103" s="232"/>
      <c r="I103" s="232"/>
      <c r="J103" s="232"/>
      <c r="K103" s="232"/>
      <c r="L103" s="232"/>
      <c r="M103" s="232"/>
      <c r="N103" s="232"/>
      <c r="O103" s="232"/>
    </row>
    <row r="104" spans="1:18" ht="24.95" customHeight="1">
      <c r="A104" s="188" t="s">
        <v>141</v>
      </c>
      <c r="B104" s="188" t="s">
        <v>99</v>
      </c>
      <c r="C104" s="152"/>
      <c r="D104" s="152"/>
      <c r="E104" s="152"/>
      <c r="F104" s="152"/>
      <c r="G104" s="159"/>
      <c r="H104" s="159"/>
      <c r="I104" s="38"/>
      <c r="J104" s="38"/>
      <c r="K104" s="38"/>
      <c r="L104" s="38"/>
      <c r="M104" s="38"/>
      <c r="N104" s="38"/>
      <c r="O104" s="38"/>
    </row>
    <row r="105" spans="1:18" ht="24.95" customHeight="1">
      <c r="A105" s="14"/>
      <c r="B105" s="39" t="s">
        <v>142</v>
      </c>
      <c r="C105" s="24" t="s">
        <v>143</v>
      </c>
      <c r="D105" s="222"/>
      <c r="E105" s="222"/>
      <c r="F105" s="222"/>
      <c r="G105" s="222"/>
      <c r="H105" s="222"/>
      <c r="I105" s="16"/>
      <c r="J105" s="16"/>
      <c r="K105" s="16"/>
      <c r="L105" s="16"/>
      <c r="M105" s="16"/>
      <c r="N105" s="16"/>
      <c r="O105" s="17"/>
    </row>
    <row r="106" spans="1:18" ht="24.95" customHeight="1">
      <c r="A106" s="14"/>
      <c r="C106" s="13" t="s">
        <v>144</v>
      </c>
      <c r="D106" s="222"/>
      <c r="E106" s="222"/>
      <c r="F106" s="222"/>
      <c r="G106" s="222"/>
      <c r="H106" s="222"/>
      <c r="I106" s="16"/>
      <c r="J106" s="16"/>
      <c r="K106" s="16"/>
      <c r="L106" s="16"/>
      <c r="M106" s="16"/>
      <c r="N106" s="16"/>
      <c r="O106" s="17"/>
    </row>
    <row r="107" spans="1:18" ht="24.95" customHeight="1">
      <c r="A107" s="222"/>
      <c r="I107" s="330" t="s">
        <v>95</v>
      </c>
      <c r="J107" s="330"/>
      <c r="K107" s="330"/>
      <c r="L107" s="214"/>
      <c r="M107" s="330" t="s">
        <v>96</v>
      </c>
      <c r="N107" s="330"/>
      <c r="O107" s="330"/>
    </row>
    <row r="108" spans="1:18" ht="24.95" customHeight="1">
      <c r="A108" s="222"/>
      <c r="I108" s="151" t="s">
        <v>97</v>
      </c>
      <c r="J108" s="152"/>
      <c r="K108" s="151" t="s">
        <v>131</v>
      </c>
      <c r="L108" s="152"/>
      <c r="M108" s="151" t="s">
        <v>97</v>
      </c>
      <c r="N108" s="19"/>
      <c r="O108" s="18" t="s">
        <v>131</v>
      </c>
    </row>
    <row r="109" spans="1:18" ht="24.95" customHeight="1">
      <c r="A109" s="222"/>
      <c r="C109" s="24" t="s">
        <v>100</v>
      </c>
      <c r="D109" s="27"/>
      <c r="E109" s="222"/>
      <c r="F109" s="222"/>
      <c r="G109" s="222"/>
      <c r="H109" s="222"/>
      <c r="I109" s="146">
        <v>57776806.629504003</v>
      </c>
      <c r="J109" s="17"/>
      <c r="K109" s="161">
        <v>25898060.309999999</v>
      </c>
      <c r="L109" s="17"/>
      <c r="M109" s="222">
        <v>57776806.629504003</v>
      </c>
      <c r="N109" s="17"/>
      <c r="O109" s="222">
        <v>25089684.75</v>
      </c>
      <c r="P109" s="130"/>
      <c r="Q109" s="130"/>
      <c r="R109" s="130"/>
    </row>
    <row r="110" spans="1:18" ht="24.95" customHeight="1" thickBot="1">
      <c r="A110" s="222"/>
      <c r="D110" s="27"/>
      <c r="E110" s="24" t="s">
        <v>107</v>
      </c>
      <c r="F110" s="222"/>
      <c r="G110" s="222"/>
      <c r="H110" s="222"/>
      <c r="I110" s="40">
        <f>SUM(I109:I109)</f>
        <v>57776806.629504003</v>
      </c>
      <c r="J110" s="17"/>
      <c r="K110" s="41">
        <f>SUM(K109:K109)</f>
        <v>25898060.309999999</v>
      </c>
      <c r="L110" s="17"/>
      <c r="M110" s="40">
        <f>SUM(M109:M109)</f>
        <v>57776806.629504003</v>
      </c>
      <c r="N110" s="17"/>
      <c r="O110" s="41">
        <f>SUM(O109:O109)</f>
        <v>25089684.75</v>
      </c>
    </row>
    <row r="111" spans="1:18" ht="24.95" customHeight="1" thickTop="1">
      <c r="C111" s="25"/>
      <c r="D111" s="24" t="s">
        <v>145</v>
      </c>
    </row>
    <row r="112" spans="1:18" ht="24.95" customHeight="1">
      <c r="B112" s="24" t="s">
        <v>146</v>
      </c>
      <c r="D112" s="24"/>
      <c r="I112" s="42"/>
      <c r="J112" s="42"/>
      <c r="K112" s="42"/>
      <c r="L112" s="42"/>
      <c r="M112" s="42"/>
      <c r="N112" s="42"/>
      <c r="O112" s="42"/>
    </row>
    <row r="113" spans="2:20" ht="24.95" customHeight="1">
      <c r="I113" s="330" t="s">
        <v>95</v>
      </c>
      <c r="J113" s="330"/>
      <c r="K113" s="330"/>
      <c r="L113" s="214"/>
      <c r="M113" s="330" t="s">
        <v>96</v>
      </c>
      <c r="N113" s="330"/>
      <c r="O113" s="330"/>
    </row>
    <row r="114" spans="2:20" ht="24.95" customHeight="1">
      <c r="I114" s="151" t="s">
        <v>97</v>
      </c>
      <c r="J114" s="152"/>
      <c r="K114" s="151" t="s">
        <v>131</v>
      </c>
      <c r="L114" s="214"/>
      <c r="M114" s="151" t="s">
        <v>97</v>
      </c>
      <c r="N114" s="19"/>
      <c r="O114" s="18" t="s">
        <v>131</v>
      </c>
    </row>
    <row r="115" spans="2:20" ht="24.95" customHeight="1">
      <c r="D115" s="24" t="s">
        <v>147</v>
      </c>
      <c r="E115" s="26"/>
      <c r="I115" s="161"/>
      <c r="J115" s="161"/>
      <c r="K115" s="161"/>
      <c r="L115" s="161"/>
      <c r="M115" s="161"/>
      <c r="N115" s="222"/>
      <c r="O115" s="222"/>
    </row>
    <row r="116" spans="2:20" ht="24.95" customHeight="1">
      <c r="D116" s="24" t="s">
        <v>148</v>
      </c>
      <c r="E116" s="26"/>
      <c r="I116" s="161">
        <v>29865580.539085001</v>
      </c>
      <c r="J116" s="161"/>
      <c r="K116" s="161">
        <v>13682100.9</v>
      </c>
      <c r="L116" s="161"/>
      <c r="M116" s="161">
        <v>29865580.539085001</v>
      </c>
      <c r="N116" s="222"/>
      <c r="O116" s="222">
        <v>12873725.34</v>
      </c>
    </row>
    <row r="117" spans="2:20" ht="24.95" customHeight="1">
      <c r="D117" s="24" t="s">
        <v>149</v>
      </c>
      <c r="E117" s="26"/>
      <c r="I117" s="161"/>
      <c r="J117" s="161"/>
      <c r="K117" s="161"/>
      <c r="L117" s="161"/>
      <c r="M117" s="161"/>
      <c r="N117" s="222"/>
      <c r="O117" s="222"/>
    </row>
    <row r="118" spans="2:20" ht="24.95" customHeight="1">
      <c r="D118" s="24" t="s">
        <v>150</v>
      </c>
      <c r="E118" s="26"/>
      <c r="I118" s="161">
        <v>5236.8681539999998</v>
      </c>
      <c r="J118" s="161"/>
      <c r="K118" s="161">
        <v>12215959.41</v>
      </c>
      <c r="L118" s="161"/>
      <c r="M118" s="161">
        <v>5236.8681539999998</v>
      </c>
      <c r="N118" s="222"/>
      <c r="O118" s="222">
        <v>12215959.41</v>
      </c>
    </row>
    <row r="119" spans="2:20" ht="24.95" customHeight="1">
      <c r="D119" s="24" t="s">
        <v>151</v>
      </c>
      <c r="E119" s="26"/>
      <c r="I119" s="161">
        <v>13737856.868195001</v>
      </c>
      <c r="J119" s="161"/>
      <c r="K119" s="161">
        <v>0</v>
      </c>
      <c r="L119" s="161"/>
      <c r="M119" s="161">
        <v>13737856.868195001</v>
      </c>
      <c r="N119" s="222"/>
      <c r="O119" s="222">
        <v>0</v>
      </c>
    </row>
    <row r="120" spans="2:20" ht="24.95" customHeight="1">
      <c r="D120" s="24" t="s">
        <v>152</v>
      </c>
      <c r="E120" s="26"/>
      <c r="I120" s="161">
        <v>13035939.280809999</v>
      </c>
      <c r="J120" s="161"/>
      <c r="K120" s="161">
        <v>0</v>
      </c>
      <c r="L120" s="161"/>
      <c r="M120" s="161">
        <v>13035939.280809999</v>
      </c>
      <c r="N120" s="222"/>
      <c r="O120" s="222">
        <v>0</v>
      </c>
    </row>
    <row r="121" spans="2:20" ht="24.95" customHeight="1">
      <c r="D121" s="24" t="s">
        <v>153</v>
      </c>
      <c r="E121" s="26"/>
      <c r="I121" s="161">
        <v>1132193.07326</v>
      </c>
      <c r="J121" s="161"/>
      <c r="K121" s="161">
        <v>0</v>
      </c>
      <c r="L121" s="161"/>
      <c r="M121" s="161">
        <v>1132193.07326</v>
      </c>
      <c r="N121" s="222"/>
      <c r="O121" s="222">
        <v>0</v>
      </c>
    </row>
    <row r="122" spans="2:20" ht="24.95" customHeight="1" thickBot="1">
      <c r="D122" s="24"/>
      <c r="E122" s="26" t="s">
        <v>107</v>
      </c>
      <c r="I122" s="41">
        <f>SUM(I116:I121)</f>
        <v>57776806.629504003</v>
      </c>
      <c r="J122" s="161"/>
      <c r="K122" s="41">
        <f>SUM(K116:K121)</f>
        <v>25898060.310000002</v>
      </c>
      <c r="L122" s="161"/>
      <c r="M122" s="41">
        <f>SUM(M116:M121)</f>
        <v>57776806.629504003</v>
      </c>
      <c r="N122" s="222"/>
      <c r="O122" s="41">
        <f>SUM(O116:O121)</f>
        <v>25089684.75</v>
      </c>
    </row>
    <row r="123" spans="2:20" ht="24.95" customHeight="1" thickTop="1">
      <c r="B123" s="39" t="s">
        <v>154</v>
      </c>
      <c r="C123" s="24" t="s">
        <v>101</v>
      </c>
      <c r="K123" s="32"/>
      <c r="M123" s="43"/>
      <c r="O123" s="32"/>
    </row>
    <row r="124" spans="2:20" ht="24.95" customHeight="1">
      <c r="I124" s="330" t="s">
        <v>95</v>
      </c>
      <c r="J124" s="330"/>
      <c r="K124" s="330"/>
      <c r="L124" s="214"/>
      <c r="M124" s="330" t="s">
        <v>96</v>
      </c>
      <c r="N124" s="330"/>
      <c r="O124" s="330"/>
    </row>
    <row r="125" spans="2:20" ht="24.95" customHeight="1">
      <c r="I125" s="151" t="s">
        <v>97</v>
      </c>
      <c r="J125" s="152"/>
      <c r="K125" s="151" t="s">
        <v>131</v>
      </c>
      <c r="L125" s="214"/>
      <c r="M125" s="151" t="s">
        <v>97</v>
      </c>
      <c r="N125" s="19"/>
      <c r="O125" s="18" t="s">
        <v>131</v>
      </c>
      <c r="T125" s="6"/>
    </row>
    <row r="126" spans="2:20" ht="24.95" customHeight="1">
      <c r="D126" s="24" t="s">
        <v>155</v>
      </c>
      <c r="E126" s="44"/>
      <c r="I126" s="146">
        <v>0</v>
      </c>
      <c r="J126" s="146"/>
      <c r="K126" s="146">
        <v>0</v>
      </c>
      <c r="L126" s="146"/>
      <c r="M126" s="146">
        <v>26288305.009999998</v>
      </c>
      <c r="N126" s="24"/>
      <c r="O126" s="24">
        <v>17833788.32</v>
      </c>
    </row>
    <row r="127" spans="2:20" ht="24.95" customHeight="1">
      <c r="D127" s="24" t="s">
        <v>156</v>
      </c>
      <c r="E127" s="44"/>
      <c r="I127" s="146">
        <v>6181435.3204959929</v>
      </c>
      <c r="J127" s="146"/>
      <c r="K127" s="146">
        <v>3568507.51</v>
      </c>
      <c r="L127" s="146"/>
      <c r="M127" s="146">
        <v>5790645.9733140003</v>
      </c>
      <c r="N127" s="24"/>
      <c r="O127" s="24">
        <v>3568507.51</v>
      </c>
    </row>
    <row r="128" spans="2:20" ht="24.95" customHeight="1">
      <c r="D128" s="24" t="s">
        <v>157</v>
      </c>
      <c r="E128" s="44"/>
      <c r="I128" s="146">
        <v>863497.95</v>
      </c>
      <c r="J128" s="146"/>
      <c r="K128" s="146">
        <v>564415.43000000005</v>
      </c>
      <c r="L128" s="146"/>
      <c r="M128" s="146">
        <v>479482.11</v>
      </c>
      <c r="N128" s="24"/>
      <c r="O128" s="24">
        <v>178077.35</v>
      </c>
    </row>
    <row r="129" spans="4:18" ht="24.95" customHeight="1">
      <c r="D129" s="24" t="s">
        <v>158</v>
      </c>
      <c r="E129" s="44"/>
      <c r="I129" s="146">
        <v>1092836.76</v>
      </c>
      <c r="J129" s="146"/>
      <c r="K129" s="146">
        <v>443940.23</v>
      </c>
      <c r="L129" s="146"/>
      <c r="M129" s="146">
        <v>1092836.76</v>
      </c>
      <c r="N129" s="24"/>
      <c r="O129" s="24">
        <v>443940.23</v>
      </c>
    </row>
    <row r="130" spans="4:18" ht="24.95" customHeight="1">
      <c r="D130" s="24" t="s">
        <v>159</v>
      </c>
      <c r="E130" s="26"/>
      <c r="I130" s="146">
        <v>686157.95</v>
      </c>
      <c r="J130" s="146"/>
      <c r="K130" s="146">
        <v>596926.99</v>
      </c>
      <c r="L130" s="146"/>
      <c r="M130" s="146">
        <v>5080.45</v>
      </c>
      <c r="N130" s="24"/>
      <c r="O130" s="24">
        <v>1777.3</v>
      </c>
    </row>
    <row r="131" spans="4:18" ht="24.95" customHeight="1">
      <c r="D131" s="24"/>
      <c r="E131" s="24" t="s">
        <v>107</v>
      </c>
      <c r="I131" s="170">
        <f>SUM(I126:I130)</f>
        <v>8823927.980495993</v>
      </c>
      <c r="J131" s="198"/>
      <c r="K131" s="170">
        <f>SUM(K126:K130)</f>
        <v>5173790.16</v>
      </c>
      <c r="L131" s="198"/>
      <c r="M131" s="170">
        <f>SUM(M126:M130)</f>
        <v>33656350.303314</v>
      </c>
      <c r="N131" s="197"/>
      <c r="O131" s="45">
        <f>SUM(O126:O130)</f>
        <v>22026090.710000001</v>
      </c>
      <c r="R131" s="130"/>
    </row>
    <row r="132" spans="4:18" ht="24.95" customHeight="1" thickBot="1">
      <c r="D132" s="221" t="s">
        <v>160</v>
      </c>
      <c r="I132" s="171">
        <f>I131+I110</f>
        <v>66600734.609999999</v>
      </c>
      <c r="J132" s="198"/>
      <c r="K132" s="171">
        <f>K131+K122</f>
        <v>31071850.470000003</v>
      </c>
      <c r="L132" s="198"/>
      <c r="M132" s="171">
        <f>M131+M110</f>
        <v>91433156.932817996</v>
      </c>
      <c r="N132" s="197"/>
      <c r="O132" s="46">
        <f>O131+O122</f>
        <v>47115775.460000001</v>
      </c>
    </row>
    <row r="133" spans="4:18" ht="24.95" customHeight="1" thickTop="1">
      <c r="D133" s="221"/>
      <c r="I133" s="42"/>
      <c r="K133" s="42"/>
      <c r="M133" s="42"/>
      <c r="O133" s="16"/>
    </row>
    <row r="134" spans="4:18" ht="24.95" customHeight="1">
      <c r="D134" s="221"/>
      <c r="I134" s="42"/>
      <c r="K134" s="42"/>
      <c r="M134" s="42"/>
      <c r="O134" s="16"/>
    </row>
    <row r="141" spans="4:18" ht="24.95" customHeight="1">
      <c r="I141" s="130"/>
      <c r="J141" s="130"/>
      <c r="K141" s="130"/>
      <c r="L141" s="130"/>
      <c r="M141" s="130"/>
      <c r="N141" s="13"/>
      <c r="O141" s="13"/>
    </row>
    <row r="142" spans="4:18" ht="24.95" customHeight="1">
      <c r="I142" s="130"/>
      <c r="J142" s="130"/>
      <c r="K142" s="130"/>
      <c r="L142" s="130"/>
      <c r="M142" s="130"/>
      <c r="N142" s="13"/>
      <c r="O142" s="13"/>
    </row>
    <row r="143" spans="4:18" ht="24.95" customHeight="1">
      <c r="I143" s="130"/>
      <c r="J143" s="130"/>
      <c r="K143" s="130"/>
      <c r="L143" s="130"/>
      <c r="M143" s="130"/>
      <c r="N143" s="13"/>
      <c r="O143" s="13"/>
    </row>
  </sheetData>
  <mergeCells count="18">
    <mergeCell ref="A1:O1"/>
    <mergeCell ref="I6:K6"/>
    <mergeCell ref="M6:O6"/>
    <mergeCell ref="A34:O34"/>
    <mergeCell ref="I36:K36"/>
    <mergeCell ref="M36:O36"/>
    <mergeCell ref="I124:K124"/>
    <mergeCell ref="M124:O124"/>
    <mergeCell ref="A67:O67"/>
    <mergeCell ref="M107:O107"/>
    <mergeCell ref="I107:K107"/>
    <mergeCell ref="M87:O87"/>
    <mergeCell ref="I113:K113"/>
    <mergeCell ref="M113:O113"/>
    <mergeCell ref="A102:O102"/>
    <mergeCell ref="M72:O72"/>
    <mergeCell ref="I87:K87"/>
    <mergeCell ref="I72:K72"/>
  </mergeCells>
  <pageMargins left="0.78740157480314965" right="0.39370078740157483" top="0.78740157480314965" bottom="0.39370078740157483" header="0.31496062992125984" footer="0.31496062992125984"/>
  <pageSetup paperSize="9" scale="90" orientation="portrait" r:id="rId1"/>
  <colBreaks count="1" manualBreakCount="1">
    <brk id="16" max="1048575" man="1"/>
  </colBreaks>
  <ignoredErrors>
    <ignoredError sqref="I10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view="pageBreakPreview" topLeftCell="A31" zoomScaleNormal="100" zoomScaleSheetLayoutView="100" workbookViewId="0">
      <selection activeCell="L65" activeCellId="1" sqref="H69 L65"/>
    </sheetView>
  </sheetViews>
  <sheetFormatPr defaultColWidth="8.375" defaultRowHeight="21.75"/>
  <cols>
    <col min="1" max="1" width="2.375" style="47" customWidth="1"/>
    <col min="2" max="2" width="14.375" style="47" customWidth="1"/>
    <col min="3" max="3" width="0.375" style="47" customWidth="1"/>
    <col min="4" max="4" width="14.375" style="47" customWidth="1"/>
    <col min="5" max="5" width="0.375" style="47" customWidth="1"/>
    <col min="6" max="6" width="9.25" style="47" bestFit="1" customWidth="1"/>
    <col min="7" max="7" width="0.375" style="47" customWidth="1"/>
    <col min="8" max="8" width="11.375" style="47" customWidth="1"/>
    <col min="9" max="9" width="0.375" style="47" customWidth="1"/>
    <col min="10" max="10" width="11.375" style="47" customWidth="1"/>
    <col min="11" max="11" width="0.75" style="47" customWidth="1"/>
    <col min="12" max="12" width="13.5" style="12" customWidth="1"/>
    <col min="13" max="13" width="0.375" style="12" customWidth="1"/>
    <col min="14" max="14" width="13.5" style="12" customWidth="1"/>
    <col min="15" max="15" width="0.375" style="12" customWidth="1"/>
    <col min="16" max="16" width="13.5" style="12" customWidth="1"/>
    <col min="17" max="17" width="0.375" style="12" customWidth="1"/>
    <col min="18" max="18" width="13.5" style="12" customWidth="1"/>
    <col min="19" max="19" width="1" style="47" customWidth="1"/>
    <col min="20" max="16384" width="8.375" style="47"/>
  </cols>
  <sheetData>
    <row r="1" spans="1:19" ht="26.25" customHeight="1">
      <c r="A1" s="345" t="s">
        <v>161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</row>
    <row r="2" spans="1:19" ht="26.25" customHeight="1">
      <c r="A2" s="220"/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38"/>
      <c r="M2" s="38"/>
      <c r="N2" s="38"/>
      <c r="O2" s="38"/>
      <c r="P2" s="38"/>
      <c r="Q2" s="38"/>
      <c r="R2" s="38"/>
    </row>
    <row r="3" spans="1:19" ht="26.25" customHeight="1">
      <c r="A3" s="48" t="s">
        <v>162</v>
      </c>
      <c r="B3" s="49" t="s">
        <v>163</v>
      </c>
      <c r="C3" s="49"/>
      <c r="D3" s="50"/>
      <c r="E3" s="50"/>
      <c r="F3" s="51"/>
      <c r="G3" s="51"/>
      <c r="H3" s="51"/>
      <c r="I3" s="51"/>
      <c r="J3" s="51"/>
      <c r="K3" s="50"/>
      <c r="L3" s="16"/>
      <c r="M3" s="16"/>
      <c r="N3" s="16"/>
      <c r="O3" s="16"/>
      <c r="P3" s="16"/>
      <c r="Q3" s="16"/>
      <c r="R3" s="16"/>
      <c r="S3" s="50"/>
    </row>
    <row r="4" spans="1:19" ht="26.25" customHeight="1">
      <c r="A4" s="48"/>
      <c r="B4" s="49"/>
      <c r="C4" s="49"/>
      <c r="D4" s="50"/>
      <c r="E4" s="50"/>
      <c r="F4" s="51"/>
      <c r="G4" s="51"/>
      <c r="H4" s="51"/>
      <c r="I4" s="51"/>
      <c r="J4" s="51"/>
      <c r="K4" s="50"/>
      <c r="L4" s="334" t="s">
        <v>95</v>
      </c>
      <c r="M4" s="330"/>
      <c r="N4" s="330"/>
      <c r="O4" s="214"/>
      <c r="P4" s="334" t="s">
        <v>96</v>
      </c>
      <c r="Q4" s="330"/>
      <c r="R4" s="330"/>
      <c r="S4" s="50"/>
    </row>
    <row r="5" spans="1:19" s="57" customFormat="1" ht="26.25" customHeight="1">
      <c r="A5" s="52"/>
      <c r="B5" s="335" t="s">
        <v>164</v>
      </c>
      <c r="C5" s="53"/>
      <c r="D5" s="335" t="s">
        <v>165</v>
      </c>
      <c r="E5" s="335"/>
      <c r="F5" s="335"/>
      <c r="G5" s="217"/>
      <c r="H5" s="215" t="s">
        <v>166</v>
      </c>
      <c r="I5" s="215"/>
      <c r="J5" s="215" t="s">
        <v>167</v>
      </c>
      <c r="K5" s="54"/>
      <c r="L5" s="343" t="s">
        <v>97</v>
      </c>
      <c r="M5" s="55"/>
      <c r="N5" s="343" t="s">
        <v>98</v>
      </c>
      <c r="O5" s="56"/>
      <c r="P5" s="343" t="s">
        <v>97</v>
      </c>
      <c r="Q5" s="55"/>
      <c r="R5" s="343" t="s">
        <v>98</v>
      </c>
    </row>
    <row r="6" spans="1:19" s="57" customFormat="1" ht="26.25" customHeight="1">
      <c r="A6" s="52"/>
      <c r="B6" s="337"/>
      <c r="C6" s="216"/>
      <c r="D6" s="337"/>
      <c r="E6" s="337"/>
      <c r="F6" s="337"/>
      <c r="G6" s="217"/>
      <c r="H6" s="218" t="s">
        <v>168</v>
      </c>
      <c r="I6" s="218"/>
      <c r="J6" s="218" t="s">
        <v>169</v>
      </c>
      <c r="K6" s="54"/>
      <c r="L6" s="344"/>
      <c r="M6" s="58"/>
      <c r="N6" s="344"/>
      <c r="O6" s="56"/>
      <c r="P6" s="344"/>
      <c r="Q6" s="58"/>
      <c r="R6" s="344"/>
      <c r="S6" s="52"/>
    </row>
    <row r="7" spans="1:19" ht="26.25" customHeight="1">
      <c r="A7" s="50"/>
      <c r="B7" s="47" t="s">
        <v>170</v>
      </c>
      <c r="S7" s="59"/>
    </row>
    <row r="8" spans="1:19" ht="26.25" customHeight="1" thickBot="1">
      <c r="A8" s="50"/>
      <c r="B8" s="47" t="s">
        <v>171</v>
      </c>
      <c r="D8" s="47" t="s">
        <v>172</v>
      </c>
      <c r="E8" s="60"/>
      <c r="G8" s="61"/>
      <c r="H8" s="62">
        <v>15</v>
      </c>
      <c r="I8" s="62"/>
      <c r="J8" s="63">
        <v>33.33</v>
      </c>
      <c r="K8" s="64"/>
      <c r="L8" s="65">
        <v>21324996.379999999</v>
      </c>
      <c r="M8" s="16"/>
      <c r="N8" s="166">
        <v>20304945.93</v>
      </c>
      <c r="O8" s="16"/>
      <c r="P8" s="166">
        <v>6263199.1100000003</v>
      </c>
      <c r="Q8" s="16"/>
      <c r="R8" s="36">
        <v>5869234.6200000001</v>
      </c>
      <c r="S8" s="59"/>
    </row>
    <row r="9" spans="1:19" ht="26.25" customHeight="1" thickTop="1">
      <c r="A9" s="50"/>
      <c r="B9" s="60"/>
      <c r="C9" s="60"/>
      <c r="D9" s="60"/>
      <c r="E9" s="60"/>
      <c r="G9" s="61"/>
      <c r="H9" s="66"/>
      <c r="I9" s="66"/>
      <c r="J9" s="67"/>
      <c r="K9" s="64"/>
      <c r="L9" s="17"/>
      <c r="M9" s="16"/>
      <c r="N9" s="13"/>
      <c r="O9" s="16"/>
      <c r="P9" s="13"/>
      <c r="Q9" s="16"/>
      <c r="R9" s="13"/>
      <c r="S9" s="59"/>
    </row>
    <row r="10" spans="1:19" ht="26.25" customHeight="1">
      <c r="A10" s="50"/>
      <c r="B10" s="64" t="s">
        <v>173</v>
      </c>
      <c r="D10" s="64"/>
      <c r="E10" s="64"/>
      <c r="F10" s="64"/>
      <c r="G10" s="64"/>
      <c r="H10" s="64"/>
      <c r="I10" s="64"/>
      <c r="J10" s="64"/>
      <c r="K10" s="64"/>
      <c r="L10" s="16"/>
      <c r="M10" s="16"/>
      <c r="N10" s="16"/>
      <c r="O10" s="16"/>
      <c r="P10" s="16"/>
      <c r="Q10" s="16"/>
      <c r="R10" s="16"/>
      <c r="S10" s="59"/>
    </row>
    <row r="11" spans="1:19" ht="26.25" customHeight="1">
      <c r="A11" s="50"/>
      <c r="B11" s="64" t="s">
        <v>174</v>
      </c>
      <c r="D11" s="64"/>
      <c r="E11" s="64"/>
      <c r="F11" s="64"/>
      <c r="G11" s="64"/>
      <c r="H11" s="64"/>
      <c r="I11" s="64"/>
      <c r="J11" s="64"/>
      <c r="K11" s="64"/>
      <c r="L11" s="16"/>
      <c r="M11" s="16"/>
      <c r="N11" s="16"/>
      <c r="O11" s="16"/>
      <c r="P11" s="16"/>
      <c r="Q11" s="16"/>
      <c r="R11" s="16"/>
      <c r="S11" s="59"/>
    </row>
    <row r="12" spans="1:19" ht="26.25" customHeight="1">
      <c r="A12" s="50"/>
      <c r="B12" s="64"/>
      <c r="D12" s="64"/>
      <c r="E12" s="64"/>
      <c r="F12" s="64"/>
      <c r="G12" s="64"/>
      <c r="H12" s="64"/>
      <c r="I12" s="64"/>
      <c r="J12" s="64"/>
      <c r="K12" s="64"/>
      <c r="L12" s="16"/>
      <c r="M12" s="16"/>
      <c r="N12" s="16"/>
      <c r="O12" s="16"/>
      <c r="P12" s="16"/>
      <c r="Q12" s="16"/>
      <c r="R12" s="16"/>
      <c r="S12" s="59"/>
    </row>
    <row r="13" spans="1:19" ht="26.25" customHeight="1">
      <c r="A13" s="68" t="s">
        <v>175</v>
      </c>
      <c r="B13" s="69" t="s">
        <v>176</v>
      </c>
      <c r="D13" s="64"/>
      <c r="E13" s="64"/>
      <c r="F13" s="64"/>
      <c r="G13" s="64"/>
      <c r="H13" s="64"/>
      <c r="I13" s="64"/>
      <c r="J13" s="64"/>
      <c r="K13" s="64"/>
      <c r="L13" s="16"/>
      <c r="M13" s="16"/>
      <c r="N13" s="16"/>
      <c r="O13" s="16"/>
      <c r="P13" s="16"/>
      <c r="Q13" s="16"/>
      <c r="R13" s="16"/>
      <c r="S13" s="59"/>
    </row>
    <row r="14" spans="1:19" ht="26.25" customHeight="1">
      <c r="A14" s="50"/>
      <c r="B14" s="64"/>
      <c r="D14" s="64"/>
      <c r="E14" s="64"/>
      <c r="F14" s="64"/>
      <c r="G14" s="64"/>
      <c r="H14" s="64"/>
      <c r="I14" s="64"/>
      <c r="J14" s="64"/>
      <c r="K14" s="64"/>
      <c r="L14" s="334" t="s">
        <v>95</v>
      </c>
      <c r="M14" s="330"/>
      <c r="N14" s="330"/>
      <c r="O14" s="16"/>
      <c r="P14" s="334" t="s">
        <v>96</v>
      </c>
      <c r="Q14" s="330"/>
      <c r="R14" s="330"/>
      <c r="S14" s="59"/>
    </row>
    <row r="15" spans="1:19" s="57" customFormat="1" ht="26.25" customHeight="1">
      <c r="A15" s="52"/>
      <c r="B15" s="335" t="s">
        <v>164</v>
      </c>
      <c r="C15" s="53"/>
      <c r="D15" s="335" t="s">
        <v>165</v>
      </c>
      <c r="E15" s="335"/>
      <c r="F15" s="335"/>
      <c r="G15" s="70"/>
      <c r="H15" s="215" t="s">
        <v>166</v>
      </c>
      <c r="I15" s="215"/>
      <c r="J15" s="215" t="s">
        <v>177</v>
      </c>
      <c r="K15" s="71"/>
      <c r="L15" s="343" t="s">
        <v>97</v>
      </c>
      <c r="M15" s="55"/>
      <c r="N15" s="343" t="s">
        <v>98</v>
      </c>
      <c r="O15" s="56"/>
      <c r="P15" s="343" t="s">
        <v>97</v>
      </c>
      <c r="Q15" s="55"/>
      <c r="R15" s="343" t="s">
        <v>98</v>
      </c>
      <c r="S15" s="72"/>
    </row>
    <row r="16" spans="1:19" s="57" customFormat="1" ht="26.25" customHeight="1">
      <c r="A16" s="52"/>
      <c r="B16" s="337"/>
      <c r="C16" s="216"/>
      <c r="D16" s="337"/>
      <c r="E16" s="337"/>
      <c r="F16" s="337"/>
      <c r="G16" s="70"/>
      <c r="H16" s="218" t="s">
        <v>168</v>
      </c>
      <c r="I16" s="218"/>
      <c r="J16" s="218" t="s">
        <v>169</v>
      </c>
      <c r="K16" s="71"/>
      <c r="L16" s="344"/>
      <c r="M16" s="58"/>
      <c r="N16" s="344"/>
      <c r="O16" s="56"/>
      <c r="P16" s="344"/>
      <c r="Q16" s="58"/>
      <c r="R16" s="344"/>
      <c r="S16" s="72"/>
    </row>
    <row r="17" spans="1:19" ht="26.25" customHeight="1">
      <c r="A17" s="50"/>
      <c r="B17" s="47" t="s">
        <v>178</v>
      </c>
      <c r="E17" s="51"/>
      <c r="F17" s="50"/>
      <c r="G17" s="60"/>
      <c r="H17" s="60"/>
      <c r="I17" s="60"/>
      <c r="J17" s="60"/>
      <c r="K17" s="64"/>
      <c r="L17" s="17"/>
      <c r="M17" s="17"/>
      <c r="N17" s="17"/>
      <c r="O17" s="17"/>
      <c r="P17" s="17"/>
      <c r="Q17" s="17"/>
      <c r="R17" s="17"/>
      <c r="S17" s="59"/>
    </row>
    <row r="18" spans="1:19" ht="26.25" customHeight="1">
      <c r="A18" s="50"/>
      <c r="B18" s="64" t="s">
        <v>179</v>
      </c>
      <c r="D18" s="50" t="s">
        <v>180</v>
      </c>
      <c r="E18" s="61"/>
      <c r="G18" s="61"/>
      <c r="H18" s="50">
        <v>225</v>
      </c>
      <c r="I18" s="50"/>
      <c r="J18" s="50">
        <v>51</v>
      </c>
      <c r="K18" s="64"/>
      <c r="L18" s="17">
        <v>0</v>
      </c>
      <c r="M18" s="17"/>
      <c r="N18" s="17">
        <v>0</v>
      </c>
      <c r="O18" s="17"/>
      <c r="P18" s="17">
        <v>114749900</v>
      </c>
      <c r="Q18" s="17"/>
      <c r="R18" s="17">
        <v>114749900</v>
      </c>
      <c r="S18" s="59"/>
    </row>
    <row r="19" spans="1:19" ht="26.25" customHeight="1">
      <c r="A19" s="50"/>
      <c r="B19" s="64" t="s">
        <v>181</v>
      </c>
      <c r="D19" s="50"/>
      <c r="E19" s="61"/>
      <c r="G19" s="61"/>
      <c r="H19" s="50"/>
      <c r="I19" s="50"/>
      <c r="J19" s="50"/>
      <c r="K19" s="64"/>
      <c r="L19" s="17"/>
      <c r="M19" s="17"/>
      <c r="N19" s="17"/>
      <c r="O19" s="17"/>
      <c r="P19" s="17"/>
      <c r="Q19" s="17"/>
      <c r="R19" s="17"/>
      <c r="S19" s="59"/>
    </row>
    <row r="20" spans="1:19" ht="26.25" customHeight="1">
      <c r="A20" s="50"/>
      <c r="B20" s="64" t="s">
        <v>182</v>
      </c>
      <c r="D20" s="50" t="s">
        <v>180</v>
      </c>
      <c r="E20" s="61"/>
      <c r="G20" s="61"/>
      <c r="H20" s="77">
        <v>0.31</v>
      </c>
      <c r="I20" s="50"/>
      <c r="J20" s="50">
        <v>100</v>
      </c>
      <c r="K20" s="64"/>
      <c r="L20" s="17">
        <v>0</v>
      </c>
      <c r="M20" s="17"/>
      <c r="N20" s="17">
        <v>0</v>
      </c>
      <c r="O20" s="17"/>
      <c r="P20" s="17">
        <v>313307</v>
      </c>
      <c r="Q20" s="17"/>
      <c r="R20" s="17">
        <v>313307</v>
      </c>
      <c r="S20" s="59"/>
    </row>
    <row r="21" spans="1:19" ht="26.25" customHeight="1">
      <c r="A21" s="50"/>
      <c r="B21" s="47" t="s">
        <v>183</v>
      </c>
      <c r="E21" s="64"/>
      <c r="F21" s="50"/>
      <c r="G21" s="64"/>
      <c r="H21" s="64"/>
      <c r="I21" s="64"/>
      <c r="J21" s="50"/>
      <c r="K21" s="64"/>
      <c r="L21" s="73">
        <v>0</v>
      </c>
      <c r="M21" s="17"/>
      <c r="N21" s="73">
        <v>0</v>
      </c>
      <c r="O21" s="17"/>
      <c r="P21" s="73">
        <f>117737287.27+320533-115063207</f>
        <v>2994613.2699999958</v>
      </c>
      <c r="Q21" s="17"/>
      <c r="R21" s="73">
        <v>-4431398.3199999928</v>
      </c>
      <c r="S21" s="59"/>
    </row>
    <row r="22" spans="1:19" ht="26.25" customHeight="1" thickBot="1">
      <c r="A22" s="50"/>
      <c r="B22" s="64"/>
      <c r="D22" s="47" t="s">
        <v>107</v>
      </c>
      <c r="E22" s="64"/>
      <c r="F22" s="64"/>
      <c r="G22" s="64"/>
      <c r="H22" s="64"/>
      <c r="I22" s="64"/>
      <c r="J22" s="64"/>
      <c r="K22" s="64"/>
      <c r="L22" s="40">
        <f>SUM(L18:L21)</f>
        <v>0</v>
      </c>
      <c r="M22" s="16"/>
      <c r="N22" s="40">
        <f>SUM(N18:N21)</f>
        <v>0</v>
      </c>
      <c r="O22" s="16"/>
      <c r="P22" s="40">
        <f>SUM(P18:P21)</f>
        <v>118057820.27</v>
      </c>
      <c r="Q22" s="16"/>
      <c r="R22" s="40">
        <f>SUM(R18:R21)</f>
        <v>110631808.68000001</v>
      </c>
      <c r="S22" s="59"/>
    </row>
    <row r="23" spans="1:19" ht="26.25" customHeight="1" thickTop="1">
      <c r="A23" s="50"/>
      <c r="B23" s="64"/>
      <c r="E23" s="64"/>
      <c r="F23" s="64"/>
      <c r="G23" s="64"/>
      <c r="H23" s="64"/>
      <c r="I23" s="64"/>
      <c r="J23" s="64"/>
      <c r="K23" s="64"/>
      <c r="L23" s="17"/>
      <c r="M23" s="16"/>
      <c r="N23" s="17"/>
      <c r="O23" s="16"/>
      <c r="P23" s="17"/>
      <c r="Q23" s="16"/>
      <c r="R23" s="17"/>
      <c r="S23" s="59"/>
    </row>
    <row r="24" spans="1:19" ht="26.25" customHeight="1">
      <c r="A24" s="50"/>
      <c r="B24" s="64" t="s">
        <v>184</v>
      </c>
      <c r="E24" s="64"/>
      <c r="F24" s="64"/>
      <c r="G24" s="64"/>
      <c r="H24" s="64"/>
      <c r="I24" s="64"/>
      <c r="J24" s="64"/>
      <c r="K24" s="64"/>
      <c r="L24" s="17"/>
      <c r="M24" s="16"/>
      <c r="N24" s="17"/>
      <c r="O24" s="16"/>
      <c r="P24" s="32"/>
      <c r="Q24" s="16"/>
      <c r="R24" s="17"/>
      <c r="S24" s="59"/>
    </row>
    <row r="25" spans="1:19" ht="26.25" customHeight="1">
      <c r="A25" s="50"/>
      <c r="B25" s="64" t="s">
        <v>173</v>
      </c>
      <c r="E25" s="64"/>
      <c r="F25" s="64"/>
      <c r="G25" s="64"/>
      <c r="H25" s="64"/>
      <c r="I25" s="64"/>
      <c r="J25" s="64"/>
      <c r="K25" s="64"/>
      <c r="L25" s="17"/>
      <c r="M25" s="16"/>
      <c r="N25" s="17"/>
      <c r="O25" s="16"/>
      <c r="P25" s="17"/>
      <c r="Q25" s="16"/>
      <c r="R25" s="17"/>
      <c r="S25" s="59"/>
    </row>
    <row r="26" spans="1:19" ht="26.25" customHeight="1">
      <c r="A26" s="50"/>
      <c r="B26" s="64" t="s">
        <v>174</v>
      </c>
      <c r="E26" s="64"/>
      <c r="F26" s="64"/>
      <c r="G26" s="64"/>
      <c r="H26" s="64"/>
      <c r="I26" s="64"/>
      <c r="J26" s="64"/>
      <c r="K26" s="64"/>
      <c r="L26" s="17"/>
      <c r="M26" s="16"/>
      <c r="N26" s="17"/>
      <c r="O26" s="16"/>
      <c r="P26" s="32"/>
      <c r="Q26" s="16"/>
      <c r="R26" s="17"/>
      <c r="S26" s="59"/>
    </row>
    <row r="27" spans="1:19" ht="26.25" customHeight="1">
      <c r="A27" s="68" t="s">
        <v>185</v>
      </c>
      <c r="B27" s="69" t="s">
        <v>186</v>
      </c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59"/>
    </row>
    <row r="28" spans="1:19" ht="26.25" customHeight="1">
      <c r="A28" s="50"/>
      <c r="B28" s="7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16"/>
      <c r="P28" s="334"/>
      <c r="Q28" s="334"/>
      <c r="R28" s="334"/>
      <c r="S28" s="59"/>
    </row>
    <row r="29" spans="1:19" s="57" customFormat="1" ht="26.25" customHeight="1">
      <c r="A29" s="52"/>
      <c r="B29" s="335" t="s">
        <v>164</v>
      </c>
      <c r="C29" s="53"/>
      <c r="D29" s="335" t="s">
        <v>165</v>
      </c>
      <c r="E29" s="70"/>
      <c r="F29" s="75"/>
      <c r="G29" s="70"/>
      <c r="H29" s="338" t="s">
        <v>187</v>
      </c>
      <c r="I29" s="76"/>
      <c r="J29" s="64"/>
      <c r="K29" s="71"/>
      <c r="L29" s="335" t="s">
        <v>188</v>
      </c>
      <c r="M29" s="335"/>
      <c r="N29" s="335"/>
      <c r="O29" s="335"/>
      <c r="P29" s="335"/>
      <c r="Q29" s="335"/>
      <c r="R29" s="335"/>
      <c r="S29" s="72"/>
    </row>
    <row r="30" spans="1:19" s="57" customFormat="1" ht="26.25" customHeight="1">
      <c r="A30" s="52"/>
      <c r="B30" s="336"/>
      <c r="C30" s="216"/>
      <c r="D30" s="336"/>
      <c r="E30" s="70"/>
      <c r="F30" s="216" t="s">
        <v>166</v>
      </c>
      <c r="G30" s="70"/>
      <c r="H30" s="339"/>
      <c r="I30" s="314"/>
      <c r="J30" s="315"/>
      <c r="K30" s="71"/>
      <c r="L30" s="341" t="s">
        <v>97</v>
      </c>
      <c r="M30" s="341"/>
      <c r="N30" s="341"/>
      <c r="O30" s="56"/>
      <c r="P30" s="342" t="s">
        <v>131</v>
      </c>
      <c r="Q30" s="342"/>
      <c r="R30" s="342"/>
      <c r="S30" s="72"/>
    </row>
    <row r="31" spans="1:19" s="57" customFormat="1" ht="26.25" customHeight="1">
      <c r="A31" s="52"/>
      <c r="B31" s="337"/>
      <c r="C31" s="216"/>
      <c r="D31" s="337"/>
      <c r="E31" s="70"/>
      <c r="F31" s="218" t="s">
        <v>168</v>
      </c>
      <c r="G31" s="70"/>
      <c r="H31" s="340"/>
      <c r="I31" s="236"/>
      <c r="J31" s="64"/>
      <c r="K31" s="71"/>
      <c r="L31" s="18" t="s">
        <v>189</v>
      </c>
      <c r="M31" s="19"/>
      <c r="N31" s="18" t="s">
        <v>190</v>
      </c>
      <c r="O31" s="56"/>
      <c r="P31" s="18" t="s">
        <v>189</v>
      </c>
      <c r="Q31" s="19"/>
      <c r="R31" s="18" t="s">
        <v>190</v>
      </c>
      <c r="S31" s="72"/>
    </row>
    <row r="32" spans="1:19" ht="26.25" customHeight="1">
      <c r="A32" s="50"/>
      <c r="B32" s="47" t="s">
        <v>191</v>
      </c>
      <c r="D32" s="50" t="s">
        <v>192</v>
      </c>
      <c r="E32" s="64"/>
      <c r="F32" s="50"/>
      <c r="G32" s="64"/>
      <c r="H32" s="64"/>
      <c r="I32" s="64"/>
      <c r="J32" s="64"/>
      <c r="L32" s="13"/>
      <c r="M32" s="13"/>
      <c r="N32" s="13"/>
      <c r="O32" s="17"/>
      <c r="P32" s="13"/>
      <c r="Q32" s="13"/>
      <c r="R32" s="13"/>
      <c r="S32" s="59"/>
    </row>
    <row r="33" spans="1:19" ht="26.25" customHeight="1">
      <c r="A33" s="50"/>
      <c r="B33" s="64" t="s">
        <v>193</v>
      </c>
      <c r="D33" s="50" t="s">
        <v>194</v>
      </c>
      <c r="E33" s="64"/>
      <c r="F33" s="50"/>
      <c r="G33" s="64"/>
      <c r="H33" s="64"/>
      <c r="I33" s="64"/>
      <c r="J33" s="64"/>
      <c r="L33" s="13"/>
      <c r="M33" s="13"/>
      <c r="N33" s="13"/>
      <c r="O33" s="17"/>
      <c r="P33" s="13"/>
      <c r="Q33" s="13"/>
      <c r="R33" s="13"/>
      <c r="S33" s="59"/>
    </row>
    <row r="34" spans="1:19" ht="26.25" customHeight="1">
      <c r="A34" s="50"/>
      <c r="B34" s="47" t="s">
        <v>195</v>
      </c>
      <c r="D34" s="64" t="s">
        <v>196</v>
      </c>
      <c r="E34" s="64"/>
      <c r="F34" s="50">
        <v>12</v>
      </c>
      <c r="G34" s="64"/>
      <c r="H34" s="77">
        <v>7.5</v>
      </c>
      <c r="I34" s="77"/>
      <c r="J34" s="77"/>
      <c r="L34" s="130">
        <f>+P34</f>
        <v>1800000</v>
      </c>
      <c r="M34" s="13"/>
      <c r="N34" s="13">
        <v>1800000</v>
      </c>
      <c r="O34" s="17"/>
      <c r="P34" s="13">
        <v>1800000</v>
      </c>
      <c r="Q34" s="13"/>
      <c r="R34" s="13">
        <v>1800000</v>
      </c>
      <c r="S34" s="59"/>
    </row>
    <row r="35" spans="1:19" ht="26.25" customHeight="1">
      <c r="A35" s="50"/>
      <c r="B35" s="47" t="s">
        <v>183</v>
      </c>
      <c r="D35" s="50"/>
      <c r="E35" s="64"/>
      <c r="F35" s="50"/>
      <c r="G35" s="64"/>
      <c r="H35" s="64"/>
      <c r="I35" s="64"/>
      <c r="J35" s="50"/>
      <c r="L35" s="130">
        <f>1919342.31-1800000</f>
        <v>119342.31000000006</v>
      </c>
      <c r="M35" s="130"/>
      <c r="N35" s="130">
        <v>119342.31000000006</v>
      </c>
      <c r="O35" s="17"/>
      <c r="P35" s="13">
        <v>-1387.16</v>
      </c>
      <c r="Q35" s="13"/>
      <c r="R35" s="13">
        <v>-1387.1599999999162</v>
      </c>
      <c r="S35" s="59"/>
    </row>
    <row r="36" spans="1:19" ht="26.25" customHeight="1" thickBot="1">
      <c r="A36" s="50"/>
      <c r="B36" s="64"/>
      <c r="D36" s="47" t="s">
        <v>107</v>
      </c>
      <c r="E36" s="64"/>
      <c r="F36" s="64"/>
      <c r="G36" s="64"/>
      <c r="H36" s="64"/>
      <c r="I36" s="64"/>
      <c r="J36" s="64"/>
      <c r="K36" s="64"/>
      <c r="L36" s="40">
        <f>SUM(L32:L35)</f>
        <v>1919342.31</v>
      </c>
      <c r="M36" s="17"/>
      <c r="N36" s="40">
        <f>SUM(N32:N35)</f>
        <v>1919342.31</v>
      </c>
      <c r="O36" s="17"/>
      <c r="P36" s="40">
        <f>SUM(P32:P35)</f>
        <v>1798612.84</v>
      </c>
      <c r="Q36" s="17"/>
      <c r="R36" s="40">
        <f>SUM(R32:R35)</f>
        <v>1798612.84</v>
      </c>
      <c r="S36" s="59"/>
    </row>
    <row r="37" spans="1:19" ht="26.25" customHeight="1" thickTop="1">
      <c r="A37" s="50"/>
      <c r="B37" s="64"/>
      <c r="E37" s="64"/>
      <c r="F37" s="64"/>
      <c r="G37" s="64"/>
      <c r="H37" s="64"/>
      <c r="I37" s="64"/>
      <c r="J37" s="78"/>
      <c r="K37" s="64"/>
      <c r="L37" s="17"/>
      <c r="M37" s="17"/>
      <c r="N37" s="17"/>
      <c r="O37" s="17"/>
      <c r="P37" s="17"/>
      <c r="Q37" s="17"/>
      <c r="R37" s="17"/>
      <c r="S37" s="59"/>
    </row>
    <row r="38" spans="1:19" ht="26.25" customHeight="1">
      <c r="A38" s="50"/>
      <c r="B38" s="64" t="s">
        <v>197</v>
      </c>
      <c r="D38" s="64"/>
      <c r="E38" s="64"/>
      <c r="F38" s="64"/>
      <c r="G38" s="64"/>
      <c r="H38" s="64"/>
      <c r="I38" s="64"/>
      <c r="J38" s="64"/>
      <c r="K38" s="64"/>
      <c r="L38" s="16"/>
      <c r="M38" s="16"/>
      <c r="N38" s="16"/>
      <c r="O38" s="16"/>
      <c r="P38" s="16"/>
      <c r="Q38" s="16"/>
      <c r="R38" s="16"/>
      <c r="S38" s="59"/>
    </row>
    <row r="39" spans="1:19" ht="26.25" customHeight="1">
      <c r="A39" s="50"/>
      <c r="B39" s="64" t="s">
        <v>198</v>
      </c>
      <c r="D39" s="64"/>
      <c r="E39" s="64"/>
      <c r="F39" s="64"/>
      <c r="G39" s="64"/>
      <c r="H39" s="64"/>
      <c r="I39" s="64"/>
      <c r="J39" s="64"/>
      <c r="K39" s="64"/>
      <c r="L39" s="16"/>
      <c r="M39" s="16"/>
      <c r="N39" s="16"/>
      <c r="O39" s="16"/>
      <c r="P39" s="16"/>
      <c r="Q39" s="16"/>
      <c r="R39" s="16"/>
      <c r="S39" s="59"/>
    </row>
    <row r="40" spans="1:19" ht="26.25" customHeight="1">
      <c r="A40" s="50"/>
      <c r="B40" s="64" t="s">
        <v>587</v>
      </c>
      <c r="E40" s="64"/>
      <c r="F40" s="64"/>
      <c r="G40" s="64"/>
      <c r="H40" s="64"/>
      <c r="I40" s="64"/>
      <c r="J40" s="64"/>
      <c r="K40" s="64"/>
      <c r="L40" s="17"/>
      <c r="M40" s="17"/>
      <c r="N40" s="17"/>
      <c r="O40" s="17"/>
      <c r="P40" s="17"/>
      <c r="Q40" s="17"/>
      <c r="R40" s="17"/>
      <c r="S40" s="59"/>
    </row>
  </sheetData>
  <mergeCells count="24">
    <mergeCell ref="A1:R1"/>
    <mergeCell ref="L4:N4"/>
    <mergeCell ref="P4:R4"/>
    <mergeCell ref="B5:B6"/>
    <mergeCell ref="D5:F6"/>
    <mergeCell ref="L5:L6"/>
    <mergeCell ref="N5:N6"/>
    <mergeCell ref="P5:P6"/>
    <mergeCell ref="R5:R6"/>
    <mergeCell ref="L14:N14"/>
    <mergeCell ref="P14:R14"/>
    <mergeCell ref="B15:B16"/>
    <mergeCell ref="D15:F16"/>
    <mergeCell ref="L15:L16"/>
    <mergeCell ref="N15:N16"/>
    <mergeCell ref="P15:P16"/>
    <mergeCell ref="R15:R16"/>
    <mergeCell ref="P28:R28"/>
    <mergeCell ref="B29:B31"/>
    <mergeCell ref="D29:D31"/>
    <mergeCell ref="H29:H31"/>
    <mergeCell ref="L29:R29"/>
    <mergeCell ref="L30:N30"/>
    <mergeCell ref="P30:R30"/>
  </mergeCells>
  <pageMargins left="0.78740157480314965" right="0.39370078740157483" top="0.78740157480314965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4"/>
  <sheetViews>
    <sheetView view="pageBreakPreview" zoomScaleNormal="100" zoomScaleSheetLayoutView="100" workbookViewId="0">
      <selection activeCell="L65" activeCellId="1" sqref="H69 L65"/>
    </sheetView>
  </sheetViews>
  <sheetFormatPr defaultColWidth="8.375" defaultRowHeight="26.1" customHeight="1"/>
  <cols>
    <col min="1" max="1" width="3.375" style="47" customWidth="1"/>
    <col min="2" max="2" width="11" style="47" customWidth="1"/>
    <col min="3" max="3" width="8.375" style="47"/>
    <col min="4" max="4" width="10.125" style="47" customWidth="1"/>
    <col min="5" max="5" width="3.25" style="47" customWidth="1"/>
    <col min="6" max="6" width="14.875" style="12" customWidth="1"/>
    <col min="7" max="7" width="1" style="12" customWidth="1"/>
    <col min="8" max="8" width="14.875" style="12" customWidth="1"/>
    <col min="9" max="9" width="1" style="12" customWidth="1"/>
    <col min="10" max="10" width="13.75" style="12" customWidth="1"/>
    <col min="11" max="11" width="1" style="12" customWidth="1"/>
    <col min="12" max="12" width="13.75" style="12" customWidth="1"/>
    <col min="13" max="13" width="2.375" style="47" customWidth="1"/>
    <col min="14" max="14" width="8.375" style="47"/>
    <col min="15" max="15" width="10.375" style="47" bestFit="1" customWidth="1"/>
    <col min="16" max="16" width="8.375" style="47"/>
    <col min="17" max="17" width="9.375" style="47" bestFit="1" customWidth="1"/>
    <col min="18" max="18" width="10.375" style="47" bestFit="1" customWidth="1"/>
    <col min="19" max="16384" width="8.375" style="47"/>
  </cols>
  <sheetData>
    <row r="1" spans="1:13" ht="26.1" customHeight="1">
      <c r="A1" s="345" t="s">
        <v>199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59"/>
    </row>
    <row r="2" spans="1:13" ht="26.1" customHeight="1">
      <c r="A2" s="220"/>
      <c r="B2" s="220"/>
      <c r="C2" s="220"/>
      <c r="D2" s="220"/>
      <c r="E2" s="220"/>
      <c r="F2" s="38"/>
      <c r="G2" s="38"/>
      <c r="H2" s="38"/>
      <c r="I2" s="38"/>
      <c r="J2" s="38"/>
      <c r="K2" s="38"/>
      <c r="L2" s="38"/>
      <c r="M2" s="59"/>
    </row>
    <row r="3" spans="1:13" ht="26.1" customHeight="1">
      <c r="A3" s="154" t="s">
        <v>200</v>
      </c>
      <c r="B3" s="172" t="s">
        <v>201</v>
      </c>
      <c r="C3" s="148"/>
      <c r="D3" s="153"/>
      <c r="E3" s="153"/>
      <c r="F3" s="16"/>
      <c r="G3" s="16"/>
      <c r="H3" s="16"/>
      <c r="I3" s="16"/>
      <c r="J3" s="16"/>
      <c r="K3" s="16"/>
      <c r="L3" s="16"/>
      <c r="M3" s="59"/>
    </row>
    <row r="4" spans="1:13" ht="26.1" customHeight="1">
      <c r="A4" s="148"/>
      <c r="B4" s="148"/>
      <c r="C4" s="148"/>
      <c r="D4" s="153"/>
      <c r="E4" s="153"/>
      <c r="F4" s="330" t="s">
        <v>95</v>
      </c>
      <c r="G4" s="330"/>
      <c r="H4" s="330"/>
      <c r="I4" s="214"/>
      <c r="J4" s="330" t="s">
        <v>96</v>
      </c>
      <c r="K4" s="330"/>
      <c r="L4" s="330"/>
      <c r="M4" s="59"/>
    </row>
    <row r="5" spans="1:13" ht="26.1" customHeight="1">
      <c r="A5" s="50"/>
      <c r="B5" s="79"/>
      <c r="C5" s="79"/>
      <c r="D5" s="64"/>
      <c r="E5" s="64"/>
      <c r="F5" s="18" t="s">
        <v>97</v>
      </c>
      <c r="G5" s="19"/>
      <c r="H5" s="18" t="s">
        <v>131</v>
      </c>
      <c r="I5" s="214"/>
      <c r="J5" s="18" t="s">
        <v>97</v>
      </c>
      <c r="K5" s="19"/>
      <c r="L5" s="18" t="s">
        <v>131</v>
      </c>
      <c r="M5" s="59"/>
    </row>
    <row r="6" spans="1:13" ht="26.1" customHeight="1">
      <c r="A6" s="50"/>
      <c r="B6" s="64" t="s">
        <v>202</v>
      </c>
      <c r="C6" s="50"/>
      <c r="F6" s="12">
        <v>1226203578.72</v>
      </c>
      <c r="H6" s="12">
        <v>1312893500.6599998</v>
      </c>
      <c r="J6" s="12">
        <v>671774732.80999994</v>
      </c>
      <c r="K6" s="16"/>
      <c r="L6" s="16">
        <v>738508289.49999988</v>
      </c>
      <c r="M6" s="59"/>
    </row>
    <row r="7" spans="1:13" ht="26.1" customHeight="1">
      <c r="A7" s="50"/>
      <c r="B7" s="64" t="s">
        <v>203</v>
      </c>
      <c r="C7" s="50"/>
      <c r="F7" s="12">
        <v>13578262.210000001</v>
      </c>
      <c r="H7" s="12">
        <v>23904499.830000002</v>
      </c>
      <c r="J7" s="12">
        <v>54287.93</v>
      </c>
      <c r="K7" s="16"/>
      <c r="L7" s="16">
        <v>12824368.890000001</v>
      </c>
      <c r="M7" s="59"/>
    </row>
    <row r="8" spans="1:13" ht="26.1" customHeight="1">
      <c r="A8" s="50"/>
      <c r="B8" s="64" t="s">
        <v>204</v>
      </c>
      <c r="C8" s="50"/>
      <c r="F8" s="12">
        <v>0</v>
      </c>
      <c r="H8" s="12">
        <v>-472423.43999999971</v>
      </c>
      <c r="J8" s="12">
        <v>0</v>
      </c>
      <c r="K8" s="16"/>
      <c r="L8" s="17">
        <v>-472423.43999999971</v>
      </c>
      <c r="M8" s="59"/>
    </row>
    <row r="9" spans="1:13" ht="26.1" customHeight="1">
      <c r="A9" s="50"/>
      <c r="B9" s="64" t="s">
        <v>205</v>
      </c>
      <c r="C9" s="79"/>
      <c r="D9" s="64"/>
      <c r="E9" s="64"/>
      <c r="F9" s="12">
        <v>-46217867.009999998</v>
      </c>
      <c r="H9" s="12">
        <v>-92256176.049999997</v>
      </c>
      <c r="J9" s="12">
        <v>-33755898.030000001</v>
      </c>
      <c r="K9" s="17"/>
      <c r="L9" s="17">
        <v>-67488958.730000004</v>
      </c>
      <c r="M9" s="59"/>
    </row>
    <row r="10" spans="1:13" ht="26.1" customHeight="1">
      <c r="A10" s="50"/>
      <c r="B10" s="64" t="s">
        <v>206</v>
      </c>
      <c r="C10" s="50"/>
      <c r="F10" s="12">
        <v>-11898941.6</v>
      </c>
      <c r="H10" s="12">
        <v>-23294814.130000003</v>
      </c>
      <c r="J10" s="12">
        <v>-4586463.3600000003</v>
      </c>
      <c r="K10" s="17"/>
      <c r="L10" s="17">
        <v>-18195685.690000001</v>
      </c>
      <c r="M10" s="59"/>
    </row>
    <row r="11" spans="1:13" ht="26.1" customHeight="1">
      <c r="A11" s="50"/>
      <c r="B11" s="47" t="s">
        <v>119</v>
      </c>
      <c r="C11" s="50"/>
      <c r="F11" s="80">
        <v>85417785</v>
      </c>
      <c r="H11" s="80">
        <v>5428991.8499999568</v>
      </c>
      <c r="J11" s="80">
        <v>47887628.619999997</v>
      </c>
      <c r="K11" s="17"/>
      <c r="L11" s="73">
        <v>6599142.2800000655</v>
      </c>
      <c r="M11" s="59"/>
    </row>
    <row r="12" spans="1:13" ht="26.1" customHeight="1" thickBot="1">
      <c r="A12" s="50"/>
      <c r="B12" s="64" t="s">
        <v>207</v>
      </c>
      <c r="C12" s="50"/>
      <c r="F12" s="65">
        <f>SUM(F6:F11)</f>
        <v>1267082817.3200002</v>
      </c>
      <c r="H12" s="65">
        <f>SUM(H6:H11)</f>
        <v>1226203578.7199996</v>
      </c>
      <c r="J12" s="65">
        <f>SUM(J6:J11)</f>
        <v>681374287.96999991</v>
      </c>
      <c r="K12" s="16"/>
      <c r="L12" s="65">
        <f>SUM(L6:L11)</f>
        <v>671774732.80999982</v>
      </c>
      <c r="M12" s="59"/>
    </row>
    <row r="13" spans="1:13" ht="26.1" customHeight="1" thickTop="1">
      <c r="A13" s="50"/>
      <c r="B13" s="64"/>
      <c r="C13" s="50"/>
      <c r="F13" s="16"/>
      <c r="G13" s="16"/>
      <c r="H13" s="32"/>
      <c r="I13" s="16"/>
      <c r="M13" s="59"/>
    </row>
    <row r="14" spans="1:13" ht="26.1" customHeight="1">
      <c r="A14" s="148"/>
      <c r="B14" s="47" t="s">
        <v>570</v>
      </c>
      <c r="C14" s="197"/>
      <c r="D14" s="197"/>
      <c r="E14" s="197"/>
      <c r="F14" s="197"/>
      <c r="G14" s="81"/>
      <c r="H14" s="81"/>
      <c r="I14" s="81"/>
      <c r="J14" s="198"/>
      <c r="K14" s="197"/>
      <c r="L14" s="197"/>
      <c r="M14" s="59"/>
    </row>
    <row r="15" spans="1:13" ht="26.1" customHeight="1">
      <c r="B15" s="153" t="s">
        <v>572</v>
      </c>
      <c r="C15" s="197"/>
      <c r="D15" s="197"/>
      <c r="E15" s="197"/>
      <c r="F15" s="197"/>
    </row>
    <row r="16" spans="1:13" ht="26.1" customHeight="1">
      <c r="B16" s="47" t="s">
        <v>571</v>
      </c>
      <c r="C16" s="82"/>
    </row>
    <row r="17" spans="1:16" ht="26.1" customHeight="1">
      <c r="B17" s="47" t="s">
        <v>208</v>
      </c>
    </row>
    <row r="18" spans="1:16" ht="26.1" customHeight="1">
      <c r="B18" s="47" t="s">
        <v>569</v>
      </c>
      <c r="D18" s="153"/>
      <c r="E18" s="153"/>
      <c r="F18" s="198"/>
      <c r="H18" s="198"/>
    </row>
    <row r="19" spans="1:16" ht="26.1" customHeight="1">
      <c r="B19" s="47" t="s">
        <v>209</v>
      </c>
    </row>
    <row r="21" spans="1:16" ht="26.1" customHeight="1">
      <c r="A21" s="154" t="s">
        <v>210</v>
      </c>
      <c r="B21" s="155" t="s">
        <v>211</v>
      </c>
      <c r="C21" s="153"/>
      <c r="D21" s="153"/>
      <c r="E21" s="153"/>
    </row>
    <row r="22" spans="1:16" ht="26.1" customHeight="1">
      <c r="F22" s="330" t="s">
        <v>95</v>
      </c>
      <c r="G22" s="330"/>
      <c r="H22" s="330"/>
      <c r="I22" s="214"/>
      <c r="J22" s="330" t="s">
        <v>96</v>
      </c>
      <c r="K22" s="330"/>
      <c r="L22" s="330"/>
    </row>
    <row r="23" spans="1:16" ht="26.1" customHeight="1">
      <c r="F23" s="18" t="s">
        <v>97</v>
      </c>
      <c r="G23" s="19"/>
      <c r="H23" s="18" t="s">
        <v>131</v>
      </c>
      <c r="I23" s="214"/>
      <c r="J23" s="18" t="s">
        <v>97</v>
      </c>
      <c r="K23" s="19"/>
      <c r="L23" s="18" t="s">
        <v>131</v>
      </c>
    </row>
    <row r="24" spans="1:16" s="323" customFormat="1" ht="26.1" customHeight="1">
      <c r="A24" s="153"/>
      <c r="B24" s="325" t="s">
        <v>202</v>
      </c>
      <c r="C24" s="153"/>
      <c r="D24" s="153"/>
      <c r="E24" s="153"/>
      <c r="F24" s="12">
        <v>173809403.11000001</v>
      </c>
      <c r="G24" s="12"/>
      <c r="H24" s="12">
        <v>660976.93000000005</v>
      </c>
      <c r="I24" s="12"/>
      <c r="J24" s="12">
        <v>1330638.42</v>
      </c>
      <c r="K24" s="12"/>
      <c r="L24" s="12">
        <v>660976.93000000005</v>
      </c>
      <c r="M24" s="153"/>
      <c r="N24" s="153"/>
      <c r="O24" s="153"/>
      <c r="P24" s="325"/>
    </row>
    <row r="25" spans="1:16" s="323" customFormat="1" ht="26.1" customHeight="1">
      <c r="A25" s="153"/>
      <c r="B25" s="325" t="s">
        <v>212</v>
      </c>
      <c r="C25" s="153"/>
      <c r="D25" s="153"/>
      <c r="E25" s="153"/>
      <c r="F25" s="12">
        <v>0</v>
      </c>
      <c r="G25" s="12"/>
      <c r="H25" s="12">
        <v>190077478.56</v>
      </c>
      <c r="I25" s="12"/>
      <c r="J25" s="12">
        <v>0</v>
      </c>
      <c r="K25" s="12"/>
      <c r="L25" s="12">
        <v>1648608.54</v>
      </c>
      <c r="M25" s="153"/>
      <c r="N25" s="153"/>
      <c r="O25" s="153"/>
      <c r="P25" s="325"/>
    </row>
    <row r="26" spans="1:16" s="323" customFormat="1" ht="26.1" customHeight="1">
      <c r="A26" s="153"/>
      <c r="B26" s="153" t="s">
        <v>205</v>
      </c>
      <c r="C26" s="153"/>
      <c r="D26" s="153"/>
      <c r="E26" s="153"/>
      <c r="F26" s="12">
        <v>-12091638.93</v>
      </c>
      <c r="G26" s="12"/>
      <c r="H26" s="12">
        <v>-10020835.960000001</v>
      </c>
      <c r="I26" s="12"/>
      <c r="J26" s="12">
        <v>-419624.74</v>
      </c>
      <c r="K26" s="12"/>
      <c r="L26" s="12">
        <v>-928272.42</v>
      </c>
      <c r="M26" s="153"/>
      <c r="N26" s="153"/>
      <c r="O26" s="153"/>
      <c r="P26" s="153"/>
    </row>
    <row r="27" spans="1:16" s="323" customFormat="1" ht="26.1" customHeight="1">
      <c r="A27" s="153"/>
      <c r="B27" s="153" t="s">
        <v>119</v>
      </c>
      <c r="C27" s="153"/>
      <c r="D27" s="153"/>
      <c r="E27" s="153"/>
      <c r="F27" s="12">
        <v>11377611.099999964</v>
      </c>
      <c r="G27" s="12"/>
      <c r="H27" s="12">
        <v>-6908216.4199999999</v>
      </c>
      <c r="I27" s="12"/>
      <c r="J27" s="2">
        <v>77429.320000000007</v>
      </c>
      <c r="K27" s="12"/>
      <c r="L27" s="12">
        <v>-50674.63</v>
      </c>
      <c r="M27" s="153"/>
      <c r="N27" s="153"/>
      <c r="O27" s="153"/>
      <c r="P27" s="325"/>
    </row>
    <row r="28" spans="1:16" s="323" customFormat="1" ht="26.1" customHeight="1" thickBot="1">
      <c r="A28" s="153"/>
      <c r="B28" s="325" t="s">
        <v>213</v>
      </c>
      <c r="C28" s="153"/>
      <c r="D28" s="153"/>
      <c r="E28" s="153"/>
      <c r="F28" s="83">
        <f>SUM(F24:F27)</f>
        <v>173095375.27999997</v>
      </c>
      <c r="G28" s="12"/>
      <c r="H28" s="83">
        <f>SUM(H24:H27)</f>
        <v>173809403.11000001</v>
      </c>
      <c r="I28" s="12"/>
      <c r="J28" s="83">
        <f>SUM(J24:J27)</f>
        <v>988443</v>
      </c>
      <c r="K28" s="12"/>
      <c r="L28" s="83">
        <f>SUM(L24:L27)</f>
        <v>1330638.4200000004</v>
      </c>
      <c r="M28" s="153"/>
      <c r="N28" s="153"/>
      <c r="O28" s="153"/>
      <c r="P28" s="153"/>
    </row>
    <row r="29" spans="1:16" s="323" customFormat="1" ht="26.1" customHeight="1" thickTop="1">
      <c r="A29" s="153"/>
      <c r="B29" s="153"/>
      <c r="C29" s="153"/>
      <c r="D29" s="153"/>
      <c r="E29" s="153"/>
      <c r="F29" s="12"/>
      <c r="G29" s="12"/>
      <c r="H29" s="12"/>
      <c r="I29" s="12"/>
      <c r="J29" s="12"/>
      <c r="K29" s="12"/>
      <c r="L29" s="325"/>
      <c r="M29" s="153"/>
      <c r="N29" s="153"/>
      <c r="O29" s="153"/>
      <c r="P29" s="153"/>
    </row>
    <row r="30" spans="1:16" ht="26.1" customHeight="1">
      <c r="A30" s="345" t="s">
        <v>214</v>
      </c>
      <c r="B30" s="345"/>
      <c r="C30" s="345"/>
      <c r="D30" s="345"/>
      <c r="E30" s="345"/>
      <c r="F30" s="345"/>
      <c r="G30" s="345"/>
      <c r="H30" s="345"/>
      <c r="I30" s="345"/>
      <c r="J30" s="345"/>
      <c r="K30" s="345"/>
      <c r="L30" s="345"/>
    </row>
    <row r="31" spans="1:16" ht="26.1" customHeight="1">
      <c r="A31" s="220"/>
      <c r="B31" s="220"/>
      <c r="C31" s="220"/>
      <c r="D31" s="220"/>
      <c r="E31" s="220"/>
      <c r="F31" s="38"/>
      <c r="G31" s="38"/>
      <c r="H31" s="38"/>
      <c r="I31" s="38"/>
      <c r="J31" s="38"/>
      <c r="K31" s="38"/>
      <c r="L31" s="38"/>
    </row>
    <row r="32" spans="1:16" ht="26.1" customHeight="1">
      <c r="A32" s="173" t="s">
        <v>215</v>
      </c>
      <c r="B32" s="155" t="s">
        <v>216</v>
      </c>
      <c r="C32" s="155"/>
      <c r="D32" s="153"/>
    </row>
    <row r="33" spans="1:12" ht="26.1" customHeight="1">
      <c r="A33" s="155"/>
      <c r="B33" s="153"/>
      <c r="C33" s="153"/>
      <c r="D33" s="153"/>
      <c r="F33" s="330" t="s">
        <v>95</v>
      </c>
      <c r="G33" s="330"/>
      <c r="H33" s="330"/>
      <c r="I33" s="214"/>
      <c r="J33" s="330" t="s">
        <v>96</v>
      </c>
      <c r="K33" s="330"/>
      <c r="L33" s="330"/>
    </row>
    <row r="34" spans="1:12" ht="26.1" customHeight="1">
      <c r="A34" s="153"/>
      <c r="B34" s="153"/>
      <c r="C34" s="153"/>
      <c r="D34" s="153"/>
      <c r="F34" s="18" t="s">
        <v>97</v>
      </c>
      <c r="G34" s="19"/>
      <c r="H34" s="18" t="s">
        <v>131</v>
      </c>
      <c r="I34" s="214"/>
      <c r="J34" s="18" t="s">
        <v>97</v>
      </c>
      <c r="K34" s="19"/>
      <c r="L34" s="18" t="s">
        <v>131</v>
      </c>
    </row>
    <row r="35" spans="1:12" ht="26.1" customHeight="1">
      <c r="B35" s="64"/>
      <c r="C35" s="50"/>
      <c r="J35" s="17"/>
      <c r="K35" s="16"/>
      <c r="L35" s="32"/>
    </row>
    <row r="36" spans="1:12" ht="26.1" customHeight="1">
      <c r="B36" s="64" t="s">
        <v>202</v>
      </c>
      <c r="C36" s="50"/>
      <c r="F36" s="12">
        <v>266959.53999999998</v>
      </c>
      <c r="H36" s="12">
        <v>300875.71000000002</v>
      </c>
      <c r="J36" s="12">
        <v>57244.71</v>
      </c>
      <c r="L36" s="12">
        <v>77349.83</v>
      </c>
    </row>
    <row r="37" spans="1:12" ht="26.1" customHeight="1">
      <c r="B37" s="64" t="s">
        <v>217</v>
      </c>
      <c r="C37" s="79"/>
      <c r="D37" s="64"/>
      <c r="F37" s="12">
        <v>-17259.02</v>
      </c>
      <c r="H37" s="12">
        <v>-34518.019999999997</v>
      </c>
      <c r="J37" s="12">
        <v>-10768.91</v>
      </c>
      <c r="L37" s="12">
        <v>-21537.809999999998</v>
      </c>
    </row>
    <row r="38" spans="1:12" ht="26.1" customHeight="1">
      <c r="B38" s="47" t="s">
        <v>119</v>
      </c>
      <c r="C38" s="50"/>
      <c r="F38" s="2">
        <v>17704.45</v>
      </c>
      <c r="H38" s="12">
        <v>601.85</v>
      </c>
      <c r="J38" s="12">
        <v>4044.36</v>
      </c>
      <c r="L38" s="12">
        <v>1432.6899999999951</v>
      </c>
    </row>
    <row r="39" spans="1:12" ht="26.1" customHeight="1" thickBot="1">
      <c r="B39" s="64" t="s">
        <v>213</v>
      </c>
      <c r="C39" s="50"/>
      <c r="F39" s="40">
        <f>SUM(F35:F38)</f>
        <v>267404.96999999997</v>
      </c>
      <c r="H39" s="40">
        <f>SUM(H35:H38)</f>
        <v>266959.53999999998</v>
      </c>
      <c r="J39" s="40">
        <f>SUM(J35:J38)</f>
        <v>50520.160000000003</v>
      </c>
      <c r="K39" s="16"/>
      <c r="L39" s="40">
        <f>SUM(L36:L38)</f>
        <v>57244.71</v>
      </c>
    </row>
    <row r="40" spans="1:12" ht="26.1" customHeight="1" thickTop="1">
      <c r="C40" s="50"/>
      <c r="L40" s="32"/>
    </row>
    <row r="41" spans="1:12" s="49" customFormat="1" ht="26.1" customHeight="1">
      <c r="A41" s="154" t="s">
        <v>218</v>
      </c>
      <c r="B41" s="155" t="s">
        <v>103</v>
      </c>
      <c r="C41" s="155"/>
      <c r="D41" s="155"/>
      <c r="E41" s="155"/>
      <c r="F41" s="22"/>
      <c r="G41" s="22"/>
      <c r="H41" s="22"/>
      <c r="I41" s="22"/>
      <c r="J41" s="22"/>
      <c r="K41" s="22"/>
      <c r="L41" s="22"/>
    </row>
    <row r="42" spans="1:12" ht="26.1" customHeight="1">
      <c r="A42" s="153"/>
      <c r="B42" s="153"/>
      <c r="C42" s="153"/>
      <c r="D42" s="153"/>
      <c r="E42" s="153"/>
      <c r="F42" s="330" t="s">
        <v>95</v>
      </c>
      <c r="G42" s="330"/>
      <c r="H42" s="330"/>
      <c r="I42" s="214"/>
      <c r="J42" s="330" t="s">
        <v>96</v>
      </c>
      <c r="K42" s="330"/>
      <c r="L42" s="330"/>
    </row>
    <row r="43" spans="1:12" ht="26.1" customHeight="1">
      <c r="A43" s="153"/>
      <c r="B43" s="153"/>
      <c r="C43" s="153"/>
      <c r="D43" s="153"/>
      <c r="E43" s="153"/>
      <c r="F43" s="151" t="s">
        <v>97</v>
      </c>
      <c r="G43" s="152"/>
      <c r="H43" s="151" t="s">
        <v>131</v>
      </c>
      <c r="I43" s="214"/>
      <c r="J43" s="151" t="s">
        <v>97</v>
      </c>
      <c r="K43" s="152"/>
      <c r="L43" s="151" t="s">
        <v>131</v>
      </c>
    </row>
    <row r="44" spans="1:12" ht="26.1" customHeight="1">
      <c r="A44" s="153"/>
      <c r="B44" s="156" t="s">
        <v>104</v>
      </c>
      <c r="C44" s="153"/>
      <c r="D44" s="153"/>
      <c r="E44" s="153"/>
      <c r="F44" s="130">
        <v>50177054.779999986</v>
      </c>
      <c r="G44" s="32"/>
      <c r="H44" s="130">
        <v>52404095.859999999</v>
      </c>
      <c r="I44" s="32"/>
      <c r="J44" s="32">
        <v>42743017.849999994</v>
      </c>
      <c r="K44" s="32"/>
      <c r="L44" s="130">
        <v>48215427.07</v>
      </c>
    </row>
    <row r="45" spans="1:12" ht="26.1" customHeight="1">
      <c r="A45" s="153"/>
      <c r="B45" s="156" t="s">
        <v>108</v>
      </c>
      <c r="C45" s="153"/>
      <c r="D45" s="153"/>
      <c r="E45" s="153"/>
      <c r="F45" s="130">
        <v>25405950.102267999</v>
      </c>
      <c r="G45" s="32"/>
      <c r="H45" s="130">
        <v>35928123.829999998</v>
      </c>
      <c r="I45" s="32"/>
      <c r="J45" s="130">
        <v>25362997.722268</v>
      </c>
      <c r="K45" s="32"/>
      <c r="L45" s="130">
        <v>35200336.609999999</v>
      </c>
    </row>
    <row r="46" spans="1:12" ht="26.1" customHeight="1">
      <c r="A46" s="153"/>
      <c r="B46" s="156" t="s">
        <v>219</v>
      </c>
      <c r="C46" s="153"/>
      <c r="D46" s="153"/>
      <c r="E46" s="153"/>
      <c r="F46" s="130">
        <v>86531993.560800001</v>
      </c>
      <c r="G46" s="32"/>
      <c r="H46" s="130">
        <v>77449177.930000007</v>
      </c>
      <c r="I46" s="32"/>
      <c r="J46" s="130">
        <v>79782293.300799996</v>
      </c>
      <c r="K46" s="32"/>
      <c r="L46" s="130">
        <v>75872752.220199987</v>
      </c>
    </row>
    <row r="47" spans="1:12" ht="26.1" customHeight="1">
      <c r="A47" s="153"/>
      <c r="B47" s="153" t="s">
        <v>220</v>
      </c>
      <c r="C47" s="153"/>
      <c r="D47" s="153"/>
      <c r="E47" s="153"/>
      <c r="F47" s="130"/>
      <c r="G47" s="32"/>
      <c r="H47" s="130"/>
      <c r="I47" s="32"/>
      <c r="J47" s="130"/>
      <c r="K47" s="32"/>
      <c r="L47" s="130"/>
    </row>
    <row r="48" spans="1:12" ht="26.1" customHeight="1">
      <c r="A48" s="153"/>
      <c r="B48" s="269" t="s">
        <v>221</v>
      </c>
      <c r="C48" s="153"/>
      <c r="D48" s="153"/>
      <c r="E48" s="153"/>
      <c r="F48" s="130">
        <v>25877126.2392</v>
      </c>
      <c r="G48" s="32"/>
      <c r="H48" s="130">
        <v>19676847.050000001</v>
      </c>
      <c r="I48" s="32"/>
      <c r="J48" s="130">
        <v>25877126.240000002</v>
      </c>
      <c r="K48" s="32"/>
      <c r="L48" s="130">
        <v>19676847.050000001</v>
      </c>
    </row>
    <row r="49" spans="1:12" ht="26.1" customHeight="1">
      <c r="A49" s="153"/>
      <c r="B49" s="270" t="s">
        <v>222</v>
      </c>
      <c r="C49" s="153"/>
      <c r="D49" s="153"/>
      <c r="E49" s="153"/>
      <c r="F49" s="130">
        <v>0</v>
      </c>
      <c r="G49" s="32"/>
      <c r="H49" s="130">
        <v>0</v>
      </c>
      <c r="I49" s="32"/>
      <c r="J49" s="130">
        <v>1832262.47</v>
      </c>
      <c r="K49" s="32"/>
      <c r="L49" s="130">
        <v>0</v>
      </c>
    </row>
    <row r="50" spans="1:12" ht="26.1" customHeight="1">
      <c r="A50" s="153"/>
      <c r="B50" s="153" t="s">
        <v>223</v>
      </c>
      <c r="C50" s="153"/>
      <c r="D50" s="153"/>
      <c r="E50" s="153"/>
      <c r="F50" s="130">
        <v>2674651.41</v>
      </c>
      <c r="G50" s="32"/>
      <c r="H50" s="130">
        <v>4187792.91</v>
      </c>
      <c r="I50" s="32"/>
      <c r="J50" s="130">
        <v>2674651.41</v>
      </c>
      <c r="K50" s="32"/>
      <c r="L50" s="130">
        <v>4187792.9099999997</v>
      </c>
    </row>
    <row r="51" spans="1:12" ht="26.1" customHeight="1">
      <c r="A51" s="153"/>
      <c r="B51" s="156" t="s">
        <v>224</v>
      </c>
      <c r="C51" s="153"/>
      <c r="D51" s="153"/>
      <c r="E51" s="153"/>
      <c r="F51" s="130">
        <v>8682780.2899999991</v>
      </c>
      <c r="G51" s="32"/>
      <c r="H51" s="130">
        <v>3945652.73</v>
      </c>
      <c r="I51" s="32"/>
      <c r="J51" s="130">
        <v>3063583.26</v>
      </c>
      <c r="K51" s="32"/>
      <c r="L51" s="130">
        <v>929387.52000000002</v>
      </c>
    </row>
    <row r="52" spans="1:12" ht="26.1" customHeight="1">
      <c r="A52" s="153"/>
      <c r="B52" s="156" t="s">
        <v>225</v>
      </c>
      <c r="C52" s="153"/>
      <c r="D52" s="153"/>
      <c r="E52" s="153"/>
      <c r="F52" s="130">
        <v>4497047.8499999996</v>
      </c>
      <c r="G52" s="32"/>
      <c r="H52" s="130">
        <v>2177818.02</v>
      </c>
      <c r="I52" s="32"/>
      <c r="J52" s="130">
        <v>4496510.6399999997</v>
      </c>
      <c r="K52" s="32"/>
      <c r="L52" s="130">
        <v>2176356.41</v>
      </c>
    </row>
    <row r="53" spans="1:12" ht="26.1" customHeight="1" thickBot="1">
      <c r="D53" s="82" t="s">
        <v>107</v>
      </c>
      <c r="F53" s="40">
        <f>SUM(F44:F52)</f>
        <v>203846604.23226795</v>
      </c>
      <c r="G53" s="32"/>
      <c r="H53" s="40">
        <f>SUM(H44:H52)</f>
        <v>195769508.33000001</v>
      </c>
      <c r="I53" s="32"/>
      <c r="J53" s="40">
        <f>SUM(J44:J52)</f>
        <v>185832442.89306796</v>
      </c>
      <c r="K53" s="32"/>
      <c r="L53" s="40">
        <f>SUM(L44:L52)</f>
        <v>186258899.79020002</v>
      </c>
    </row>
    <row r="54" spans="1:12" ht="26.1" customHeight="1" thickTop="1"/>
  </sheetData>
  <mergeCells count="10">
    <mergeCell ref="F33:H33"/>
    <mergeCell ref="J33:L33"/>
    <mergeCell ref="F42:H42"/>
    <mergeCell ref="J42:L42"/>
    <mergeCell ref="A1:L1"/>
    <mergeCell ref="F4:H4"/>
    <mergeCell ref="J4:L4"/>
    <mergeCell ref="F22:H22"/>
    <mergeCell ref="J22:L22"/>
    <mergeCell ref="A30:L30"/>
  </mergeCells>
  <pageMargins left="0.78740157480314965" right="0.39370078740157483" top="0.78740157480314965" bottom="0.39370078740157483" header="0.31496062992125984" footer="0.31496062992125984"/>
  <pageSetup paperSize="9" scale="90" orientation="portrait" r:id="rId1"/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42"/>
  <sheetViews>
    <sheetView view="pageBreakPreview" topLeftCell="A31" zoomScale="85" zoomScaleNormal="85" zoomScaleSheetLayoutView="85" workbookViewId="0">
      <selection activeCell="L65" activeCellId="1" sqref="H69 L65"/>
    </sheetView>
  </sheetViews>
  <sheetFormatPr defaultColWidth="8.375" defaultRowHeight="21.75"/>
  <cols>
    <col min="1" max="1" width="2.375" style="180" customWidth="1"/>
    <col min="2" max="2" width="6.875" style="180" customWidth="1"/>
    <col min="3" max="3" width="7.125" style="226" customWidth="1"/>
    <col min="4" max="4" width="16.125" style="180" customWidth="1"/>
    <col min="5" max="5" width="0.875" style="180" customWidth="1"/>
    <col min="6" max="6" width="22.375" style="180" customWidth="1"/>
    <col min="7" max="7" width="1.125" style="180" customWidth="1"/>
    <col min="8" max="8" width="13.5" style="140" customWidth="1"/>
    <col min="9" max="9" width="1" style="140" customWidth="1"/>
    <col min="10" max="10" width="10.875" style="180" customWidth="1"/>
    <col min="11" max="11" width="1" style="180" customWidth="1"/>
    <col min="12" max="12" width="12.625" style="180" bestFit="1" customWidth="1"/>
    <col min="13" max="13" width="1" style="180" customWidth="1"/>
    <col min="14" max="14" width="12.375" style="180" bestFit="1" customWidth="1"/>
    <col min="15" max="15" width="1" style="180" customWidth="1"/>
    <col min="16" max="16" width="16.375" style="180" bestFit="1" customWidth="1"/>
    <col min="17" max="17" width="1" style="180" customWidth="1"/>
    <col min="18" max="18" width="14" style="12" customWidth="1"/>
    <col min="19" max="19" width="1" style="12" customWidth="1"/>
    <col min="20" max="20" width="14.125" style="12" customWidth="1"/>
    <col min="21" max="21" width="1" style="12" customWidth="1"/>
    <col min="22" max="22" width="14.125" style="12" customWidth="1"/>
    <col min="23" max="23" width="1" style="12" customWidth="1"/>
    <col min="24" max="24" width="14" style="12" customWidth="1"/>
    <col min="25" max="25" width="1.375" style="180" customWidth="1"/>
    <col min="26" max="26" width="12.875" style="180" bestFit="1" customWidth="1"/>
    <col min="27" max="27" width="13.375" style="180" bestFit="1" customWidth="1"/>
    <col min="28" max="28" width="11" style="180" bestFit="1" customWidth="1"/>
    <col min="29" max="29" width="8.375" style="180"/>
    <col min="30" max="30" width="10.125" style="180" bestFit="1" customWidth="1"/>
    <col min="31" max="16384" width="8.375" style="180"/>
  </cols>
  <sheetData>
    <row r="1" spans="1:24" ht="19.5" customHeight="1">
      <c r="A1" s="346" t="s">
        <v>226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  <c r="S1" s="346"/>
      <c r="T1" s="346"/>
      <c r="U1" s="346"/>
      <c r="V1" s="346"/>
      <c r="W1" s="346"/>
      <c r="X1" s="346"/>
    </row>
    <row r="2" spans="1:24" ht="3.75" customHeight="1">
      <c r="A2" s="288"/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</row>
    <row r="3" spans="1:24" s="178" customFormat="1" ht="19.5" customHeight="1">
      <c r="A3" s="271" t="s">
        <v>227</v>
      </c>
      <c r="C3" s="272"/>
      <c r="D3" s="273"/>
      <c r="E3" s="273"/>
      <c r="F3" s="273"/>
      <c r="G3" s="273"/>
      <c r="H3" s="84"/>
      <c r="I3" s="84"/>
      <c r="J3" s="274"/>
      <c r="K3" s="274"/>
      <c r="L3" s="274"/>
      <c r="M3" s="274"/>
      <c r="N3" s="274"/>
      <c r="O3" s="274"/>
      <c r="P3" s="274"/>
      <c r="Q3" s="274"/>
      <c r="R3" s="42"/>
      <c r="S3" s="42"/>
      <c r="T3" s="85"/>
      <c r="U3" s="42"/>
      <c r="V3" s="42"/>
      <c r="W3" s="42"/>
      <c r="X3" s="85"/>
    </row>
    <row r="4" spans="1:24" s="178" customFormat="1" ht="19.5" customHeight="1">
      <c r="B4" s="271"/>
      <c r="C4" s="275"/>
      <c r="D4" s="271"/>
      <c r="E4" s="271"/>
      <c r="F4" s="271"/>
      <c r="G4" s="271"/>
      <c r="H4" s="86"/>
      <c r="I4" s="86"/>
      <c r="J4" s="276"/>
      <c r="K4" s="276"/>
      <c r="L4" s="276"/>
      <c r="M4" s="276"/>
      <c r="N4" s="276"/>
      <c r="O4" s="276"/>
      <c r="P4" s="276"/>
      <c r="Q4" s="276"/>
      <c r="R4" s="330" t="s">
        <v>95</v>
      </c>
      <c r="S4" s="330"/>
      <c r="T4" s="330"/>
      <c r="U4" s="22"/>
      <c r="V4" s="330" t="s">
        <v>96</v>
      </c>
      <c r="W4" s="330"/>
      <c r="X4" s="330"/>
    </row>
    <row r="5" spans="1:24" s="178" customFormat="1" ht="19.5" customHeight="1">
      <c r="B5" s="277" t="s">
        <v>228</v>
      </c>
      <c r="C5" s="277" t="s">
        <v>229</v>
      </c>
      <c r="D5" s="277" t="s">
        <v>230</v>
      </c>
      <c r="E5" s="277"/>
      <c r="F5" s="277" t="s">
        <v>231</v>
      </c>
      <c r="G5" s="277"/>
      <c r="H5" s="87" t="s">
        <v>232</v>
      </c>
      <c r="I5" s="88"/>
      <c r="J5" s="278" t="s">
        <v>233</v>
      </c>
      <c r="K5" s="279"/>
      <c r="L5" s="347" t="s">
        <v>234</v>
      </c>
      <c r="M5" s="347"/>
      <c r="N5" s="347"/>
      <c r="O5" s="275"/>
      <c r="P5" s="275" t="s">
        <v>235</v>
      </c>
      <c r="Q5" s="275"/>
      <c r="R5" s="343" t="s">
        <v>97</v>
      </c>
      <c r="S5" s="55"/>
      <c r="T5" s="343" t="s">
        <v>131</v>
      </c>
      <c r="U5" s="58"/>
      <c r="V5" s="343" t="s">
        <v>97</v>
      </c>
      <c r="W5" s="55"/>
      <c r="X5" s="343" t="s">
        <v>131</v>
      </c>
    </row>
    <row r="6" spans="1:24" s="178" customFormat="1" ht="19.5" customHeight="1">
      <c r="B6" s="280" t="s">
        <v>236</v>
      </c>
      <c r="C6" s="280"/>
      <c r="D6" s="280"/>
      <c r="E6" s="280"/>
      <c r="F6" s="280"/>
      <c r="G6" s="280"/>
      <c r="H6" s="89"/>
      <c r="I6" s="89"/>
      <c r="J6" s="281" t="s">
        <v>237</v>
      </c>
      <c r="K6" s="276"/>
      <c r="L6" s="280" t="s">
        <v>238</v>
      </c>
      <c r="M6" s="280"/>
      <c r="N6" s="280" t="s">
        <v>239</v>
      </c>
      <c r="O6" s="280"/>
      <c r="P6" s="281" t="s">
        <v>240</v>
      </c>
      <c r="Q6" s="281"/>
      <c r="R6" s="344"/>
      <c r="S6" s="58"/>
      <c r="T6" s="344"/>
      <c r="U6" s="58"/>
      <c r="V6" s="344"/>
      <c r="W6" s="58"/>
      <c r="X6" s="344"/>
    </row>
    <row r="7" spans="1:24" s="178" customFormat="1" ht="19.5" customHeight="1">
      <c r="B7" s="179">
        <v>1</v>
      </c>
      <c r="C7" s="179" t="s">
        <v>241</v>
      </c>
      <c r="D7" s="140" t="s">
        <v>242</v>
      </c>
      <c r="E7" s="140"/>
      <c r="F7" s="140" t="s">
        <v>243</v>
      </c>
      <c r="G7" s="140"/>
      <c r="H7" s="90">
        <v>13200000</v>
      </c>
      <c r="I7" s="90"/>
      <c r="J7" s="140" t="s">
        <v>244</v>
      </c>
      <c r="L7" s="140" t="s">
        <v>245</v>
      </c>
      <c r="M7" s="140"/>
      <c r="N7" s="140" t="s">
        <v>246</v>
      </c>
      <c r="O7" s="140"/>
      <c r="P7" s="140" t="s">
        <v>247</v>
      </c>
      <c r="Q7" s="140"/>
      <c r="R7" s="12">
        <v>0</v>
      </c>
      <c r="S7" s="12"/>
      <c r="T7" s="12">
        <v>230153271.33000001</v>
      </c>
      <c r="U7" s="12"/>
      <c r="V7" s="12">
        <v>0</v>
      </c>
      <c r="W7" s="12"/>
      <c r="X7" s="12">
        <v>230153271.33000001</v>
      </c>
    </row>
    <row r="8" spans="1:24" s="178" customFormat="1" ht="19.5" customHeight="1">
      <c r="B8" s="179"/>
      <c r="C8" s="179"/>
      <c r="D8" s="282" t="s">
        <v>248</v>
      </c>
      <c r="E8" s="282"/>
      <c r="F8" s="140" t="s">
        <v>249</v>
      </c>
      <c r="G8" s="140"/>
      <c r="H8" s="90"/>
      <c r="I8" s="90"/>
      <c r="J8" s="140"/>
      <c r="L8" s="140"/>
      <c r="M8" s="140"/>
      <c r="N8" s="140"/>
      <c r="O8" s="140"/>
      <c r="P8" s="140" t="s">
        <v>250</v>
      </c>
      <c r="Q8" s="140"/>
      <c r="R8" s="12"/>
      <c r="S8" s="12"/>
      <c r="T8" s="12"/>
      <c r="U8" s="12"/>
      <c r="V8" s="12"/>
      <c r="W8" s="12"/>
      <c r="X8" s="12"/>
    </row>
    <row r="9" spans="1:24" s="178" customFormat="1" ht="19.5" customHeight="1">
      <c r="B9" s="179"/>
      <c r="C9" s="179"/>
      <c r="D9" s="282" t="s">
        <v>251</v>
      </c>
      <c r="E9" s="282"/>
      <c r="F9" s="140" t="s">
        <v>252</v>
      </c>
      <c r="G9" s="140"/>
      <c r="H9" s="90"/>
      <c r="I9" s="90"/>
      <c r="J9" s="140"/>
      <c r="L9" s="140"/>
      <c r="M9" s="140"/>
      <c r="N9" s="140"/>
      <c r="O9" s="140"/>
      <c r="P9" s="140"/>
      <c r="Q9" s="140"/>
      <c r="R9" s="12"/>
      <c r="S9" s="12"/>
      <c r="T9" s="12"/>
      <c r="U9" s="12"/>
      <c r="V9" s="12"/>
      <c r="W9" s="12"/>
      <c r="X9" s="12"/>
    </row>
    <row r="10" spans="1:24" s="178" customFormat="1" ht="19.5" customHeight="1">
      <c r="B10" s="179"/>
      <c r="C10" s="179"/>
      <c r="D10" s="282" t="s">
        <v>253</v>
      </c>
      <c r="E10" s="282"/>
      <c r="F10" s="140" t="s">
        <v>252</v>
      </c>
      <c r="G10" s="140"/>
      <c r="H10" s="90"/>
      <c r="I10" s="90"/>
      <c r="J10" s="140"/>
      <c r="L10" s="140"/>
      <c r="M10" s="140"/>
      <c r="N10" s="140"/>
      <c r="O10" s="140"/>
      <c r="P10" s="140"/>
      <c r="Q10" s="140"/>
      <c r="R10" s="12"/>
      <c r="S10" s="12"/>
      <c r="T10" s="12"/>
      <c r="U10" s="12"/>
      <c r="V10" s="12"/>
      <c r="W10" s="12"/>
      <c r="X10" s="12"/>
    </row>
    <row r="11" spans="1:24" s="178" customFormat="1" ht="19.5" customHeight="1">
      <c r="B11" s="179"/>
      <c r="C11" s="179"/>
      <c r="D11" s="140" t="s">
        <v>254</v>
      </c>
      <c r="E11" s="140"/>
      <c r="F11" s="140" t="s">
        <v>252</v>
      </c>
      <c r="G11" s="140"/>
      <c r="H11" s="90"/>
      <c r="I11" s="90"/>
      <c r="J11" s="140"/>
      <c r="L11" s="140"/>
      <c r="M11" s="140"/>
      <c r="N11" s="140"/>
      <c r="O11" s="140"/>
      <c r="P11" s="140"/>
      <c r="Q11" s="140"/>
    </row>
    <row r="12" spans="1:24" s="178" customFormat="1" ht="19.5" customHeight="1">
      <c r="B12" s="179"/>
      <c r="C12" s="179"/>
      <c r="D12" s="283" t="s">
        <v>255</v>
      </c>
      <c r="E12" s="140"/>
      <c r="F12" s="140" t="s">
        <v>252</v>
      </c>
      <c r="G12" s="140"/>
      <c r="H12" s="90"/>
      <c r="I12" s="90"/>
      <c r="J12" s="140"/>
      <c r="L12" s="283" t="s">
        <v>256</v>
      </c>
      <c r="M12" s="140"/>
      <c r="N12" s="140" t="s">
        <v>257</v>
      </c>
      <c r="O12" s="140"/>
      <c r="P12" s="140" t="s">
        <v>258</v>
      </c>
      <c r="Q12" s="140"/>
      <c r="R12" s="12">
        <f>V12</f>
        <v>245602000.59</v>
      </c>
      <c r="S12" s="12"/>
      <c r="T12" s="12">
        <f>X12</f>
        <v>0</v>
      </c>
      <c r="U12" s="12"/>
      <c r="V12" s="12">
        <f>7662300*32.0533</f>
        <v>245602000.59</v>
      </c>
      <c r="W12" s="12"/>
      <c r="X12" s="12">
        <v>0</v>
      </c>
    </row>
    <row r="13" spans="1:24" s="178" customFormat="1" ht="19.5" customHeight="1">
      <c r="B13" s="179"/>
      <c r="C13" s="179"/>
      <c r="G13" s="140"/>
      <c r="H13" s="90"/>
      <c r="I13" s="90"/>
      <c r="J13" s="140"/>
      <c r="O13" s="140"/>
      <c r="P13" s="140" t="s">
        <v>259</v>
      </c>
      <c r="Q13" s="140"/>
      <c r="R13" s="12"/>
      <c r="S13" s="12"/>
      <c r="T13" s="12"/>
      <c r="U13" s="12"/>
      <c r="V13" s="12"/>
      <c r="W13" s="12"/>
      <c r="X13" s="12"/>
    </row>
    <row r="14" spans="1:24" s="178" customFormat="1" ht="19.5" customHeight="1">
      <c r="B14" s="179"/>
      <c r="C14" s="190" t="s">
        <v>536</v>
      </c>
      <c r="D14" s="282" t="s">
        <v>254</v>
      </c>
      <c r="E14" s="282"/>
      <c r="F14" s="140" t="s">
        <v>243</v>
      </c>
      <c r="G14" s="140"/>
      <c r="H14" s="2">
        <v>15666.73</v>
      </c>
      <c r="I14" s="90"/>
      <c r="J14" s="130">
        <v>0</v>
      </c>
      <c r="L14" s="140" t="s">
        <v>261</v>
      </c>
      <c r="M14" s="140"/>
      <c r="N14" s="140" t="s">
        <v>262</v>
      </c>
      <c r="O14" s="140"/>
      <c r="P14" s="140" t="s">
        <v>534</v>
      </c>
      <c r="Q14" s="140"/>
      <c r="R14" s="12">
        <f>V14</f>
        <v>1430241.3243760001</v>
      </c>
      <c r="S14" s="12"/>
      <c r="T14" s="12">
        <v>0</v>
      </c>
      <c r="U14" s="12"/>
      <c r="V14" s="12">
        <f>44620.72*32.0533</f>
        <v>1430241.3243760001</v>
      </c>
      <c r="W14" s="12"/>
      <c r="X14" s="12">
        <v>0</v>
      </c>
    </row>
    <row r="15" spans="1:24" s="178" customFormat="1" ht="19.5" customHeight="1">
      <c r="B15" s="179"/>
      <c r="C15" s="179"/>
      <c r="D15" s="283" t="s">
        <v>255</v>
      </c>
      <c r="E15" s="282"/>
      <c r="F15" s="140" t="s">
        <v>263</v>
      </c>
      <c r="G15" s="140"/>
      <c r="H15" s="90"/>
      <c r="I15" s="90"/>
      <c r="J15" s="140"/>
      <c r="L15" s="140"/>
      <c r="M15" s="140"/>
      <c r="N15" s="140"/>
      <c r="O15" s="140"/>
      <c r="P15" s="140" t="s">
        <v>264</v>
      </c>
      <c r="Q15" s="140"/>
      <c r="R15" s="12"/>
      <c r="S15" s="12"/>
      <c r="T15" s="12"/>
      <c r="U15" s="12"/>
      <c r="V15" s="12"/>
      <c r="W15" s="12"/>
      <c r="X15" s="12"/>
    </row>
    <row r="16" spans="1:24" s="178" customFormat="1" ht="19.5" customHeight="1">
      <c r="B16" s="179"/>
      <c r="C16" s="179"/>
      <c r="D16" s="140"/>
      <c r="E16" s="140"/>
      <c r="F16" s="140"/>
      <c r="G16" s="140"/>
      <c r="H16" s="90"/>
      <c r="I16" s="90"/>
      <c r="J16" s="140"/>
      <c r="L16" s="140"/>
      <c r="M16" s="140"/>
      <c r="N16" s="140"/>
      <c r="O16" s="140"/>
      <c r="P16" s="282"/>
      <c r="Q16" s="282"/>
      <c r="R16" s="12"/>
      <c r="S16" s="12"/>
      <c r="T16" s="12"/>
      <c r="U16" s="12"/>
      <c r="V16" s="12"/>
      <c r="W16" s="12"/>
      <c r="X16" s="12"/>
    </row>
    <row r="17" spans="2:24" s="178" customFormat="1" ht="19.5" customHeight="1">
      <c r="B17" s="179"/>
      <c r="C17" s="190" t="s">
        <v>260</v>
      </c>
      <c r="D17" s="282" t="s">
        <v>266</v>
      </c>
      <c r="E17" s="282"/>
      <c r="F17" s="140" t="s">
        <v>243</v>
      </c>
      <c r="G17" s="140"/>
      <c r="H17" s="90">
        <v>16000000</v>
      </c>
      <c r="I17" s="90"/>
      <c r="J17" s="140" t="s">
        <v>244</v>
      </c>
      <c r="L17" s="282" t="s">
        <v>267</v>
      </c>
      <c r="M17" s="282"/>
      <c r="N17" s="140" t="s">
        <v>268</v>
      </c>
      <c r="O17" s="140"/>
      <c r="P17" s="282" t="s">
        <v>269</v>
      </c>
      <c r="Q17" s="282"/>
      <c r="R17" s="12">
        <v>0</v>
      </c>
      <c r="S17" s="12"/>
      <c r="T17" s="12">
        <v>254765671.06999999</v>
      </c>
      <c r="U17" s="12"/>
      <c r="V17" s="12">
        <v>0</v>
      </c>
      <c r="W17" s="12"/>
      <c r="X17" s="12">
        <v>254765671.06999999</v>
      </c>
    </row>
    <row r="18" spans="2:24" s="178" customFormat="1" ht="19.5" customHeight="1">
      <c r="B18" s="179"/>
      <c r="C18" s="179"/>
      <c r="D18" s="282" t="s">
        <v>270</v>
      </c>
      <c r="E18" s="282"/>
      <c r="F18" s="140" t="s">
        <v>249</v>
      </c>
      <c r="G18" s="140"/>
      <c r="H18" s="90"/>
      <c r="I18" s="90"/>
      <c r="J18" s="140"/>
      <c r="L18" s="282"/>
      <c r="M18" s="282"/>
      <c r="N18" s="282"/>
      <c r="O18" s="282"/>
      <c r="P18" s="282" t="s">
        <v>271</v>
      </c>
      <c r="Q18" s="282"/>
      <c r="R18" s="12"/>
      <c r="S18" s="12"/>
      <c r="T18" s="12"/>
      <c r="U18" s="12"/>
      <c r="V18" s="12"/>
      <c r="W18" s="12"/>
      <c r="X18" s="12"/>
    </row>
    <row r="19" spans="2:24" s="178" customFormat="1" ht="19.5" customHeight="1">
      <c r="B19" s="179"/>
      <c r="C19" s="179"/>
      <c r="D19" s="282" t="s">
        <v>251</v>
      </c>
      <c r="E19" s="282"/>
      <c r="F19" s="140" t="s">
        <v>252</v>
      </c>
      <c r="G19" s="140"/>
      <c r="H19" s="90"/>
      <c r="I19" s="90"/>
      <c r="J19" s="140"/>
      <c r="L19" s="284"/>
      <c r="M19" s="282"/>
      <c r="N19" s="282"/>
      <c r="O19" s="282"/>
      <c r="P19" s="282"/>
      <c r="Q19" s="282"/>
      <c r="R19" s="12"/>
      <c r="S19" s="12"/>
      <c r="T19" s="12"/>
      <c r="U19" s="12"/>
      <c r="V19" s="12"/>
      <c r="W19" s="12"/>
      <c r="X19" s="12"/>
    </row>
    <row r="20" spans="2:24" s="178" customFormat="1" ht="19.5" customHeight="1">
      <c r="B20" s="179"/>
      <c r="C20" s="179"/>
      <c r="D20" s="282" t="s">
        <v>253</v>
      </c>
      <c r="E20" s="282"/>
      <c r="F20" s="140" t="s">
        <v>252</v>
      </c>
      <c r="G20" s="140"/>
      <c r="H20" s="90"/>
      <c r="I20" s="90"/>
      <c r="J20" s="140"/>
      <c r="L20" s="284"/>
      <c r="M20" s="282"/>
      <c r="N20" s="282"/>
      <c r="O20" s="282"/>
      <c r="P20" s="282"/>
      <c r="Q20" s="282"/>
      <c r="R20" s="42"/>
      <c r="S20" s="42"/>
      <c r="T20" s="42"/>
      <c r="U20" s="42"/>
      <c r="V20" s="42"/>
      <c r="W20" s="42"/>
      <c r="X20" s="42"/>
    </row>
    <row r="21" spans="2:24" s="178" customFormat="1" ht="19.5" customHeight="1">
      <c r="B21" s="161"/>
      <c r="C21" s="161"/>
      <c r="D21" s="130" t="s">
        <v>254</v>
      </c>
      <c r="E21" s="130"/>
      <c r="F21" s="130" t="s">
        <v>252</v>
      </c>
      <c r="G21" s="130"/>
      <c r="H21" s="130"/>
      <c r="I21" s="130"/>
      <c r="J21" s="130"/>
      <c r="K21" s="130"/>
      <c r="L21" s="130"/>
      <c r="M21" s="130"/>
      <c r="N21" s="130"/>
      <c r="O21" s="130"/>
      <c r="P21" s="140" t="s">
        <v>258</v>
      </c>
      <c r="Q21" s="130"/>
    </row>
    <row r="22" spans="2:24" s="178" customFormat="1" ht="19.5" customHeight="1">
      <c r="B22" s="130"/>
      <c r="C22" s="161"/>
      <c r="D22" s="283" t="s">
        <v>255</v>
      </c>
      <c r="E22" s="140"/>
      <c r="F22" s="140" t="s">
        <v>252</v>
      </c>
      <c r="G22" s="130"/>
      <c r="H22" s="130"/>
      <c r="I22" s="130"/>
      <c r="J22" s="130"/>
      <c r="K22" s="130"/>
      <c r="L22" s="283" t="s">
        <v>256</v>
      </c>
      <c r="M22" s="140"/>
      <c r="N22" s="140" t="s">
        <v>257</v>
      </c>
      <c r="O22" s="130"/>
      <c r="P22" s="140" t="s">
        <v>272</v>
      </c>
      <c r="R22" s="2">
        <f>V22</f>
        <v>268020078.61000001</v>
      </c>
      <c r="S22" s="2"/>
      <c r="T22" s="2">
        <v>0</v>
      </c>
      <c r="U22" s="2"/>
      <c r="V22" s="2">
        <f>8361700*32.0533</f>
        <v>268020078.61000001</v>
      </c>
      <c r="W22" s="2"/>
      <c r="X22" s="2">
        <v>0</v>
      </c>
    </row>
    <row r="23" spans="2:24" s="178" customFormat="1" ht="19.5" customHeight="1">
      <c r="B23" s="130"/>
      <c r="C23" s="190" t="s">
        <v>537</v>
      </c>
      <c r="D23" s="130" t="s">
        <v>254</v>
      </c>
      <c r="E23" s="130"/>
      <c r="F23" s="130" t="s">
        <v>243</v>
      </c>
      <c r="G23" s="130"/>
      <c r="H23" s="130">
        <v>17192.150000000001</v>
      </c>
      <c r="I23" s="130"/>
      <c r="J23" s="130">
        <v>0</v>
      </c>
      <c r="K23" s="130"/>
      <c r="L23" s="130" t="s">
        <v>261</v>
      </c>
      <c r="M23" s="130"/>
      <c r="N23" s="130" t="s">
        <v>262</v>
      </c>
      <c r="O23" s="130"/>
      <c r="P23" s="285" t="s">
        <v>533</v>
      </c>
      <c r="Q23" s="130"/>
      <c r="R23" s="2">
        <f>V23</f>
        <v>1276084.1833560001</v>
      </c>
      <c r="S23" s="131"/>
      <c r="T23" s="2">
        <v>0</v>
      </c>
      <c r="U23" s="2"/>
      <c r="V23" s="2">
        <f>39811.32*32.0533</f>
        <v>1276084.1833560001</v>
      </c>
      <c r="W23" s="2"/>
      <c r="X23" s="2">
        <v>0</v>
      </c>
    </row>
    <row r="24" spans="2:24" s="178" customFormat="1" ht="19.5" customHeight="1">
      <c r="B24" s="130"/>
      <c r="C24" s="161"/>
      <c r="D24" s="283" t="s">
        <v>255</v>
      </c>
      <c r="E24" s="130"/>
      <c r="F24" s="130" t="s">
        <v>263</v>
      </c>
      <c r="G24" s="130"/>
      <c r="H24" s="130"/>
      <c r="I24" s="130"/>
      <c r="J24" s="130"/>
      <c r="K24" s="130"/>
      <c r="L24" s="130"/>
      <c r="M24" s="130"/>
      <c r="N24" s="130"/>
      <c r="O24" s="130"/>
      <c r="P24" s="130" t="s">
        <v>273</v>
      </c>
      <c r="Q24" s="130"/>
      <c r="R24" s="2"/>
      <c r="S24" s="2"/>
      <c r="T24" s="2"/>
      <c r="U24" s="2"/>
      <c r="V24" s="2"/>
      <c r="W24" s="2"/>
      <c r="X24" s="2"/>
    </row>
    <row r="25" spans="2:24" s="178" customFormat="1" ht="19.5" customHeight="1">
      <c r="B25" s="130"/>
      <c r="C25" s="190" t="s">
        <v>540</v>
      </c>
      <c r="D25" s="283" t="s">
        <v>255</v>
      </c>
      <c r="E25" s="130"/>
      <c r="F25" s="140" t="s">
        <v>252</v>
      </c>
      <c r="G25" s="130"/>
      <c r="H25" s="2">
        <v>120000</v>
      </c>
      <c r="I25" s="130"/>
      <c r="J25" s="228" t="s">
        <v>532</v>
      </c>
      <c r="K25" s="130"/>
      <c r="L25" s="182" t="s">
        <v>256</v>
      </c>
      <c r="M25" s="130"/>
      <c r="N25" s="183" t="s">
        <v>274</v>
      </c>
      <c r="O25" s="130"/>
      <c r="P25" s="130" t="s">
        <v>535</v>
      </c>
      <c r="Q25" s="130"/>
      <c r="R25" s="2">
        <f>V25</f>
        <v>3266418.78</v>
      </c>
      <c r="S25" s="2"/>
      <c r="T25" s="2"/>
      <c r="U25" s="2"/>
      <c r="V25" s="2">
        <v>3266418.78</v>
      </c>
      <c r="W25" s="2"/>
      <c r="X25" s="2"/>
    </row>
    <row r="26" spans="2:24" s="178" customFormat="1" ht="19.5" customHeight="1">
      <c r="B26" s="130"/>
      <c r="C26" s="190"/>
      <c r="D26" s="283"/>
      <c r="E26" s="130"/>
      <c r="F26" s="140"/>
      <c r="G26" s="130"/>
      <c r="H26" s="2"/>
      <c r="I26" s="130"/>
      <c r="J26" s="228"/>
      <c r="K26" s="130"/>
      <c r="L26" s="182"/>
      <c r="M26" s="130"/>
      <c r="N26" s="183"/>
      <c r="O26" s="130"/>
      <c r="P26" s="130"/>
      <c r="Q26" s="130"/>
      <c r="R26" s="2"/>
      <c r="S26" s="2"/>
      <c r="T26" s="2"/>
      <c r="U26" s="2"/>
      <c r="V26" s="2"/>
      <c r="W26" s="2"/>
      <c r="X26" s="2"/>
    </row>
    <row r="27" spans="2:24" ht="19.5" customHeight="1">
      <c r="B27" s="179">
        <v>2</v>
      </c>
      <c r="C27" s="179" t="s">
        <v>241</v>
      </c>
      <c r="D27" s="140" t="s">
        <v>275</v>
      </c>
      <c r="E27" s="140"/>
      <c r="F27" s="140" t="s">
        <v>276</v>
      </c>
      <c r="G27" s="140"/>
      <c r="H27" s="2">
        <v>10420000</v>
      </c>
      <c r="J27" s="140" t="s">
        <v>277</v>
      </c>
      <c r="K27" s="140"/>
      <c r="L27" s="140" t="s">
        <v>278</v>
      </c>
      <c r="M27" s="140"/>
      <c r="N27" s="140" t="s">
        <v>279</v>
      </c>
      <c r="O27" s="140"/>
      <c r="P27" s="140" t="s">
        <v>280</v>
      </c>
      <c r="Q27" s="140"/>
      <c r="R27" s="2">
        <v>218010519.94999999</v>
      </c>
      <c r="S27" s="2"/>
      <c r="T27" s="2">
        <v>209930904.59</v>
      </c>
      <c r="U27" s="2"/>
      <c r="V27" s="2">
        <v>0</v>
      </c>
      <c r="W27" s="131"/>
      <c r="X27" s="2">
        <v>0</v>
      </c>
    </row>
    <row r="28" spans="2:24" ht="19.5" customHeight="1">
      <c r="B28" s="130"/>
      <c r="C28" s="179" t="s">
        <v>265</v>
      </c>
      <c r="D28" s="140" t="s">
        <v>281</v>
      </c>
      <c r="E28" s="140"/>
      <c r="F28" s="140" t="s">
        <v>243</v>
      </c>
      <c r="G28" s="140"/>
      <c r="H28" s="2">
        <v>340000</v>
      </c>
      <c r="J28" s="140" t="s">
        <v>277</v>
      </c>
      <c r="K28" s="140"/>
      <c r="L28" s="140" t="s">
        <v>282</v>
      </c>
      <c r="M28" s="140"/>
      <c r="N28" s="140" t="s">
        <v>283</v>
      </c>
      <c r="O28" s="140"/>
      <c r="P28" s="286">
        <v>8500</v>
      </c>
      <c r="Q28" s="140"/>
      <c r="R28" s="131">
        <v>11542317.359999999</v>
      </c>
      <c r="S28" s="2"/>
      <c r="T28" s="131">
        <v>7660190.7000000002</v>
      </c>
      <c r="U28" s="2"/>
      <c r="V28" s="2">
        <v>0</v>
      </c>
      <c r="W28" s="2"/>
      <c r="X28" s="2">
        <v>0</v>
      </c>
    </row>
    <row r="29" spans="2:24" ht="19.5" customHeight="1">
      <c r="B29" s="179">
        <v>3</v>
      </c>
      <c r="C29" s="179" t="s">
        <v>241</v>
      </c>
      <c r="D29" s="140" t="s">
        <v>284</v>
      </c>
      <c r="E29" s="140"/>
      <c r="F29" s="140" t="s">
        <v>252</v>
      </c>
      <c r="G29" s="140"/>
      <c r="H29" s="2">
        <v>9300000</v>
      </c>
      <c r="J29" s="180" t="s">
        <v>285</v>
      </c>
      <c r="L29" s="180" t="s">
        <v>286</v>
      </c>
      <c r="N29" s="180" t="s">
        <v>287</v>
      </c>
      <c r="P29" s="180" t="s">
        <v>288</v>
      </c>
      <c r="R29" s="2">
        <v>0</v>
      </c>
      <c r="S29" s="2"/>
      <c r="T29" s="2">
        <v>7855618.3799999999</v>
      </c>
      <c r="U29" s="2"/>
      <c r="V29" s="2">
        <v>0</v>
      </c>
      <c r="W29" s="2"/>
      <c r="X29" s="2">
        <v>7855618.3799999999</v>
      </c>
    </row>
    <row r="30" spans="2:24" ht="19.5" customHeight="1">
      <c r="C30" s="179"/>
      <c r="D30" s="140" t="s">
        <v>289</v>
      </c>
      <c r="E30" s="140"/>
      <c r="F30" s="140" t="s">
        <v>252</v>
      </c>
      <c r="G30" s="140"/>
      <c r="H30" s="2">
        <v>9295885.3499999996</v>
      </c>
      <c r="L30" s="180" t="s">
        <v>290</v>
      </c>
      <c r="N30" s="180" t="s">
        <v>291</v>
      </c>
      <c r="P30" s="180" t="s">
        <v>288</v>
      </c>
      <c r="R30" s="2">
        <f>V30</f>
        <v>8652810.7699999996</v>
      </c>
      <c r="S30" s="2"/>
      <c r="T30" s="2">
        <v>0</v>
      </c>
      <c r="U30" s="2"/>
      <c r="V30" s="2">
        <v>8652810.7699999996</v>
      </c>
      <c r="W30" s="2"/>
      <c r="X30" s="2">
        <v>0</v>
      </c>
    </row>
    <row r="31" spans="2:24" ht="19.5" customHeight="1">
      <c r="C31" s="179"/>
      <c r="D31" s="140"/>
      <c r="E31" s="140"/>
      <c r="F31" s="140"/>
      <c r="G31" s="140"/>
      <c r="P31" s="180" t="s">
        <v>292</v>
      </c>
      <c r="R31" s="2"/>
      <c r="S31" s="2"/>
      <c r="T31" s="2"/>
      <c r="U31" s="2"/>
      <c r="V31" s="2"/>
      <c r="W31" s="2"/>
      <c r="X31" s="2"/>
    </row>
    <row r="32" spans="2:24" ht="19.5" customHeight="1">
      <c r="B32" s="179">
        <v>4</v>
      </c>
      <c r="C32" s="179" t="s">
        <v>241</v>
      </c>
      <c r="D32" s="140" t="s">
        <v>293</v>
      </c>
      <c r="E32" s="140"/>
      <c r="F32" s="140" t="s">
        <v>252</v>
      </c>
      <c r="G32" s="140"/>
      <c r="H32" s="2">
        <v>10224935.17</v>
      </c>
      <c r="J32" s="180" t="s">
        <v>294</v>
      </c>
      <c r="L32" s="182" t="s">
        <v>290</v>
      </c>
      <c r="N32" s="180" t="s">
        <v>295</v>
      </c>
      <c r="P32" s="180" t="s">
        <v>538</v>
      </c>
      <c r="R32" s="93">
        <f>V32</f>
        <v>9995810.3900000006</v>
      </c>
      <c r="S32" s="93"/>
      <c r="T32" s="93"/>
      <c r="U32" s="93"/>
      <c r="V32" s="93">
        <v>9995810.3900000006</v>
      </c>
      <c r="W32" s="93"/>
      <c r="X32" s="93">
        <v>0</v>
      </c>
    </row>
    <row r="33" spans="2:24" ht="19.5" customHeight="1">
      <c r="B33" s="179">
        <v>5</v>
      </c>
      <c r="C33" s="179" t="s">
        <v>241</v>
      </c>
      <c r="D33" s="140" t="s">
        <v>296</v>
      </c>
      <c r="E33" s="140"/>
      <c r="F33" s="140" t="s">
        <v>252</v>
      </c>
      <c r="G33" s="140"/>
      <c r="H33" s="2">
        <v>10000000</v>
      </c>
      <c r="J33" s="180" t="s">
        <v>294</v>
      </c>
      <c r="L33" s="181" t="s">
        <v>297</v>
      </c>
      <c r="N33" s="182" t="s">
        <v>298</v>
      </c>
      <c r="P33" s="180" t="s">
        <v>299</v>
      </c>
      <c r="R33" s="132">
        <v>9891804.8000000007</v>
      </c>
      <c r="S33" s="2"/>
      <c r="T33" s="132"/>
      <c r="U33" s="2"/>
      <c r="V33" s="132">
        <v>9891804.8000000007</v>
      </c>
      <c r="W33" s="2"/>
      <c r="X33" s="132">
        <v>0</v>
      </c>
    </row>
    <row r="34" spans="2:24" ht="19.5" customHeight="1">
      <c r="B34" s="179"/>
      <c r="C34" s="179"/>
      <c r="D34" s="140"/>
      <c r="E34" s="140"/>
      <c r="F34" s="140"/>
      <c r="G34" s="140"/>
      <c r="R34" s="93"/>
      <c r="S34" s="2"/>
      <c r="T34" s="93"/>
      <c r="U34" s="2"/>
      <c r="V34" s="93"/>
      <c r="W34" s="2"/>
      <c r="X34" s="93"/>
    </row>
    <row r="35" spans="2:24" ht="19.5" customHeight="1">
      <c r="C35" s="179"/>
      <c r="D35" s="140" t="s">
        <v>107</v>
      </c>
      <c r="E35" s="140"/>
      <c r="F35" s="140"/>
      <c r="G35" s="140"/>
      <c r="R35" s="2">
        <f>SUM(R7:R33)</f>
        <v>777688086.75773191</v>
      </c>
      <c r="S35" s="2"/>
      <c r="T35" s="2">
        <f>SUM(T7:T33)</f>
        <v>710365656.07000005</v>
      </c>
      <c r="U35" s="2"/>
      <c r="V35" s="2">
        <f>SUM(V7:V33)</f>
        <v>548135249.44773197</v>
      </c>
      <c r="W35" s="2"/>
      <c r="X35" s="2">
        <f>SUM(X7:X33)</f>
        <v>492774560.77999997</v>
      </c>
    </row>
    <row r="36" spans="2:24" ht="19.5" customHeight="1">
      <c r="D36" s="180" t="s">
        <v>300</v>
      </c>
      <c r="P36" s="287"/>
      <c r="R36" s="12">
        <v>-34128753.420000002</v>
      </c>
      <c r="T36" s="12">
        <v>-316705761.89999998</v>
      </c>
      <c r="V36" s="12">
        <v>-17973890.219999999</v>
      </c>
      <c r="X36" s="12">
        <v>-264799310.21000001</v>
      </c>
    </row>
    <row r="37" spans="2:24" ht="19.5" customHeight="1">
      <c r="D37" s="180" t="s">
        <v>301</v>
      </c>
      <c r="P37" s="287"/>
      <c r="R37" s="80">
        <v>-216378183.53</v>
      </c>
      <c r="T37" s="80">
        <v>-389980680.43000001</v>
      </c>
      <c r="U37" s="12">
        <v>-359292065.83999997</v>
      </c>
      <c r="V37" s="80">
        <v>-2980209.42</v>
      </c>
      <c r="W37" s="12">
        <v>-359292065.83999997</v>
      </c>
      <c r="X37" s="80">
        <v>-224296036.83000001</v>
      </c>
    </row>
    <row r="38" spans="2:24" ht="19.5" customHeight="1" thickBot="1">
      <c r="D38" s="180" t="s">
        <v>302</v>
      </c>
      <c r="R38" s="95">
        <f>SUM(R35:R37)</f>
        <v>527181149.80773199</v>
      </c>
      <c r="S38" s="2"/>
      <c r="T38" s="95">
        <f>SUM(T35:T37)</f>
        <v>3679213.7400000691</v>
      </c>
      <c r="U38" s="2">
        <f>SUM(U35:U37)</f>
        <v>-359292065.83999997</v>
      </c>
      <c r="V38" s="95">
        <f>SUM(V35:V37)</f>
        <v>527181149.80773193</v>
      </c>
      <c r="W38" s="2">
        <f>SUM(W35:W37)</f>
        <v>-359292065.83999997</v>
      </c>
      <c r="X38" s="95">
        <f>SUM(X35:X37)</f>
        <v>3679213.7399999499</v>
      </c>
    </row>
    <row r="39" spans="2:24" ht="19.5" customHeight="1" thickTop="1">
      <c r="B39" s="180" t="s">
        <v>303</v>
      </c>
    </row>
    <row r="40" spans="2:24" ht="19.5" customHeight="1">
      <c r="B40" s="180" t="s">
        <v>304</v>
      </c>
    </row>
    <row r="41" spans="2:24">
      <c r="B41" s="180" t="s">
        <v>539</v>
      </c>
    </row>
    <row r="42" spans="2:24">
      <c r="B42" s="180" t="s">
        <v>588</v>
      </c>
    </row>
  </sheetData>
  <mergeCells count="8">
    <mergeCell ref="A1:X1"/>
    <mergeCell ref="R4:T4"/>
    <mergeCell ref="V4:X4"/>
    <mergeCell ref="L5:N5"/>
    <mergeCell ref="R5:R6"/>
    <mergeCell ref="T5:T6"/>
    <mergeCell ref="V5:V6"/>
    <mergeCell ref="X5:X6"/>
  </mergeCells>
  <pageMargins left="0.59055118110236227" right="0.39370078740157483" top="0.59055118110236227" bottom="0.39370078740157483" header="0.31496062992125984" footer="0.31496062992125984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273"/>
  <sheetViews>
    <sheetView tabSelected="1" view="pageBreakPreview" topLeftCell="A220" zoomScaleNormal="100" zoomScaleSheetLayoutView="100" workbookViewId="0">
      <selection activeCell="H228" sqref="H228"/>
    </sheetView>
  </sheetViews>
  <sheetFormatPr defaultColWidth="8.375" defaultRowHeight="24" customHeight="1"/>
  <cols>
    <col min="1" max="1" width="2.375" style="130" customWidth="1"/>
    <col min="2" max="2" width="4.125" style="130" customWidth="1"/>
    <col min="3" max="3" width="4.375" style="130" customWidth="1"/>
    <col min="4" max="4" width="4" style="130" customWidth="1"/>
    <col min="5" max="6" width="8.375" style="130"/>
    <col min="7" max="7" width="4.375" style="130" customWidth="1"/>
    <col min="8" max="8" width="13.5" style="130" customWidth="1"/>
    <col min="9" max="9" width="0.75" style="130" customWidth="1"/>
    <col min="10" max="10" width="13.5" style="130" customWidth="1"/>
    <col min="11" max="11" width="0.375" style="130" customWidth="1"/>
    <col min="12" max="12" width="13.5" style="130" customWidth="1"/>
    <col min="13" max="13" width="0.75" style="130" customWidth="1"/>
    <col min="14" max="14" width="13.5" style="130" customWidth="1"/>
    <col min="15" max="15" width="2.375" style="130" customWidth="1"/>
    <col min="16" max="16" width="8.375" style="130"/>
    <col min="17" max="17" width="17" style="130" customWidth="1"/>
    <col min="18" max="18" width="8.375" style="130"/>
    <col min="19" max="20" width="13.375" style="130" bestFit="1" customWidth="1"/>
    <col min="21" max="21" width="11.875" style="130" bestFit="1" customWidth="1"/>
    <col min="22" max="16384" width="8.375" style="130"/>
  </cols>
  <sheetData>
    <row r="1" spans="1:14" ht="23.45" customHeight="1">
      <c r="A1" s="354" t="s">
        <v>305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</row>
    <row r="2" spans="1:14" ht="23.45" customHeight="1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</row>
    <row r="3" spans="1:14" s="142" customFormat="1" ht="23.45" customHeight="1">
      <c r="A3" s="271" t="s">
        <v>306</v>
      </c>
      <c r="B3" s="289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</row>
    <row r="4" spans="1:14" ht="23.45" customHeight="1">
      <c r="H4" s="333" t="s">
        <v>95</v>
      </c>
      <c r="I4" s="333"/>
      <c r="J4" s="333"/>
      <c r="K4" s="235"/>
      <c r="L4" s="333" t="s">
        <v>96</v>
      </c>
      <c r="M4" s="333"/>
      <c r="N4" s="333"/>
    </row>
    <row r="5" spans="1:14" ht="23.45" customHeight="1">
      <c r="H5" s="151" t="s">
        <v>97</v>
      </c>
      <c r="I5" s="152"/>
      <c r="J5" s="151" t="s">
        <v>131</v>
      </c>
      <c r="K5" s="152"/>
      <c r="L5" s="151" t="s">
        <v>97</v>
      </c>
      <c r="M5" s="152"/>
      <c r="N5" s="151" t="s">
        <v>131</v>
      </c>
    </row>
    <row r="6" spans="1:14" ht="23.45" customHeight="1">
      <c r="B6" s="140" t="s">
        <v>307</v>
      </c>
      <c r="H6" s="140"/>
      <c r="I6" s="22"/>
      <c r="J6" s="38"/>
      <c r="K6" s="152"/>
      <c r="L6" s="140"/>
      <c r="M6" s="22"/>
      <c r="N6" s="38"/>
    </row>
    <row r="7" spans="1:14" ht="23.45" customHeight="1">
      <c r="B7" s="140" t="s">
        <v>308</v>
      </c>
      <c r="H7" s="38">
        <f>+J14</f>
        <v>710365656.07000005</v>
      </c>
      <c r="I7" s="22"/>
      <c r="J7" s="38">
        <v>808939215.8599999</v>
      </c>
      <c r="K7" s="152"/>
      <c r="L7" s="38">
        <v>492774560.77999997</v>
      </c>
      <c r="M7" s="22"/>
      <c r="N7" s="38">
        <v>555375616.94000006</v>
      </c>
    </row>
    <row r="8" spans="1:14" ht="23.45" customHeight="1">
      <c r="B8" s="140" t="s">
        <v>309</v>
      </c>
      <c r="H8" s="140"/>
      <c r="I8" s="22"/>
      <c r="J8" s="38"/>
      <c r="K8" s="152"/>
      <c r="L8" s="140"/>
      <c r="M8" s="22"/>
      <c r="N8" s="38"/>
    </row>
    <row r="9" spans="1:14" ht="23.45" customHeight="1">
      <c r="C9" s="140" t="s">
        <v>310</v>
      </c>
      <c r="H9" s="38">
        <f>+L9</f>
        <v>22617473.07</v>
      </c>
      <c r="I9" s="22"/>
      <c r="J9" s="38">
        <v>0</v>
      </c>
      <c r="K9" s="152"/>
      <c r="L9" s="38">
        <v>22617473.07</v>
      </c>
      <c r="M9" s="22"/>
      <c r="N9" s="38">
        <v>0</v>
      </c>
    </row>
    <row r="10" spans="1:14" ht="23.45" customHeight="1">
      <c r="B10" s="140" t="s">
        <v>311</v>
      </c>
      <c r="H10" s="38">
        <v>-4931727.3099998645</v>
      </c>
      <c r="I10" s="22"/>
      <c r="J10" s="38">
        <v>-96450878</v>
      </c>
      <c r="K10" s="152"/>
      <c r="L10" s="38">
        <v>-1352221.5099999662</v>
      </c>
      <c r="M10" s="22"/>
      <c r="N10" s="38">
        <v>-61072616.799999997</v>
      </c>
    </row>
    <row r="11" spans="1:14" ht="23.45" customHeight="1">
      <c r="B11" s="140" t="s">
        <v>312</v>
      </c>
      <c r="H11" s="38"/>
      <c r="I11" s="22"/>
      <c r="J11" s="38"/>
      <c r="K11" s="152"/>
      <c r="L11" s="38"/>
      <c r="M11" s="22"/>
      <c r="N11" s="38"/>
    </row>
    <row r="12" spans="1:14" ht="23.45" customHeight="1">
      <c r="C12" s="140" t="s">
        <v>313</v>
      </c>
      <c r="H12" s="38">
        <v>-2383867.2200000002</v>
      </c>
      <c r="I12" s="22"/>
      <c r="J12" s="38">
        <v>-2185115.0700000236</v>
      </c>
      <c r="K12" s="152"/>
      <c r="L12" s="38">
        <v>-1635191.41</v>
      </c>
      <c r="M12" s="22"/>
      <c r="N12" s="38">
        <v>-2185115.0700000236</v>
      </c>
    </row>
    <row r="13" spans="1:14" ht="23.45" customHeight="1">
      <c r="B13" s="140" t="s">
        <v>119</v>
      </c>
      <c r="H13" s="38">
        <v>52020552.149999999</v>
      </c>
      <c r="I13" s="22"/>
      <c r="J13" s="38">
        <v>62433.280000209808</v>
      </c>
      <c r="K13" s="152"/>
      <c r="L13" s="38">
        <v>35730628.517731898</v>
      </c>
      <c r="M13" s="22"/>
      <c r="N13" s="38">
        <v>656675.71000001021</v>
      </c>
    </row>
    <row r="14" spans="1:14" ht="23.45" customHeight="1" thickBot="1">
      <c r="B14" s="140" t="s">
        <v>314</v>
      </c>
      <c r="H14" s="91">
        <f>SUM(H7:H13)</f>
        <v>777688086.76000023</v>
      </c>
      <c r="I14" s="12"/>
      <c r="J14" s="91">
        <f>SUM(J6:J13)</f>
        <v>710365656.07000005</v>
      </c>
      <c r="K14" s="159"/>
      <c r="L14" s="91">
        <f>SUM(L7:L13)</f>
        <v>548135249.44773185</v>
      </c>
      <c r="M14" s="12"/>
      <c r="N14" s="91">
        <f>SUM(N6:N13)</f>
        <v>492774560.78000003</v>
      </c>
    </row>
    <row r="15" spans="1:14" ht="23.45" customHeight="1" thickTop="1">
      <c r="A15" s="159"/>
      <c r="B15" s="140"/>
      <c r="C15" s="159"/>
      <c r="D15" s="159"/>
      <c r="E15" s="159"/>
      <c r="F15" s="159"/>
      <c r="G15" s="159"/>
      <c r="H15" s="159"/>
      <c r="I15" s="159"/>
      <c r="J15" s="159"/>
      <c r="K15" s="159"/>
      <c r="L15" s="92"/>
      <c r="M15" s="159"/>
      <c r="N15" s="159"/>
    </row>
    <row r="16" spans="1:14" ht="23.45" customHeight="1">
      <c r="B16" s="140" t="s">
        <v>315</v>
      </c>
      <c r="L16" s="2"/>
    </row>
    <row r="17" spans="2:14" ht="23.45" customHeight="1">
      <c r="H17" s="333" t="s">
        <v>95</v>
      </c>
      <c r="I17" s="333"/>
      <c r="J17" s="333"/>
      <c r="K17" s="235"/>
      <c r="L17" s="333" t="s">
        <v>96</v>
      </c>
      <c r="M17" s="333"/>
      <c r="N17" s="333"/>
    </row>
    <row r="18" spans="2:14" ht="23.45" customHeight="1">
      <c r="H18" s="151" t="s">
        <v>97</v>
      </c>
      <c r="I18" s="152"/>
      <c r="J18" s="151" t="s">
        <v>131</v>
      </c>
      <c r="K18" s="152"/>
      <c r="L18" s="151" t="s">
        <v>97</v>
      </c>
      <c r="M18" s="152"/>
      <c r="N18" s="151" t="s">
        <v>131</v>
      </c>
    </row>
    <row r="19" spans="2:14" ht="23.45" customHeight="1">
      <c r="B19" s="140" t="s">
        <v>316</v>
      </c>
      <c r="C19" s="140"/>
      <c r="H19" s="12">
        <v>34128753.420000002</v>
      </c>
      <c r="I19" s="12"/>
      <c r="J19" s="12">
        <v>316705761.89999998</v>
      </c>
      <c r="K19" s="12"/>
      <c r="L19" s="12">
        <v>17973890.219999999</v>
      </c>
      <c r="M19" s="12"/>
      <c r="N19" s="130">
        <v>264799310.21000001</v>
      </c>
    </row>
    <row r="20" spans="2:14" ht="23.45" customHeight="1">
      <c r="B20" s="140" t="s">
        <v>317</v>
      </c>
      <c r="C20" s="140"/>
      <c r="H20" s="130">
        <v>216378183.53</v>
      </c>
      <c r="I20" s="12"/>
      <c r="J20" s="130">
        <v>389980680.43000001</v>
      </c>
      <c r="K20" s="12">
        <v>-359292065.83999997</v>
      </c>
      <c r="L20" s="130">
        <v>2980209.42</v>
      </c>
      <c r="M20" s="12">
        <v>-359292065.83999997</v>
      </c>
      <c r="N20" s="130">
        <v>224296036.83000001</v>
      </c>
    </row>
    <row r="21" spans="2:14" ht="23.45" customHeight="1">
      <c r="B21" s="140" t="s">
        <v>589</v>
      </c>
      <c r="C21" s="140"/>
      <c r="H21" s="130">
        <v>527181149.80773199</v>
      </c>
      <c r="I21" s="12"/>
      <c r="J21" s="130">
        <v>3679213.7400000691</v>
      </c>
      <c r="K21" s="12">
        <v>-359292065.83999997</v>
      </c>
      <c r="L21" s="130">
        <v>527181149.80773193</v>
      </c>
      <c r="M21" s="12">
        <v>-359292065.83999997</v>
      </c>
      <c r="N21" s="130">
        <v>3679213.7399999499</v>
      </c>
    </row>
    <row r="22" spans="2:14" ht="23.45" customHeight="1" thickBot="1">
      <c r="B22" s="140" t="s">
        <v>314</v>
      </c>
      <c r="C22" s="140"/>
      <c r="H22" s="133">
        <f t="shared" ref="H22:N22" si="0">SUM(H19:H21)</f>
        <v>777688086.75773191</v>
      </c>
      <c r="I22" s="12">
        <f t="shared" si="0"/>
        <v>0</v>
      </c>
      <c r="J22" s="133">
        <f t="shared" si="0"/>
        <v>710365656.06999993</v>
      </c>
      <c r="K22" s="12">
        <f t="shared" si="0"/>
        <v>-718584131.67999995</v>
      </c>
      <c r="L22" s="133">
        <f t="shared" si="0"/>
        <v>548135249.44773197</v>
      </c>
      <c r="M22" s="12">
        <f t="shared" si="0"/>
        <v>-718584131.67999995</v>
      </c>
      <c r="N22" s="133">
        <f t="shared" si="0"/>
        <v>492774560.77999997</v>
      </c>
    </row>
    <row r="23" spans="2:14" ht="23.45" customHeight="1" thickTop="1">
      <c r="C23" s="140"/>
      <c r="H23" s="93"/>
      <c r="I23" s="93"/>
      <c r="J23" s="93"/>
      <c r="K23" s="93"/>
      <c r="L23" s="93"/>
      <c r="M23" s="93"/>
      <c r="N23" s="93"/>
    </row>
    <row r="24" spans="2:14" ht="23.45" customHeight="1">
      <c r="B24" s="290"/>
      <c r="C24" s="290" t="s">
        <v>573</v>
      </c>
      <c r="D24" s="157"/>
      <c r="E24" s="157"/>
      <c r="F24" s="158"/>
      <c r="G24" s="158"/>
      <c r="H24" s="158"/>
      <c r="I24" s="158"/>
      <c r="J24" s="158"/>
      <c r="K24" s="158"/>
      <c r="L24" s="158"/>
      <c r="M24" s="158"/>
      <c r="N24" s="158"/>
    </row>
    <row r="25" spans="2:14" ht="23.45" customHeight="1">
      <c r="B25" s="140" t="s">
        <v>609</v>
      </c>
      <c r="C25" s="140"/>
      <c r="D25" s="157"/>
      <c r="E25" s="157"/>
      <c r="F25" s="158"/>
      <c r="G25" s="158"/>
      <c r="H25" s="140"/>
      <c r="I25" s="140"/>
      <c r="J25" s="140"/>
      <c r="K25" s="158"/>
      <c r="L25" s="158"/>
      <c r="M25" s="158"/>
      <c r="N25" s="158"/>
    </row>
    <row r="26" spans="2:14" ht="23.45" customHeight="1">
      <c r="B26" s="290" t="s">
        <v>575</v>
      </c>
      <c r="C26" s="290"/>
      <c r="D26" s="157"/>
      <c r="E26" s="157"/>
      <c r="F26" s="158"/>
      <c r="G26" s="158"/>
      <c r="H26" s="140"/>
      <c r="I26" s="140"/>
      <c r="J26" s="140"/>
      <c r="K26" s="140"/>
      <c r="L26" s="140"/>
      <c r="M26" s="158"/>
      <c r="N26" s="158"/>
    </row>
    <row r="27" spans="2:14" ht="23.45" customHeight="1">
      <c r="B27" s="290" t="s">
        <v>574</v>
      </c>
      <c r="C27" s="290"/>
      <c r="D27" s="157"/>
      <c r="E27" s="157"/>
      <c r="F27" s="158"/>
      <c r="G27" s="158"/>
      <c r="H27" s="158"/>
      <c r="I27" s="158"/>
      <c r="J27" s="158"/>
      <c r="K27" s="158"/>
      <c r="L27" s="158"/>
      <c r="M27" s="158"/>
      <c r="N27" s="158"/>
    </row>
    <row r="28" spans="2:14" ht="23.45" customHeight="1">
      <c r="B28" s="290"/>
      <c r="C28" s="290" t="s">
        <v>595</v>
      </c>
      <c r="D28" s="157"/>
      <c r="E28" s="157"/>
      <c r="F28" s="158"/>
      <c r="G28" s="158"/>
      <c r="H28" s="158"/>
      <c r="I28" s="158"/>
      <c r="J28" s="158"/>
      <c r="K28" s="158"/>
      <c r="L28" s="158"/>
      <c r="M28" s="158"/>
      <c r="N28" s="158"/>
    </row>
    <row r="29" spans="2:14" ht="23.45" customHeight="1">
      <c r="B29" s="290" t="s">
        <v>596</v>
      </c>
      <c r="C29" s="290"/>
      <c r="D29" s="157"/>
      <c r="E29" s="157"/>
      <c r="F29" s="158"/>
      <c r="G29" s="158"/>
      <c r="H29" s="158"/>
      <c r="I29" s="158"/>
      <c r="J29" s="158"/>
      <c r="K29" s="158"/>
      <c r="L29" s="158"/>
      <c r="M29" s="158"/>
      <c r="N29" s="158"/>
    </row>
    <row r="30" spans="2:14" ht="23.45" customHeight="1">
      <c r="B30" s="290" t="s">
        <v>597</v>
      </c>
      <c r="C30" s="290"/>
      <c r="D30" s="157"/>
      <c r="E30" s="157"/>
      <c r="F30" s="158"/>
      <c r="G30" s="158"/>
      <c r="H30" s="158"/>
      <c r="I30" s="158"/>
      <c r="J30" s="158"/>
      <c r="K30" s="158"/>
      <c r="L30" s="158"/>
      <c r="M30" s="158"/>
      <c r="N30" s="158"/>
    </row>
    <row r="31" spans="2:14" ht="23.45" customHeight="1">
      <c r="B31" s="290" t="s">
        <v>590</v>
      </c>
      <c r="C31" s="290"/>
      <c r="D31" s="157"/>
      <c r="E31" s="157"/>
      <c r="F31" s="158"/>
      <c r="G31" s="158"/>
      <c r="H31" s="158"/>
      <c r="I31" s="158"/>
      <c r="J31" s="158"/>
      <c r="K31" s="158"/>
      <c r="L31" s="158"/>
      <c r="M31" s="158"/>
      <c r="N31" s="158"/>
    </row>
    <row r="32" spans="2:14" ht="23.45" customHeight="1">
      <c r="B32" s="290"/>
      <c r="C32" s="290" t="s">
        <v>594</v>
      </c>
      <c r="D32" s="157"/>
      <c r="E32" s="157"/>
      <c r="F32" s="158"/>
      <c r="G32" s="158"/>
      <c r="H32" s="158"/>
      <c r="I32" s="158"/>
      <c r="J32" s="158"/>
      <c r="K32" s="158"/>
      <c r="L32" s="158"/>
      <c r="M32" s="158"/>
      <c r="N32" s="158"/>
    </row>
    <row r="33" spans="1:22" ht="23.45" customHeight="1">
      <c r="B33" s="290" t="s">
        <v>591</v>
      </c>
      <c r="C33" s="290"/>
      <c r="D33" s="157"/>
      <c r="E33" s="157"/>
      <c r="F33" s="158"/>
      <c r="G33" s="158"/>
      <c r="H33" s="158"/>
      <c r="I33" s="158"/>
      <c r="J33" s="158"/>
      <c r="K33" s="158"/>
      <c r="L33" s="158"/>
      <c r="M33" s="158"/>
      <c r="N33" s="158"/>
    </row>
    <row r="34" spans="1:22" ht="23.45" customHeight="1">
      <c r="B34" s="290" t="s">
        <v>593</v>
      </c>
      <c r="C34" s="290"/>
      <c r="D34" s="157"/>
      <c r="E34" s="140"/>
      <c r="F34" s="158"/>
      <c r="G34" s="158"/>
      <c r="H34" s="158"/>
      <c r="I34" s="158"/>
      <c r="J34" s="158"/>
      <c r="K34" s="158"/>
      <c r="L34" s="158"/>
      <c r="M34" s="158"/>
      <c r="N34" s="158"/>
    </row>
    <row r="35" spans="1:22" ht="23.45" customHeight="1">
      <c r="B35" s="290" t="s">
        <v>592</v>
      </c>
      <c r="C35" s="290"/>
      <c r="D35" s="157"/>
      <c r="E35" s="157"/>
      <c r="F35" s="158"/>
      <c r="G35" s="158"/>
      <c r="H35" s="158"/>
      <c r="I35" s="158"/>
      <c r="J35" s="158"/>
      <c r="K35" s="158"/>
      <c r="L35" s="158"/>
      <c r="M35" s="158"/>
      <c r="N35" s="158"/>
      <c r="O35" s="158"/>
    </row>
    <row r="36" spans="1:22" ht="24" customHeight="1">
      <c r="A36" s="348" t="s">
        <v>318</v>
      </c>
      <c r="B36" s="348"/>
      <c r="C36" s="348"/>
      <c r="D36" s="348"/>
      <c r="E36" s="348"/>
      <c r="F36" s="348"/>
      <c r="G36" s="348"/>
      <c r="H36" s="348"/>
      <c r="I36" s="348"/>
      <c r="J36" s="348"/>
      <c r="K36" s="348"/>
      <c r="L36" s="348"/>
      <c r="M36" s="348"/>
      <c r="N36" s="348"/>
      <c r="O36" s="158"/>
    </row>
    <row r="37" spans="1:22" ht="24" customHeight="1">
      <c r="A37" s="205"/>
      <c r="B37" s="205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158"/>
    </row>
    <row r="38" spans="1:22" s="142" customFormat="1" ht="24" customHeight="1">
      <c r="A38" s="311" t="s">
        <v>319</v>
      </c>
      <c r="B38" s="306"/>
      <c r="C38" s="306"/>
      <c r="D38" s="306"/>
      <c r="E38" s="306"/>
      <c r="F38" s="307"/>
      <c r="G38" s="307"/>
      <c r="H38" s="307"/>
      <c r="I38" s="307"/>
      <c r="J38" s="307"/>
      <c r="K38" s="307"/>
      <c r="L38" s="307"/>
      <c r="M38" s="307"/>
      <c r="N38" s="307"/>
      <c r="O38" s="307"/>
    </row>
    <row r="39" spans="1:22" ht="24" customHeight="1">
      <c r="C39" s="290" t="s">
        <v>320</v>
      </c>
      <c r="D39" s="157"/>
      <c r="E39" s="157"/>
      <c r="F39" s="158"/>
      <c r="G39" s="158"/>
      <c r="H39" s="158"/>
      <c r="I39" s="158"/>
      <c r="J39" s="158"/>
      <c r="K39" s="158"/>
      <c r="L39" s="158"/>
      <c r="M39" s="158"/>
      <c r="N39" s="158"/>
      <c r="O39" s="158"/>
    </row>
    <row r="40" spans="1:22" ht="24" customHeight="1">
      <c r="A40" s="140"/>
      <c r="C40" s="140"/>
      <c r="D40" s="140"/>
      <c r="E40" s="140"/>
      <c r="F40" s="140"/>
      <c r="G40" s="140"/>
      <c r="H40" s="333" t="s">
        <v>95</v>
      </c>
      <c r="I40" s="333"/>
      <c r="J40" s="333"/>
      <c r="K40" s="235"/>
      <c r="L40" s="333" t="s">
        <v>96</v>
      </c>
      <c r="M40" s="333"/>
      <c r="N40" s="333"/>
    </row>
    <row r="41" spans="1:22" ht="24" customHeight="1">
      <c r="A41" s="291"/>
      <c r="B41" s="140"/>
      <c r="C41" s="244"/>
      <c r="D41" s="291"/>
      <c r="E41" s="291"/>
      <c r="F41" s="291"/>
      <c r="G41" s="291"/>
      <c r="H41" s="151" t="s">
        <v>97</v>
      </c>
      <c r="I41" s="152"/>
      <c r="J41" s="151" t="s">
        <v>131</v>
      </c>
      <c r="K41" s="152"/>
      <c r="L41" s="151" t="s">
        <v>97</v>
      </c>
      <c r="M41" s="152"/>
      <c r="N41" s="151" t="s">
        <v>131</v>
      </c>
      <c r="Q41" s="138"/>
      <c r="R41" s="138"/>
      <c r="S41" s="138"/>
      <c r="T41" s="191"/>
      <c r="U41" s="191"/>
      <c r="V41" s="138"/>
    </row>
    <row r="42" spans="1:22" ht="24" customHeight="1">
      <c r="A42" s="291"/>
      <c r="B42" s="140"/>
      <c r="C42" s="244" t="s">
        <v>321</v>
      </c>
      <c r="D42" s="291"/>
      <c r="E42" s="291"/>
      <c r="F42" s="291"/>
      <c r="G42" s="291"/>
      <c r="H42" s="139">
        <v>31434560.41</v>
      </c>
      <c r="I42" s="140"/>
      <c r="J42" s="139">
        <v>31083944.600000001</v>
      </c>
      <c r="K42" s="139"/>
      <c r="L42" s="139">
        <v>6259898.5899999999</v>
      </c>
      <c r="M42" s="140"/>
      <c r="N42" s="139">
        <v>6235391.9800000004</v>
      </c>
      <c r="Q42" s="138"/>
      <c r="R42" s="138"/>
      <c r="S42" s="138"/>
      <c r="T42" s="191"/>
      <c r="U42" s="191"/>
      <c r="V42" s="138"/>
    </row>
    <row r="43" spans="1:22" ht="24" customHeight="1">
      <c r="A43" s="291"/>
      <c r="C43" s="140" t="s">
        <v>322</v>
      </c>
      <c r="D43" s="244"/>
      <c r="F43" s="291"/>
      <c r="G43" s="291"/>
      <c r="H43" s="139">
        <v>103168792.20999999</v>
      </c>
      <c r="I43" s="140"/>
      <c r="J43" s="139">
        <v>97117316.909999996</v>
      </c>
      <c r="K43" s="139"/>
      <c r="L43" s="139">
        <v>143075.35</v>
      </c>
      <c r="M43" s="176"/>
      <c r="N43" s="139">
        <v>572080</v>
      </c>
      <c r="Q43" s="138"/>
      <c r="R43" s="138"/>
      <c r="S43" s="138"/>
      <c r="T43" s="138"/>
      <c r="U43" s="138"/>
      <c r="V43" s="138"/>
    </row>
    <row r="44" spans="1:22" ht="24" customHeight="1">
      <c r="A44" s="291"/>
      <c r="C44" s="140" t="s">
        <v>323</v>
      </c>
      <c r="D44" s="244"/>
      <c r="F44" s="291"/>
      <c r="G44" s="291"/>
      <c r="H44" s="174">
        <v>54580519.510000005</v>
      </c>
      <c r="I44" s="140"/>
      <c r="J44" s="174">
        <v>63107947.099999994</v>
      </c>
      <c r="K44" s="139"/>
      <c r="L44" s="132">
        <v>0</v>
      </c>
      <c r="M44" s="2"/>
      <c r="N44" s="132">
        <v>0</v>
      </c>
      <c r="Q44" s="138"/>
      <c r="R44" s="138"/>
      <c r="S44" s="138"/>
      <c r="T44" s="138"/>
      <c r="U44" s="138"/>
      <c r="V44" s="138"/>
    </row>
    <row r="45" spans="1:22" ht="24" customHeight="1">
      <c r="A45" s="140"/>
      <c r="C45" s="140"/>
      <c r="D45" s="140" t="s">
        <v>107</v>
      </c>
      <c r="F45" s="140"/>
      <c r="G45" s="140"/>
      <c r="H45" s="134">
        <f>SUM(H42:H44)</f>
        <v>189183872.13</v>
      </c>
      <c r="I45" s="140"/>
      <c r="J45" s="134">
        <f>SUM(J42:J44)</f>
        <v>191309208.60999998</v>
      </c>
      <c r="K45" s="12"/>
      <c r="L45" s="134">
        <f>SUM(L42:L44)</f>
        <v>6402973.9399999995</v>
      </c>
      <c r="M45" s="12"/>
      <c r="N45" s="134">
        <f>SUM(N42:N44)</f>
        <v>6807471.9800000004</v>
      </c>
      <c r="O45" s="2"/>
      <c r="Q45" s="138"/>
      <c r="R45" s="138"/>
      <c r="S45" s="138"/>
      <c r="T45" s="138"/>
      <c r="U45" s="138"/>
      <c r="V45" s="138"/>
    </row>
    <row r="46" spans="1:22" ht="24" customHeight="1">
      <c r="A46" s="291"/>
      <c r="C46" s="140" t="s">
        <v>324</v>
      </c>
      <c r="D46" s="140"/>
      <c r="F46" s="291"/>
      <c r="G46" s="291"/>
      <c r="H46" s="139">
        <v>-10085684.639999999</v>
      </c>
      <c r="I46" s="140"/>
      <c r="J46" s="139">
        <v>-10885833.720000001</v>
      </c>
      <c r="K46" s="2"/>
      <c r="L46" s="139">
        <v>-27540.52</v>
      </c>
      <c r="M46" s="176"/>
      <c r="N46" s="139">
        <v>-54729.4</v>
      </c>
      <c r="Q46" s="138"/>
      <c r="R46" s="138"/>
      <c r="S46" s="138"/>
      <c r="T46" s="138"/>
      <c r="U46" s="138"/>
      <c r="V46" s="138"/>
    </row>
    <row r="47" spans="1:22" ht="24" customHeight="1" thickBot="1">
      <c r="A47" s="291"/>
      <c r="C47" s="140" t="s">
        <v>325</v>
      </c>
      <c r="D47" s="140"/>
      <c r="F47" s="291"/>
      <c r="G47" s="291"/>
      <c r="H47" s="95">
        <f>+H45+H46</f>
        <v>179098187.49000001</v>
      </c>
      <c r="I47" s="140"/>
      <c r="J47" s="95">
        <f>+J45+J46</f>
        <v>180423374.88999999</v>
      </c>
      <c r="K47" s="135"/>
      <c r="L47" s="95">
        <f>+L45+L46</f>
        <v>6375433.4199999999</v>
      </c>
      <c r="M47" s="176"/>
      <c r="N47" s="95">
        <f>+N45+N46</f>
        <v>6752742.5800000001</v>
      </c>
      <c r="Q47" s="138"/>
      <c r="R47" s="138"/>
      <c r="S47" s="138"/>
      <c r="T47" s="138"/>
      <c r="U47" s="138"/>
      <c r="V47" s="138"/>
    </row>
    <row r="48" spans="1:22" ht="24" customHeight="1" thickTop="1">
      <c r="A48" s="291"/>
      <c r="C48" s="140" t="s">
        <v>326</v>
      </c>
      <c r="D48" s="140"/>
      <c r="F48" s="291"/>
      <c r="G48" s="291"/>
      <c r="H48" s="93"/>
      <c r="I48" s="175"/>
      <c r="J48" s="93"/>
      <c r="K48" s="93"/>
      <c r="L48" s="93"/>
      <c r="M48" s="202"/>
      <c r="N48" s="93"/>
      <c r="Q48" s="138"/>
      <c r="R48" s="138"/>
      <c r="S48" s="138"/>
      <c r="T48" s="138"/>
      <c r="U48" s="138"/>
      <c r="V48" s="138"/>
    </row>
    <row r="49" spans="1:22" ht="24" customHeight="1">
      <c r="A49" s="291"/>
      <c r="C49" s="140" t="s">
        <v>132</v>
      </c>
      <c r="D49" s="140"/>
      <c r="F49" s="291"/>
      <c r="G49" s="291"/>
      <c r="H49" s="176">
        <f>H47</f>
        <v>179098187.49000001</v>
      </c>
      <c r="I49" s="177"/>
      <c r="J49" s="176">
        <v>180423374.88999999</v>
      </c>
      <c r="K49" s="176"/>
      <c r="L49" s="176">
        <f>L47</f>
        <v>6375433.4199999999</v>
      </c>
      <c r="M49" s="176"/>
      <c r="N49" s="176">
        <v>6752742.5800000001</v>
      </c>
      <c r="Q49" s="138"/>
      <c r="R49" s="138"/>
      <c r="S49" s="138"/>
      <c r="T49" s="138"/>
      <c r="U49" s="138"/>
      <c r="V49" s="138"/>
    </row>
    <row r="50" spans="1:22" ht="24" customHeight="1">
      <c r="A50" s="291"/>
      <c r="C50" s="140" t="s">
        <v>327</v>
      </c>
      <c r="D50" s="140"/>
      <c r="F50" s="291"/>
      <c r="G50" s="291"/>
      <c r="H50" s="2"/>
      <c r="I50" s="177"/>
      <c r="J50" s="2"/>
      <c r="K50" s="2"/>
      <c r="L50" s="2"/>
      <c r="M50" s="176"/>
      <c r="N50" s="2"/>
      <c r="Q50" s="138"/>
      <c r="R50" s="138"/>
      <c r="S50" s="138"/>
      <c r="T50" s="138"/>
      <c r="U50" s="138"/>
      <c r="V50" s="138"/>
    </row>
    <row r="51" spans="1:22" ht="24" customHeight="1">
      <c r="A51" s="291"/>
      <c r="C51" s="140" t="s">
        <v>328</v>
      </c>
      <c r="D51" s="140"/>
      <c r="F51" s="291"/>
      <c r="G51" s="291"/>
      <c r="H51" s="139">
        <v>-28834532.940000001</v>
      </c>
      <c r="I51" s="177"/>
      <c r="J51" s="139">
        <v>-20207626.629999999</v>
      </c>
      <c r="K51" s="2"/>
      <c r="L51" s="139">
        <v>-6233156.5199999996</v>
      </c>
      <c r="M51" s="176"/>
      <c r="N51" s="139">
        <v>-6190178.3300000001</v>
      </c>
      <c r="Q51" s="138"/>
      <c r="R51" s="138"/>
      <c r="S51" s="138"/>
      <c r="T51" s="138"/>
      <c r="U51" s="138"/>
      <c r="V51" s="138"/>
    </row>
    <row r="52" spans="1:22" ht="24" customHeight="1" thickBot="1">
      <c r="A52" s="291"/>
      <c r="C52" s="130" t="s">
        <v>132</v>
      </c>
      <c r="D52" s="140"/>
      <c r="F52" s="291"/>
      <c r="G52" s="291"/>
      <c r="H52" s="95">
        <f>SUM(H49:H51)</f>
        <v>150263654.55000001</v>
      </c>
      <c r="I52" s="140"/>
      <c r="J52" s="95">
        <f>SUM(J49:J51)</f>
        <v>160215748.25999999</v>
      </c>
      <c r="K52" s="95"/>
      <c r="L52" s="95">
        <f>SUM(L49:L51)</f>
        <v>142276.90000000037</v>
      </c>
      <c r="M52" s="176"/>
      <c r="N52" s="95">
        <f>SUM(N49:N51)</f>
        <v>562564.25</v>
      </c>
      <c r="Q52" s="138"/>
      <c r="R52" s="138"/>
      <c r="S52" s="138"/>
      <c r="T52" s="138"/>
      <c r="U52" s="138"/>
      <c r="V52" s="138"/>
    </row>
    <row r="53" spans="1:22" ht="24" customHeight="1" thickTop="1">
      <c r="A53" s="291"/>
      <c r="C53" s="140" t="s">
        <v>329</v>
      </c>
      <c r="D53" s="140"/>
      <c r="F53" s="291"/>
      <c r="G53" s="291"/>
      <c r="H53" s="93"/>
      <c r="I53" s="175"/>
      <c r="J53" s="93"/>
      <c r="K53" s="93"/>
      <c r="L53" s="93"/>
      <c r="M53" s="202"/>
      <c r="N53" s="93"/>
      <c r="Q53" s="138"/>
      <c r="R53" s="138"/>
      <c r="S53" s="138"/>
      <c r="T53" s="138"/>
      <c r="U53" s="138"/>
      <c r="V53" s="138"/>
    </row>
    <row r="54" spans="1:22" ht="24" customHeight="1">
      <c r="A54" s="291"/>
      <c r="B54" s="140" t="s">
        <v>598</v>
      </c>
      <c r="C54" s="140"/>
      <c r="F54" s="291"/>
      <c r="G54" s="291"/>
      <c r="H54" s="140"/>
      <c r="I54" s="140"/>
      <c r="J54" s="140"/>
      <c r="K54" s="140"/>
      <c r="L54" s="93"/>
      <c r="M54" s="176"/>
      <c r="N54" s="93"/>
    </row>
    <row r="55" spans="1:22" ht="24" customHeight="1">
      <c r="A55" s="291"/>
      <c r="B55" s="140"/>
      <c r="C55" s="140"/>
      <c r="F55" s="291"/>
      <c r="G55" s="291"/>
      <c r="H55" s="203"/>
      <c r="I55" s="140"/>
      <c r="J55" s="140"/>
      <c r="K55" s="140"/>
      <c r="L55" s="93"/>
      <c r="M55" s="176"/>
      <c r="N55" s="93"/>
    </row>
    <row r="56" spans="1:22" s="142" customFormat="1" ht="24" customHeight="1">
      <c r="A56" s="292" t="s">
        <v>330</v>
      </c>
      <c r="B56" s="172"/>
      <c r="C56" s="172"/>
      <c r="F56" s="292"/>
      <c r="G56" s="292"/>
      <c r="H56" s="172"/>
      <c r="I56" s="172"/>
      <c r="J56" s="172"/>
      <c r="K56" s="172"/>
      <c r="L56" s="229"/>
      <c r="M56" s="230"/>
      <c r="N56" s="229"/>
    </row>
    <row r="57" spans="1:22" ht="24" customHeight="1">
      <c r="A57" s="291"/>
      <c r="B57" s="140"/>
      <c r="C57" s="140" t="s">
        <v>331</v>
      </c>
      <c r="F57" s="291"/>
      <c r="G57" s="291"/>
      <c r="H57" s="140"/>
      <c r="I57" s="140"/>
      <c r="J57" s="140"/>
      <c r="K57" s="140"/>
      <c r="L57" s="93"/>
      <c r="M57" s="176"/>
      <c r="N57" s="93"/>
    </row>
    <row r="58" spans="1:22" ht="24" customHeight="1">
      <c r="A58" s="291"/>
      <c r="B58" s="140"/>
      <c r="C58" s="140"/>
      <c r="F58" s="291"/>
      <c r="G58" s="291"/>
      <c r="H58" s="140"/>
      <c r="I58" s="140"/>
      <c r="J58" s="140"/>
      <c r="K58" s="140"/>
      <c r="L58" s="349" t="s">
        <v>576</v>
      </c>
      <c r="M58" s="349"/>
      <c r="N58" s="349"/>
    </row>
    <row r="59" spans="1:22" ht="24" customHeight="1">
      <c r="C59" s="140"/>
      <c r="K59" s="305"/>
      <c r="L59" s="333" t="s">
        <v>96</v>
      </c>
      <c r="M59" s="333"/>
      <c r="N59" s="333"/>
    </row>
    <row r="60" spans="1:22" ht="24" customHeight="1">
      <c r="L60" s="233" t="s">
        <v>97</v>
      </c>
      <c r="M60" s="209"/>
      <c r="N60" s="233" t="s">
        <v>131</v>
      </c>
    </row>
    <row r="61" spans="1:22" ht="24" customHeight="1">
      <c r="C61" s="130" t="s">
        <v>332</v>
      </c>
      <c r="L61" s="139">
        <v>19171327.16</v>
      </c>
      <c r="M61" s="139"/>
      <c r="N61" s="139">
        <v>15291989.879999997</v>
      </c>
    </row>
    <row r="62" spans="1:22" ht="24" customHeight="1">
      <c r="C62" s="130" t="s">
        <v>333</v>
      </c>
      <c r="L62" s="93">
        <f>347634.5*2</f>
        <v>695269</v>
      </c>
      <c r="M62" s="12"/>
      <c r="N62" s="139">
        <v>1422813</v>
      </c>
    </row>
    <row r="63" spans="1:22" ht="24" customHeight="1">
      <c r="C63" s="130" t="s">
        <v>334</v>
      </c>
      <c r="L63" s="2">
        <f>77403.25*2</f>
        <v>154806.5</v>
      </c>
      <c r="M63" s="139"/>
      <c r="N63" s="139">
        <v>290064</v>
      </c>
    </row>
    <row r="64" spans="1:22" ht="24" customHeight="1">
      <c r="C64" s="130" t="s">
        <v>335</v>
      </c>
      <c r="L64" s="139"/>
      <c r="M64" s="139"/>
      <c r="N64" s="139"/>
      <c r="T64" s="139"/>
      <c r="U64" s="12"/>
      <c r="V64" s="139"/>
    </row>
    <row r="65" spans="1:14" ht="24" customHeight="1">
      <c r="A65" s="139"/>
      <c r="B65" s="139"/>
      <c r="C65" s="139" t="s">
        <v>336</v>
      </c>
      <c r="D65" s="139"/>
      <c r="E65" s="139"/>
      <c r="F65" s="139"/>
      <c r="G65" s="139"/>
      <c r="H65" s="139"/>
      <c r="I65" s="139"/>
      <c r="J65" s="139"/>
      <c r="K65" s="139"/>
      <c r="L65" s="2">
        <v>0</v>
      </c>
      <c r="M65" s="139"/>
      <c r="N65" s="139">
        <v>2532858</v>
      </c>
    </row>
    <row r="66" spans="1:14" ht="24" customHeight="1">
      <c r="A66" s="139"/>
      <c r="B66" s="139"/>
      <c r="C66" s="139" t="s">
        <v>337</v>
      </c>
      <c r="D66" s="139"/>
      <c r="E66" s="139"/>
      <c r="F66" s="139"/>
      <c r="G66" s="139"/>
      <c r="H66" s="139"/>
      <c r="I66" s="139"/>
      <c r="J66" s="139"/>
      <c r="K66" s="139"/>
      <c r="L66" s="139">
        <v>-1202136.6599999999</v>
      </c>
      <c r="M66" s="139"/>
      <c r="N66" s="139">
        <v>-348000</v>
      </c>
    </row>
    <row r="67" spans="1:14" ht="24" customHeight="1">
      <c r="A67" s="139"/>
      <c r="B67" s="139"/>
      <c r="C67" s="139" t="s">
        <v>338</v>
      </c>
      <c r="D67" s="139"/>
      <c r="E67" s="139"/>
      <c r="F67" s="139"/>
      <c r="G67" s="139"/>
      <c r="H67" s="139"/>
      <c r="I67" s="139"/>
      <c r="J67" s="139"/>
      <c r="K67" s="139"/>
      <c r="L67" s="139">
        <v>1212335.8400000001</v>
      </c>
      <c r="M67" s="139"/>
      <c r="N67" s="139">
        <v>273183.93</v>
      </c>
    </row>
    <row r="68" spans="1:14" ht="24" customHeight="1">
      <c r="A68" s="139"/>
      <c r="B68" s="139"/>
      <c r="C68" s="139" t="s">
        <v>119</v>
      </c>
      <c r="D68" s="139"/>
      <c r="E68" s="139"/>
      <c r="F68" s="139"/>
      <c r="G68" s="139"/>
      <c r="H68" s="139"/>
      <c r="I68" s="139"/>
      <c r="J68" s="139"/>
      <c r="K68" s="139"/>
      <c r="L68" s="139">
        <v>-1203061.98</v>
      </c>
      <c r="M68" s="139"/>
      <c r="N68" s="139">
        <v>-291581.650000002</v>
      </c>
    </row>
    <row r="69" spans="1:14" ht="24" customHeight="1" thickBot="1">
      <c r="A69" s="139"/>
      <c r="B69" s="139"/>
      <c r="C69" s="139" t="s">
        <v>339</v>
      </c>
      <c r="D69" s="139"/>
      <c r="E69" s="139"/>
      <c r="F69" s="139"/>
      <c r="G69" s="139"/>
      <c r="H69" s="139"/>
      <c r="I69" s="139"/>
      <c r="J69" s="139"/>
      <c r="K69" s="139"/>
      <c r="L69" s="141">
        <f>SUM(L61:L68)</f>
        <v>18828539.859999999</v>
      </c>
      <c r="M69" s="139"/>
      <c r="N69" s="141">
        <f>SUM(N61:N68)</f>
        <v>19171327.159999993</v>
      </c>
    </row>
    <row r="70" spans="1:14" ht="23.1" customHeight="1" thickTop="1">
      <c r="A70" s="351" t="s">
        <v>340</v>
      </c>
      <c r="B70" s="351"/>
      <c r="C70" s="351"/>
      <c r="D70" s="351"/>
      <c r="E70" s="351"/>
      <c r="F70" s="351"/>
      <c r="G70" s="351"/>
      <c r="H70" s="351"/>
      <c r="I70" s="351"/>
      <c r="J70" s="351"/>
      <c r="K70" s="351"/>
      <c r="L70" s="351"/>
      <c r="M70" s="351"/>
      <c r="N70" s="351"/>
    </row>
    <row r="71" spans="1:14" ht="22.5" customHeight="1">
      <c r="A71" s="205"/>
      <c r="B71" s="205"/>
      <c r="C71" s="205"/>
      <c r="D71" s="205"/>
      <c r="E71" s="205"/>
      <c r="F71" s="205"/>
      <c r="G71" s="205"/>
      <c r="H71" s="205"/>
      <c r="I71" s="205"/>
      <c r="J71" s="205"/>
      <c r="K71" s="205"/>
      <c r="L71" s="205"/>
      <c r="M71" s="205"/>
      <c r="N71" s="205"/>
    </row>
    <row r="72" spans="1:14" ht="23.1" customHeight="1">
      <c r="B72" s="142"/>
      <c r="C72" s="130" t="s">
        <v>341</v>
      </c>
      <c r="L72" s="17"/>
      <c r="M72" s="12"/>
      <c r="N72" s="17"/>
    </row>
    <row r="73" spans="1:14" ht="23.1" customHeight="1">
      <c r="C73" s="140"/>
      <c r="H73" s="352" t="s">
        <v>342</v>
      </c>
      <c r="I73" s="352"/>
      <c r="J73" s="352"/>
      <c r="L73" s="352" t="s">
        <v>342</v>
      </c>
      <c r="M73" s="352"/>
      <c r="N73" s="352"/>
    </row>
    <row r="74" spans="1:14" ht="23.1" customHeight="1">
      <c r="H74" s="350" t="s">
        <v>343</v>
      </c>
      <c r="I74" s="350"/>
      <c r="J74" s="350"/>
      <c r="L74" s="350" t="s">
        <v>344</v>
      </c>
      <c r="M74" s="350"/>
      <c r="N74" s="350"/>
    </row>
    <row r="75" spans="1:14" ht="23.1" customHeight="1">
      <c r="H75" s="353" t="s">
        <v>526</v>
      </c>
      <c r="I75" s="353"/>
      <c r="J75" s="353"/>
      <c r="L75" s="353" t="s">
        <v>526</v>
      </c>
      <c r="M75" s="353"/>
      <c r="N75" s="353"/>
    </row>
    <row r="76" spans="1:14" ht="23.1" customHeight="1">
      <c r="H76" s="333" t="s">
        <v>577</v>
      </c>
      <c r="I76" s="333"/>
      <c r="J76" s="333"/>
      <c r="L76" s="333" t="s">
        <v>577</v>
      </c>
      <c r="M76" s="333"/>
      <c r="N76" s="333"/>
    </row>
    <row r="77" spans="1:14" ht="23.1" customHeight="1">
      <c r="H77" s="147" t="s">
        <v>97</v>
      </c>
      <c r="I77" s="204"/>
      <c r="J77" s="147" t="s">
        <v>138</v>
      </c>
      <c r="L77" s="147" t="s">
        <v>97</v>
      </c>
      <c r="M77" s="204"/>
      <c r="N77" s="147" t="s">
        <v>138</v>
      </c>
    </row>
    <row r="78" spans="1:14" ht="23.1" customHeight="1">
      <c r="B78" s="155" t="s">
        <v>345</v>
      </c>
      <c r="L78" s="187"/>
      <c r="M78" s="136"/>
      <c r="N78" s="187"/>
    </row>
    <row r="79" spans="1:14" ht="23.1" customHeight="1">
      <c r="B79" s="155" t="s">
        <v>333</v>
      </c>
      <c r="H79" s="130">
        <v>347634.5</v>
      </c>
      <c r="J79" s="130">
        <v>382507.75</v>
      </c>
      <c r="L79" s="93">
        <f>347634.5*2</f>
        <v>695269</v>
      </c>
      <c r="M79" s="2"/>
      <c r="N79" s="93">
        <v>711406.5</v>
      </c>
    </row>
    <row r="80" spans="1:14" ht="23.1" customHeight="1">
      <c r="B80" s="130" t="s">
        <v>334</v>
      </c>
      <c r="H80" s="130">
        <v>77403.25</v>
      </c>
      <c r="J80" s="130">
        <v>37437</v>
      </c>
      <c r="L80" s="2">
        <f>77403.25*2</f>
        <v>154806.5</v>
      </c>
      <c r="M80" s="2"/>
      <c r="N80" s="2">
        <v>145032</v>
      </c>
    </row>
    <row r="81" spans="2:14" ht="23.1" customHeight="1">
      <c r="B81" s="130" t="s">
        <v>346</v>
      </c>
      <c r="L81" s="2"/>
      <c r="M81" s="2"/>
      <c r="N81" s="2"/>
    </row>
    <row r="82" spans="2:14" ht="23.1" customHeight="1">
      <c r="B82" s="130" t="s">
        <v>347</v>
      </c>
      <c r="L82" s="2"/>
      <c r="M82" s="2"/>
      <c r="N82" s="2"/>
    </row>
    <row r="83" spans="2:14" ht="23.1" customHeight="1">
      <c r="B83" s="293" t="s">
        <v>348</v>
      </c>
      <c r="H83" s="187">
        <v>0</v>
      </c>
      <c r="J83" s="130">
        <v>2532858</v>
      </c>
      <c r="L83" s="187">
        <v>0</v>
      </c>
      <c r="M83" s="2"/>
      <c r="N83" s="2">
        <v>2532858</v>
      </c>
    </row>
    <row r="84" spans="2:14" ht="23.1" customHeight="1">
      <c r="B84" s="294" t="s">
        <v>349</v>
      </c>
      <c r="H84" s="130">
        <f>423219.34-425037.75</f>
        <v>-1818.4099999999744</v>
      </c>
      <c r="J84" s="130">
        <v>-8963.19</v>
      </c>
      <c r="L84" s="130">
        <f>848914.89-850075.5</f>
        <v>-1160.609999999986</v>
      </c>
      <c r="M84" s="2"/>
      <c r="N84" s="32">
        <v>-52636.72</v>
      </c>
    </row>
    <row r="85" spans="2:14" ht="23.1" customHeight="1" thickBot="1">
      <c r="C85" s="130" t="s">
        <v>107</v>
      </c>
      <c r="H85" s="83">
        <f>SUM(H79:H84)</f>
        <v>423219.34</v>
      </c>
      <c r="J85" s="83">
        <f>SUM(J78:J84)</f>
        <v>2943839.56</v>
      </c>
      <c r="L85" s="83">
        <f>SUM(L79:L84)</f>
        <v>848914.89</v>
      </c>
      <c r="M85" s="12"/>
      <c r="N85" s="83">
        <f>SUM(N79:N84)</f>
        <v>3336659.78</v>
      </c>
    </row>
    <row r="86" spans="2:14" s="138" customFormat="1" ht="15" customHeight="1" thickTop="1">
      <c r="L86" s="42"/>
      <c r="M86" s="42"/>
      <c r="N86" s="42"/>
    </row>
    <row r="87" spans="2:14" ht="23.1" customHeight="1">
      <c r="H87" s="352" t="s">
        <v>342</v>
      </c>
      <c r="I87" s="352"/>
      <c r="J87" s="352"/>
      <c r="L87" s="352" t="s">
        <v>342</v>
      </c>
      <c r="M87" s="352"/>
      <c r="N87" s="352"/>
    </row>
    <row r="88" spans="2:14" ht="23.1" customHeight="1">
      <c r="H88" s="353" t="s">
        <v>526</v>
      </c>
      <c r="I88" s="353"/>
      <c r="J88" s="353"/>
      <c r="L88" s="353" t="s">
        <v>526</v>
      </c>
      <c r="M88" s="353"/>
      <c r="N88" s="353"/>
    </row>
    <row r="89" spans="2:14" ht="23.1" customHeight="1">
      <c r="B89" s="295"/>
      <c r="H89" s="333" t="s">
        <v>577</v>
      </c>
      <c r="I89" s="333"/>
      <c r="J89" s="333"/>
      <c r="L89" s="333" t="s">
        <v>577</v>
      </c>
      <c r="M89" s="333"/>
      <c r="N89" s="333"/>
    </row>
    <row r="90" spans="2:14" ht="23.1" customHeight="1">
      <c r="H90" s="147" t="s">
        <v>97</v>
      </c>
      <c r="I90" s="204"/>
      <c r="J90" s="147" t="s">
        <v>138</v>
      </c>
      <c r="L90" s="147" t="s">
        <v>97</v>
      </c>
      <c r="M90" s="204"/>
      <c r="N90" s="147" t="s">
        <v>138</v>
      </c>
    </row>
    <row r="91" spans="2:14" ht="23.1" customHeight="1">
      <c r="B91" s="155" t="s">
        <v>345</v>
      </c>
      <c r="L91" s="136"/>
      <c r="M91" s="136"/>
      <c r="N91" s="136"/>
    </row>
    <row r="92" spans="2:14" ht="23.1" customHeight="1">
      <c r="B92" s="155" t="s">
        <v>134</v>
      </c>
      <c r="H92" s="130">
        <v>425037.75</v>
      </c>
      <c r="J92" s="130">
        <v>419944.75</v>
      </c>
      <c r="L92" s="2">
        <f>+L79+L80</f>
        <v>850075.5</v>
      </c>
      <c r="M92" s="2"/>
      <c r="N92" s="2">
        <v>856438.5</v>
      </c>
    </row>
    <row r="93" spans="2:14" ht="23.1" customHeight="1">
      <c r="B93" s="130" t="s">
        <v>346</v>
      </c>
      <c r="L93" s="2"/>
      <c r="M93" s="2"/>
      <c r="N93" s="2"/>
    </row>
    <row r="94" spans="2:14" ht="23.1" customHeight="1">
      <c r="B94" s="293" t="s">
        <v>347</v>
      </c>
      <c r="L94" s="2"/>
      <c r="M94" s="2"/>
      <c r="N94" s="2"/>
    </row>
    <row r="95" spans="2:14" ht="23.1" customHeight="1">
      <c r="B95" s="294" t="s">
        <v>348</v>
      </c>
      <c r="H95" s="187">
        <v>0</v>
      </c>
      <c r="J95" s="130">
        <v>2532858</v>
      </c>
      <c r="L95" s="187">
        <v>0</v>
      </c>
      <c r="M95" s="2"/>
      <c r="N95" s="2">
        <v>2532858</v>
      </c>
    </row>
    <row r="96" spans="2:14" ht="23.1" customHeight="1">
      <c r="B96" s="130" t="s">
        <v>350</v>
      </c>
      <c r="M96" s="137"/>
      <c r="N96" s="137"/>
    </row>
    <row r="97" spans="1:19" ht="23.1" customHeight="1">
      <c r="B97" s="130" t="s">
        <v>351</v>
      </c>
      <c r="M97" s="137"/>
      <c r="N97" s="137"/>
    </row>
    <row r="98" spans="1:19" ht="23.1" customHeight="1">
      <c r="B98" s="130" t="s">
        <v>352</v>
      </c>
      <c r="H98" s="130">
        <f>423219.34-425037.75</f>
        <v>-1818.4099999999744</v>
      </c>
      <c r="J98" s="130">
        <v>-8963.19</v>
      </c>
      <c r="L98" s="130">
        <f>+L84</f>
        <v>-1160.609999999986</v>
      </c>
      <c r="M98" s="137"/>
      <c r="N98" s="32">
        <v>-52636.72</v>
      </c>
    </row>
    <row r="99" spans="1:19" ht="23.1" customHeight="1" thickBot="1">
      <c r="C99" s="130" t="s">
        <v>107</v>
      </c>
      <c r="H99" s="95">
        <f>SUM(H92:H98)</f>
        <v>423219.34</v>
      </c>
      <c r="J99" s="95">
        <f>SUM(J92:J98)</f>
        <v>2943839.56</v>
      </c>
      <c r="L99" s="95">
        <f>SUM(L92:L98)</f>
        <v>848914.89</v>
      </c>
      <c r="N99" s="95">
        <f>SUM(N92:N98)</f>
        <v>3336659.78</v>
      </c>
    </row>
    <row r="100" spans="1:19" ht="15" customHeight="1" thickTop="1">
      <c r="H100" s="93"/>
      <c r="J100" s="93"/>
      <c r="L100" s="93"/>
      <c r="N100" s="93"/>
    </row>
    <row r="101" spans="1:19" ht="23.1" customHeight="1">
      <c r="B101" s="130" t="s">
        <v>353</v>
      </c>
      <c r="L101" s="42"/>
      <c r="M101" s="138"/>
      <c r="N101" s="138"/>
    </row>
    <row r="102" spans="1:19" ht="23.1" customHeight="1">
      <c r="A102" s="159"/>
      <c r="B102" s="295"/>
      <c r="C102" s="159" t="s">
        <v>547</v>
      </c>
      <c r="D102" s="159"/>
      <c r="E102" s="159"/>
      <c r="F102" s="159"/>
      <c r="G102" s="159"/>
      <c r="H102" s="159"/>
      <c r="I102" s="159"/>
      <c r="J102" s="159"/>
      <c r="K102" s="159"/>
      <c r="L102" s="159"/>
      <c r="M102" s="159" t="s">
        <v>354</v>
      </c>
      <c r="N102" s="159"/>
    </row>
    <row r="103" spans="1:19" ht="23.1" customHeight="1">
      <c r="C103" s="140" t="s">
        <v>355</v>
      </c>
      <c r="I103" s="161"/>
      <c r="M103" s="161" t="s">
        <v>356</v>
      </c>
    </row>
    <row r="104" spans="1:19" ht="23.1" customHeight="1">
      <c r="C104" s="140" t="s">
        <v>357</v>
      </c>
      <c r="I104" s="161"/>
      <c r="M104" s="161" t="s">
        <v>358</v>
      </c>
    </row>
    <row r="105" spans="1:19" ht="23.1" customHeight="1">
      <c r="C105" s="140" t="s">
        <v>359</v>
      </c>
      <c r="I105" s="161"/>
      <c r="M105" s="161" t="s">
        <v>360</v>
      </c>
    </row>
    <row r="106" spans="1:19" ht="23.1" customHeight="1">
      <c r="C106" s="140"/>
      <c r="I106" s="161"/>
      <c r="M106" s="161" t="s">
        <v>361</v>
      </c>
    </row>
    <row r="107" spans="1:19" ht="24.95" customHeight="1">
      <c r="A107" s="348" t="s">
        <v>362</v>
      </c>
      <c r="B107" s="348"/>
      <c r="C107" s="348"/>
      <c r="D107" s="348"/>
      <c r="E107" s="348"/>
      <c r="F107" s="348"/>
      <c r="G107" s="348"/>
      <c r="H107" s="348"/>
      <c r="I107" s="348"/>
      <c r="J107" s="348"/>
      <c r="K107" s="348"/>
      <c r="L107" s="348"/>
      <c r="M107" s="348"/>
      <c r="N107" s="348"/>
    </row>
    <row r="108" spans="1:19" ht="24.95" customHeight="1">
      <c r="A108" s="161"/>
      <c r="B108" s="161"/>
      <c r="C108" s="161"/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  <c r="N108" s="161"/>
    </row>
    <row r="109" spans="1:19" ht="24.95" customHeight="1">
      <c r="A109" s="308" t="s">
        <v>363</v>
      </c>
      <c r="B109" s="205"/>
      <c r="C109" s="205"/>
      <c r="D109" s="205"/>
      <c r="E109" s="205"/>
      <c r="F109" s="205"/>
      <c r="G109" s="205"/>
      <c r="H109" s="205"/>
      <c r="I109" s="205"/>
      <c r="J109" s="205"/>
      <c r="K109" s="205"/>
      <c r="L109" s="205"/>
      <c r="M109" s="205"/>
      <c r="N109" s="205"/>
      <c r="Q109" s="142"/>
      <c r="R109" s="142"/>
      <c r="S109" s="142"/>
    </row>
    <row r="110" spans="1:19" s="142" customFormat="1" ht="24.95" customHeight="1">
      <c r="B110" s="296"/>
      <c r="C110" s="142" t="s">
        <v>364</v>
      </c>
      <c r="K110" s="172"/>
      <c r="L110" s="172"/>
      <c r="M110" s="172"/>
      <c r="N110" s="172"/>
      <c r="O110" s="172"/>
      <c r="Q110" s="297"/>
      <c r="R110" s="96"/>
    </row>
    <row r="111" spans="1:19" ht="24.95" customHeight="1">
      <c r="B111" s="185" t="s">
        <v>365</v>
      </c>
      <c r="C111" s="298" t="s">
        <v>366</v>
      </c>
      <c r="D111" s="185"/>
      <c r="E111" s="185"/>
      <c r="F111" s="299"/>
      <c r="G111" s="100"/>
      <c r="H111" s="100"/>
      <c r="I111" s="100"/>
      <c r="J111" s="100"/>
      <c r="K111" s="100"/>
      <c r="L111" s="100"/>
      <c r="M111" s="100"/>
      <c r="N111" s="100"/>
      <c r="O111" s="100"/>
    </row>
    <row r="112" spans="1:19" ht="24.95" customHeight="1">
      <c r="B112" s="185"/>
      <c r="C112" s="298" t="s">
        <v>367</v>
      </c>
      <c r="D112" s="185"/>
      <c r="E112" s="185"/>
      <c r="F112" s="299"/>
      <c r="G112" s="100"/>
      <c r="H112" s="100"/>
      <c r="I112" s="100"/>
      <c r="J112" s="100"/>
      <c r="K112" s="100"/>
      <c r="L112" s="100"/>
      <c r="M112" s="100"/>
      <c r="N112" s="100"/>
      <c r="O112" s="100"/>
    </row>
    <row r="113" spans="2:15" ht="24.95" customHeight="1">
      <c r="B113" s="185"/>
      <c r="C113" s="298" t="s">
        <v>368</v>
      </c>
      <c r="D113" s="185"/>
      <c r="E113" s="185"/>
      <c r="F113" s="299"/>
      <c r="G113" s="100"/>
      <c r="H113" s="100"/>
      <c r="I113" s="100"/>
      <c r="J113" s="100"/>
      <c r="K113" s="100"/>
      <c r="L113" s="100"/>
      <c r="M113" s="100"/>
      <c r="N113" s="100"/>
      <c r="O113" s="100"/>
    </row>
    <row r="114" spans="2:15" ht="24.95" customHeight="1">
      <c r="B114" s="185" t="s">
        <v>369</v>
      </c>
      <c r="C114" s="298" t="s">
        <v>370</v>
      </c>
      <c r="D114" s="185"/>
      <c r="E114" s="185"/>
      <c r="F114" s="299"/>
      <c r="G114" s="100"/>
      <c r="H114" s="100"/>
      <c r="I114" s="100"/>
      <c r="J114" s="100"/>
      <c r="K114" s="100"/>
      <c r="L114" s="100"/>
      <c r="M114" s="100"/>
      <c r="N114" s="100"/>
      <c r="O114" s="100"/>
    </row>
    <row r="115" spans="2:15" ht="24.95" customHeight="1">
      <c r="B115" s="185"/>
      <c r="C115" s="298" t="s">
        <v>603</v>
      </c>
      <c r="D115" s="185"/>
      <c r="E115" s="185"/>
      <c r="F115" s="299"/>
      <c r="G115" s="100"/>
      <c r="H115" s="100"/>
      <c r="I115" s="100"/>
      <c r="J115" s="100"/>
      <c r="K115" s="100"/>
      <c r="L115" s="100"/>
      <c r="M115" s="100"/>
      <c r="N115" s="100"/>
      <c r="O115" s="100"/>
    </row>
    <row r="116" spans="2:15" ht="24.95" customHeight="1">
      <c r="B116" s="185"/>
      <c r="C116" s="298" t="s">
        <v>371</v>
      </c>
      <c r="D116" s="185"/>
      <c r="E116" s="185"/>
      <c r="F116" s="299"/>
      <c r="G116" s="100"/>
      <c r="H116" s="100"/>
      <c r="I116" s="100"/>
      <c r="J116" s="100"/>
      <c r="K116" s="100"/>
      <c r="L116" s="100"/>
      <c r="M116" s="100"/>
      <c r="N116" s="100"/>
      <c r="O116" s="100"/>
    </row>
    <row r="117" spans="2:15" ht="24.95" customHeight="1">
      <c r="B117" s="185" t="s">
        <v>372</v>
      </c>
      <c r="C117" s="300" t="s">
        <v>373</v>
      </c>
      <c r="D117" s="185"/>
      <c r="E117" s="185"/>
      <c r="F117" s="299"/>
      <c r="G117" s="100"/>
      <c r="H117" s="100"/>
      <c r="I117" s="100"/>
      <c r="J117" s="100"/>
      <c r="K117" s="100"/>
      <c r="L117" s="100"/>
      <c r="M117" s="100"/>
      <c r="N117" s="100"/>
      <c r="O117" s="100"/>
    </row>
    <row r="118" spans="2:15" ht="24.95" customHeight="1">
      <c r="B118" s="185" t="s">
        <v>374</v>
      </c>
      <c r="C118" s="298" t="s">
        <v>375</v>
      </c>
      <c r="D118" s="185"/>
      <c r="E118" s="185"/>
      <c r="F118" s="299"/>
      <c r="G118" s="100"/>
      <c r="H118" s="100"/>
      <c r="I118" s="100"/>
      <c r="J118" s="100"/>
      <c r="K118" s="100"/>
      <c r="L118" s="100"/>
      <c r="M118" s="100"/>
      <c r="N118" s="100"/>
      <c r="O118" s="100"/>
    </row>
    <row r="119" spans="2:15" ht="24.95" customHeight="1">
      <c r="B119" s="185"/>
      <c r="C119" s="298" t="s">
        <v>376</v>
      </c>
      <c r="D119" s="185"/>
      <c r="E119" s="185"/>
      <c r="F119" s="299"/>
      <c r="G119" s="100"/>
      <c r="H119" s="100"/>
      <c r="I119" s="100"/>
      <c r="J119" s="100"/>
      <c r="K119" s="100"/>
      <c r="L119" s="100"/>
      <c r="M119" s="100"/>
      <c r="N119" s="100"/>
      <c r="O119" s="100"/>
    </row>
    <row r="120" spans="2:15" ht="24.95" customHeight="1">
      <c r="B120" s="185" t="s">
        <v>374</v>
      </c>
      <c r="C120" s="298" t="s">
        <v>377</v>
      </c>
      <c r="D120" s="185"/>
      <c r="E120" s="185"/>
      <c r="F120" s="299"/>
      <c r="G120" s="100"/>
      <c r="H120" s="100"/>
      <c r="I120" s="100"/>
      <c r="J120" s="100"/>
      <c r="K120" s="100"/>
      <c r="L120" s="100"/>
      <c r="M120" s="100"/>
      <c r="N120" s="100"/>
      <c r="O120" s="100"/>
    </row>
    <row r="121" spans="2:15" ht="24.95" customHeight="1">
      <c r="B121" s="185"/>
      <c r="C121" s="298" t="s">
        <v>378</v>
      </c>
      <c r="D121" s="185"/>
      <c r="E121" s="185"/>
      <c r="F121" s="299"/>
      <c r="G121" s="100"/>
      <c r="H121" s="100"/>
      <c r="I121" s="100"/>
      <c r="J121" s="100"/>
      <c r="K121" s="100"/>
      <c r="L121" s="100"/>
      <c r="M121" s="100"/>
      <c r="N121" s="100"/>
      <c r="O121" s="100"/>
    </row>
    <row r="122" spans="2:15" ht="24.95" customHeight="1">
      <c r="B122" s="185"/>
      <c r="C122" s="298" t="s">
        <v>379</v>
      </c>
      <c r="D122" s="185"/>
      <c r="E122" s="185"/>
      <c r="F122" s="299"/>
      <c r="G122" s="100"/>
      <c r="H122" s="100"/>
      <c r="I122" s="100"/>
      <c r="J122" s="100"/>
      <c r="K122" s="100"/>
      <c r="L122" s="100"/>
      <c r="M122" s="100"/>
      <c r="N122" s="100"/>
      <c r="O122" s="100"/>
    </row>
    <row r="123" spans="2:15" ht="24.95" customHeight="1">
      <c r="B123" s="185"/>
      <c r="C123" s="298" t="s">
        <v>599</v>
      </c>
      <c r="D123" s="185"/>
      <c r="E123" s="185"/>
      <c r="F123" s="299"/>
      <c r="G123" s="100"/>
      <c r="H123" s="100"/>
      <c r="I123" s="100"/>
      <c r="J123" s="100"/>
      <c r="K123" s="100"/>
      <c r="L123" s="100"/>
      <c r="M123" s="100"/>
      <c r="N123" s="100"/>
      <c r="O123" s="100"/>
    </row>
    <row r="124" spans="2:15" ht="24.95" customHeight="1">
      <c r="B124" s="185"/>
      <c r="C124" s="298" t="s">
        <v>380</v>
      </c>
      <c r="D124" s="185"/>
      <c r="E124" s="185"/>
      <c r="F124" s="299"/>
      <c r="G124" s="100"/>
      <c r="H124" s="100"/>
      <c r="I124" s="100"/>
      <c r="J124" s="100"/>
      <c r="K124" s="100"/>
      <c r="L124" s="100"/>
      <c r="M124" s="100"/>
      <c r="N124" s="100"/>
      <c r="O124" s="100"/>
    </row>
    <row r="125" spans="2:15" ht="24.95" customHeight="1">
      <c r="B125" s="185" t="s">
        <v>374</v>
      </c>
      <c r="C125" s="298" t="s">
        <v>381</v>
      </c>
      <c r="D125" s="185"/>
      <c r="E125" s="185"/>
      <c r="F125" s="299"/>
      <c r="G125" s="100"/>
      <c r="H125" s="100"/>
      <c r="I125" s="100"/>
      <c r="J125" s="100"/>
      <c r="K125" s="100"/>
      <c r="L125" s="100"/>
      <c r="M125" s="100"/>
      <c r="N125" s="100"/>
      <c r="O125" s="100"/>
    </row>
    <row r="126" spans="2:15" ht="24.95" customHeight="1">
      <c r="B126" s="185"/>
      <c r="C126" s="298" t="s">
        <v>600</v>
      </c>
      <c r="D126" s="185"/>
      <c r="E126" s="185"/>
      <c r="F126" s="299"/>
      <c r="G126" s="100"/>
      <c r="H126" s="100"/>
      <c r="I126" s="100"/>
      <c r="J126" s="100"/>
      <c r="K126" s="100"/>
      <c r="L126" s="100"/>
      <c r="M126" s="100"/>
      <c r="N126" s="100"/>
      <c r="O126" s="100"/>
    </row>
    <row r="127" spans="2:15" ht="24.95" customHeight="1">
      <c r="B127" s="185"/>
      <c r="C127" s="298" t="s">
        <v>601</v>
      </c>
      <c r="D127" s="185"/>
      <c r="E127" s="185"/>
      <c r="F127" s="299"/>
      <c r="G127" s="100"/>
      <c r="H127" s="100"/>
      <c r="I127" s="100"/>
      <c r="J127" s="100"/>
      <c r="K127" s="100"/>
      <c r="L127" s="100"/>
      <c r="M127" s="100"/>
      <c r="N127" s="100"/>
      <c r="O127" s="100"/>
    </row>
    <row r="128" spans="2:15" ht="24.95" customHeight="1">
      <c r="B128" s="185"/>
      <c r="C128" s="300" t="s">
        <v>602</v>
      </c>
      <c r="D128" s="185"/>
      <c r="E128" s="185"/>
      <c r="F128" s="299"/>
      <c r="G128" s="100"/>
      <c r="H128" s="100"/>
      <c r="I128" s="100"/>
      <c r="J128" s="100"/>
      <c r="K128" s="100"/>
      <c r="L128" s="100"/>
      <c r="M128" s="100"/>
      <c r="N128" s="100"/>
      <c r="O128" s="100"/>
    </row>
    <row r="129" spans="1:19" ht="24.95" customHeight="1">
      <c r="B129" s="185"/>
      <c r="C129" s="300"/>
      <c r="D129" s="185"/>
      <c r="E129" s="185"/>
      <c r="F129" s="299"/>
      <c r="G129" s="100"/>
      <c r="H129" s="100"/>
      <c r="I129" s="100"/>
      <c r="J129" s="100"/>
      <c r="K129" s="100"/>
      <c r="L129" s="100"/>
      <c r="M129" s="100"/>
      <c r="N129" s="100"/>
      <c r="O129" s="100"/>
    </row>
    <row r="130" spans="1:19" ht="24.95" customHeight="1">
      <c r="A130" s="311" t="s">
        <v>382</v>
      </c>
      <c r="B130" s="185"/>
      <c r="C130" s="300"/>
      <c r="D130" s="185"/>
      <c r="E130" s="185"/>
      <c r="F130" s="299"/>
      <c r="G130" s="100"/>
      <c r="H130" s="100"/>
      <c r="I130" s="100"/>
      <c r="J130" s="100"/>
      <c r="K130" s="100"/>
      <c r="L130" s="100"/>
      <c r="M130" s="100"/>
      <c r="N130" s="100"/>
      <c r="O130" s="100"/>
    </row>
    <row r="131" spans="1:19" s="142" customFormat="1" ht="24.95" customHeight="1">
      <c r="A131" s="172"/>
      <c r="C131" s="130" t="s">
        <v>383</v>
      </c>
      <c r="Q131" s="130"/>
      <c r="R131" s="130"/>
      <c r="S131" s="130"/>
    </row>
    <row r="132" spans="1:19" ht="24.95" customHeight="1">
      <c r="B132" s="140" t="s">
        <v>384</v>
      </c>
      <c r="C132" s="140"/>
    </row>
    <row r="133" spans="1:19" ht="24.95" customHeight="1">
      <c r="B133" s="140" t="s">
        <v>541</v>
      </c>
      <c r="C133" s="140"/>
    </row>
    <row r="134" spans="1:19" ht="24.95" customHeight="1">
      <c r="B134" s="140"/>
      <c r="C134" s="140"/>
    </row>
    <row r="135" spans="1:19" ht="24.95" customHeight="1">
      <c r="B135" s="185"/>
      <c r="C135" s="300"/>
      <c r="D135" s="185"/>
      <c r="E135" s="185"/>
      <c r="F135" s="299"/>
      <c r="G135" s="100"/>
      <c r="H135" s="100"/>
      <c r="I135" s="100"/>
      <c r="J135" s="100"/>
      <c r="K135" s="100"/>
      <c r="L135" s="100"/>
      <c r="M135" s="100"/>
      <c r="N135" s="100"/>
      <c r="O135" s="100"/>
    </row>
    <row r="136" spans="1:19" ht="24.95" customHeight="1">
      <c r="B136" s="140"/>
      <c r="C136" s="140"/>
    </row>
    <row r="137" spans="1:19" ht="24.95" customHeight="1">
      <c r="B137" s="140"/>
      <c r="C137" s="140"/>
    </row>
    <row r="138" spans="1:19" ht="24.95" customHeight="1">
      <c r="B138" s="140"/>
      <c r="C138" s="140"/>
    </row>
    <row r="139" spans="1:19" ht="24.95" customHeight="1">
      <c r="B139" s="140"/>
      <c r="C139" s="140"/>
    </row>
    <row r="140" spans="1:19" ht="24" customHeight="1">
      <c r="A140" s="348" t="s">
        <v>385</v>
      </c>
      <c r="B140" s="348"/>
      <c r="C140" s="348"/>
      <c r="D140" s="348"/>
      <c r="E140" s="348"/>
      <c r="F140" s="348"/>
      <c r="G140" s="348"/>
      <c r="H140" s="348"/>
      <c r="I140" s="348"/>
      <c r="J140" s="348"/>
      <c r="K140" s="348"/>
      <c r="L140" s="348"/>
      <c r="M140" s="348"/>
      <c r="N140" s="348"/>
    </row>
    <row r="141" spans="1:19" ht="24" customHeight="1">
      <c r="A141" s="161"/>
      <c r="B141" s="161"/>
      <c r="C141" s="161"/>
      <c r="D141" s="161"/>
      <c r="E141" s="161"/>
      <c r="F141" s="161"/>
      <c r="G141" s="161"/>
      <c r="H141" s="161"/>
      <c r="I141" s="161"/>
      <c r="J141" s="161"/>
      <c r="K141" s="161"/>
      <c r="L141" s="161"/>
      <c r="M141" s="161"/>
      <c r="N141" s="161"/>
    </row>
    <row r="142" spans="1:19" s="142" customFormat="1" ht="24" customHeight="1">
      <c r="A142" s="308" t="s">
        <v>578</v>
      </c>
      <c r="B142" s="308"/>
      <c r="C142" s="308"/>
      <c r="D142" s="308"/>
      <c r="E142" s="308"/>
      <c r="F142" s="308"/>
      <c r="G142" s="308"/>
      <c r="H142" s="308"/>
      <c r="I142" s="308"/>
      <c r="J142" s="308"/>
      <c r="K142" s="308"/>
      <c r="L142" s="308"/>
      <c r="M142" s="308"/>
      <c r="N142" s="308"/>
      <c r="Q142" s="172"/>
      <c r="R142" s="172"/>
      <c r="S142" s="172"/>
    </row>
    <row r="143" spans="1:19" s="140" customFormat="1" ht="24" customHeight="1">
      <c r="A143" s="172"/>
      <c r="B143" s="130"/>
      <c r="C143" s="130" t="s">
        <v>604</v>
      </c>
      <c r="D143" s="142"/>
      <c r="E143" s="142"/>
      <c r="F143" s="142"/>
      <c r="G143" s="142"/>
      <c r="H143" s="172"/>
      <c r="I143" s="172"/>
      <c r="J143" s="172"/>
      <c r="K143" s="142"/>
      <c r="L143" s="142"/>
      <c r="M143" s="142"/>
      <c r="N143" s="142"/>
      <c r="O143" s="142"/>
    </row>
    <row r="144" spans="1:19" s="140" customFormat="1" ht="24" customHeight="1">
      <c r="A144" s="301"/>
      <c r="B144" s="130" t="s">
        <v>386</v>
      </c>
      <c r="C144" s="153"/>
      <c r="D144" s="142"/>
      <c r="E144" s="142"/>
      <c r="F144" s="142"/>
      <c r="G144" s="142"/>
      <c r="H144" s="172"/>
      <c r="I144" s="172"/>
      <c r="J144" s="172"/>
      <c r="K144" s="142"/>
      <c r="L144" s="142"/>
      <c r="M144" s="142"/>
      <c r="N144" s="142"/>
      <c r="O144" s="142"/>
    </row>
    <row r="145" spans="1:19" s="140" customFormat="1" ht="24" customHeight="1">
      <c r="A145" s="301"/>
      <c r="B145" s="302"/>
      <c r="D145" s="142"/>
      <c r="E145" s="142"/>
      <c r="F145" s="142"/>
      <c r="G145" s="142"/>
      <c r="H145" s="333" t="s">
        <v>95</v>
      </c>
      <c r="I145" s="333"/>
      <c r="J145" s="333"/>
      <c r="K145" s="235"/>
      <c r="L145" s="333" t="s">
        <v>96</v>
      </c>
      <c r="M145" s="333"/>
      <c r="N145" s="333"/>
      <c r="O145" s="142"/>
    </row>
    <row r="146" spans="1:19" s="140" customFormat="1" ht="24" customHeight="1">
      <c r="A146" s="301"/>
      <c r="B146" s="142"/>
      <c r="C146" s="302"/>
      <c r="D146" s="142"/>
      <c r="E146" s="142"/>
      <c r="F146" s="142"/>
      <c r="G146" s="142"/>
      <c r="H146" s="233" t="s">
        <v>387</v>
      </c>
      <c r="I146" s="152"/>
      <c r="J146" s="233" t="s">
        <v>388</v>
      </c>
      <c r="K146" s="152"/>
      <c r="L146" s="233" t="s">
        <v>387</v>
      </c>
      <c r="M146" s="152"/>
      <c r="N146" s="233" t="s">
        <v>388</v>
      </c>
      <c r="O146" s="142"/>
    </row>
    <row r="147" spans="1:19" s="140" customFormat="1" ht="24" customHeight="1">
      <c r="A147" s="301"/>
      <c r="B147" s="142"/>
      <c r="C147" s="302" t="s">
        <v>389</v>
      </c>
      <c r="D147" s="142"/>
      <c r="E147" s="142"/>
      <c r="F147" s="142"/>
      <c r="G147" s="142"/>
      <c r="H147" s="187">
        <v>0</v>
      </c>
      <c r="I147" s="187"/>
      <c r="J147" s="192">
        <v>87759.34</v>
      </c>
      <c r="K147" s="206"/>
      <c r="L147" s="187">
        <v>0</v>
      </c>
      <c r="M147" s="187"/>
      <c r="N147" s="192">
        <v>87759.34</v>
      </c>
      <c r="O147" s="142"/>
    </row>
    <row r="148" spans="1:19" s="140" customFormat="1" ht="24" customHeight="1">
      <c r="A148" s="301"/>
      <c r="B148" s="142"/>
      <c r="C148" s="140" t="s">
        <v>390</v>
      </c>
      <c r="D148" s="172"/>
      <c r="E148" s="172"/>
      <c r="F148" s="142"/>
      <c r="G148" s="142"/>
      <c r="H148" s="130">
        <f>756500-500000</f>
        <v>256500</v>
      </c>
      <c r="I148" s="207"/>
      <c r="J148" s="130">
        <v>0</v>
      </c>
      <c r="K148" s="207"/>
      <c r="L148" s="130">
        <v>756500</v>
      </c>
      <c r="M148" s="207"/>
      <c r="N148" s="130">
        <v>0</v>
      </c>
      <c r="O148" s="142"/>
    </row>
    <row r="149" spans="1:19" s="140" customFormat="1" ht="24" customHeight="1">
      <c r="A149" s="301"/>
      <c r="B149" s="142"/>
      <c r="C149" s="140" t="s">
        <v>391</v>
      </c>
      <c r="D149" s="172"/>
      <c r="E149" s="172"/>
      <c r="F149" s="142"/>
      <c r="G149" s="142"/>
      <c r="H149" s="130">
        <v>0</v>
      </c>
      <c r="I149" s="207"/>
      <c r="J149" s="130">
        <v>1862550.27</v>
      </c>
      <c r="K149" s="207"/>
      <c r="L149" s="130">
        <v>0</v>
      </c>
      <c r="M149" s="207"/>
      <c r="N149" s="130">
        <v>1862550.27</v>
      </c>
      <c r="O149" s="142"/>
    </row>
    <row r="150" spans="1:19" s="140" customFormat="1" ht="24" customHeight="1">
      <c r="A150" s="301"/>
      <c r="B150" s="142"/>
      <c r="C150" s="140" t="s">
        <v>392</v>
      </c>
      <c r="D150" s="172"/>
      <c r="E150" s="172"/>
      <c r="F150" s="142"/>
      <c r="G150" s="142"/>
      <c r="H150" s="130">
        <v>1157251.69</v>
      </c>
      <c r="I150" s="207"/>
      <c r="J150" s="130">
        <v>400362.14</v>
      </c>
      <c r="K150" s="207"/>
      <c r="L150" s="130">
        <v>1157251.69</v>
      </c>
      <c r="M150" s="207"/>
      <c r="N150" s="130">
        <v>400362.14</v>
      </c>
      <c r="O150" s="142"/>
    </row>
    <row r="151" spans="1:19" s="140" customFormat="1" ht="24" customHeight="1">
      <c r="A151" s="301"/>
      <c r="B151" s="142"/>
      <c r="C151" s="140" t="s">
        <v>393</v>
      </c>
      <c r="D151" s="172"/>
      <c r="E151" s="172"/>
      <c r="F151" s="142"/>
      <c r="G151" s="142"/>
      <c r="H151" s="130">
        <f>L151</f>
        <v>442155.79000000004</v>
      </c>
      <c r="I151" s="207"/>
      <c r="J151" s="130">
        <v>534289.1</v>
      </c>
      <c r="K151" s="207"/>
      <c r="L151" s="130">
        <f>+L163-1212000</f>
        <v>442155.79000000004</v>
      </c>
      <c r="M151" s="207"/>
      <c r="N151" s="130">
        <v>534289.1</v>
      </c>
      <c r="O151" s="142"/>
    </row>
    <row r="152" spans="1:19" s="140" customFormat="1" ht="24" customHeight="1">
      <c r="A152" s="301"/>
      <c r="B152" s="142"/>
      <c r="C152" s="140" t="s">
        <v>225</v>
      </c>
      <c r="D152" s="172"/>
      <c r="E152" s="172"/>
      <c r="F152" s="142"/>
      <c r="G152" s="142"/>
      <c r="H152" s="130">
        <v>145597.88</v>
      </c>
      <c r="I152" s="207"/>
      <c r="J152" s="130">
        <v>65045.19</v>
      </c>
      <c r="K152" s="207"/>
      <c r="L152" s="130">
        <f>+L164-3680.41</f>
        <v>145567.59999999977</v>
      </c>
      <c r="M152" s="207"/>
      <c r="N152" s="130">
        <v>65045.19</v>
      </c>
      <c r="O152" s="142"/>
      <c r="S152" s="203"/>
    </row>
    <row r="153" spans="1:19" s="140" customFormat="1" ht="24" customHeight="1">
      <c r="A153" s="301"/>
      <c r="B153" s="142"/>
      <c r="C153" s="140" t="s">
        <v>119</v>
      </c>
      <c r="D153" s="172"/>
      <c r="E153" s="172"/>
      <c r="F153" s="142"/>
      <c r="G153" s="142"/>
      <c r="H153" s="130">
        <v>39601.279999999999</v>
      </c>
      <c r="I153" s="207"/>
      <c r="J153" s="130">
        <v>-8158.04</v>
      </c>
      <c r="K153" s="207"/>
      <c r="L153" s="130">
        <v>27628.39</v>
      </c>
      <c r="M153" s="207"/>
      <c r="N153" s="130">
        <v>42627.38</v>
      </c>
      <c r="O153" s="142"/>
    </row>
    <row r="154" spans="1:19" s="140" customFormat="1" ht="24" customHeight="1" thickBot="1">
      <c r="A154" s="301"/>
      <c r="B154" s="142"/>
      <c r="D154" s="172"/>
      <c r="E154" s="172" t="s">
        <v>107</v>
      </c>
      <c r="F154" s="142"/>
      <c r="G154" s="142"/>
      <c r="H154" s="133">
        <f>SUM(H147:H153)</f>
        <v>2041106.64</v>
      </c>
      <c r="I154" s="207"/>
      <c r="J154" s="133">
        <f>SUM(J147:J153)</f>
        <v>2941848</v>
      </c>
      <c r="K154" s="207"/>
      <c r="L154" s="133">
        <f>SUM(L147:L153)</f>
        <v>2529103.4699999997</v>
      </c>
      <c r="M154" s="207"/>
      <c r="N154" s="133">
        <f>SUM(N147:N153)</f>
        <v>2992633.42</v>
      </c>
      <c r="O154" s="142"/>
    </row>
    <row r="155" spans="1:19" s="140" customFormat="1" ht="24" customHeight="1" thickTop="1">
      <c r="A155" s="301"/>
      <c r="B155" s="142"/>
      <c r="D155" s="172"/>
      <c r="E155" s="172"/>
      <c r="F155" s="142"/>
      <c r="G155" s="142"/>
      <c r="H155" s="138"/>
      <c r="I155" s="207"/>
      <c r="J155" s="138"/>
      <c r="K155" s="207"/>
      <c r="L155" s="138"/>
      <c r="M155" s="207"/>
      <c r="N155" s="138"/>
      <c r="O155" s="142"/>
      <c r="S155" s="203"/>
    </row>
    <row r="156" spans="1:19" s="140" customFormat="1" ht="24" customHeight="1">
      <c r="A156" s="301"/>
      <c r="B156" s="130" t="s">
        <v>605</v>
      </c>
      <c r="D156" s="172"/>
      <c r="E156" s="172"/>
      <c r="F156" s="142"/>
      <c r="G156" s="142"/>
      <c r="H156" s="138"/>
      <c r="I156" s="207"/>
      <c r="J156" s="138"/>
      <c r="K156" s="207"/>
      <c r="L156" s="138"/>
      <c r="M156" s="207"/>
      <c r="N156" s="138"/>
      <c r="O156" s="142"/>
    </row>
    <row r="157" spans="1:19" s="140" customFormat="1" ht="24" customHeight="1">
      <c r="A157" s="301"/>
      <c r="B157" s="302"/>
      <c r="D157" s="142"/>
      <c r="E157" s="142"/>
      <c r="F157" s="142"/>
      <c r="G157" s="142"/>
      <c r="H157" s="333" t="s">
        <v>95</v>
      </c>
      <c r="I157" s="333"/>
      <c r="J157" s="333"/>
      <c r="K157" s="235"/>
      <c r="L157" s="333" t="s">
        <v>96</v>
      </c>
      <c r="M157" s="333"/>
      <c r="N157" s="333"/>
      <c r="O157" s="142"/>
    </row>
    <row r="158" spans="1:19" s="140" customFormat="1" ht="24" customHeight="1">
      <c r="A158" s="301"/>
      <c r="B158" s="142"/>
      <c r="C158" s="302"/>
      <c r="D158" s="142"/>
      <c r="E158" s="142"/>
      <c r="F158" s="142"/>
      <c r="G158" s="142"/>
      <c r="H158" s="233" t="s">
        <v>387</v>
      </c>
      <c r="I158" s="152"/>
      <c r="J158" s="233" t="s">
        <v>388</v>
      </c>
      <c r="K158" s="152"/>
      <c r="L158" s="233" t="s">
        <v>387</v>
      </c>
      <c r="M158" s="152"/>
      <c r="N158" s="233" t="s">
        <v>388</v>
      </c>
      <c r="O158" s="142"/>
    </row>
    <row r="159" spans="1:19" s="140" customFormat="1" ht="24" customHeight="1">
      <c r="A159" s="301"/>
      <c r="B159" s="142"/>
      <c r="C159" s="302" t="s">
        <v>389</v>
      </c>
      <c r="D159" s="142"/>
      <c r="E159" s="142"/>
      <c r="F159" s="142"/>
      <c r="G159" s="142"/>
      <c r="H159" s="187">
        <v>0</v>
      </c>
      <c r="I159" s="187"/>
      <c r="J159" s="192">
        <v>87759.34</v>
      </c>
      <c r="K159" s="206"/>
      <c r="L159" s="187">
        <v>0</v>
      </c>
      <c r="M159" s="187"/>
      <c r="N159" s="192">
        <v>87759.34</v>
      </c>
      <c r="O159" s="142"/>
    </row>
    <row r="160" spans="1:19" s="140" customFormat="1" ht="24" customHeight="1">
      <c r="A160" s="301"/>
      <c r="B160" s="142"/>
      <c r="C160" s="140" t="s">
        <v>390</v>
      </c>
      <c r="D160" s="172"/>
      <c r="E160" s="172"/>
      <c r="F160" s="142"/>
      <c r="G160" s="142"/>
      <c r="H160" s="130">
        <f>L160-500000</f>
        <v>256500</v>
      </c>
      <c r="I160" s="207"/>
      <c r="J160" s="130">
        <v>0</v>
      </c>
      <c r="K160" s="207"/>
      <c r="L160" s="130">
        <v>756500</v>
      </c>
      <c r="M160" s="207"/>
      <c r="N160" s="130">
        <v>2000000</v>
      </c>
      <c r="O160" s="142"/>
      <c r="S160" s="303"/>
    </row>
    <row r="161" spans="1:20" s="140" customFormat="1" ht="24" customHeight="1">
      <c r="A161" s="301"/>
      <c r="B161" s="142"/>
      <c r="C161" s="140" t="s">
        <v>391</v>
      </c>
      <c r="D161" s="172"/>
      <c r="E161" s="172"/>
      <c r="F161" s="142"/>
      <c r="G161" s="142"/>
      <c r="H161" s="130">
        <v>0</v>
      </c>
      <c r="I161" s="207"/>
      <c r="J161" s="130">
        <v>2241387.7000000002</v>
      </c>
      <c r="K161" s="207"/>
      <c r="L161" s="130">
        <v>0</v>
      </c>
      <c r="M161" s="207"/>
      <c r="N161" s="130">
        <v>2241387.7000000002</v>
      </c>
      <c r="O161" s="142"/>
    </row>
    <row r="162" spans="1:20" s="140" customFormat="1" ht="24" customHeight="1">
      <c r="A162" s="301"/>
      <c r="B162" s="142"/>
      <c r="C162" s="140" t="s">
        <v>392</v>
      </c>
      <c r="D162" s="172"/>
      <c r="E162" s="172"/>
      <c r="F162" s="142"/>
      <c r="G162" s="142"/>
      <c r="H162" s="130">
        <v>1157251.69</v>
      </c>
      <c r="I162" s="207"/>
      <c r="J162" s="130">
        <v>1496743.51</v>
      </c>
      <c r="K162" s="207"/>
      <c r="L162" s="130">
        <v>1157251.69</v>
      </c>
      <c r="M162" s="207"/>
      <c r="N162" s="130">
        <v>1496743.51</v>
      </c>
      <c r="O162" s="142"/>
    </row>
    <row r="163" spans="1:20" s="140" customFormat="1" ht="24" customHeight="1">
      <c r="A163" s="301"/>
      <c r="B163" s="142"/>
      <c r="C163" s="140" t="s">
        <v>393</v>
      </c>
      <c r="D163" s="172"/>
      <c r="E163" s="172"/>
      <c r="F163" s="142"/>
      <c r="G163" s="142"/>
      <c r="H163" s="130">
        <f>L163</f>
        <v>1654155.79</v>
      </c>
      <c r="I163" s="207"/>
      <c r="J163" s="130">
        <v>2277434.21</v>
      </c>
      <c r="K163" s="207"/>
      <c r="L163" s="130">
        <v>1654155.79</v>
      </c>
      <c r="M163" s="207"/>
      <c r="N163" s="130">
        <v>2277434.21</v>
      </c>
      <c r="O163" s="142"/>
      <c r="S163" s="304"/>
    </row>
    <row r="164" spans="1:20" s="140" customFormat="1" ht="24" customHeight="1">
      <c r="A164" s="301"/>
      <c r="B164" s="142"/>
      <c r="C164" s="140" t="s">
        <v>225</v>
      </c>
      <c r="D164" s="172"/>
      <c r="E164" s="172"/>
      <c r="F164" s="142"/>
      <c r="G164" s="142"/>
      <c r="H164" s="130">
        <v>149278.28999999978</v>
      </c>
      <c r="I164" s="207"/>
      <c r="J164" s="130">
        <v>166775.01999999999</v>
      </c>
      <c r="K164" s="207"/>
      <c r="L164" s="130">
        <v>149248.00999999978</v>
      </c>
      <c r="M164" s="207"/>
      <c r="N164" s="130">
        <v>166744.38</v>
      </c>
      <c r="O164" s="142"/>
      <c r="S164" s="303"/>
      <c r="T164" s="203"/>
    </row>
    <row r="165" spans="1:20" s="140" customFormat="1" ht="24" customHeight="1">
      <c r="A165" s="301"/>
      <c r="B165" s="142"/>
      <c r="C165" s="140" t="s">
        <v>119</v>
      </c>
      <c r="D165" s="172"/>
      <c r="E165" s="172"/>
      <c r="F165" s="142"/>
      <c r="G165" s="142"/>
      <c r="H165" s="130">
        <v>92000.91</v>
      </c>
      <c r="I165" s="207"/>
      <c r="J165" s="130">
        <v>125971.98</v>
      </c>
      <c r="K165" s="207"/>
      <c r="L165" s="130">
        <v>80028.02</v>
      </c>
      <c r="M165" s="207"/>
      <c r="N165" s="130">
        <v>133936.9</v>
      </c>
      <c r="O165" s="142"/>
    </row>
    <row r="166" spans="1:20" s="140" customFormat="1" ht="24" customHeight="1" thickBot="1">
      <c r="A166" s="301"/>
      <c r="B166" s="142"/>
      <c r="D166" s="172"/>
      <c r="E166" s="172" t="s">
        <v>107</v>
      </c>
      <c r="F166" s="142"/>
      <c r="G166" s="142"/>
      <c r="H166" s="133">
        <f>SUM(H159:H165)</f>
        <v>3309186.6799999997</v>
      </c>
      <c r="I166" s="207"/>
      <c r="J166" s="133">
        <f>SUM(J159:J165)</f>
        <v>6396071.7599999998</v>
      </c>
      <c r="K166" s="207"/>
      <c r="L166" s="133">
        <f>SUM(L159:L165)</f>
        <v>3797183.51</v>
      </c>
      <c r="M166" s="207"/>
      <c r="N166" s="133">
        <f>SUM(N159:N165)</f>
        <v>8404006.0399999991</v>
      </c>
      <c r="O166" s="142"/>
      <c r="S166" s="130"/>
    </row>
    <row r="167" spans="1:20" s="140" customFormat="1" ht="24" customHeight="1" thickTop="1">
      <c r="A167" s="301"/>
      <c r="B167" s="142"/>
      <c r="D167" s="172"/>
      <c r="E167" s="172"/>
      <c r="F167" s="142"/>
      <c r="G167" s="142"/>
      <c r="H167" s="138"/>
      <c r="I167" s="207"/>
      <c r="J167" s="138"/>
      <c r="K167" s="207"/>
      <c r="L167" s="138"/>
      <c r="M167" s="207"/>
      <c r="N167" s="138"/>
      <c r="O167" s="142"/>
    </row>
    <row r="168" spans="1:20" s="140" customFormat="1" ht="24" customHeight="1">
      <c r="A168" s="301"/>
      <c r="B168" s="142"/>
      <c r="D168" s="172"/>
      <c r="E168" s="172"/>
      <c r="F168" s="142"/>
      <c r="G168" s="142"/>
      <c r="H168" s="138"/>
      <c r="I168" s="207"/>
      <c r="J168" s="138"/>
      <c r="K168" s="207"/>
      <c r="L168" s="138"/>
      <c r="M168" s="207"/>
      <c r="N168" s="138"/>
      <c r="O168" s="142"/>
    </row>
    <row r="169" spans="1:20" s="140" customFormat="1" ht="24" customHeight="1">
      <c r="A169" s="301"/>
      <c r="B169" s="142"/>
      <c r="D169" s="172"/>
      <c r="E169" s="172"/>
      <c r="F169" s="142"/>
      <c r="G169" s="142"/>
      <c r="H169" s="138"/>
      <c r="I169" s="207"/>
      <c r="J169" s="138"/>
      <c r="K169" s="207"/>
      <c r="L169" s="138"/>
      <c r="M169" s="207"/>
      <c r="N169" s="138"/>
      <c r="O169" s="142"/>
    </row>
    <row r="170" spans="1:20" s="140" customFormat="1" ht="24" customHeight="1">
      <c r="A170" s="301"/>
      <c r="B170" s="142"/>
      <c r="D170" s="172"/>
      <c r="E170" s="172"/>
      <c r="F170" s="142"/>
      <c r="G170" s="142"/>
      <c r="H170" s="138"/>
      <c r="I170" s="207"/>
      <c r="J170" s="138"/>
      <c r="K170" s="207"/>
      <c r="L170" s="138"/>
      <c r="M170" s="207"/>
      <c r="N170" s="138"/>
      <c r="O170" s="142"/>
    </row>
    <row r="171" spans="1:20" s="140" customFormat="1" ht="24" customHeight="1">
      <c r="A171" s="301"/>
      <c r="B171" s="142"/>
      <c r="D171" s="172"/>
      <c r="E171" s="172"/>
      <c r="F171" s="142"/>
      <c r="G171" s="142"/>
      <c r="H171" s="138"/>
      <c r="I171" s="207"/>
      <c r="J171" s="138"/>
      <c r="K171" s="207"/>
      <c r="L171" s="138"/>
      <c r="M171" s="207"/>
      <c r="N171" s="138"/>
      <c r="O171" s="142"/>
    </row>
    <row r="172" spans="1:20" s="140" customFormat="1" ht="24" customHeight="1">
      <c r="A172" s="301"/>
      <c r="B172" s="142"/>
      <c r="D172" s="172"/>
      <c r="E172" s="172"/>
      <c r="F172" s="142"/>
      <c r="G172" s="142"/>
      <c r="H172" s="138"/>
      <c r="I172" s="207"/>
      <c r="J172" s="138"/>
      <c r="K172" s="207"/>
      <c r="L172" s="138"/>
      <c r="M172" s="207"/>
      <c r="N172" s="138"/>
      <c r="O172" s="142"/>
    </row>
    <row r="173" spans="1:20" s="140" customFormat="1" ht="24" customHeight="1">
      <c r="A173" s="301"/>
      <c r="B173" s="142"/>
      <c r="D173" s="172"/>
      <c r="E173" s="172"/>
      <c r="F173" s="142"/>
      <c r="G173" s="142"/>
      <c r="H173" s="138"/>
      <c r="I173" s="207"/>
      <c r="J173" s="138"/>
      <c r="K173" s="207"/>
      <c r="L173" s="138"/>
      <c r="M173" s="207"/>
      <c r="N173" s="138"/>
      <c r="O173" s="142"/>
    </row>
    <row r="174" spans="1:20" ht="24" customHeight="1">
      <c r="A174" s="354" t="s">
        <v>399</v>
      </c>
      <c r="B174" s="354"/>
      <c r="C174" s="354"/>
      <c r="D174" s="354"/>
      <c r="E174" s="354"/>
      <c r="F174" s="354"/>
      <c r="G174" s="354"/>
      <c r="H174" s="354"/>
      <c r="I174" s="354"/>
      <c r="J174" s="354"/>
      <c r="K174" s="354"/>
      <c r="L174" s="354"/>
      <c r="M174" s="354"/>
      <c r="N174" s="354"/>
    </row>
    <row r="175" spans="1:20" s="140" customFormat="1" ht="24" customHeight="1">
      <c r="A175" s="301"/>
      <c r="B175" s="142"/>
      <c r="D175" s="172"/>
      <c r="E175" s="172"/>
      <c r="F175" s="142"/>
      <c r="G175" s="142"/>
      <c r="H175" s="138"/>
      <c r="I175" s="207"/>
      <c r="J175" s="138"/>
      <c r="K175" s="207"/>
      <c r="L175" s="138"/>
      <c r="M175" s="207"/>
      <c r="N175" s="138"/>
      <c r="O175" s="142"/>
    </row>
    <row r="176" spans="1:20" s="140" customFormat="1" ht="24" customHeight="1">
      <c r="A176" s="313" t="s">
        <v>394</v>
      </c>
      <c r="B176" s="142"/>
      <c r="D176" s="172"/>
      <c r="F176" s="142"/>
      <c r="G176" s="142"/>
      <c r="H176" s="42"/>
      <c r="I176" s="93"/>
      <c r="J176" s="42"/>
      <c r="K176" s="93"/>
      <c r="L176" s="42"/>
      <c r="M176" s="93"/>
      <c r="N176" s="42"/>
      <c r="O176" s="142"/>
    </row>
    <row r="177" spans="1:19" s="142" customFormat="1" ht="24" customHeight="1">
      <c r="A177" s="172"/>
      <c r="C177" s="130" t="s">
        <v>395</v>
      </c>
      <c r="H177" s="208"/>
      <c r="I177" s="208"/>
      <c r="J177" s="208"/>
      <c r="K177" s="208"/>
      <c r="L177" s="208"/>
      <c r="M177" s="208"/>
      <c r="N177" s="208"/>
      <c r="Q177" s="140"/>
      <c r="R177" s="130"/>
      <c r="S177" s="130"/>
    </row>
    <row r="178" spans="1:19" ht="24" customHeight="1">
      <c r="B178" s="130" t="s">
        <v>396</v>
      </c>
      <c r="C178" s="153"/>
      <c r="Q178" s="140"/>
    </row>
    <row r="179" spans="1:19" ht="24" customHeight="1">
      <c r="B179" s="140"/>
      <c r="C179" s="295"/>
      <c r="H179" s="333" t="s">
        <v>95</v>
      </c>
      <c r="I179" s="333"/>
      <c r="J179" s="333"/>
      <c r="K179" s="235"/>
      <c r="L179" s="333" t="s">
        <v>96</v>
      </c>
      <c r="M179" s="333"/>
      <c r="N179" s="333"/>
      <c r="Q179" s="140"/>
    </row>
    <row r="180" spans="1:19" ht="24" customHeight="1">
      <c r="C180" s="319" t="s">
        <v>397</v>
      </c>
      <c r="H180" s="233" t="s">
        <v>387</v>
      </c>
      <c r="I180" s="152"/>
      <c r="J180" s="233" t="s">
        <v>388</v>
      </c>
      <c r="K180" s="152"/>
      <c r="L180" s="233" t="s">
        <v>387</v>
      </c>
      <c r="M180" s="152"/>
      <c r="N180" s="233" t="s">
        <v>388</v>
      </c>
    </row>
    <row r="181" spans="1:19" ht="24" customHeight="1">
      <c r="C181" s="140" t="s">
        <v>312</v>
      </c>
      <c r="D181" s="140"/>
      <c r="E181" s="140"/>
      <c r="F181" s="140"/>
      <c r="H181" s="187"/>
      <c r="I181" s="187"/>
      <c r="J181" s="187"/>
      <c r="K181" s="187"/>
      <c r="L181" s="187"/>
      <c r="M181" s="187"/>
      <c r="N181" s="209"/>
    </row>
    <row r="182" spans="1:19" ht="24" customHeight="1">
      <c r="C182" s="140"/>
      <c r="D182" s="140" t="s">
        <v>313</v>
      </c>
      <c r="E182" s="140"/>
      <c r="F182" s="140"/>
      <c r="H182" s="2">
        <v>16589645.460000001</v>
      </c>
      <c r="I182" s="2"/>
      <c r="J182" s="210">
        <v>-16380344.27</v>
      </c>
      <c r="K182" s="2">
        <v>-16380344.27</v>
      </c>
      <c r="L182" s="2">
        <v>15139202.810000001</v>
      </c>
      <c r="M182" s="2"/>
      <c r="N182" s="210">
        <v>-25786868.100000001</v>
      </c>
    </row>
    <row r="183" spans="1:19" ht="24" customHeight="1">
      <c r="C183" s="140" t="s">
        <v>312</v>
      </c>
      <c r="D183" s="140"/>
      <c r="E183" s="140"/>
      <c r="F183" s="140"/>
      <c r="H183" s="34"/>
      <c r="I183" s="2"/>
      <c r="J183" s="34"/>
      <c r="K183" s="2"/>
      <c r="L183" s="34"/>
      <c r="M183" s="34"/>
      <c r="N183" s="131"/>
    </row>
    <row r="184" spans="1:19" ht="24" customHeight="1">
      <c r="C184" s="140"/>
      <c r="D184" s="140" t="s">
        <v>398</v>
      </c>
      <c r="E184" s="140"/>
      <c r="F184" s="140"/>
      <c r="H184" s="210">
        <v>-9484650.8100000005</v>
      </c>
      <c r="I184" s="2"/>
      <c r="J184" s="210">
        <v>-2449407.67</v>
      </c>
      <c r="K184" s="2"/>
      <c r="L184" s="210">
        <v>-8895011.9399999995</v>
      </c>
      <c r="M184" s="34"/>
      <c r="N184" s="34">
        <v>7424071.96</v>
      </c>
    </row>
    <row r="185" spans="1:19" ht="24" customHeight="1" thickBot="1">
      <c r="C185" s="140"/>
      <c r="D185" s="140" t="s">
        <v>128</v>
      </c>
      <c r="E185" s="140"/>
      <c r="F185" s="140"/>
      <c r="H185" s="195">
        <f>SUM(H182+H184)</f>
        <v>7104994.6500000004</v>
      </c>
      <c r="J185" s="195">
        <f>SUM(J182:J184)</f>
        <v>-18829751.939999998</v>
      </c>
      <c r="L185" s="195">
        <f>SUM(L182:L184)</f>
        <v>6244190.870000001</v>
      </c>
      <c r="M185" s="194"/>
      <c r="N185" s="195">
        <f>SUM(N182:N184)</f>
        <v>-18362796.140000001</v>
      </c>
    </row>
    <row r="186" spans="1:19" ht="24" customHeight="1" thickTop="1">
      <c r="A186" s="159"/>
      <c r="B186" s="159"/>
      <c r="H186" s="333" t="s">
        <v>95</v>
      </c>
      <c r="I186" s="333"/>
      <c r="J186" s="333"/>
      <c r="K186" s="235"/>
      <c r="L186" s="333" t="s">
        <v>96</v>
      </c>
      <c r="M186" s="333"/>
      <c r="N186" s="333"/>
    </row>
    <row r="187" spans="1:19" ht="24" customHeight="1">
      <c r="A187" s="159"/>
      <c r="B187" s="159"/>
      <c r="C187" s="319" t="s">
        <v>400</v>
      </c>
      <c r="H187" s="151" t="s">
        <v>387</v>
      </c>
      <c r="I187" s="152"/>
      <c r="J187" s="151" t="s">
        <v>388</v>
      </c>
      <c r="K187" s="152"/>
      <c r="L187" s="151" t="s">
        <v>387</v>
      </c>
      <c r="M187" s="152"/>
      <c r="N187" s="151" t="s">
        <v>388</v>
      </c>
    </row>
    <row r="188" spans="1:19" ht="24" customHeight="1">
      <c r="A188" s="159"/>
      <c r="B188" s="159"/>
      <c r="C188" s="130" t="s">
        <v>312</v>
      </c>
    </row>
    <row r="189" spans="1:19" ht="24" customHeight="1">
      <c r="A189" s="159"/>
      <c r="B189" s="159"/>
      <c r="D189" s="130" t="s">
        <v>313</v>
      </c>
      <c r="H189" s="194">
        <f>H182</f>
        <v>16589645.460000001</v>
      </c>
      <c r="J189" s="194">
        <v>4567644.72</v>
      </c>
      <c r="L189" s="194">
        <f>L182</f>
        <v>15139202.810000001</v>
      </c>
      <c r="M189" s="194"/>
      <c r="N189" s="194">
        <v>5109475.7300000004</v>
      </c>
    </row>
    <row r="190" spans="1:19" ht="24" customHeight="1">
      <c r="A190" s="159"/>
      <c r="B190" s="159"/>
      <c r="C190" s="130" t="s">
        <v>312</v>
      </c>
      <c r="H190" s="194"/>
      <c r="J190" s="194"/>
      <c r="L190" s="194"/>
      <c r="M190" s="194"/>
      <c r="N190" s="194"/>
    </row>
    <row r="191" spans="1:19" ht="24" customHeight="1">
      <c r="A191" s="159"/>
      <c r="B191" s="159"/>
      <c r="D191" s="130" t="s">
        <v>398</v>
      </c>
      <c r="H191" s="194">
        <v>3100415.8099999987</v>
      </c>
      <c r="J191" s="194">
        <v>7667617.6000000006</v>
      </c>
      <c r="L191" s="194">
        <v>2547313.9099999983</v>
      </c>
      <c r="M191" s="194"/>
      <c r="N191" s="194">
        <v>6950311.9100000001</v>
      </c>
    </row>
    <row r="192" spans="1:19" ht="24" customHeight="1" thickBot="1">
      <c r="A192" s="159"/>
      <c r="B192" s="159"/>
      <c r="D192" s="130" t="s">
        <v>128</v>
      </c>
      <c r="H192" s="195">
        <f>SUM(H189+H191)</f>
        <v>19690061.27</v>
      </c>
      <c r="I192" s="194"/>
      <c r="J192" s="195">
        <f>SUM(J189+J191)</f>
        <v>12235262.32</v>
      </c>
      <c r="K192" s="194"/>
      <c r="L192" s="195">
        <f>SUM(L189+L191)</f>
        <v>17686516.719999999</v>
      </c>
      <c r="M192" s="194"/>
      <c r="N192" s="195">
        <f>SUM(N189+N191)</f>
        <v>12059787.640000001</v>
      </c>
    </row>
    <row r="193" spans="1:19" ht="24" customHeight="1" thickTop="1">
      <c r="C193" s="140"/>
      <c r="D193" s="140"/>
      <c r="E193" s="140"/>
      <c r="F193" s="140"/>
      <c r="H193" s="210"/>
      <c r="J193" s="210"/>
      <c r="L193" s="210"/>
      <c r="M193" s="194"/>
      <c r="N193" s="210"/>
    </row>
    <row r="194" spans="1:19" ht="24" customHeight="1">
      <c r="A194" s="311" t="s">
        <v>401</v>
      </c>
      <c r="C194" s="140"/>
      <c r="D194" s="140"/>
      <c r="E194" s="140"/>
      <c r="F194" s="140"/>
      <c r="H194" s="210"/>
      <c r="I194" s="210"/>
      <c r="J194" s="210"/>
      <c r="K194" s="210"/>
      <c r="L194" s="210"/>
      <c r="M194" s="210"/>
      <c r="N194" s="210"/>
    </row>
    <row r="195" spans="1:19" s="142" customFormat="1" ht="24" customHeight="1">
      <c r="A195" s="172"/>
      <c r="C195" s="130" t="s">
        <v>402</v>
      </c>
      <c r="Q195" s="130"/>
      <c r="R195" s="130"/>
      <c r="S195" s="130"/>
    </row>
    <row r="196" spans="1:19" s="142" customFormat="1" ht="24" customHeight="1">
      <c r="A196" s="172"/>
      <c r="B196" s="130" t="s">
        <v>403</v>
      </c>
      <c r="C196" s="130"/>
      <c r="Q196" s="130"/>
      <c r="R196" s="130"/>
      <c r="S196" s="130"/>
    </row>
    <row r="197" spans="1:19" ht="24" customHeight="1">
      <c r="C197" s="153"/>
      <c r="H197" s="333" t="s">
        <v>95</v>
      </c>
      <c r="I197" s="333"/>
      <c r="J197" s="333"/>
      <c r="K197" s="235"/>
      <c r="L197" s="333" t="s">
        <v>96</v>
      </c>
      <c r="M197" s="333"/>
      <c r="N197" s="333"/>
    </row>
    <row r="198" spans="1:19" ht="24" customHeight="1">
      <c r="H198" s="233" t="s">
        <v>387</v>
      </c>
      <c r="I198" s="152"/>
      <c r="J198" s="233" t="s">
        <v>388</v>
      </c>
      <c r="K198" s="152"/>
      <c r="L198" s="233" t="s">
        <v>387</v>
      </c>
      <c r="M198" s="152"/>
      <c r="N198" s="233" t="s">
        <v>388</v>
      </c>
    </row>
    <row r="199" spans="1:19" ht="24" customHeight="1">
      <c r="C199" s="130" t="s">
        <v>404</v>
      </c>
      <c r="H199" s="192">
        <v>2598879.7248260072</v>
      </c>
      <c r="I199" s="192"/>
      <c r="J199" s="192">
        <v>-60863522.020000003</v>
      </c>
      <c r="K199" s="192"/>
      <c r="L199" s="192">
        <v>-1576840.25</v>
      </c>
      <c r="M199" s="192"/>
      <c r="N199" s="192">
        <v>-61634467.300000012</v>
      </c>
    </row>
    <row r="200" spans="1:19" ht="24" customHeight="1">
      <c r="C200" s="140" t="s">
        <v>405</v>
      </c>
      <c r="D200" s="140"/>
      <c r="E200" s="140"/>
      <c r="F200" s="140"/>
      <c r="H200" s="193">
        <v>-191250</v>
      </c>
      <c r="I200" s="194"/>
      <c r="J200" s="193">
        <v>-191250</v>
      </c>
      <c r="K200" s="194"/>
      <c r="L200" s="193">
        <v>-191250</v>
      </c>
      <c r="M200" s="194"/>
      <c r="N200" s="193">
        <v>-191250</v>
      </c>
    </row>
    <row r="201" spans="1:19" ht="24" customHeight="1" thickBot="1">
      <c r="C201" s="140"/>
      <c r="D201" s="140" t="s">
        <v>406</v>
      </c>
      <c r="E201" s="140"/>
      <c r="F201" s="140"/>
      <c r="H201" s="195">
        <f>SUM(H199:H200)</f>
        <v>2407629.7248260072</v>
      </c>
      <c r="I201" s="194"/>
      <c r="J201" s="195">
        <f>SUM(J199:J200)</f>
        <v>-61054772.020000003</v>
      </c>
      <c r="K201" s="194"/>
      <c r="L201" s="195">
        <f>SUM(L199:L200)</f>
        <v>-1768090.25</v>
      </c>
      <c r="M201" s="194"/>
      <c r="N201" s="195">
        <f>SUM(N199:N200)</f>
        <v>-61825717.300000012</v>
      </c>
    </row>
    <row r="202" spans="1:19" ht="24" customHeight="1" thickTop="1">
      <c r="C202" s="140" t="s">
        <v>407</v>
      </c>
      <c r="D202" s="140"/>
      <c r="E202" s="140"/>
      <c r="F202" s="140"/>
      <c r="H202" s="196">
        <v>422210411</v>
      </c>
      <c r="I202" s="194"/>
      <c r="J202" s="196">
        <v>138245071</v>
      </c>
      <c r="K202" s="194"/>
      <c r="L202" s="196">
        <v>422210411</v>
      </c>
      <c r="M202" s="194"/>
      <c r="N202" s="196">
        <v>138245071</v>
      </c>
    </row>
    <row r="203" spans="1:19" ht="24" customHeight="1">
      <c r="C203" s="140" t="s">
        <v>408</v>
      </c>
      <c r="D203" s="140"/>
      <c r="E203" s="140"/>
      <c r="F203" s="140"/>
      <c r="H203" s="150">
        <f>ROUND(H201/H202,4)</f>
        <v>5.7000000000000002E-3</v>
      </c>
      <c r="I203" s="150">
        <v>0.18</v>
      </c>
      <c r="J203" s="150">
        <f>ROUND(J201/J202,4)</f>
        <v>-0.44159999999999999</v>
      </c>
      <c r="K203" s="150"/>
      <c r="L203" s="150">
        <f>ROUND(L201/L202,4)</f>
        <v>-4.1999999999999997E-3</v>
      </c>
      <c r="M203" s="150"/>
      <c r="N203" s="150">
        <f>ROUND(N201/N202,4)</f>
        <v>-0.44719999999999999</v>
      </c>
    </row>
    <row r="204" spans="1:19" ht="24" customHeight="1">
      <c r="C204" s="140"/>
      <c r="D204" s="140"/>
      <c r="E204" s="140"/>
      <c r="F204" s="140"/>
      <c r="H204" s="211"/>
      <c r="I204" s="211"/>
      <c r="J204" s="150"/>
      <c r="K204" s="211"/>
      <c r="L204" s="211"/>
      <c r="M204" s="211"/>
      <c r="N204" s="150"/>
    </row>
    <row r="205" spans="1:19" ht="24" customHeight="1">
      <c r="C205" s="140"/>
      <c r="D205" s="140"/>
      <c r="E205" s="140"/>
      <c r="F205" s="140"/>
      <c r="H205" s="211"/>
      <c r="I205" s="211"/>
      <c r="J205" s="150"/>
      <c r="K205" s="211"/>
      <c r="L205" s="211"/>
      <c r="M205" s="211"/>
      <c r="N205" s="150"/>
    </row>
    <row r="206" spans="1:19" ht="24" customHeight="1">
      <c r="C206" s="140"/>
      <c r="D206" s="140"/>
      <c r="E206" s="140"/>
      <c r="F206" s="140"/>
      <c r="H206" s="211"/>
      <c r="I206" s="211"/>
      <c r="J206" s="150"/>
      <c r="K206" s="211"/>
      <c r="L206" s="211"/>
      <c r="M206" s="211"/>
      <c r="N206" s="150"/>
    </row>
    <row r="207" spans="1:19" ht="24" customHeight="1">
      <c r="C207" s="140"/>
      <c r="D207" s="140"/>
      <c r="E207" s="140"/>
      <c r="F207" s="140"/>
      <c r="H207" s="211"/>
      <c r="I207" s="211"/>
      <c r="J207" s="150"/>
      <c r="K207" s="211"/>
      <c r="L207" s="211"/>
      <c r="M207" s="211"/>
      <c r="N207" s="150"/>
    </row>
    <row r="208" spans="1:19" ht="24" customHeight="1">
      <c r="A208" s="354" t="s">
        <v>410</v>
      </c>
      <c r="B208" s="354"/>
      <c r="C208" s="354"/>
      <c r="D208" s="354"/>
      <c r="E208" s="354"/>
      <c r="F208" s="354"/>
      <c r="G208" s="354"/>
      <c r="H208" s="354"/>
      <c r="I208" s="354"/>
      <c r="J208" s="354"/>
      <c r="K208" s="354"/>
      <c r="L208" s="354"/>
      <c r="M208" s="354"/>
      <c r="N208" s="354"/>
    </row>
    <row r="209" spans="1:19" ht="24" customHeight="1">
      <c r="C209" s="140"/>
      <c r="D209" s="140"/>
      <c r="E209" s="140"/>
      <c r="F209" s="140"/>
      <c r="H209" s="194"/>
      <c r="I209" s="194"/>
      <c r="J209" s="194"/>
      <c r="K209" s="194"/>
      <c r="L209" s="194"/>
      <c r="M209" s="194"/>
      <c r="N209" s="194"/>
    </row>
    <row r="210" spans="1:19" ht="24" customHeight="1">
      <c r="C210" s="153" t="s">
        <v>409</v>
      </c>
    </row>
    <row r="211" spans="1:19" ht="24" customHeight="1">
      <c r="H211" s="333" t="s">
        <v>95</v>
      </c>
      <c r="I211" s="333"/>
      <c r="J211" s="333"/>
      <c r="K211" s="235"/>
      <c r="L211" s="333" t="s">
        <v>96</v>
      </c>
      <c r="M211" s="333"/>
      <c r="N211" s="333"/>
    </row>
    <row r="212" spans="1:19" ht="24" customHeight="1">
      <c r="H212" s="151" t="s">
        <v>387</v>
      </c>
      <c r="I212" s="152"/>
      <c r="J212" s="151" t="s">
        <v>388</v>
      </c>
      <c r="K212" s="152"/>
      <c r="L212" s="151" t="s">
        <v>387</v>
      </c>
      <c r="M212" s="152"/>
      <c r="N212" s="151" t="s">
        <v>388</v>
      </c>
    </row>
    <row r="213" spans="1:19" ht="24" customHeight="1">
      <c r="C213" s="130" t="s">
        <v>404</v>
      </c>
      <c r="H213" s="194">
        <v>-8564274.4099999871</v>
      </c>
      <c r="I213" s="194"/>
      <c r="J213" s="194">
        <v>-68744653.980000004</v>
      </c>
      <c r="K213" s="194"/>
      <c r="L213" s="194">
        <v>-7929338.7400000002</v>
      </c>
      <c r="M213" s="194"/>
      <c r="N213" s="194">
        <v>-67774673.75</v>
      </c>
    </row>
    <row r="214" spans="1:19" ht="24" customHeight="1">
      <c r="C214" s="130" t="s">
        <v>405</v>
      </c>
      <c r="H214" s="194">
        <f>-191250*2</f>
        <v>-382500</v>
      </c>
      <c r="I214" s="194"/>
      <c r="J214" s="194">
        <v>-382500</v>
      </c>
      <c r="K214" s="194"/>
      <c r="L214" s="194">
        <f>-191250*2</f>
        <v>-382500</v>
      </c>
      <c r="M214" s="194"/>
      <c r="N214" s="194">
        <v>-382500</v>
      </c>
    </row>
    <row r="215" spans="1:19" ht="24" customHeight="1" thickBot="1">
      <c r="D215" s="130" t="s">
        <v>406</v>
      </c>
      <c r="H215" s="40">
        <f>SUM(H213:H214)</f>
        <v>-8946774.4099999871</v>
      </c>
      <c r="I215" s="194"/>
      <c r="J215" s="195">
        <f>SUM(J213:J214)</f>
        <v>-69127153.980000004</v>
      </c>
      <c r="K215" s="194"/>
      <c r="L215" s="40">
        <f>SUM(L213:L214)</f>
        <v>-8311838.7400000002</v>
      </c>
      <c r="M215" s="194"/>
      <c r="N215" s="195">
        <f>SUM(N213:N214)</f>
        <v>-68157173.75</v>
      </c>
    </row>
    <row r="216" spans="1:19" ht="24" customHeight="1" thickTop="1">
      <c r="C216" s="130" t="s">
        <v>407</v>
      </c>
      <c r="H216" s="196">
        <v>402850247.39999998</v>
      </c>
      <c r="I216" s="196"/>
      <c r="J216" s="196">
        <v>138245071</v>
      </c>
      <c r="K216" s="196"/>
      <c r="L216" s="196">
        <v>402850247.39999998</v>
      </c>
      <c r="M216" s="196"/>
      <c r="N216" s="196">
        <v>138245071</v>
      </c>
    </row>
    <row r="217" spans="1:19" ht="24" customHeight="1">
      <c r="C217" s="130" t="s">
        <v>408</v>
      </c>
      <c r="H217" s="150">
        <f>ROUND(H215/H216,4)</f>
        <v>-2.2200000000000001E-2</v>
      </c>
      <c r="I217" s="150">
        <v>0.18</v>
      </c>
      <c r="J217" s="150">
        <f>ROUND(J215/J216,4)</f>
        <v>-0.5</v>
      </c>
      <c r="K217" s="150"/>
      <c r="L217" s="150">
        <f>ROUND(L215/L216,4)</f>
        <v>-2.06E-2</v>
      </c>
      <c r="M217" s="150"/>
      <c r="N217" s="150">
        <f>ROUND(N215/N216,4)</f>
        <v>-0.49299999999999999</v>
      </c>
    </row>
    <row r="218" spans="1:19" ht="24" customHeight="1">
      <c r="C218" s="140"/>
      <c r="D218" s="140"/>
      <c r="E218" s="140"/>
      <c r="F218" s="140"/>
      <c r="H218" s="194"/>
      <c r="I218" s="194"/>
      <c r="J218" s="194"/>
      <c r="K218" s="194"/>
      <c r="L218" s="194"/>
      <c r="M218" s="194"/>
      <c r="N218" s="194"/>
    </row>
    <row r="219" spans="1:19" ht="24" customHeight="1">
      <c r="A219" s="312" t="s">
        <v>411</v>
      </c>
      <c r="B219" s="159"/>
      <c r="C219" s="159"/>
      <c r="D219" s="159"/>
      <c r="E219" s="159"/>
      <c r="F219" s="159"/>
      <c r="G219" s="159"/>
      <c r="H219" s="159"/>
      <c r="I219" s="159"/>
      <c r="J219" s="159"/>
      <c r="K219" s="159"/>
      <c r="L219" s="159"/>
      <c r="M219" s="159"/>
      <c r="N219" s="159"/>
      <c r="Q219" s="142"/>
      <c r="R219" s="142"/>
      <c r="S219" s="142"/>
    </row>
    <row r="220" spans="1:19" ht="24" customHeight="1">
      <c r="A220" s="172"/>
      <c r="B220" s="142"/>
      <c r="C220" s="130" t="s">
        <v>412</v>
      </c>
    </row>
    <row r="221" spans="1:19" ht="24" customHeight="1">
      <c r="B221" s="140" t="s">
        <v>413</v>
      </c>
      <c r="C221" s="140"/>
      <c r="D221" s="140"/>
      <c r="E221" s="140"/>
    </row>
    <row r="222" spans="1:19" ht="24" customHeight="1">
      <c r="B222" s="140"/>
      <c r="C222" s="140"/>
      <c r="D222" s="140" t="s">
        <v>414</v>
      </c>
      <c r="E222" s="140"/>
    </row>
    <row r="223" spans="1:19" ht="24" customHeight="1">
      <c r="B223" s="140"/>
      <c r="C223" s="140"/>
      <c r="D223" s="140" t="s">
        <v>415</v>
      </c>
      <c r="E223" s="140"/>
    </row>
    <row r="224" spans="1:19" ht="24" customHeight="1">
      <c r="B224" s="140"/>
      <c r="C224" s="140"/>
      <c r="D224" s="140" t="s">
        <v>416</v>
      </c>
      <c r="E224" s="140"/>
    </row>
    <row r="225" spans="2:14" ht="24" customHeight="1">
      <c r="B225" s="140"/>
      <c r="C225" s="140" t="s">
        <v>417</v>
      </c>
      <c r="D225" s="140"/>
      <c r="E225" s="140"/>
    </row>
    <row r="226" spans="2:14" ht="24" customHeight="1">
      <c r="B226" s="140"/>
      <c r="C226" s="140"/>
      <c r="D226" s="263" t="s">
        <v>4</v>
      </c>
      <c r="E226" s="140" t="s">
        <v>418</v>
      </c>
    </row>
    <row r="227" spans="2:14" ht="24" customHeight="1">
      <c r="D227" s="321" t="s">
        <v>17</v>
      </c>
      <c r="E227" s="140" t="s">
        <v>419</v>
      </c>
    </row>
    <row r="228" spans="2:14" ht="24" customHeight="1">
      <c r="D228" s="321" t="s">
        <v>420</v>
      </c>
      <c r="E228" s="140" t="s">
        <v>421</v>
      </c>
    </row>
    <row r="229" spans="2:14" ht="24" customHeight="1">
      <c r="C229" s="130" t="s">
        <v>422</v>
      </c>
      <c r="D229" s="183"/>
      <c r="E229" s="140"/>
    </row>
    <row r="230" spans="2:14" ht="24" customHeight="1">
      <c r="B230" s="130" t="s">
        <v>423</v>
      </c>
      <c r="C230" s="153"/>
    </row>
    <row r="231" spans="2:14" ht="24" customHeight="1">
      <c r="B231" s="140"/>
      <c r="C231" s="140" t="s">
        <v>424</v>
      </c>
      <c r="D231" s="140"/>
    </row>
    <row r="232" spans="2:14" ht="24" customHeight="1">
      <c r="B232" s="140"/>
      <c r="C232" s="140"/>
      <c r="D232" s="140"/>
      <c r="H232" s="333" t="s">
        <v>95</v>
      </c>
      <c r="I232" s="333"/>
      <c r="J232" s="333"/>
      <c r="K232" s="235"/>
      <c r="L232" s="333" t="s">
        <v>96</v>
      </c>
      <c r="M232" s="333"/>
      <c r="N232" s="333"/>
    </row>
    <row r="233" spans="2:14" ht="24" customHeight="1">
      <c r="H233" s="233" t="s">
        <v>387</v>
      </c>
      <c r="I233" s="152"/>
      <c r="J233" s="233" t="s">
        <v>388</v>
      </c>
      <c r="K233" s="152"/>
      <c r="L233" s="233" t="s">
        <v>387</v>
      </c>
      <c r="M233" s="152"/>
      <c r="N233" s="233" t="s">
        <v>388</v>
      </c>
    </row>
    <row r="234" spans="2:14" ht="24" customHeight="1">
      <c r="C234" s="130" t="s">
        <v>425</v>
      </c>
      <c r="H234" s="143">
        <v>0</v>
      </c>
      <c r="I234" s="143"/>
      <c r="J234" s="143">
        <v>23807547.880000003</v>
      </c>
      <c r="K234" s="143"/>
      <c r="L234" s="143">
        <v>0</v>
      </c>
      <c r="M234" s="143"/>
      <c r="N234" s="143">
        <v>0</v>
      </c>
    </row>
    <row r="235" spans="2:14" ht="24" customHeight="1">
      <c r="C235" s="140" t="s">
        <v>426</v>
      </c>
      <c r="H235" s="2">
        <f>73468820.21-31081156.13</f>
        <v>42387664.079999998</v>
      </c>
      <c r="I235" s="2"/>
      <c r="J235" s="2">
        <v>15028289.300000001</v>
      </c>
      <c r="K235" s="2"/>
      <c r="L235" s="2">
        <f>37232692.2-15756254.63</f>
        <v>21476437.57</v>
      </c>
      <c r="M235" s="2"/>
      <c r="N235" s="2">
        <v>15028289.300000001</v>
      </c>
    </row>
    <row r="236" spans="2:14" ht="24" customHeight="1">
      <c r="C236" s="140" t="s">
        <v>427</v>
      </c>
      <c r="H236" s="2"/>
      <c r="I236" s="2"/>
      <c r="J236" s="2"/>
      <c r="K236" s="2"/>
      <c r="L236" s="2"/>
      <c r="M236" s="2"/>
      <c r="N236" s="2"/>
    </row>
    <row r="237" spans="2:14" ht="24" customHeight="1">
      <c r="C237" s="140" t="s">
        <v>428</v>
      </c>
      <c r="H237" s="2">
        <f>53581961.11-22097793.18</f>
        <v>31484167.93</v>
      </c>
      <c r="I237" s="2"/>
      <c r="J237" s="2">
        <v>8890589.6099999994</v>
      </c>
      <c r="K237" s="2"/>
      <c r="L237" s="2">
        <f>25186382.59-12296466</f>
        <v>12889916.59</v>
      </c>
      <c r="M237" s="2"/>
      <c r="N237" s="2">
        <v>8890589.6099999994</v>
      </c>
    </row>
    <row r="238" spans="2:14" ht="24" customHeight="1" thickBot="1">
      <c r="E238" s="130" t="s">
        <v>107</v>
      </c>
      <c r="H238" s="83">
        <f>SUM(H234:H237)</f>
        <v>73871832.00999999</v>
      </c>
      <c r="I238" s="12"/>
      <c r="J238" s="83">
        <f>SUM(J234:J237)</f>
        <v>47726426.790000007</v>
      </c>
      <c r="K238" s="12"/>
      <c r="L238" s="83">
        <f>SUM(L234:L237)</f>
        <v>34366354.159999996</v>
      </c>
      <c r="M238" s="12"/>
      <c r="N238" s="83">
        <f>SUM(N234:N237)</f>
        <v>23918878.91</v>
      </c>
    </row>
    <row r="239" spans="2:14" ht="24" customHeight="1" thickTop="1">
      <c r="E239" s="140"/>
      <c r="H239" s="144"/>
      <c r="I239" s="12"/>
      <c r="J239" s="137"/>
      <c r="K239" s="12"/>
      <c r="L239" s="137"/>
      <c r="M239" s="12"/>
      <c r="N239" s="137"/>
    </row>
    <row r="240" spans="2:14" ht="24" customHeight="1">
      <c r="E240" s="140"/>
      <c r="H240" s="144"/>
      <c r="I240" s="12"/>
      <c r="J240" s="137"/>
      <c r="K240" s="12"/>
      <c r="L240" s="137"/>
      <c r="M240" s="12"/>
      <c r="N240" s="137"/>
    </row>
    <row r="241" spans="1:14" ht="24" customHeight="1">
      <c r="E241" s="140"/>
      <c r="H241" s="144"/>
      <c r="I241" s="12"/>
      <c r="J241" s="137"/>
      <c r="K241" s="12"/>
      <c r="L241" s="137"/>
      <c r="M241" s="12"/>
      <c r="N241" s="137"/>
    </row>
    <row r="242" spans="1:14" ht="24" customHeight="1">
      <c r="A242" s="354" t="s">
        <v>432</v>
      </c>
      <c r="B242" s="354"/>
      <c r="C242" s="354"/>
      <c r="D242" s="354"/>
      <c r="E242" s="354"/>
      <c r="F242" s="354"/>
      <c r="G242" s="354"/>
      <c r="H242" s="354"/>
      <c r="I242" s="354"/>
      <c r="J242" s="354"/>
      <c r="K242" s="354"/>
      <c r="L242" s="354"/>
      <c r="M242" s="354"/>
      <c r="N242" s="354"/>
    </row>
    <row r="243" spans="1:14" ht="24" customHeight="1">
      <c r="C243" s="140"/>
      <c r="D243" s="140"/>
      <c r="E243" s="140"/>
      <c r="F243" s="140"/>
      <c r="H243" s="194"/>
      <c r="I243" s="194"/>
      <c r="J243" s="194"/>
      <c r="K243" s="194"/>
      <c r="L243" s="194"/>
      <c r="M243" s="194"/>
      <c r="N243" s="194"/>
    </row>
    <row r="244" spans="1:14" ht="24" customHeight="1">
      <c r="C244" s="302" t="s">
        <v>429</v>
      </c>
    </row>
    <row r="245" spans="1:14" ht="24" customHeight="1">
      <c r="H245" s="333" t="s">
        <v>95</v>
      </c>
      <c r="I245" s="355"/>
      <c r="J245" s="333"/>
      <c r="K245" s="235"/>
      <c r="L245" s="333" t="s">
        <v>96</v>
      </c>
      <c r="M245" s="333"/>
      <c r="N245" s="333"/>
    </row>
    <row r="246" spans="1:14" ht="24" customHeight="1">
      <c r="H246" s="233" t="s">
        <v>387</v>
      </c>
      <c r="I246" s="152"/>
      <c r="J246" s="233" t="s">
        <v>388</v>
      </c>
      <c r="K246" s="152"/>
      <c r="L246" s="233" t="s">
        <v>387</v>
      </c>
      <c r="M246" s="152"/>
      <c r="N246" s="233" t="s">
        <v>388</v>
      </c>
    </row>
    <row r="247" spans="1:14" ht="24" customHeight="1">
      <c r="C247" s="130" t="s">
        <v>425</v>
      </c>
      <c r="H247" s="2">
        <v>0</v>
      </c>
      <c r="I247" s="2"/>
      <c r="J247" s="2">
        <v>44508852.240000002</v>
      </c>
      <c r="K247" s="2"/>
      <c r="L247" s="2">
        <v>0</v>
      </c>
      <c r="M247" s="2"/>
      <c r="N247" s="2">
        <v>0</v>
      </c>
    </row>
    <row r="248" spans="1:14" ht="24" customHeight="1">
      <c r="C248" s="130" t="s">
        <v>426</v>
      </c>
      <c r="H248" s="2">
        <f>37232692.2+36236128.01</f>
        <v>73468820.210000008</v>
      </c>
      <c r="I248" s="2"/>
      <c r="J248" s="2">
        <v>27368331.120000001</v>
      </c>
      <c r="K248" s="2"/>
      <c r="L248" s="2">
        <v>37232692.200000003</v>
      </c>
      <c r="M248" s="2"/>
      <c r="N248" s="2">
        <v>27368331.120000001</v>
      </c>
    </row>
    <row r="249" spans="1:14" ht="24" customHeight="1">
      <c r="C249" s="130" t="s">
        <v>427</v>
      </c>
      <c r="H249" s="2"/>
      <c r="I249" s="2"/>
      <c r="J249" s="2"/>
      <c r="K249" s="2"/>
      <c r="L249" s="2"/>
      <c r="M249" s="2"/>
      <c r="N249" s="2"/>
    </row>
    <row r="250" spans="1:14" ht="24" customHeight="1">
      <c r="C250" s="130" t="s">
        <v>430</v>
      </c>
      <c r="H250" s="2">
        <f>25186382.59+28395578.52</f>
        <v>53581961.109999999</v>
      </c>
      <c r="I250" s="2"/>
      <c r="J250" s="2">
        <v>18832199.59</v>
      </c>
      <c r="K250" s="2"/>
      <c r="L250" s="2">
        <v>25186382.59</v>
      </c>
      <c r="M250" s="2"/>
      <c r="N250" s="2">
        <v>18832199.59</v>
      </c>
    </row>
    <row r="251" spans="1:14" ht="24" customHeight="1" thickBot="1">
      <c r="F251" s="130" t="s">
        <v>107</v>
      </c>
      <c r="H251" s="95">
        <f>SUM(H247:H250)</f>
        <v>127050781.32000001</v>
      </c>
      <c r="I251" s="2"/>
      <c r="J251" s="95">
        <f>SUM(J247:J250)</f>
        <v>90709382.950000003</v>
      </c>
      <c r="K251" s="2"/>
      <c r="L251" s="95">
        <f>SUM(L247:L250)</f>
        <v>62419074.790000007</v>
      </c>
      <c r="M251" s="2"/>
      <c r="N251" s="95">
        <f>SUM(N247:N250)</f>
        <v>46200530.710000001</v>
      </c>
    </row>
    <row r="252" spans="1:14" ht="24" customHeight="1" thickTop="1">
      <c r="E252" s="140"/>
      <c r="H252" s="144"/>
      <c r="I252" s="12"/>
      <c r="J252" s="137"/>
      <c r="K252" s="12"/>
      <c r="L252" s="137"/>
      <c r="M252" s="12"/>
      <c r="N252" s="137"/>
    </row>
    <row r="253" spans="1:14" ht="24" customHeight="1">
      <c r="A253" s="311" t="s">
        <v>431</v>
      </c>
      <c r="H253" s="42"/>
      <c r="I253" s="12"/>
      <c r="J253" s="42"/>
      <c r="K253" s="12"/>
      <c r="L253" s="42"/>
      <c r="M253" s="12"/>
      <c r="N253" s="42"/>
    </row>
    <row r="254" spans="1:14" ht="24" customHeight="1">
      <c r="A254" s="172"/>
      <c r="B254" s="320"/>
      <c r="C254" s="322" t="s">
        <v>607</v>
      </c>
    </row>
    <row r="255" spans="1:14" ht="24" customHeight="1">
      <c r="B255" s="320" t="s">
        <v>606</v>
      </c>
      <c r="C255" s="320"/>
    </row>
    <row r="256" spans="1:14" ht="24" customHeight="1">
      <c r="E256" s="161"/>
    </row>
    <row r="257" spans="1:12" s="13" customFormat="1" ht="24" customHeight="1">
      <c r="A257" s="8" t="s">
        <v>433</v>
      </c>
      <c r="B257" s="20"/>
    </row>
    <row r="258" spans="1:12" s="13" customFormat="1" ht="24" customHeight="1">
      <c r="B258" s="1"/>
      <c r="C258" s="1" t="s">
        <v>434</v>
      </c>
      <c r="D258" s="1"/>
    </row>
    <row r="259" spans="1:12" s="13" customFormat="1" ht="24" customHeight="1">
      <c r="B259" s="1" t="s">
        <v>580</v>
      </c>
      <c r="C259" s="1"/>
      <c r="D259" s="1"/>
    </row>
    <row r="260" spans="1:12" s="13" customFormat="1" ht="24" customHeight="1">
      <c r="B260" s="1" t="s">
        <v>435</v>
      </c>
      <c r="C260" s="1"/>
      <c r="D260" s="1"/>
    </row>
    <row r="261" spans="1:12" s="13" customFormat="1" ht="24" customHeight="1">
      <c r="C261" s="1" t="s">
        <v>436</v>
      </c>
      <c r="D261" s="1"/>
    </row>
    <row r="262" spans="1:12" s="13" customFormat="1" ht="24" customHeight="1">
      <c r="C262" s="1" t="s">
        <v>437</v>
      </c>
      <c r="D262" s="1"/>
    </row>
    <row r="263" spans="1:12" s="13" customFormat="1" ht="24" customHeight="1">
      <c r="C263" s="1" t="s">
        <v>438</v>
      </c>
      <c r="D263" s="1"/>
      <c r="E263" s="1"/>
    </row>
    <row r="264" spans="1:12" s="13" customFormat="1" ht="24" customHeight="1">
      <c r="C264" s="1" t="s">
        <v>439</v>
      </c>
      <c r="D264" s="1"/>
      <c r="E264" s="1"/>
    </row>
    <row r="265" spans="1:12" s="13" customFormat="1" ht="24" customHeight="1">
      <c r="C265" s="1" t="s">
        <v>440</v>
      </c>
      <c r="D265" s="1"/>
      <c r="E265" s="1"/>
    </row>
    <row r="266" spans="1:12" s="13" customFormat="1" ht="24" customHeight="1">
      <c r="C266" s="1" t="s">
        <v>441</v>
      </c>
      <c r="D266" s="1"/>
      <c r="E266" s="1"/>
    </row>
    <row r="267" spans="1:12" s="13" customFormat="1" ht="24" customHeight="1">
      <c r="C267" s="1" t="s">
        <v>442</v>
      </c>
      <c r="D267" s="1"/>
      <c r="E267" s="1"/>
    </row>
    <row r="268" spans="1:12" s="13" customFormat="1" ht="24" customHeight="1">
      <c r="C268" s="1" t="s">
        <v>443</v>
      </c>
      <c r="D268" s="1"/>
      <c r="E268" s="1"/>
    </row>
    <row r="269" spans="1:12" s="13" customFormat="1" ht="24" customHeight="1">
      <c r="C269" s="1" t="s">
        <v>583</v>
      </c>
    </row>
    <row r="270" spans="1:12" s="13" customFormat="1" ht="24" customHeight="1">
      <c r="B270" s="13" t="s">
        <v>584</v>
      </c>
      <c r="C270" s="1"/>
    </row>
    <row r="271" spans="1:12" ht="24" customHeight="1">
      <c r="C271" s="140" t="s">
        <v>444</v>
      </c>
      <c r="H271" s="140"/>
      <c r="L271" s="140"/>
    </row>
    <row r="272" spans="1:12" ht="24" customHeight="1">
      <c r="B272" s="140" t="s">
        <v>445</v>
      </c>
      <c r="C272" s="140"/>
      <c r="D272" s="140"/>
      <c r="E272" s="140"/>
      <c r="F272" s="140"/>
      <c r="G272" s="140"/>
      <c r="H272" s="140"/>
      <c r="I272" s="198"/>
      <c r="J272" s="140"/>
      <c r="K272" s="198"/>
      <c r="L272" s="140"/>
    </row>
    <row r="273" spans="2:12" s="13" customFormat="1" ht="24" customHeight="1">
      <c r="B273" s="1" t="s">
        <v>579</v>
      </c>
      <c r="C273" s="1"/>
      <c r="D273" s="1"/>
      <c r="E273" s="1"/>
      <c r="F273" s="1"/>
      <c r="G273" s="1"/>
      <c r="H273" s="1"/>
      <c r="I273" s="1"/>
      <c r="J273" s="1"/>
      <c r="K273" s="1"/>
      <c r="L273" s="1"/>
    </row>
  </sheetData>
  <mergeCells count="46">
    <mergeCell ref="A107:N107"/>
    <mergeCell ref="H157:J157"/>
    <mergeCell ref="L157:N157"/>
    <mergeCell ref="H186:J186"/>
    <mergeCell ref="A140:N140"/>
    <mergeCell ref="H145:J145"/>
    <mergeCell ref="L145:N145"/>
    <mergeCell ref="L186:N186"/>
    <mergeCell ref="A174:N174"/>
    <mergeCell ref="H179:J179"/>
    <mergeCell ref="L179:N179"/>
    <mergeCell ref="H245:J245"/>
    <mergeCell ref="L245:N245"/>
    <mergeCell ref="L197:N197"/>
    <mergeCell ref="A208:N208"/>
    <mergeCell ref="H232:J232"/>
    <mergeCell ref="L232:N232"/>
    <mergeCell ref="H211:J211"/>
    <mergeCell ref="L211:N211"/>
    <mergeCell ref="H197:J197"/>
    <mergeCell ref="A242:N242"/>
    <mergeCell ref="A1:N1"/>
    <mergeCell ref="H4:J4"/>
    <mergeCell ref="L4:N4"/>
    <mergeCell ref="H17:J17"/>
    <mergeCell ref="L17:N17"/>
    <mergeCell ref="L74:N74"/>
    <mergeCell ref="A70:N70"/>
    <mergeCell ref="H73:J73"/>
    <mergeCell ref="H89:J89"/>
    <mergeCell ref="L89:N89"/>
    <mergeCell ref="L73:N73"/>
    <mergeCell ref="H74:J74"/>
    <mergeCell ref="H76:J76"/>
    <mergeCell ref="L76:N76"/>
    <mergeCell ref="H87:J87"/>
    <mergeCell ref="L87:N87"/>
    <mergeCell ref="H75:J75"/>
    <mergeCell ref="L75:N75"/>
    <mergeCell ref="H88:J88"/>
    <mergeCell ref="L88:N88"/>
    <mergeCell ref="A36:N36"/>
    <mergeCell ref="H40:J40"/>
    <mergeCell ref="L40:N40"/>
    <mergeCell ref="L59:N59"/>
    <mergeCell ref="L58:N58"/>
  </mergeCells>
  <pageMargins left="0.78740157480314965" right="0.39370078740157483" top="0.78740157480314965" bottom="0.39370078740157483" header="0.31496062992125984" footer="0.31496062992125984"/>
  <pageSetup paperSize="9" scale="89" orientation="portrait" r:id="rId1"/>
  <rowBreaks count="7" manualBreakCount="7">
    <brk id="35" max="14" man="1"/>
    <brk id="69" max="16383" man="1"/>
    <brk id="106" max="14" man="1"/>
    <brk id="139" max="14" man="1"/>
    <brk id="173" max="14" man="1"/>
    <brk id="207" max="14" man="1"/>
    <brk id="241" max="14" man="1"/>
  </rowBreaks>
  <colBreaks count="1" manualBreakCount="1">
    <brk id="1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25"/>
  <sheetViews>
    <sheetView view="pageBreakPreview" zoomScaleNormal="100" zoomScaleSheetLayoutView="100" workbookViewId="0">
      <selection activeCell="K7" sqref="K7:M7"/>
    </sheetView>
  </sheetViews>
  <sheetFormatPr defaultColWidth="8.375" defaultRowHeight="21.75"/>
  <cols>
    <col min="1" max="2" width="3.375" style="13" customWidth="1"/>
    <col min="3" max="4" width="8.375" style="13"/>
    <col min="5" max="5" width="11.375" style="13" customWidth="1"/>
    <col min="6" max="6" width="1.375" style="13" customWidth="1"/>
    <col min="7" max="7" width="12.875" style="13" customWidth="1"/>
    <col min="8" max="8" width="1.125" style="13" customWidth="1"/>
    <col min="9" max="9" width="12.875" style="12" customWidth="1"/>
    <col min="10" max="10" width="1.125" style="13" customWidth="1"/>
    <col min="11" max="11" width="15.125" style="13" customWidth="1"/>
    <col min="12" max="12" width="1.125" style="13" customWidth="1"/>
    <col min="13" max="13" width="15.5" style="12" customWidth="1"/>
    <col min="14" max="14" width="1.875" style="13" customWidth="1"/>
    <col min="15" max="18" width="8.375" style="13"/>
    <col min="19" max="19" width="10.125" style="13" bestFit="1" customWidth="1"/>
    <col min="20" max="16384" width="8.375" style="13"/>
  </cols>
  <sheetData>
    <row r="1" spans="1:13" ht="30" customHeight="1">
      <c r="A1" s="331" t="s">
        <v>446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</row>
    <row r="2" spans="1:13" ht="30" customHeight="1">
      <c r="I2" s="13"/>
      <c r="M2" s="13"/>
    </row>
    <row r="3" spans="1:13" ht="30" customHeight="1">
      <c r="A3" s="127" t="s">
        <v>582</v>
      </c>
      <c r="B3" s="8" t="s">
        <v>447</v>
      </c>
      <c r="K3" s="94"/>
    </row>
    <row r="4" spans="1:13" ht="30" customHeight="1">
      <c r="A4" s="27"/>
      <c r="B4" s="1"/>
      <c r="C4" s="1" t="s">
        <v>448</v>
      </c>
      <c r="D4" s="1"/>
      <c r="K4" s="94"/>
    </row>
    <row r="5" spans="1:13" ht="30" customHeight="1">
      <c r="B5" s="1" t="s">
        <v>610</v>
      </c>
      <c r="C5" s="1"/>
      <c r="D5" s="1"/>
      <c r="K5" s="94"/>
    </row>
    <row r="6" spans="1:13" ht="30" customHeight="1">
      <c r="B6" s="1" t="s">
        <v>611</v>
      </c>
      <c r="C6" s="1"/>
      <c r="D6" s="1"/>
      <c r="K6" s="94"/>
    </row>
    <row r="7" spans="1:13" ht="30" customHeight="1">
      <c r="G7" s="356" t="s">
        <v>449</v>
      </c>
      <c r="H7" s="356"/>
      <c r="I7" s="356"/>
      <c r="J7" s="222"/>
      <c r="K7" s="356" t="s">
        <v>450</v>
      </c>
      <c r="L7" s="356"/>
      <c r="M7" s="356"/>
    </row>
    <row r="8" spans="1:13" ht="30" customHeight="1">
      <c r="B8" s="357" t="s">
        <v>451</v>
      </c>
      <c r="C8" s="357"/>
      <c r="D8" s="357"/>
      <c r="G8" s="18" t="s">
        <v>97</v>
      </c>
      <c r="H8" s="19"/>
      <c r="I8" s="18" t="s">
        <v>131</v>
      </c>
      <c r="J8" s="225"/>
      <c r="K8" s="18" t="s">
        <v>97</v>
      </c>
      <c r="L8" s="19"/>
      <c r="M8" s="18" t="s">
        <v>131</v>
      </c>
    </row>
    <row r="9" spans="1:13" ht="30" customHeight="1">
      <c r="B9" s="8" t="s">
        <v>452</v>
      </c>
      <c r="C9" s="97"/>
      <c r="D9" s="97"/>
      <c r="G9" s="105"/>
      <c r="H9" s="97"/>
      <c r="J9" s="105"/>
      <c r="K9" s="105"/>
      <c r="L9" s="105"/>
    </row>
    <row r="10" spans="1:13" ht="30" customHeight="1">
      <c r="A10" s="97"/>
      <c r="C10" s="1" t="s">
        <v>453</v>
      </c>
      <c r="D10" s="97"/>
      <c r="G10" s="17">
        <v>1029175.37</v>
      </c>
      <c r="H10" s="106"/>
      <c r="I10" s="13">
        <v>1012972.68</v>
      </c>
      <c r="J10" s="32"/>
      <c r="K10" s="32">
        <v>951993.8</v>
      </c>
      <c r="L10" s="32"/>
      <c r="M10" s="13">
        <v>1012966.78</v>
      </c>
    </row>
    <row r="11" spans="1:13" ht="30" customHeight="1">
      <c r="A11" s="97"/>
      <c r="C11" s="1" t="s">
        <v>99</v>
      </c>
      <c r="D11" s="97"/>
      <c r="G11" s="130">
        <v>2077812.1</v>
      </c>
      <c r="H11" s="106"/>
      <c r="I11" s="130">
        <v>1034449.0800000001</v>
      </c>
      <c r="J11" s="32"/>
      <c r="K11" s="12">
        <v>2852534.9</v>
      </c>
      <c r="L11" s="32"/>
      <c r="M11" s="13">
        <v>1568586.03</v>
      </c>
    </row>
    <row r="12" spans="1:13" ht="30" customHeight="1">
      <c r="A12" s="97"/>
      <c r="C12" s="1" t="s">
        <v>454</v>
      </c>
      <c r="D12" s="97"/>
      <c r="G12" s="32">
        <v>2285308.56</v>
      </c>
      <c r="H12" s="106"/>
      <c r="I12" s="130">
        <v>1980650.86</v>
      </c>
      <c r="J12" s="32"/>
      <c r="K12" s="32">
        <v>1248853.8699999999</v>
      </c>
      <c r="L12" s="32"/>
      <c r="M12" s="13">
        <v>1179001.79</v>
      </c>
    </row>
    <row r="13" spans="1:13" ht="30" customHeight="1">
      <c r="A13" s="97"/>
      <c r="B13" s="97"/>
      <c r="C13" s="97"/>
      <c r="D13" s="8" t="s">
        <v>455</v>
      </c>
      <c r="G13" s="107">
        <f>SUM(G10:G12)</f>
        <v>5392296.0300000003</v>
      </c>
      <c r="H13" s="12"/>
      <c r="I13" s="107">
        <f>SUM(I10:I12)</f>
        <v>4028072.62</v>
      </c>
      <c r="J13" s="17"/>
      <c r="K13" s="107">
        <f>SUM(K10:K12)</f>
        <v>5053382.57</v>
      </c>
      <c r="L13" s="32"/>
      <c r="M13" s="107">
        <f>SUM(M10:M12)</f>
        <v>3760554.6</v>
      </c>
    </row>
    <row r="14" spans="1:13" ht="30" customHeight="1">
      <c r="B14" s="8" t="s">
        <v>456</v>
      </c>
      <c r="C14" s="97"/>
      <c r="D14" s="97"/>
      <c r="G14" s="33"/>
      <c r="H14" s="12"/>
      <c r="I14" s="33"/>
      <c r="J14" s="32"/>
      <c r="K14" s="32"/>
      <c r="L14" s="32"/>
      <c r="M14" s="32"/>
    </row>
    <row r="15" spans="1:13" ht="30" customHeight="1">
      <c r="A15" s="97"/>
      <c r="C15" s="1" t="s">
        <v>163</v>
      </c>
      <c r="D15" s="97"/>
      <c r="G15" s="32">
        <v>665298</v>
      </c>
      <c r="H15" s="33"/>
      <c r="I15" s="13">
        <v>675995.55</v>
      </c>
      <c r="J15" s="32"/>
      <c r="K15" s="12">
        <v>195399.51</v>
      </c>
      <c r="L15" s="32"/>
      <c r="M15" s="13">
        <v>195399.51</v>
      </c>
    </row>
    <row r="16" spans="1:13" ht="30" customHeight="1">
      <c r="A16" s="97"/>
      <c r="C16" s="1" t="s">
        <v>176</v>
      </c>
      <c r="D16" s="97"/>
      <c r="G16" s="32">
        <v>0</v>
      </c>
      <c r="H16" s="106"/>
      <c r="I16" s="13">
        <v>0</v>
      </c>
      <c r="J16" s="32"/>
      <c r="K16" s="12">
        <v>3683172.1</v>
      </c>
      <c r="L16" s="32"/>
      <c r="M16" s="13">
        <v>3683172.1</v>
      </c>
    </row>
    <row r="17" spans="1:14" ht="30" customHeight="1">
      <c r="A17" s="97"/>
      <c r="C17" s="1" t="s">
        <v>457</v>
      </c>
      <c r="D17" s="97"/>
      <c r="G17" s="32">
        <v>59879.71</v>
      </c>
      <c r="H17" s="106"/>
      <c r="I17" s="13">
        <v>59879.71</v>
      </c>
      <c r="J17" s="32"/>
      <c r="K17" s="12">
        <v>59879.71</v>
      </c>
      <c r="L17" s="32"/>
      <c r="M17" s="13">
        <v>59879.71</v>
      </c>
    </row>
    <row r="18" spans="1:14" ht="30" customHeight="1">
      <c r="A18" s="97"/>
      <c r="C18" s="1" t="s">
        <v>201</v>
      </c>
      <c r="D18" s="97"/>
      <c r="G18" s="32">
        <f>38648314.26+882180.8</f>
        <v>39530495.059999995</v>
      </c>
      <c r="H18" s="106"/>
      <c r="I18" s="13">
        <v>40822968.219999999</v>
      </c>
      <c r="J18" s="32"/>
      <c r="K18" s="32">
        <v>21257539.41</v>
      </c>
      <c r="L18" s="32"/>
      <c r="M18" s="13">
        <v>22364833.25</v>
      </c>
    </row>
    <row r="19" spans="1:14" ht="30" customHeight="1">
      <c r="A19" s="97"/>
      <c r="C19" s="1" t="s">
        <v>458</v>
      </c>
      <c r="D19" s="97"/>
      <c r="G19" s="32">
        <v>5400235.71</v>
      </c>
      <c r="H19" s="106"/>
      <c r="I19" s="13">
        <v>5786490.8099999996</v>
      </c>
      <c r="J19" s="32"/>
      <c r="K19" s="32">
        <v>30837.48</v>
      </c>
      <c r="L19" s="32"/>
      <c r="M19" s="13">
        <v>44299.83</v>
      </c>
    </row>
    <row r="20" spans="1:14" ht="30" customHeight="1">
      <c r="A20" s="97"/>
      <c r="C20" s="1" t="s">
        <v>216</v>
      </c>
      <c r="D20" s="97"/>
      <c r="G20" s="32">
        <v>8342.51</v>
      </c>
      <c r="H20" s="106"/>
      <c r="I20" s="13">
        <v>8887.66</v>
      </c>
      <c r="J20" s="32"/>
      <c r="K20" s="32">
        <v>1576.1299999999974</v>
      </c>
      <c r="L20" s="32"/>
      <c r="M20" s="13">
        <v>1905.8</v>
      </c>
      <c r="N20" s="12"/>
    </row>
    <row r="21" spans="1:14" ht="30" customHeight="1">
      <c r="A21" s="97"/>
      <c r="C21" s="1" t="s">
        <v>459</v>
      </c>
      <c r="D21" s="97"/>
      <c r="G21" s="32">
        <v>0</v>
      </c>
      <c r="H21" s="106"/>
      <c r="I21" s="13">
        <v>18669.79</v>
      </c>
      <c r="J21" s="32"/>
      <c r="K21" s="32">
        <v>0</v>
      </c>
      <c r="L21" s="32"/>
      <c r="M21" s="13">
        <v>18669.79</v>
      </c>
    </row>
    <row r="22" spans="1:14" ht="30" customHeight="1">
      <c r="A22" s="97"/>
      <c r="C22" s="1" t="s">
        <v>460</v>
      </c>
      <c r="D22" s="97"/>
      <c r="G22" s="17">
        <v>73910.44</v>
      </c>
      <c r="H22" s="12"/>
      <c r="I22" s="13">
        <v>68041.259999999995</v>
      </c>
      <c r="J22" s="17"/>
      <c r="K22" s="17">
        <v>73910.429999999993</v>
      </c>
      <c r="L22" s="32"/>
      <c r="M22" s="13">
        <v>68041.23</v>
      </c>
    </row>
    <row r="23" spans="1:14" ht="30" customHeight="1">
      <c r="A23" s="97"/>
      <c r="B23" s="97"/>
      <c r="C23" s="97"/>
      <c r="D23" s="8" t="s">
        <v>461</v>
      </c>
      <c r="G23" s="107">
        <f>SUM(G15:G22)</f>
        <v>45738161.429999992</v>
      </c>
      <c r="H23" s="107">
        <f>SUM(H15:H22)</f>
        <v>0</v>
      </c>
      <c r="I23" s="107">
        <f>SUM(I15:I22)</f>
        <v>47440932.999999993</v>
      </c>
      <c r="J23" s="17"/>
      <c r="K23" s="107">
        <f>SUM(K15:K22)</f>
        <v>25302314.77</v>
      </c>
      <c r="L23" s="32"/>
      <c r="M23" s="107">
        <f>SUM(M15:M22)</f>
        <v>26436201.219999999</v>
      </c>
    </row>
    <row r="24" spans="1:14" ht="30" customHeight="1" thickBot="1">
      <c r="B24" s="8" t="s">
        <v>462</v>
      </c>
      <c r="C24" s="97"/>
      <c r="D24" s="97"/>
      <c r="G24" s="40">
        <f>SUM(G13+G23)</f>
        <v>51130457.459999993</v>
      </c>
      <c r="H24" s="12"/>
      <c r="I24" s="40">
        <f>SUM(I13+I23)</f>
        <v>51469005.61999999</v>
      </c>
      <c r="J24" s="17"/>
      <c r="K24" s="40">
        <f>SUM(K13+K23)</f>
        <v>30355697.34</v>
      </c>
      <c r="L24" s="17"/>
      <c r="M24" s="40">
        <f>SUM(M13+M23)</f>
        <v>30196755.82</v>
      </c>
    </row>
    <row r="25" spans="1:14" ht="30" customHeight="1" thickTop="1">
      <c r="A25" s="108"/>
      <c r="B25" s="97"/>
      <c r="C25" s="97"/>
      <c r="D25" s="97"/>
      <c r="G25" s="109"/>
      <c r="H25" s="97"/>
      <c r="I25" s="17"/>
      <c r="J25" s="109"/>
      <c r="K25" s="109"/>
      <c r="L25" s="109"/>
      <c r="M25" s="17"/>
    </row>
  </sheetData>
  <mergeCells count="4">
    <mergeCell ref="A1:M1"/>
    <mergeCell ref="G7:I7"/>
    <mergeCell ref="K7:M7"/>
    <mergeCell ref="B8:D8"/>
  </mergeCells>
  <pageMargins left="0.78740157480314965" right="0.39370078740157483" top="0.78740157480314965" bottom="0.39370078740157483" header="0.31496062992125984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64"/>
  <sheetViews>
    <sheetView view="pageBreakPreview" zoomScaleNormal="100" zoomScaleSheetLayoutView="100" workbookViewId="0">
      <selection activeCell="C30" sqref="C30"/>
    </sheetView>
  </sheetViews>
  <sheetFormatPr defaultColWidth="8.375" defaultRowHeight="21.75"/>
  <cols>
    <col min="1" max="1" width="3.125" style="13" customWidth="1"/>
    <col min="2" max="2" width="3.375" style="13" customWidth="1"/>
    <col min="3" max="3" width="8.375" style="13"/>
    <col min="4" max="6" width="8.125" style="13" customWidth="1"/>
    <col min="7" max="7" width="7" style="13" customWidth="1"/>
    <col min="8" max="8" width="15.125" style="13" bestFit="1" customWidth="1"/>
    <col min="9" max="9" width="1.125" style="13" customWidth="1"/>
    <col min="10" max="10" width="14.875" style="13" bestFit="1" customWidth="1"/>
    <col min="11" max="11" width="1.125" style="13" customWidth="1"/>
    <col min="12" max="12" width="14.875" style="13" customWidth="1"/>
    <col min="13" max="13" width="1.125" style="13" customWidth="1"/>
    <col min="14" max="14" width="14" style="13" customWidth="1"/>
    <col min="15" max="15" width="1.25" style="13" customWidth="1"/>
    <col min="16" max="16" width="10.875" style="13" bestFit="1" customWidth="1"/>
    <col min="17" max="18" width="8.375" style="13"/>
    <col min="19" max="19" width="16" style="13" customWidth="1"/>
    <col min="20" max="20" width="10.375" style="13" bestFit="1" customWidth="1"/>
    <col min="21" max="21" width="11.125" style="13" bestFit="1" customWidth="1"/>
    <col min="22" max="22" width="10.375" style="13" bestFit="1" customWidth="1"/>
    <col min="23" max="16384" width="8.375" style="13"/>
  </cols>
  <sheetData>
    <row r="1" spans="1:21" ht="21.75" customHeight="1">
      <c r="A1" s="331" t="s">
        <v>463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</row>
    <row r="2" spans="1:21" ht="21.75" customHeight="1"/>
    <row r="3" spans="1:21" s="97" customFormat="1" ht="21.75" customHeight="1">
      <c r="E3" s="225"/>
      <c r="F3" s="225"/>
      <c r="H3" s="356" t="s">
        <v>449</v>
      </c>
      <c r="I3" s="356"/>
      <c r="J3" s="356"/>
      <c r="K3" s="110"/>
      <c r="L3" s="356" t="s">
        <v>450</v>
      </c>
      <c r="M3" s="358"/>
      <c r="N3" s="358"/>
      <c r="S3" s="200"/>
    </row>
    <row r="4" spans="1:21" s="97" customFormat="1" ht="21.75" customHeight="1">
      <c r="A4" s="108" t="s">
        <v>464</v>
      </c>
      <c r="F4" s="111"/>
      <c r="G4" s="111"/>
      <c r="H4" s="18" t="s">
        <v>97</v>
      </c>
      <c r="I4" s="19"/>
      <c r="J4" s="18" t="s">
        <v>131</v>
      </c>
      <c r="K4" s="225"/>
      <c r="L4" s="18" t="s">
        <v>97</v>
      </c>
      <c r="M4" s="19"/>
      <c r="N4" s="18" t="s">
        <v>131</v>
      </c>
      <c r="S4" s="200"/>
    </row>
    <row r="5" spans="1:21" ht="21.75" customHeight="1">
      <c r="A5" s="108" t="s">
        <v>465</v>
      </c>
      <c r="B5" s="97"/>
      <c r="C5" s="97"/>
      <c r="D5" s="97"/>
      <c r="E5" s="97"/>
      <c r="F5" s="97"/>
      <c r="G5" s="97"/>
      <c r="H5" s="105"/>
      <c r="I5" s="105"/>
      <c r="J5" s="105"/>
      <c r="K5" s="105"/>
      <c r="L5" s="105"/>
      <c r="M5" s="105"/>
      <c r="N5" s="105"/>
      <c r="S5" s="201"/>
    </row>
    <row r="6" spans="1:21" ht="21.75" customHeight="1">
      <c r="A6" s="97"/>
      <c r="B6" s="13" t="s">
        <v>466</v>
      </c>
      <c r="D6" s="97"/>
      <c r="E6" s="97"/>
      <c r="F6" s="97"/>
      <c r="G6" s="97"/>
      <c r="H6" s="12">
        <f>1552833.11+1748500.25</f>
        <v>3301333.3600000003</v>
      </c>
      <c r="I6" s="42"/>
      <c r="J6" s="13">
        <v>4194128.6899999995</v>
      </c>
      <c r="K6" s="42"/>
      <c r="L6" s="12">
        <f>1242694.97+1593326.28</f>
        <v>2836021.25</v>
      </c>
      <c r="M6" s="42"/>
      <c r="N6" s="13">
        <v>3696254</v>
      </c>
      <c r="S6" s="201"/>
      <c r="U6" s="6"/>
    </row>
    <row r="7" spans="1:21" ht="21.75" customHeight="1">
      <c r="A7" s="97"/>
      <c r="B7" s="13" t="s">
        <v>103</v>
      </c>
      <c r="C7" s="97"/>
      <c r="D7" s="97"/>
      <c r="E7" s="97"/>
      <c r="F7" s="111"/>
      <c r="G7" s="111"/>
      <c r="H7" s="12">
        <f>5144952.64+140606.86+807315.51+266738.64</f>
        <v>6359613.6499999994</v>
      </c>
      <c r="I7" s="17"/>
      <c r="J7" s="13">
        <v>6517590.1899999995</v>
      </c>
      <c r="K7" s="17"/>
      <c r="L7" s="32">
        <f>4582946.19+140606.86+807315.51+266738.64</f>
        <v>5797607.2000000002</v>
      </c>
      <c r="M7" s="17"/>
      <c r="N7" s="13">
        <v>6200961.4699999997</v>
      </c>
      <c r="U7" s="6"/>
    </row>
    <row r="8" spans="1:21" ht="21.75" customHeight="1">
      <c r="A8" s="97"/>
      <c r="B8" s="13" t="s">
        <v>302</v>
      </c>
      <c r="C8" s="97"/>
      <c r="D8" s="97"/>
      <c r="E8" s="97"/>
      <c r="F8" s="111"/>
      <c r="G8" s="111"/>
      <c r="H8" s="12"/>
      <c r="I8" s="17"/>
      <c r="J8" s="12"/>
      <c r="K8" s="17"/>
      <c r="L8" s="32"/>
      <c r="M8" s="17"/>
      <c r="N8" s="12"/>
      <c r="U8" s="6"/>
    </row>
    <row r="9" spans="1:21" ht="21.75" customHeight="1">
      <c r="A9" s="97"/>
      <c r="C9" s="13" t="s">
        <v>467</v>
      </c>
      <c r="D9" s="97"/>
      <c r="E9" s="97"/>
      <c r="F9" s="111"/>
      <c r="G9" s="111"/>
      <c r="H9" s="12">
        <v>1064750.05</v>
      </c>
      <c r="I9" s="17"/>
      <c r="J9" s="13">
        <v>10543819.539999999</v>
      </c>
      <c r="K9" s="17"/>
      <c r="L9" s="32">
        <v>560750.05000000005</v>
      </c>
      <c r="M9" s="17"/>
      <c r="N9" s="13">
        <v>8815741.5399999991</v>
      </c>
      <c r="U9" s="6"/>
    </row>
    <row r="10" spans="1:21" ht="21.75" customHeight="1">
      <c r="A10" s="97"/>
      <c r="B10" s="13" t="s">
        <v>468</v>
      </c>
      <c r="D10" s="97"/>
      <c r="E10" s="97"/>
      <c r="F10" s="111"/>
      <c r="G10" s="111"/>
      <c r="H10" s="12">
        <v>6750574.3099999996</v>
      </c>
      <c r="I10" s="17"/>
      <c r="J10" s="13">
        <v>12983300</v>
      </c>
      <c r="K10" s="17"/>
      <c r="L10" s="32">
        <v>92976.68</v>
      </c>
      <c r="M10" s="17"/>
      <c r="N10" s="13">
        <v>7467300</v>
      </c>
      <c r="U10" s="6"/>
    </row>
    <row r="11" spans="1:21" ht="21.75" customHeight="1">
      <c r="A11" s="97"/>
      <c r="B11" s="13" t="s">
        <v>132</v>
      </c>
      <c r="D11" s="97"/>
      <c r="E11" s="97"/>
      <c r="F11" s="111"/>
      <c r="G11" s="111"/>
      <c r="H11" s="12"/>
      <c r="I11" s="17"/>
      <c r="K11" s="17"/>
      <c r="L11" s="32"/>
      <c r="M11" s="17"/>
      <c r="U11" s="6"/>
    </row>
    <row r="12" spans="1:21" ht="21.75" customHeight="1">
      <c r="A12" s="97"/>
      <c r="C12" s="13" t="s">
        <v>467</v>
      </c>
      <c r="D12" s="97"/>
      <c r="E12" s="97"/>
      <c r="F12" s="111"/>
      <c r="G12" s="111"/>
      <c r="H12" s="12">
        <v>899580.79</v>
      </c>
      <c r="I12" s="17"/>
      <c r="J12" s="13">
        <v>672755.58</v>
      </c>
      <c r="K12" s="17"/>
      <c r="L12" s="32">
        <v>194462.24</v>
      </c>
      <c r="M12" s="17"/>
      <c r="N12" s="13">
        <v>206084.42</v>
      </c>
      <c r="U12" s="6"/>
    </row>
    <row r="13" spans="1:21" ht="21.75" customHeight="1">
      <c r="A13" s="97"/>
      <c r="B13" s="13" t="s">
        <v>469</v>
      </c>
      <c r="C13" s="97"/>
      <c r="D13" s="97"/>
      <c r="E13" s="97"/>
      <c r="F13" s="111"/>
      <c r="G13" s="111"/>
      <c r="H13" s="12">
        <v>1651931.88</v>
      </c>
      <c r="I13" s="17"/>
      <c r="J13" s="13">
        <v>1596248.66</v>
      </c>
      <c r="K13" s="17"/>
      <c r="L13" s="12">
        <v>1421931.88</v>
      </c>
      <c r="M13" s="17"/>
      <c r="N13" s="13">
        <v>1366248.66</v>
      </c>
      <c r="U13" s="6"/>
    </row>
    <row r="14" spans="1:21" ht="21.75" customHeight="1">
      <c r="A14" s="97"/>
      <c r="B14" s="13" t="s">
        <v>470</v>
      </c>
      <c r="C14" s="97"/>
      <c r="D14" s="97"/>
      <c r="E14" s="97"/>
      <c r="F14" s="111"/>
      <c r="G14" s="111"/>
      <c r="H14" s="32">
        <v>730332.09</v>
      </c>
      <c r="I14" s="12"/>
      <c r="J14" s="13">
        <v>779052.65</v>
      </c>
      <c r="K14" s="12"/>
      <c r="L14" s="32">
        <v>730332.09</v>
      </c>
      <c r="M14" s="12"/>
      <c r="N14" s="13">
        <v>779052.65</v>
      </c>
      <c r="U14" s="6"/>
    </row>
    <row r="15" spans="1:21" ht="21.75" customHeight="1">
      <c r="A15" s="97"/>
      <c r="B15" s="97"/>
      <c r="C15" s="97"/>
      <c r="D15" s="108" t="s">
        <v>471</v>
      </c>
      <c r="E15" s="108"/>
      <c r="F15" s="97"/>
      <c r="G15" s="97"/>
      <c r="H15" s="107">
        <f>SUM(H6:H14)</f>
        <v>20758116.129999999</v>
      </c>
      <c r="I15" s="17"/>
      <c r="J15" s="112">
        <f>SUM(J4:J14)</f>
        <v>37286895.309999995</v>
      </c>
      <c r="K15" s="17"/>
      <c r="L15" s="107">
        <f>SUM(L6:L14)</f>
        <v>11634081.390000001</v>
      </c>
      <c r="M15" s="17"/>
      <c r="N15" s="112">
        <f>SUM(N4:N14)</f>
        <v>28531642.739999998</v>
      </c>
      <c r="U15" s="6"/>
    </row>
    <row r="16" spans="1:21" ht="21.75" customHeight="1">
      <c r="A16" s="108" t="s">
        <v>472</v>
      </c>
      <c r="B16" s="97"/>
      <c r="C16" s="97"/>
      <c r="D16" s="97"/>
      <c r="E16" s="97"/>
      <c r="F16" s="97"/>
      <c r="G16" s="97"/>
      <c r="H16" s="32"/>
      <c r="I16" s="32"/>
      <c r="J16" s="32"/>
      <c r="K16" s="32"/>
      <c r="L16" s="32"/>
      <c r="M16" s="32"/>
      <c r="N16" s="32"/>
      <c r="U16" s="6"/>
    </row>
    <row r="17" spans="1:21" ht="21.75" customHeight="1">
      <c r="A17" s="97"/>
      <c r="B17" s="13" t="s">
        <v>302</v>
      </c>
      <c r="D17" s="97"/>
      <c r="E17" s="97"/>
      <c r="F17" s="111"/>
      <c r="G17" s="111"/>
      <c r="H17" s="32">
        <v>16447016.390000001</v>
      </c>
      <c r="I17" s="17"/>
      <c r="J17" s="13">
        <v>122488.98</v>
      </c>
      <c r="K17" s="17"/>
      <c r="L17" s="32">
        <v>16447016.390000001</v>
      </c>
      <c r="M17" s="17"/>
      <c r="N17" s="13">
        <v>122488.98</v>
      </c>
      <c r="U17" s="6"/>
    </row>
    <row r="18" spans="1:21" ht="21.75" customHeight="1">
      <c r="A18" s="97"/>
      <c r="B18" s="13" t="s">
        <v>132</v>
      </c>
      <c r="D18" s="97"/>
      <c r="E18" s="97"/>
      <c r="F18" s="111"/>
      <c r="G18" s="111"/>
      <c r="H18" s="32">
        <v>4687930.87</v>
      </c>
      <c r="I18" s="17"/>
      <c r="J18" s="13">
        <v>5333928.6500000004</v>
      </c>
      <c r="K18" s="17"/>
      <c r="L18" s="32">
        <v>4438.76</v>
      </c>
      <c r="M18" s="17"/>
      <c r="N18" s="13">
        <v>18728.98</v>
      </c>
      <c r="U18" s="6"/>
    </row>
    <row r="19" spans="1:21" ht="21.75" customHeight="1">
      <c r="A19" s="97"/>
      <c r="B19" s="13" t="s">
        <v>473</v>
      </c>
      <c r="D19" s="97"/>
      <c r="E19" s="97"/>
      <c r="F19" s="111"/>
      <c r="G19" s="111"/>
      <c r="H19" s="32">
        <v>350000</v>
      </c>
      <c r="I19" s="17"/>
      <c r="J19" s="13">
        <v>350000</v>
      </c>
      <c r="K19" s="17"/>
      <c r="L19" s="32">
        <v>350000</v>
      </c>
      <c r="M19" s="17"/>
      <c r="N19" s="17">
        <v>350000</v>
      </c>
      <c r="U19" s="6"/>
    </row>
    <row r="20" spans="1:21" ht="21.75" customHeight="1">
      <c r="A20" s="97"/>
      <c r="B20" s="13" t="s">
        <v>474</v>
      </c>
      <c r="D20" s="97"/>
      <c r="E20" s="97"/>
      <c r="F20" s="97"/>
      <c r="G20" s="97"/>
      <c r="H20" s="17">
        <v>587413.46</v>
      </c>
      <c r="I20" s="17"/>
      <c r="J20" s="42">
        <v>638254.93000000005</v>
      </c>
      <c r="K20" s="17"/>
      <c r="L20" s="17">
        <v>587413.46</v>
      </c>
      <c r="M20" s="17"/>
      <c r="N20" s="42">
        <v>638254.93000000005</v>
      </c>
    </row>
    <row r="21" spans="1:21" ht="21.75" customHeight="1">
      <c r="A21" s="97"/>
      <c r="B21" s="97"/>
      <c r="C21" s="97"/>
      <c r="D21" s="108" t="s">
        <v>475</v>
      </c>
      <c r="E21" s="108"/>
      <c r="F21" s="97"/>
      <c r="G21" s="97"/>
      <c r="H21" s="107">
        <f>SUM(H17:H20)</f>
        <v>22072360.720000003</v>
      </c>
      <c r="I21" s="17"/>
      <c r="J21" s="107">
        <f>SUM(J17:J20)</f>
        <v>6444672.5600000005</v>
      </c>
      <c r="K21" s="17"/>
      <c r="L21" s="107">
        <f>SUM(L17:L20)</f>
        <v>17388868.609999999</v>
      </c>
      <c r="M21" s="17"/>
      <c r="N21" s="107">
        <f>SUM(N17:N20)</f>
        <v>1129472.8900000001</v>
      </c>
    </row>
    <row r="22" spans="1:21" ht="21.75" customHeight="1">
      <c r="A22" s="108" t="s">
        <v>476</v>
      </c>
      <c r="B22" s="97"/>
      <c r="C22" s="97"/>
      <c r="D22" s="97"/>
      <c r="E22" s="97"/>
      <c r="F22" s="97"/>
      <c r="G22" s="97"/>
      <c r="H22" s="107">
        <f>H15+H21</f>
        <v>42830476.850000001</v>
      </c>
      <c r="I22" s="17"/>
      <c r="J22" s="107">
        <f>J15+J21</f>
        <v>43731567.869999997</v>
      </c>
      <c r="K22" s="17"/>
      <c r="L22" s="107">
        <f>L15+L21</f>
        <v>29022950</v>
      </c>
      <c r="M22" s="17"/>
      <c r="N22" s="107">
        <f>N15+N21</f>
        <v>29661115.629999999</v>
      </c>
    </row>
    <row r="23" spans="1:21" s="97" customFormat="1" ht="21.75" customHeight="1">
      <c r="A23" s="108" t="s">
        <v>477</v>
      </c>
      <c r="B23" s="1"/>
      <c r="C23" s="1"/>
      <c r="D23" s="1"/>
      <c r="E23" s="111"/>
      <c r="F23" s="17"/>
      <c r="I23" s="29"/>
      <c r="J23" s="29"/>
      <c r="K23" s="29"/>
      <c r="L23" s="29"/>
      <c r="M23" s="29"/>
      <c r="N23" s="29"/>
      <c r="O23" s="29"/>
    </row>
    <row r="24" spans="1:21" ht="21.75" customHeight="1">
      <c r="A24" s="97"/>
      <c r="B24" s="101" t="s">
        <v>478</v>
      </c>
      <c r="C24" s="97"/>
      <c r="D24" s="97"/>
      <c r="E24" s="99"/>
      <c r="F24" s="113"/>
      <c r="I24" s="29"/>
      <c r="J24" s="29"/>
      <c r="K24" s="29"/>
      <c r="L24" s="29"/>
      <c r="M24" s="29"/>
      <c r="N24" s="29"/>
      <c r="O24" s="29"/>
    </row>
    <row r="25" spans="1:21" ht="21.75" customHeight="1">
      <c r="A25" s="97"/>
      <c r="B25" s="97"/>
      <c r="C25" s="97" t="s">
        <v>479</v>
      </c>
      <c r="D25" s="97"/>
      <c r="E25" s="97"/>
      <c r="I25" s="29"/>
      <c r="J25" s="29"/>
      <c r="K25" s="29"/>
      <c r="L25" s="29"/>
      <c r="M25" s="29"/>
      <c r="N25" s="29"/>
      <c r="O25" s="29"/>
    </row>
    <row r="26" spans="1:21" s="130" customFormat="1" ht="21.75" customHeight="1">
      <c r="A26" s="185"/>
      <c r="B26" s="185"/>
      <c r="C26" s="130" t="s">
        <v>608</v>
      </c>
      <c r="D26" s="185"/>
      <c r="E26" s="185"/>
      <c r="F26" s="105"/>
      <c r="H26" s="130">
        <v>39049201.920000002</v>
      </c>
      <c r="J26" s="130">
        <v>39049201.920000002</v>
      </c>
      <c r="L26" s="130">
        <v>39049201.920000002</v>
      </c>
      <c r="N26" s="130">
        <v>39049201.920000002</v>
      </c>
    </row>
    <row r="27" spans="1:21" s="130" customFormat="1" ht="21.75" customHeight="1">
      <c r="A27" s="185"/>
      <c r="B27" s="185"/>
      <c r="C27" s="130" t="s">
        <v>480</v>
      </c>
      <c r="D27" s="185"/>
      <c r="E27" s="185"/>
      <c r="F27" s="105"/>
      <c r="H27" s="130">
        <v>178601</v>
      </c>
      <c r="J27" s="130">
        <v>178601</v>
      </c>
      <c r="L27" s="130">
        <v>178601</v>
      </c>
      <c r="N27" s="130">
        <v>178601</v>
      </c>
    </row>
    <row r="28" spans="1:21" s="130" customFormat="1" ht="21.75" customHeight="1" thickBot="1">
      <c r="A28" s="185"/>
      <c r="B28" s="185"/>
      <c r="C28" s="185"/>
      <c r="D28" s="130" t="s">
        <v>481</v>
      </c>
      <c r="E28" s="185"/>
      <c r="F28" s="105"/>
      <c r="H28" s="133">
        <f>SUM(H26:H27)</f>
        <v>39227802.920000002</v>
      </c>
      <c r="J28" s="133">
        <f>SUM(J26:J27)</f>
        <v>39227802.920000002</v>
      </c>
      <c r="L28" s="133">
        <f>SUM(L26:L27)</f>
        <v>39227802.920000002</v>
      </c>
      <c r="M28" s="138"/>
      <c r="N28" s="133">
        <f>SUM(N26:N27)</f>
        <v>39227802.920000002</v>
      </c>
    </row>
    <row r="29" spans="1:21" s="130" customFormat="1" ht="21.75" customHeight="1" thickTop="1">
      <c r="A29" s="185"/>
      <c r="B29" s="185"/>
      <c r="C29" s="185" t="s">
        <v>482</v>
      </c>
      <c r="D29" s="185"/>
      <c r="E29" s="185"/>
      <c r="F29" s="105"/>
    </row>
    <row r="30" spans="1:21" s="130" customFormat="1" ht="21.75" customHeight="1">
      <c r="A30" s="185"/>
      <c r="B30" s="185"/>
      <c r="C30" s="130" t="s">
        <v>614</v>
      </c>
      <c r="D30" s="185"/>
      <c r="E30" s="185"/>
      <c r="F30" s="113"/>
      <c r="H30" s="130">
        <v>39117222.239999995</v>
      </c>
      <c r="J30" s="130">
        <v>0</v>
      </c>
      <c r="L30" s="130">
        <v>39117222.239999995</v>
      </c>
      <c r="N30" s="130">
        <v>0</v>
      </c>
    </row>
    <row r="31" spans="1:21" s="130" customFormat="1" ht="21.75" customHeight="1">
      <c r="A31" s="185"/>
      <c r="B31" s="185"/>
      <c r="C31" s="130" t="s">
        <v>612</v>
      </c>
      <c r="D31" s="185"/>
      <c r="E31" s="185"/>
      <c r="F31" s="113"/>
      <c r="H31" s="130">
        <v>0</v>
      </c>
      <c r="J31" s="130">
        <v>28553397</v>
      </c>
      <c r="L31" s="130">
        <v>0</v>
      </c>
      <c r="N31" s="130">
        <v>28553397.73</v>
      </c>
    </row>
    <row r="32" spans="1:21" s="130" customFormat="1" ht="21.75" customHeight="1">
      <c r="A32" s="185"/>
      <c r="B32" s="185"/>
      <c r="C32" s="130" t="s">
        <v>480</v>
      </c>
      <c r="D32" s="185"/>
      <c r="E32" s="184"/>
      <c r="F32" s="113"/>
      <c r="H32" s="130">
        <v>178601.03</v>
      </c>
      <c r="J32" s="130">
        <v>178601.03</v>
      </c>
      <c r="L32" s="130">
        <v>178601.03</v>
      </c>
      <c r="N32" s="130">
        <v>178601.03</v>
      </c>
    </row>
    <row r="33" spans="1:14" s="130" customFormat="1" ht="21.75" customHeight="1">
      <c r="A33" s="185"/>
      <c r="B33" s="185"/>
      <c r="C33" s="130" t="s">
        <v>483</v>
      </c>
      <c r="D33" s="185"/>
      <c r="E33" s="184"/>
      <c r="F33" s="109"/>
      <c r="H33" s="130">
        <v>-21874499.23</v>
      </c>
      <c r="J33" s="130">
        <v>-12367057.17</v>
      </c>
      <c r="L33" s="130">
        <v>-21874499.23</v>
      </c>
      <c r="N33" s="130">
        <v>-12367057.17</v>
      </c>
    </row>
    <row r="34" spans="1:14" s="130" customFormat="1" ht="21.75" customHeight="1">
      <c r="A34" s="185"/>
      <c r="B34" s="185" t="s">
        <v>484</v>
      </c>
      <c r="C34" s="185"/>
      <c r="D34" s="185"/>
      <c r="E34" s="185"/>
      <c r="F34" s="109"/>
      <c r="H34" s="137"/>
      <c r="I34" s="137"/>
      <c r="J34" s="137"/>
      <c r="K34" s="137"/>
      <c r="L34" s="137"/>
      <c r="M34" s="137"/>
      <c r="N34" s="137"/>
    </row>
    <row r="35" spans="1:14" ht="21.75" customHeight="1">
      <c r="A35" s="97"/>
      <c r="B35" s="97"/>
      <c r="C35" s="97" t="s">
        <v>485</v>
      </c>
      <c r="D35" s="97"/>
      <c r="E35" s="97"/>
      <c r="F35" s="109"/>
      <c r="H35" s="29"/>
      <c r="I35" s="29"/>
      <c r="J35" s="29"/>
      <c r="K35" s="29"/>
      <c r="L35" s="29"/>
      <c r="M35" s="29"/>
      <c r="N35" s="29"/>
    </row>
    <row r="36" spans="1:14" ht="21.75" customHeight="1">
      <c r="A36" s="97"/>
      <c r="B36" s="97"/>
      <c r="C36" s="97"/>
      <c r="D36" s="101" t="s">
        <v>486</v>
      </c>
      <c r="E36" s="114"/>
      <c r="F36" s="29"/>
      <c r="H36" s="13">
        <v>743734.27</v>
      </c>
      <c r="I36" s="29"/>
      <c r="J36" s="29">
        <v>743734.27</v>
      </c>
      <c r="K36" s="29"/>
      <c r="L36" s="13">
        <v>743734.27</v>
      </c>
      <c r="M36" s="29"/>
      <c r="N36" s="29">
        <v>743734.27</v>
      </c>
    </row>
    <row r="37" spans="1:14" ht="21.75" customHeight="1">
      <c r="A37" s="97"/>
      <c r="B37" s="97"/>
      <c r="C37" s="97" t="s">
        <v>487</v>
      </c>
      <c r="D37" s="101"/>
      <c r="E37" s="114"/>
      <c r="F37" s="29"/>
      <c r="H37" s="13">
        <v>-11145590.880000001</v>
      </c>
      <c r="I37" s="29"/>
      <c r="J37" s="103">
        <v>-10865554.310000001</v>
      </c>
      <c r="L37" s="103">
        <v>-13266817.76</v>
      </c>
      <c r="N37" s="103">
        <v>-13007542.460000001</v>
      </c>
    </row>
    <row r="38" spans="1:14" ht="21.75" customHeight="1">
      <c r="A38" s="97"/>
      <c r="B38" s="97"/>
      <c r="C38" s="97" t="s">
        <v>488</v>
      </c>
      <c r="D38" s="97"/>
      <c r="E38" s="99"/>
      <c r="F38" s="29"/>
      <c r="H38" s="189">
        <v>-3667002.59</v>
      </c>
      <c r="I38" s="29"/>
      <c r="J38" s="189">
        <v>-3667002.59</v>
      </c>
      <c r="L38" s="189">
        <v>-3565493.21</v>
      </c>
      <c r="N38" s="189">
        <v>-3565493.21</v>
      </c>
    </row>
    <row r="39" spans="1:14" ht="21.75" customHeight="1">
      <c r="A39" s="97"/>
      <c r="B39" s="108" t="s">
        <v>489</v>
      </c>
      <c r="C39" s="97"/>
      <c r="D39" s="97"/>
      <c r="E39" s="97"/>
      <c r="F39" s="29"/>
      <c r="H39" s="135">
        <f>SUM(H30:H38)</f>
        <v>3352464.8399999943</v>
      </c>
      <c r="I39" s="309"/>
      <c r="J39" s="310">
        <f>SUM(J30:J38)</f>
        <v>2576118.2300000023</v>
      </c>
      <c r="K39" s="309"/>
      <c r="L39" s="135">
        <f>SUM(L30:L38)</f>
        <v>1332747.3399999952</v>
      </c>
      <c r="M39" s="309"/>
      <c r="N39" s="310">
        <f>SUM(N30:N38)</f>
        <v>535640.19000000227</v>
      </c>
    </row>
    <row r="40" spans="1:14" ht="21.75" customHeight="1">
      <c r="A40" s="97"/>
      <c r="B40" s="97" t="s">
        <v>490</v>
      </c>
      <c r="C40" s="97"/>
      <c r="D40" s="97"/>
      <c r="E40" s="97"/>
      <c r="F40" s="29"/>
      <c r="H40" s="2">
        <v>4947515.7699999996</v>
      </c>
      <c r="I40" s="102"/>
      <c r="J40" s="102">
        <v>5161318.79</v>
      </c>
      <c r="K40" s="102"/>
      <c r="L40" s="2">
        <v>0</v>
      </c>
      <c r="M40" s="102"/>
      <c r="N40" s="102">
        <v>0</v>
      </c>
    </row>
    <row r="41" spans="1:14" ht="21.75" customHeight="1">
      <c r="A41" s="97"/>
      <c r="B41" s="97"/>
      <c r="C41" s="97"/>
      <c r="D41" s="108" t="s">
        <v>491</v>
      </c>
      <c r="E41" s="97"/>
      <c r="F41" s="29"/>
      <c r="H41" s="115">
        <f>SUM(H39:H40)</f>
        <v>8299980.6099999938</v>
      </c>
      <c r="I41" s="102"/>
      <c r="J41" s="116">
        <f>SUM(J39:J40)</f>
        <v>7737437.0200000023</v>
      </c>
      <c r="K41" s="102"/>
      <c r="L41" s="115">
        <f>SUM(L39:L40)</f>
        <v>1332747.3399999952</v>
      </c>
      <c r="M41" s="102"/>
      <c r="N41" s="116">
        <f>SUM(N39:N40)</f>
        <v>535640.19000000227</v>
      </c>
    </row>
    <row r="42" spans="1:14" ht="21.75" customHeight="1" thickBot="1">
      <c r="A42" s="108" t="s">
        <v>492</v>
      </c>
      <c r="B42" s="97"/>
      <c r="C42" s="97"/>
      <c r="D42" s="97"/>
      <c r="E42" s="97"/>
      <c r="F42" s="29"/>
      <c r="H42" s="95">
        <f>H22+H41</f>
        <v>51130457.459999993</v>
      </c>
      <c r="I42" s="102"/>
      <c r="J42" s="117">
        <f>J22+J41</f>
        <v>51469004.890000001</v>
      </c>
      <c r="K42" s="102"/>
      <c r="L42" s="95">
        <f>L22+L41</f>
        <v>30355697.339999996</v>
      </c>
      <c r="M42" s="102"/>
      <c r="N42" s="117">
        <f>N22+N41</f>
        <v>30196755.82</v>
      </c>
    </row>
    <row r="43" spans="1:14" ht="24" customHeight="1" thickTop="1">
      <c r="A43" s="108"/>
      <c r="B43" s="97"/>
      <c r="C43" s="97"/>
      <c r="D43" s="97"/>
      <c r="E43" s="97"/>
      <c r="F43" s="29"/>
      <c r="I43" s="29"/>
      <c r="J43" s="29"/>
      <c r="K43" s="29"/>
      <c r="M43" s="29"/>
      <c r="N43" s="29"/>
    </row>
    <row r="44" spans="1:14" ht="23.25" customHeight="1"/>
    <row r="45" spans="1:14" ht="23.25" customHeight="1"/>
    <row r="46" spans="1:14" ht="23.25" customHeight="1"/>
    <row r="47" spans="1:14" ht="23.25" customHeight="1"/>
    <row r="48" spans="1:14" ht="23.25" customHeight="1"/>
    <row r="49" spans="1:12" ht="23.25" customHeight="1"/>
    <row r="50" spans="1:12" ht="23.25" customHeight="1"/>
    <row r="51" spans="1:12" ht="23.25" customHeight="1"/>
    <row r="52" spans="1:12" ht="23.25" customHeight="1"/>
    <row r="53" spans="1:12" ht="23.25" customHeight="1"/>
    <row r="54" spans="1:12" ht="23.25" customHeight="1"/>
    <row r="55" spans="1:12" ht="23.25" customHeight="1"/>
    <row r="56" spans="1:12" ht="23.25" customHeight="1"/>
    <row r="57" spans="1:12" ht="23.25" customHeight="1"/>
    <row r="58" spans="1:12" ht="23.25" customHeight="1"/>
    <row r="59" spans="1:12" ht="23.25" customHeight="1"/>
    <row r="60" spans="1:12" ht="23.25" customHeight="1"/>
    <row r="61" spans="1:12" ht="23.25" customHeight="1"/>
    <row r="62" spans="1:12" ht="23.25" customHeight="1">
      <c r="A62" s="118"/>
      <c r="B62" s="119"/>
      <c r="C62" s="119"/>
      <c r="D62" s="119"/>
      <c r="E62" s="119"/>
      <c r="F62" s="119"/>
      <c r="G62" s="119"/>
      <c r="H62" s="119"/>
      <c r="I62" s="119"/>
      <c r="J62" s="119"/>
      <c r="K62" s="119"/>
      <c r="L62" s="119"/>
    </row>
    <row r="63" spans="1:12" ht="23.25" customHeight="1">
      <c r="A63" s="118"/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</row>
    <row r="64" spans="1:12" ht="23.25" customHeight="1">
      <c r="A64" s="118"/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</row>
  </sheetData>
  <mergeCells count="3">
    <mergeCell ref="A1:N1"/>
    <mergeCell ref="H3:J3"/>
    <mergeCell ref="L3:N3"/>
  </mergeCells>
  <pageMargins left="0.78740157480314965" right="0.39370078740157483" top="0.78740157480314965" bottom="0.3937007874015748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55"/>
  <sheetViews>
    <sheetView view="pageBreakPreview" topLeftCell="A28" zoomScaleNormal="100" zoomScaleSheetLayoutView="100" workbookViewId="0">
      <selection activeCell="L65" activeCellId="1" sqref="H69 L65"/>
    </sheetView>
  </sheetViews>
  <sheetFormatPr defaultColWidth="8.375" defaultRowHeight="21.75"/>
  <cols>
    <col min="1" max="1" width="3.125" style="13" customWidth="1"/>
    <col min="2" max="2" width="3.375" style="13" customWidth="1"/>
    <col min="3" max="3" width="8.375" style="13"/>
    <col min="4" max="4" width="11.375" style="13" customWidth="1"/>
    <col min="5" max="5" width="19.625" style="13" customWidth="1"/>
    <col min="6" max="6" width="13" style="13" customWidth="1"/>
    <col min="7" max="7" width="1.125" style="13" customWidth="1"/>
    <col min="8" max="8" width="13" style="13" customWidth="1"/>
    <col min="9" max="9" width="1.125" style="13" customWidth="1"/>
    <col min="10" max="10" width="13" style="13" customWidth="1"/>
    <col min="11" max="11" width="1.125" style="13" customWidth="1"/>
    <col min="12" max="12" width="13" style="13" customWidth="1"/>
    <col min="13" max="13" width="1.375" style="13" customWidth="1"/>
    <col min="14" max="15" width="8.375" style="13"/>
    <col min="16" max="16" width="13.375" style="13" customWidth="1"/>
    <col min="17" max="17" width="12.375" style="13" bestFit="1" customWidth="1"/>
    <col min="18" max="18" width="11" style="13" bestFit="1" customWidth="1"/>
    <col min="19" max="16384" width="8.375" style="13"/>
  </cols>
  <sheetData>
    <row r="1" spans="1:16" ht="24" customHeight="1">
      <c r="A1" s="331" t="s">
        <v>493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</row>
    <row r="2" spans="1:16" ht="24" customHeight="1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6" ht="24" customHeight="1">
      <c r="A3" s="111"/>
      <c r="B3" s="13" t="s">
        <v>424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</row>
    <row r="4" spans="1:16" ht="24" customHeight="1">
      <c r="A4" s="97"/>
      <c r="B4" s="97"/>
      <c r="C4" s="97"/>
      <c r="D4" s="97"/>
      <c r="E4" s="97"/>
      <c r="F4" s="356" t="s">
        <v>494</v>
      </c>
      <c r="G4" s="356"/>
      <c r="H4" s="356"/>
      <c r="I4" s="113"/>
      <c r="J4" s="224"/>
      <c r="K4" s="224" t="s">
        <v>450</v>
      </c>
      <c r="L4" s="224"/>
    </row>
    <row r="5" spans="1:16" ht="24" customHeight="1">
      <c r="A5" s="97"/>
      <c r="B5" s="97"/>
      <c r="C5" s="97"/>
      <c r="D5" s="97"/>
      <c r="E5" s="111"/>
      <c r="F5" s="147" t="s">
        <v>97</v>
      </c>
      <c r="G5" s="22"/>
      <c r="H5" s="147" t="s">
        <v>138</v>
      </c>
      <c r="I5" s="21"/>
      <c r="J5" s="147" t="s">
        <v>97</v>
      </c>
      <c r="K5" s="22"/>
      <c r="L5" s="147" t="s">
        <v>138</v>
      </c>
    </row>
    <row r="6" spans="1:16" ht="24" customHeight="1">
      <c r="B6" s="20" t="s">
        <v>495</v>
      </c>
      <c r="C6" s="97"/>
      <c r="D6" s="97"/>
      <c r="E6" s="97"/>
      <c r="F6" s="97"/>
      <c r="G6" s="97"/>
      <c r="H6" s="97"/>
      <c r="I6" s="97"/>
      <c r="J6" s="97"/>
      <c r="K6" s="97"/>
      <c r="L6" s="97"/>
    </row>
    <row r="7" spans="1:16" ht="24" customHeight="1">
      <c r="B7" s="97"/>
      <c r="C7" s="13" t="s">
        <v>139</v>
      </c>
      <c r="D7" s="97"/>
      <c r="E7" s="97"/>
      <c r="F7" s="32">
        <v>2383356.2799999998</v>
      </c>
      <c r="G7" s="17"/>
      <c r="H7" s="13">
        <v>1481597.98</v>
      </c>
      <c r="I7" s="32"/>
      <c r="J7" s="32">
        <v>1106774.19</v>
      </c>
      <c r="K7" s="17"/>
      <c r="L7" s="32">
        <v>741916.73</v>
      </c>
      <c r="P7" s="17"/>
    </row>
    <row r="8" spans="1:16" ht="24" customHeight="1">
      <c r="B8" s="97"/>
      <c r="C8" s="13" t="s">
        <v>496</v>
      </c>
      <c r="D8" s="97"/>
      <c r="E8" s="97"/>
      <c r="F8" s="32">
        <v>27300</v>
      </c>
      <c r="G8" s="17"/>
      <c r="H8" s="13">
        <v>0</v>
      </c>
      <c r="I8" s="32"/>
      <c r="J8" s="32">
        <v>77521.87</v>
      </c>
      <c r="K8" s="17"/>
      <c r="L8" s="32">
        <v>31597.02</v>
      </c>
      <c r="P8" s="17"/>
    </row>
    <row r="9" spans="1:16" ht="24" customHeight="1">
      <c r="B9" s="97"/>
      <c r="C9" s="13" t="s">
        <v>497</v>
      </c>
      <c r="D9" s="97"/>
      <c r="E9" s="97"/>
      <c r="F9" s="32">
        <v>224719</v>
      </c>
      <c r="G9" s="17"/>
      <c r="H9" s="13">
        <v>0</v>
      </c>
      <c r="I9" s="32"/>
      <c r="J9" s="32">
        <v>197262.49</v>
      </c>
      <c r="K9" s="17"/>
      <c r="L9" s="13">
        <v>0</v>
      </c>
      <c r="P9" s="17"/>
    </row>
    <row r="10" spans="1:16" ht="24.75" customHeight="1">
      <c r="B10" s="97"/>
      <c r="C10" s="13" t="s">
        <v>498</v>
      </c>
      <c r="D10" s="97"/>
      <c r="E10" s="97"/>
      <c r="F10" s="32">
        <v>65974.609999999986</v>
      </c>
      <c r="G10" s="17"/>
      <c r="H10" s="32">
        <v>90661.73000000001</v>
      </c>
      <c r="I10" s="32"/>
      <c r="J10" s="32">
        <v>81931.239999999991</v>
      </c>
      <c r="K10" s="17"/>
      <c r="L10" s="32">
        <v>90660.940000000031</v>
      </c>
      <c r="P10" s="17"/>
    </row>
    <row r="11" spans="1:16" ht="24" customHeight="1">
      <c r="B11" s="97"/>
      <c r="C11" s="97"/>
      <c r="D11" s="97" t="s">
        <v>499</v>
      </c>
      <c r="E11" s="97"/>
      <c r="F11" s="107">
        <f>SUM(F7:F10)</f>
        <v>2701349.8899999997</v>
      </c>
      <c r="G11" s="17"/>
      <c r="H11" s="107">
        <f>SUM(H7:H10)</f>
        <v>1572259.71</v>
      </c>
      <c r="I11" s="32"/>
      <c r="J11" s="107">
        <f>SUM(J7:J10)</f>
        <v>1463489.79</v>
      </c>
      <c r="K11" s="17"/>
      <c r="L11" s="107">
        <f>SUM(L7:L10)</f>
        <v>864174.69000000006</v>
      </c>
      <c r="P11" s="17"/>
    </row>
    <row r="12" spans="1:16" ht="24" customHeight="1">
      <c r="B12" s="20" t="s">
        <v>500</v>
      </c>
      <c r="C12" s="97"/>
      <c r="D12" s="97"/>
      <c r="E12" s="97"/>
      <c r="F12" s="32"/>
      <c r="G12" s="17"/>
      <c r="H12" s="32"/>
      <c r="I12" s="32"/>
      <c r="J12" s="32"/>
      <c r="K12" s="17"/>
      <c r="L12" s="32"/>
      <c r="P12" s="17"/>
    </row>
    <row r="13" spans="1:16" ht="24" customHeight="1">
      <c r="B13" s="97"/>
      <c r="C13" s="13" t="s">
        <v>85</v>
      </c>
      <c r="D13" s="97"/>
      <c r="E13" s="97"/>
      <c r="F13" s="32">
        <v>-2085138.2399999998</v>
      </c>
      <c r="G13" s="17"/>
      <c r="H13" s="32">
        <v>-2318610.4900000002</v>
      </c>
      <c r="I13" s="32"/>
      <c r="J13" s="32">
        <v>-1079898.77</v>
      </c>
      <c r="K13" s="17"/>
      <c r="L13" s="32">
        <v>-1736549.9</v>
      </c>
      <c r="P13" s="17"/>
    </row>
    <row r="14" spans="1:16" ht="24" customHeight="1">
      <c r="B14" s="97"/>
      <c r="C14" s="13" t="s">
        <v>134</v>
      </c>
      <c r="D14" s="97"/>
      <c r="E14" s="97"/>
      <c r="F14" s="32">
        <v>-332738.63</v>
      </c>
      <c r="G14" s="17"/>
      <c r="H14" s="32">
        <v>-329787.03000000003</v>
      </c>
      <c r="I14" s="32"/>
      <c r="J14" s="32">
        <v>-317389.81</v>
      </c>
      <c r="K14" s="17"/>
      <c r="L14" s="32">
        <v>-324486.91000000003</v>
      </c>
      <c r="P14" s="17"/>
    </row>
    <row r="15" spans="1:16" ht="24" customHeight="1">
      <c r="B15" s="97"/>
      <c r="C15" s="13" t="s">
        <v>501</v>
      </c>
      <c r="D15" s="97"/>
      <c r="E15" s="97"/>
      <c r="F15" s="32">
        <v>0</v>
      </c>
      <c r="G15" s="17"/>
      <c r="H15" s="32">
        <v>-624147.52</v>
      </c>
      <c r="I15" s="32"/>
      <c r="J15" s="32">
        <v>0</v>
      </c>
      <c r="K15" s="17"/>
      <c r="L15" s="32">
        <v>-608774.90999999992</v>
      </c>
      <c r="P15" s="17"/>
    </row>
    <row r="16" spans="1:16" ht="24" customHeight="1">
      <c r="B16" s="97"/>
      <c r="C16" s="97"/>
      <c r="D16" s="97" t="s">
        <v>502</v>
      </c>
      <c r="E16" s="97"/>
      <c r="F16" s="107">
        <f>SUM(F13:F15)</f>
        <v>-2417876.8699999996</v>
      </c>
      <c r="G16" s="17"/>
      <c r="H16" s="107">
        <f>SUM(H13:H15)</f>
        <v>-3272545.0400000005</v>
      </c>
      <c r="I16" s="32"/>
      <c r="J16" s="107">
        <f>SUM(J13:J15)</f>
        <v>-1397288.58</v>
      </c>
      <c r="K16" s="17"/>
      <c r="L16" s="107">
        <f>SUM(L13:L15)</f>
        <v>-2669811.7199999997</v>
      </c>
      <c r="P16" s="17"/>
    </row>
    <row r="17" spans="2:16" ht="24" customHeight="1">
      <c r="B17" s="20" t="s">
        <v>503</v>
      </c>
      <c r="C17" s="97"/>
      <c r="D17" s="97"/>
      <c r="E17" s="97"/>
      <c r="F17" s="17">
        <f>F11+F16</f>
        <v>283473.02</v>
      </c>
      <c r="G17" s="17"/>
      <c r="H17" s="17">
        <f>+H11+H16</f>
        <v>-1700285.3300000005</v>
      </c>
      <c r="I17" s="32"/>
      <c r="J17" s="17">
        <f>J11+J16</f>
        <v>66201.209999999963</v>
      </c>
      <c r="K17" s="17"/>
      <c r="L17" s="17">
        <f>+L11+L16</f>
        <v>-1805637.0299999998</v>
      </c>
      <c r="P17" s="17"/>
    </row>
    <row r="18" spans="2:16" ht="24" customHeight="1">
      <c r="B18" s="97"/>
      <c r="C18" s="221" t="s">
        <v>504</v>
      </c>
      <c r="D18" s="97"/>
      <c r="E18" s="97"/>
      <c r="F18" s="73">
        <v>943.41</v>
      </c>
      <c r="G18" s="17"/>
      <c r="H18" s="73">
        <v>13005.490000000002</v>
      </c>
      <c r="I18" s="73">
        <v>0</v>
      </c>
      <c r="J18" s="73">
        <v>0</v>
      </c>
      <c r="K18" s="17"/>
      <c r="L18" s="120">
        <v>0</v>
      </c>
      <c r="P18" s="17"/>
    </row>
    <row r="19" spans="2:16" ht="24" customHeight="1">
      <c r="B19" s="20" t="s">
        <v>505</v>
      </c>
      <c r="C19" s="97"/>
      <c r="D19" s="97"/>
      <c r="E19" s="97"/>
      <c r="F19" s="121">
        <f>SUM(F17:F18)</f>
        <v>284416.43</v>
      </c>
      <c r="G19" s="17"/>
      <c r="H19" s="13">
        <f>SUM(H17:H18)</f>
        <v>-1687279.8400000005</v>
      </c>
      <c r="I19" s="32"/>
      <c r="J19" s="121">
        <f>SUM(J17:J18)</f>
        <v>66201.209999999963</v>
      </c>
      <c r="K19" s="17"/>
      <c r="L19" s="121">
        <f>SUM(L17:L18)</f>
        <v>-1805637.0299999998</v>
      </c>
      <c r="P19" s="122"/>
    </row>
    <row r="20" spans="2:16" ht="24" customHeight="1">
      <c r="B20" s="97"/>
      <c r="C20" s="97" t="s">
        <v>506</v>
      </c>
      <c r="D20" s="97"/>
      <c r="E20" s="97"/>
      <c r="F20" s="17">
        <v>-201627.81</v>
      </c>
      <c r="G20" s="17"/>
      <c r="H20" s="73">
        <v>-228417.91000000003</v>
      </c>
      <c r="I20" s="32"/>
      <c r="J20" s="73">
        <v>-113924.01</v>
      </c>
      <c r="K20" s="17"/>
      <c r="L20" s="73">
        <v>-148430.43000000002</v>
      </c>
      <c r="P20" s="17"/>
    </row>
    <row r="21" spans="2:16" ht="24" customHeight="1">
      <c r="B21" s="108" t="s">
        <v>519</v>
      </c>
      <c r="C21" s="97"/>
      <c r="D21" s="97"/>
      <c r="E21" s="97"/>
      <c r="F21" s="123">
        <f>SUM(F19:F20)</f>
        <v>82788.62</v>
      </c>
      <c r="G21" s="17"/>
      <c r="H21" s="13">
        <f>SUM(H19:H20)</f>
        <v>-1915697.7500000005</v>
      </c>
      <c r="I21" s="17"/>
      <c r="J21" s="123">
        <f>SUM(J19:J20)</f>
        <v>-47722.800000000032</v>
      </c>
      <c r="K21" s="17"/>
      <c r="L21" s="123">
        <f>SUM(L19:L20)</f>
        <v>-1954067.4599999997</v>
      </c>
      <c r="P21" s="17"/>
    </row>
    <row r="22" spans="2:16" ht="24" customHeight="1">
      <c r="B22" s="97"/>
      <c r="C22" s="13" t="s">
        <v>507</v>
      </c>
      <c r="D22" s="97"/>
      <c r="E22" s="111"/>
      <c r="F22" s="73">
        <v>0</v>
      </c>
      <c r="G22" s="17"/>
      <c r="H22" s="73">
        <v>0</v>
      </c>
      <c r="I22" s="32"/>
      <c r="J22" s="73">
        <v>0</v>
      </c>
      <c r="K22" s="17"/>
      <c r="L22" s="73">
        <v>0</v>
      </c>
      <c r="P22" s="17"/>
    </row>
    <row r="23" spans="2:16" ht="24" customHeight="1">
      <c r="B23" s="108" t="s">
        <v>548</v>
      </c>
      <c r="C23" s="97"/>
      <c r="D23" s="97"/>
      <c r="E23" s="111"/>
      <c r="F23" s="17">
        <f>SUM(F21:F22)</f>
        <v>82788.62</v>
      </c>
      <c r="G23" s="17"/>
      <c r="H23" s="17">
        <f>SUM(H21:H22)</f>
        <v>-1915697.7500000005</v>
      </c>
      <c r="I23" s="17"/>
      <c r="J23" s="17">
        <f>SUM(J21:J22)</f>
        <v>-47722.800000000032</v>
      </c>
      <c r="K23" s="17"/>
      <c r="L23" s="17">
        <f>SUM(L21:L22)</f>
        <v>-1954067.4599999997</v>
      </c>
      <c r="P23" s="17"/>
    </row>
    <row r="24" spans="2:16" ht="24" customHeight="1">
      <c r="B24" s="108" t="s">
        <v>509</v>
      </c>
      <c r="C24" s="97"/>
      <c r="D24" s="97"/>
      <c r="E24" s="111"/>
      <c r="F24" s="17"/>
      <c r="G24" s="17"/>
      <c r="H24" s="17"/>
      <c r="I24" s="17"/>
      <c r="J24" s="17"/>
      <c r="K24" s="17"/>
      <c r="L24" s="17"/>
      <c r="P24" s="17"/>
    </row>
    <row r="25" spans="2:16" ht="24" customHeight="1">
      <c r="B25" s="108" t="s">
        <v>510</v>
      </c>
      <c r="C25" s="97"/>
      <c r="D25" s="97"/>
      <c r="E25" s="111"/>
      <c r="F25" s="17">
        <v>0</v>
      </c>
      <c r="G25" s="17"/>
      <c r="H25" s="17">
        <v>-79048.800000000003</v>
      </c>
      <c r="I25" s="17">
        <v>0</v>
      </c>
      <c r="J25" s="17">
        <v>0</v>
      </c>
      <c r="K25" s="17"/>
      <c r="L25" s="17">
        <v>-79048.800000000003</v>
      </c>
      <c r="P25" s="17"/>
    </row>
    <row r="26" spans="2:16" ht="24" customHeight="1" thickBot="1">
      <c r="B26" s="124" t="s">
        <v>511</v>
      </c>
      <c r="C26" s="97"/>
      <c r="D26" s="97"/>
      <c r="E26" s="111"/>
      <c r="F26" s="40">
        <f>SUM(F23:F25)</f>
        <v>82788.62</v>
      </c>
      <c r="G26" s="17"/>
      <c r="H26" s="40">
        <f>SUM(H23:H25)</f>
        <v>-1994746.5500000005</v>
      </c>
      <c r="I26" s="17"/>
      <c r="J26" s="40">
        <f>SUM(J23:J25)</f>
        <v>-47722.800000000032</v>
      </c>
      <c r="K26" s="17"/>
      <c r="L26" s="40">
        <f>SUM(L23:L25)</f>
        <v>-2033116.2599999998</v>
      </c>
      <c r="P26" s="17"/>
    </row>
    <row r="27" spans="2:16" ht="24" customHeight="1" thickTop="1">
      <c r="B27" s="124" t="s">
        <v>512</v>
      </c>
      <c r="C27" s="98"/>
      <c r="D27" s="97"/>
      <c r="E27" s="97"/>
      <c r="F27" s="17"/>
      <c r="G27" s="17"/>
      <c r="H27" s="17"/>
      <c r="I27" s="17"/>
      <c r="J27" s="17"/>
      <c r="K27" s="17"/>
      <c r="L27" s="17"/>
      <c r="P27" s="17"/>
    </row>
    <row r="28" spans="2:16" ht="24" customHeight="1">
      <c r="B28" s="101"/>
      <c r="C28" s="101" t="s">
        <v>513</v>
      </c>
      <c r="D28" s="97"/>
      <c r="E28" s="97"/>
      <c r="F28" s="17">
        <v>91721.59</v>
      </c>
      <c r="G28" s="17"/>
      <c r="H28" s="17">
        <v>-1928126.22</v>
      </c>
      <c r="I28" s="17"/>
      <c r="J28" s="17">
        <f>J23</f>
        <v>-47722.800000000032</v>
      </c>
      <c r="K28" s="17"/>
      <c r="L28" s="17">
        <f>L23</f>
        <v>-1954067.4599999997</v>
      </c>
      <c r="M28" s="13">
        <v>-1208580.21</v>
      </c>
      <c r="P28" s="17"/>
    </row>
    <row r="29" spans="2:16" ht="24" customHeight="1">
      <c r="B29" s="97"/>
      <c r="C29" s="101" t="s">
        <v>514</v>
      </c>
      <c r="D29" s="97"/>
      <c r="E29" s="97"/>
      <c r="F29" s="32">
        <v>-8932.9699999999993</v>
      </c>
      <c r="G29" s="17"/>
      <c r="H29" s="32">
        <v>12428.47</v>
      </c>
      <c r="I29" s="32"/>
      <c r="J29" s="32">
        <v>0</v>
      </c>
      <c r="K29" s="17"/>
      <c r="L29" s="32">
        <v>0</v>
      </c>
      <c r="M29" s="13">
        <v>0</v>
      </c>
      <c r="P29" s="17"/>
    </row>
    <row r="30" spans="2:16" ht="24" customHeight="1" thickBot="1">
      <c r="B30" s="20" t="s">
        <v>548</v>
      </c>
      <c r="C30" s="97"/>
      <c r="D30" s="97"/>
      <c r="E30" s="97"/>
      <c r="F30" s="40">
        <f>+F21</f>
        <v>82788.62</v>
      </c>
      <c r="G30" s="17"/>
      <c r="H30" s="40">
        <f>SUM(H28:H29)</f>
        <v>-1915697.75</v>
      </c>
      <c r="I30" s="32"/>
      <c r="J30" s="40">
        <f>SUM(J28:J29)</f>
        <v>-47722.800000000032</v>
      </c>
      <c r="K30" s="17"/>
      <c r="L30" s="40">
        <f>SUM(L28:L29)</f>
        <v>-1954067.4599999997</v>
      </c>
      <c r="P30" s="17"/>
    </row>
    <row r="31" spans="2:16" ht="24" customHeight="1" thickTop="1">
      <c r="B31" s="20" t="s">
        <v>515</v>
      </c>
      <c r="C31" s="97"/>
      <c r="D31" s="97"/>
      <c r="E31" s="97"/>
      <c r="F31" s="17"/>
      <c r="G31" s="17"/>
      <c r="H31" s="17"/>
      <c r="I31" s="32"/>
      <c r="J31" s="17"/>
      <c r="K31" s="17"/>
      <c r="L31" s="17"/>
      <c r="P31" s="17"/>
    </row>
    <row r="32" spans="2:16" ht="24" customHeight="1">
      <c r="B32" s="20"/>
      <c r="C32" s="97" t="s">
        <v>513</v>
      </c>
      <c r="D32" s="97"/>
      <c r="E32" s="97"/>
      <c r="F32" s="17">
        <v>91721.59</v>
      </c>
      <c r="G32" s="17"/>
      <c r="H32" s="17">
        <v>-2007175.02</v>
      </c>
      <c r="I32" s="17"/>
      <c r="J32" s="17">
        <f>J26</f>
        <v>-47722.800000000032</v>
      </c>
      <c r="K32" s="17"/>
      <c r="L32" s="17">
        <f>L26</f>
        <v>-2033116.2599999998</v>
      </c>
      <c r="P32" s="17"/>
    </row>
    <row r="33" spans="1:16" ht="24" customHeight="1">
      <c r="B33" s="20"/>
      <c r="C33" s="97" t="s">
        <v>514</v>
      </c>
      <c r="D33" s="97"/>
      <c r="E33" s="97"/>
      <c r="F33" s="32">
        <v>-8932.9699999999993</v>
      </c>
      <c r="G33" s="17"/>
      <c r="H33" s="32">
        <v>12428.47</v>
      </c>
      <c r="I33" s="32"/>
      <c r="J33" s="32">
        <v>0</v>
      </c>
      <c r="K33" s="17"/>
      <c r="L33" s="32">
        <v>0</v>
      </c>
      <c r="P33" s="17"/>
    </row>
    <row r="34" spans="1:16" ht="24" customHeight="1" thickBot="1">
      <c r="B34" s="20" t="s">
        <v>511</v>
      </c>
      <c r="C34" s="97"/>
      <c r="D34" s="97"/>
      <c r="E34" s="97"/>
      <c r="F34" s="40">
        <f>F26</f>
        <v>82788.62</v>
      </c>
      <c r="G34" s="17"/>
      <c r="H34" s="40">
        <f>SUM(H32:H33)</f>
        <v>-1994746.55</v>
      </c>
      <c r="I34" s="32"/>
      <c r="J34" s="40">
        <f>SUM(J32:J33)</f>
        <v>-47722.800000000032</v>
      </c>
      <c r="K34" s="17"/>
      <c r="L34" s="40">
        <f>SUM(L32:L33)</f>
        <v>-2033116.2599999998</v>
      </c>
      <c r="P34" s="17"/>
    </row>
    <row r="35" spans="1:16" ht="24" customHeight="1" thickTop="1">
      <c r="B35" s="101" t="s">
        <v>549</v>
      </c>
      <c r="C35" s="97"/>
      <c r="D35" s="97"/>
      <c r="E35" s="97"/>
      <c r="F35" s="17"/>
      <c r="G35" s="17"/>
      <c r="H35" s="17"/>
      <c r="I35" s="17"/>
      <c r="J35" s="17"/>
      <c r="K35" s="17"/>
      <c r="L35" s="17"/>
      <c r="P35" s="17"/>
    </row>
    <row r="36" spans="1:16" ht="24" customHeight="1">
      <c r="B36" s="97"/>
      <c r="C36" s="98" t="s">
        <v>550</v>
      </c>
      <c r="D36" s="97"/>
      <c r="E36" s="99"/>
      <c r="F36" s="100">
        <v>2.0000000000000001E-4</v>
      </c>
      <c r="G36" s="17"/>
      <c r="H36" s="149">
        <f>ROUND(((H28-(4465.025))/138245071),4)</f>
        <v>-1.4E-2</v>
      </c>
      <c r="I36" s="100"/>
      <c r="J36" s="100">
        <v>-1E-4</v>
      </c>
      <c r="K36" s="100"/>
      <c r="L36" s="149">
        <f>ROUND(((L28-(4465.025))/138245071),4)</f>
        <v>-1.4200000000000001E-2</v>
      </c>
      <c r="P36" s="17"/>
    </row>
    <row r="37" spans="1:16" ht="24" customHeight="1">
      <c r="B37" s="97"/>
      <c r="C37" s="98"/>
      <c r="D37" s="97"/>
      <c r="E37" s="99"/>
      <c r="F37" s="109"/>
      <c r="G37" s="109"/>
      <c r="H37" s="109"/>
      <c r="I37" s="109"/>
      <c r="J37" s="109"/>
      <c r="K37" s="109"/>
      <c r="L37" s="109"/>
    </row>
    <row r="38" spans="1:16" ht="24" customHeight="1">
      <c r="A38" s="97"/>
      <c r="B38" s="97"/>
      <c r="C38" s="97"/>
      <c r="D38" s="97"/>
      <c r="E38" s="97"/>
      <c r="F38" s="109"/>
      <c r="G38" s="109"/>
      <c r="H38" s="109"/>
      <c r="I38" s="109"/>
      <c r="J38" s="109"/>
      <c r="K38" s="109"/>
      <c r="L38" s="109"/>
    </row>
    <row r="39" spans="1:16" ht="24" customHeight="1">
      <c r="A39" s="97"/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</row>
    <row r="40" spans="1:16" ht="24" customHeight="1">
      <c r="A40" s="97"/>
      <c r="B40" s="97"/>
      <c r="C40" s="97"/>
      <c r="D40" s="97"/>
      <c r="E40" s="97"/>
      <c r="F40" s="109"/>
      <c r="G40" s="109"/>
      <c r="H40" s="109"/>
      <c r="I40" s="109"/>
      <c r="J40" s="109"/>
      <c r="K40" s="109"/>
      <c r="L40" s="109"/>
    </row>
    <row r="41" spans="1:16" ht="24" customHeight="1">
      <c r="A41" s="97"/>
      <c r="B41" s="97"/>
      <c r="C41" s="97"/>
      <c r="D41" s="97"/>
      <c r="E41" s="97"/>
      <c r="F41" s="109"/>
      <c r="G41" s="109"/>
      <c r="H41" s="109"/>
      <c r="I41" s="109"/>
      <c r="J41" s="109"/>
      <c r="K41" s="109"/>
      <c r="L41" s="109"/>
    </row>
    <row r="42" spans="1:16" ht="24" customHeight="1">
      <c r="A42" s="97"/>
      <c r="B42" s="97"/>
      <c r="C42" s="97"/>
      <c r="D42" s="97"/>
      <c r="E42" s="97"/>
      <c r="F42" s="109"/>
      <c r="G42" s="109"/>
      <c r="H42" s="109"/>
      <c r="I42" s="109"/>
      <c r="J42" s="109"/>
      <c r="K42" s="109"/>
      <c r="L42" s="109"/>
    </row>
    <row r="43" spans="1:16" ht="24" customHeight="1">
      <c r="A43" s="97"/>
      <c r="B43" s="97"/>
      <c r="C43" s="97"/>
      <c r="D43" s="97"/>
      <c r="E43" s="97"/>
      <c r="F43" s="109"/>
      <c r="G43" s="109"/>
      <c r="H43" s="109"/>
      <c r="I43" s="109"/>
      <c r="J43" s="109"/>
      <c r="K43" s="109"/>
      <c r="L43" s="109"/>
    </row>
    <row r="44" spans="1:16" ht="24" customHeight="1">
      <c r="A44" s="97"/>
      <c r="B44" s="97"/>
      <c r="C44" s="97"/>
      <c r="D44" s="97"/>
      <c r="E44" s="97"/>
      <c r="F44" s="109"/>
      <c r="G44" s="109"/>
      <c r="H44" s="109"/>
      <c r="I44" s="109"/>
      <c r="J44" s="109"/>
      <c r="K44" s="109"/>
      <c r="L44" s="109"/>
    </row>
    <row r="45" spans="1:16" ht="24" customHeight="1">
      <c r="A45" s="97"/>
      <c r="B45" s="97"/>
      <c r="C45" s="97"/>
      <c r="D45" s="97"/>
      <c r="E45" s="97"/>
      <c r="F45" s="109"/>
      <c r="G45" s="109"/>
      <c r="H45" s="109"/>
      <c r="I45" s="109"/>
      <c r="J45" s="109"/>
      <c r="K45" s="109"/>
      <c r="L45" s="109"/>
    </row>
    <row r="46" spans="1:16" ht="24" customHeight="1">
      <c r="A46" s="97"/>
      <c r="B46" s="97"/>
      <c r="C46" s="97"/>
      <c r="D46" s="97"/>
      <c r="E46" s="97"/>
      <c r="F46" s="109"/>
      <c r="G46" s="109"/>
      <c r="H46" s="109"/>
      <c r="I46" s="109"/>
      <c r="J46" s="109"/>
      <c r="K46" s="109"/>
      <c r="L46" s="109"/>
    </row>
    <row r="47" spans="1:16" ht="24" customHeight="1">
      <c r="A47" s="97"/>
      <c r="B47" s="97"/>
      <c r="C47" s="97"/>
      <c r="D47" s="97"/>
      <c r="E47" s="97"/>
      <c r="F47" s="109"/>
      <c r="G47" s="109"/>
      <c r="H47" s="109"/>
      <c r="I47" s="109"/>
      <c r="J47" s="109"/>
      <c r="K47" s="109"/>
      <c r="L47" s="109"/>
    </row>
    <row r="48" spans="1:16" ht="24" customHeight="1">
      <c r="A48" s="97"/>
      <c r="B48" s="97"/>
      <c r="C48" s="97"/>
      <c r="D48" s="97"/>
      <c r="E48" s="97"/>
      <c r="F48" s="109"/>
      <c r="G48" s="109"/>
      <c r="H48" s="109"/>
      <c r="I48" s="109"/>
      <c r="J48" s="109"/>
      <c r="K48" s="109"/>
      <c r="L48" s="109"/>
    </row>
    <row r="49" spans="1:12" ht="24" customHeight="1">
      <c r="A49" s="97"/>
      <c r="B49" s="97"/>
      <c r="C49" s="97"/>
      <c r="D49" s="97"/>
      <c r="E49" s="97"/>
      <c r="F49" s="109"/>
      <c r="G49" s="109"/>
      <c r="H49" s="109"/>
      <c r="I49" s="109"/>
      <c r="J49" s="109"/>
      <c r="K49" s="109"/>
      <c r="L49" s="109"/>
    </row>
    <row r="50" spans="1:12" ht="24" customHeight="1">
      <c r="A50" s="97"/>
      <c r="B50" s="97"/>
      <c r="C50" s="97"/>
      <c r="D50" s="97"/>
      <c r="E50" s="97"/>
      <c r="F50" s="109"/>
      <c r="G50" s="109"/>
      <c r="H50" s="109"/>
      <c r="I50" s="109"/>
      <c r="J50" s="109"/>
      <c r="K50" s="109"/>
      <c r="L50" s="109"/>
    </row>
    <row r="51" spans="1:12" ht="24" customHeight="1">
      <c r="A51" s="97"/>
      <c r="B51" s="97"/>
      <c r="C51" s="97"/>
      <c r="D51" s="97"/>
      <c r="E51" s="97"/>
      <c r="F51" s="109"/>
      <c r="G51" s="109"/>
      <c r="H51" s="109"/>
      <c r="I51" s="109"/>
      <c r="J51" s="109"/>
      <c r="K51" s="109"/>
      <c r="L51" s="109"/>
    </row>
    <row r="52" spans="1:12" ht="24" customHeight="1">
      <c r="A52" s="97"/>
      <c r="B52" s="97"/>
      <c r="C52" s="97"/>
      <c r="D52" s="97"/>
      <c r="E52" s="97"/>
      <c r="F52" s="109"/>
      <c r="G52" s="109"/>
      <c r="H52" s="109"/>
      <c r="I52" s="109"/>
      <c r="J52" s="109"/>
      <c r="K52" s="109"/>
      <c r="L52" s="109"/>
    </row>
    <row r="53" spans="1:12" ht="24" customHeight="1">
      <c r="A53" s="97"/>
      <c r="B53" s="97"/>
      <c r="C53" s="97"/>
      <c r="D53" s="97"/>
      <c r="E53" s="97"/>
      <c r="F53" s="109"/>
      <c r="G53" s="109"/>
      <c r="H53" s="109"/>
      <c r="I53" s="109"/>
      <c r="J53" s="109"/>
      <c r="K53" s="109"/>
      <c r="L53" s="109"/>
    </row>
    <row r="54" spans="1:12" ht="24" customHeight="1">
      <c r="A54" s="97"/>
      <c r="B54" s="97"/>
      <c r="C54" s="97"/>
      <c r="D54" s="97"/>
      <c r="E54" s="97"/>
      <c r="F54" s="109"/>
      <c r="G54" s="109"/>
      <c r="H54" s="109"/>
      <c r="I54" s="109"/>
      <c r="J54" s="109"/>
      <c r="K54" s="109"/>
      <c r="L54" s="109"/>
    </row>
    <row r="55" spans="1:12" ht="24" customHeight="1">
      <c r="A55" s="97"/>
      <c r="B55" s="97"/>
      <c r="C55" s="97"/>
      <c r="D55" s="97"/>
      <c r="E55" s="97"/>
      <c r="F55" s="109"/>
      <c r="G55" s="109"/>
      <c r="H55" s="109"/>
      <c r="I55" s="109"/>
      <c r="J55" s="109"/>
      <c r="K55" s="109"/>
      <c r="L55" s="109"/>
    </row>
  </sheetData>
  <mergeCells count="2">
    <mergeCell ref="A1:L1"/>
    <mergeCell ref="F4:H4"/>
  </mergeCells>
  <pageMargins left="0.78740157480314965" right="0.39370078740157483" top="0.78740157480314965" bottom="0.3937007874015748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79"/>
  <sheetViews>
    <sheetView view="pageBreakPreview" topLeftCell="A31" zoomScaleNormal="100" zoomScaleSheetLayoutView="100" workbookViewId="0">
      <selection activeCell="L65" activeCellId="1" sqref="H69 L65"/>
    </sheetView>
  </sheetViews>
  <sheetFormatPr defaultColWidth="8.375" defaultRowHeight="24" customHeight="1"/>
  <cols>
    <col min="1" max="1" width="3.125" style="125" customWidth="1"/>
    <col min="2" max="2" width="3.375" style="125" customWidth="1"/>
    <col min="3" max="3" width="8.375" style="125"/>
    <col min="4" max="4" width="11.125" style="125" customWidth="1"/>
    <col min="5" max="5" width="13.5" style="125" customWidth="1"/>
    <col min="6" max="6" width="12.625" style="125" customWidth="1"/>
    <col min="7" max="7" width="1.125" style="125" customWidth="1"/>
    <col min="8" max="8" width="12.625" style="125" customWidth="1"/>
    <col min="9" max="9" width="1.125" style="125" customWidth="1"/>
    <col min="10" max="10" width="12.625" style="186" customWidth="1"/>
    <col min="11" max="11" width="1.125" style="125" customWidth="1"/>
    <col min="12" max="12" width="15.5" style="125" customWidth="1"/>
    <col min="13" max="13" width="0.875" style="125" customWidth="1"/>
    <col min="14" max="16384" width="8.375" style="126"/>
  </cols>
  <sheetData>
    <row r="1" spans="1:15" ht="22.5" customHeight="1">
      <c r="A1" s="331" t="s">
        <v>517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</row>
    <row r="2" spans="1:15" ht="22.5" customHeight="1">
      <c r="A2" s="213"/>
      <c r="B2" s="213"/>
      <c r="C2" s="213"/>
      <c r="D2" s="213"/>
      <c r="E2" s="213"/>
      <c r="F2" s="213"/>
      <c r="G2" s="213"/>
      <c r="H2" s="213"/>
      <c r="I2" s="213"/>
      <c r="J2" s="159"/>
      <c r="K2" s="213"/>
      <c r="L2" s="213"/>
    </row>
    <row r="3" spans="1:15" s="199" customFormat="1" ht="22.5" customHeight="1">
      <c r="A3" s="111"/>
      <c r="B3" s="125" t="s">
        <v>518</v>
      </c>
      <c r="C3" s="125"/>
      <c r="D3" s="111"/>
      <c r="E3" s="111"/>
      <c r="F3" s="111"/>
      <c r="G3" s="111"/>
      <c r="H3" s="111"/>
      <c r="I3" s="111"/>
      <c r="J3" s="184"/>
      <c r="K3" s="111"/>
      <c r="L3" s="111"/>
      <c r="M3" s="125"/>
    </row>
    <row r="4" spans="1:15" s="199" customFormat="1" ht="22.5" customHeight="1">
      <c r="A4" s="97"/>
      <c r="B4" s="97"/>
      <c r="C4" s="97"/>
      <c r="D4" s="97"/>
      <c r="E4" s="97"/>
      <c r="F4" s="356" t="s">
        <v>494</v>
      </c>
      <c r="G4" s="356"/>
      <c r="H4" s="356"/>
      <c r="I4" s="110"/>
      <c r="J4" s="356" t="s">
        <v>450</v>
      </c>
      <c r="K4" s="356"/>
      <c r="L4" s="356"/>
      <c r="M4" s="125"/>
    </row>
    <row r="5" spans="1:15" s="199" customFormat="1" ht="22.5" customHeight="1">
      <c r="A5" s="97"/>
      <c r="B5" s="97"/>
      <c r="C5" s="97"/>
      <c r="D5" s="97"/>
      <c r="E5" s="111"/>
      <c r="F5" s="147" t="s">
        <v>97</v>
      </c>
      <c r="G5" s="22"/>
      <c r="H5" s="147" t="s">
        <v>138</v>
      </c>
      <c r="I5" s="21"/>
      <c r="J5" s="147" t="s">
        <v>97</v>
      </c>
      <c r="K5" s="22"/>
      <c r="L5" s="147" t="s">
        <v>138</v>
      </c>
      <c r="M5" s="125"/>
    </row>
    <row r="6" spans="1:15" s="199" customFormat="1" ht="22.5" customHeight="1">
      <c r="A6" s="13"/>
      <c r="B6" s="20" t="s">
        <v>495</v>
      </c>
      <c r="C6" s="97"/>
      <c r="D6" s="97"/>
      <c r="E6" s="97"/>
      <c r="F6" s="97"/>
      <c r="G6" s="97"/>
      <c r="H6" s="97"/>
      <c r="I6" s="97"/>
      <c r="J6" s="185"/>
      <c r="K6" s="97"/>
      <c r="L6" s="97"/>
      <c r="M6" s="125"/>
    </row>
    <row r="7" spans="1:15" s="199" customFormat="1" ht="22.5" customHeight="1">
      <c r="A7" s="13"/>
      <c r="B7" s="97"/>
      <c r="C7" s="13" t="s">
        <v>139</v>
      </c>
      <c r="D7" s="97"/>
      <c r="E7" s="97"/>
      <c r="F7" s="32">
        <v>4154335.01</v>
      </c>
      <c r="G7" s="17"/>
      <c r="H7" s="32">
        <v>2883315.15</v>
      </c>
      <c r="I7" s="32"/>
      <c r="J7" s="32">
        <v>2040992.94</v>
      </c>
      <c r="K7" s="17"/>
      <c r="L7" s="32">
        <v>1468543.67</v>
      </c>
      <c r="M7" s="125"/>
    </row>
    <row r="8" spans="1:15" s="199" customFormat="1" ht="22.5" customHeight="1">
      <c r="A8" s="13"/>
      <c r="B8" s="97"/>
      <c r="C8" s="13" t="s">
        <v>496</v>
      </c>
      <c r="D8" s="97"/>
      <c r="E8" s="97"/>
      <c r="F8" s="32">
        <v>54300</v>
      </c>
      <c r="G8" s="17"/>
      <c r="H8" s="32">
        <v>0</v>
      </c>
      <c r="I8" s="32"/>
      <c r="J8" s="32">
        <v>136770.74</v>
      </c>
      <c r="K8" s="17"/>
      <c r="L8" s="32">
        <v>63194.04</v>
      </c>
      <c r="M8" s="125"/>
    </row>
    <row r="9" spans="1:15" s="199" customFormat="1" ht="22.5" customHeight="1">
      <c r="A9" s="13"/>
      <c r="B9" s="97"/>
      <c r="C9" s="13" t="s">
        <v>497</v>
      </c>
      <c r="D9" s="97"/>
      <c r="E9" s="97"/>
      <c r="F9" s="32">
        <v>643830.05000000005</v>
      </c>
      <c r="G9" s="17"/>
      <c r="H9" s="32">
        <v>388913.65</v>
      </c>
      <c r="I9" s="32"/>
      <c r="J9" s="32">
        <v>578317.69999999995</v>
      </c>
      <c r="K9" s="17"/>
      <c r="L9" s="32">
        <v>383335.96</v>
      </c>
      <c r="M9" s="125"/>
    </row>
    <row r="10" spans="1:15" s="199" customFormat="1" ht="22.5" customHeight="1">
      <c r="A10" s="13"/>
      <c r="B10" s="97"/>
      <c r="C10" s="13" t="s">
        <v>498</v>
      </c>
      <c r="D10" s="97"/>
      <c r="E10" s="97"/>
      <c r="F10" s="32">
        <v>108204.53</v>
      </c>
      <c r="G10" s="17"/>
      <c r="H10" s="32">
        <v>203307.42</v>
      </c>
      <c r="I10" s="32"/>
      <c r="J10" s="32">
        <v>124161.16</v>
      </c>
      <c r="K10" s="17"/>
      <c r="L10" s="32">
        <v>267132.21000000002</v>
      </c>
      <c r="M10" s="125"/>
    </row>
    <row r="11" spans="1:15" s="199" customFormat="1" ht="22.5" customHeight="1">
      <c r="A11" s="13"/>
      <c r="B11" s="97"/>
      <c r="C11" s="97"/>
      <c r="D11" s="97" t="s">
        <v>499</v>
      </c>
      <c r="E11" s="97"/>
      <c r="F11" s="107">
        <f>SUM(F7:F10)</f>
        <v>4960669.59</v>
      </c>
      <c r="G11" s="17"/>
      <c r="H11" s="107">
        <f>SUM(H7:H10)</f>
        <v>3475536.2199999997</v>
      </c>
      <c r="I11" s="32"/>
      <c r="J11" s="107">
        <f>SUM(J7:J10)</f>
        <v>2880242.54</v>
      </c>
      <c r="K11" s="17"/>
      <c r="L11" s="107">
        <f>SUM(L7:L10)</f>
        <v>2182205.88</v>
      </c>
      <c r="M11" s="125"/>
    </row>
    <row r="12" spans="1:15" s="199" customFormat="1" ht="22.5" customHeight="1">
      <c r="A12" s="13"/>
      <c r="B12" s="20" t="s">
        <v>500</v>
      </c>
      <c r="C12" s="97"/>
      <c r="D12" s="97"/>
      <c r="E12" s="97"/>
      <c r="F12" s="32"/>
      <c r="G12" s="17"/>
      <c r="H12" s="32"/>
      <c r="I12" s="32"/>
      <c r="J12" s="32"/>
      <c r="K12" s="17"/>
      <c r="L12" s="32"/>
      <c r="M12" s="125"/>
    </row>
    <row r="13" spans="1:15" s="199" customFormat="1" ht="22.5" customHeight="1">
      <c r="A13" s="13"/>
      <c r="B13" s="97"/>
      <c r="C13" s="13" t="s">
        <v>85</v>
      </c>
      <c r="D13" s="97"/>
      <c r="E13" s="97"/>
      <c r="F13" s="32">
        <v>-4259974.1900000004</v>
      </c>
      <c r="G13" s="17"/>
      <c r="H13" s="32">
        <v>-4456266.7300000004</v>
      </c>
      <c r="I13" s="32"/>
      <c r="J13" s="32">
        <v>-2148508.54</v>
      </c>
      <c r="K13" s="17"/>
      <c r="L13" s="32">
        <v>-3286069.73</v>
      </c>
      <c r="M13" s="125"/>
    </row>
    <row r="14" spans="1:15" s="199" customFormat="1" ht="22.5" customHeight="1">
      <c r="A14" s="13"/>
      <c r="B14" s="97"/>
      <c r="C14" s="13" t="s">
        <v>134</v>
      </c>
      <c r="D14" s="97"/>
      <c r="E14" s="97"/>
      <c r="F14" s="32">
        <v>-787016.52</v>
      </c>
      <c r="G14" s="17"/>
      <c r="H14" s="32">
        <v>-686738.81</v>
      </c>
      <c r="I14" s="32"/>
      <c r="J14" s="32">
        <v>-760160.54</v>
      </c>
      <c r="K14" s="17"/>
      <c r="L14" s="32">
        <v>-676591.3</v>
      </c>
      <c r="M14" s="125"/>
      <c r="N14" s="197"/>
      <c r="O14" s="197"/>
    </row>
    <row r="15" spans="1:15" s="199" customFormat="1" ht="22.5" customHeight="1">
      <c r="A15" s="13"/>
      <c r="B15" s="97"/>
      <c r="C15" s="13" t="s">
        <v>501</v>
      </c>
      <c r="D15" s="97"/>
      <c r="E15" s="97"/>
      <c r="F15" s="32">
        <v>0</v>
      </c>
      <c r="G15" s="17"/>
      <c r="H15" s="32">
        <v>0</v>
      </c>
      <c r="I15" s="32"/>
      <c r="J15" s="32">
        <v>0</v>
      </c>
      <c r="K15" s="17"/>
      <c r="L15" s="32">
        <v>0</v>
      </c>
      <c r="M15" s="125"/>
      <c r="N15" s="197"/>
      <c r="O15" s="197"/>
    </row>
    <row r="16" spans="1:15" s="199" customFormat="1" ht="22.5" customHeight="1">
      <c r="A16" s="13"/>
      <c r="B16" s="97"/>
      <c r="C16" s="97"/>
      <c r="D16" s="97" t="s">
        <v>502</v>
      </c>
      <c r="E16" s="97"/>
      <c r="F16" s="107">
        <f>SUM(F13:F15)</f>
        <v>-5046990.7100000009</v>
      </c>
      <c r="G16" s="17"/>
      <c r="H16" s="107">
        <f>SUM(H13:H15)</f>
        <v>-5143005.540000001</v>
      </c>
      <c r="I16" s="32"/>
      <c r="J16" s="107">
        <f>SUM(J13:J15)</f>
        <v>-2908669.08</v>
      </c>
      <c r="K16" s="17"/>
      <c r="L16" s="107">
        <f>SUM(L13:L15)</f>
        <v>-3962661.0300000003</v>
      </c>
      <c r="M16" s="125"/>
    </row>
    <row r="17" spans="1:13" s="199" customFormat="1" ht="22.5" customHeight="1">
      <c r="A17" s="13"/>
      <c r="B17" s="20" t="s">
        <v>503</v>
      </c>
      <c r="C17" s="97"/>
      <c r="D17" s="97"/>
      <c r="E17" s="97"/>
      <c r="F17" s="17">
        <f>F11+F16</f>
        <v>-86321.120000001043</v>
      </c>
      <c r="G17" s="17"/>
      <c r="H17" s="17">
        <f>+H11+H16</f>
        <v>-1667469.3200000012</v>
      </c>
      <c r="I17" s="32"/>
      <c r="J17" s="17">
        <f>J11+J16</f>
        <v>-28426.540000000037</v>
      </c>
      <c r="K17" s="17"/>
      <c r="L17" s="17">
        <f>+L11+L16</f>
        <v>-1780455.1500000004</v>
      </c>
      <c r="M17" s="125"/>
    </row>
    <row r="18" spans="1:13" s="199" customFormat="1" ht="22.5" customHeight="1">
      <c r="A18" s="13"/>
      <c r="B18" s="97"/>
      <c r="C18" s="221" t="s">
        <v>504</v>
      </c>
      <c r="D18" s="97"/>
      <c r="E18" s="97"/>
      <c r="F18" s="73">
        <v>5260.07</v>
      </c>
      <c r="G18" s="17"/>
      <c r="H18" s="73">
        <v>36497.29</v>
      </c>
      <c r="I18" s="73"/>
      <c r="J18" s="73">
        <v>0</v>
      </c>
      <c r="K18" s="17"/>
      <c r="L18" s="120">
        <v>0</v>
      </c>
      <c r="M18" s="125"/>
    </row>
    <row r="19" spans="1:13" s="199" customFormat="1" ht="22.5" customHeight="1">
      <c r="A19" s="13"/>
      <c r="B19" s="20" t="s">
        <v>505</v>
      </c>
      <c r="C19" s="97"/>
      <c r="D19" s="97"/>
      <c r="E19" s="97"/>
      <c r="F19" s="121">
        <f>SUM(F17:F18)</f>
        <v>-81061.050000001036</v>
      </c>
      <c r="G19" s="17"/>
      <c r="H19" s="13">
        <f>SUM(H17:H18)</f>
        <v>-1630972.0300000012</v>
      </c>
      <c r="I19" s="32"/>
      <c r="J19" s="121">
        <f>SUM(J17:J18)</f>
        <v>-28426.540000000037</v>
      </c>
      <c r="K19" s="17"/>
      <c r="L19" s="121">
        <f>SUM(L17:L18)</f>
        <v>-1780455.1500000004</v>
      </c>
      <c r="M19" s="125"/>
    </row>
    <row r="20" spans="1:13" s="199" customFormat="1" ht="22.5" customHeight="1">
      <c r="A20" s="13"/>
      <c r="B20" s="97"/>
      <c r="C20" s="97" t="s">
        <v>506</v>
      </c>
      <c r="D20" s="97"/>
      <c r="E20" s="97"/>
      <c r="F20" s="17">
        <v>-412778.54</v>
      </c>
      <c r="G20" s="17"/>
      <c r="H20" s="73">
        <v>-557532.17000000004</v>
      </c>
      <c r="I20" s="32"/>
      <c r="J20" s="73">
        <v>-230848.76</v>
      </c>
      <c r="K20" s="17"/>
      <c r="L20" s="73">
        <v>-373850.58</v>
      </c>
      <c r="M20" s="125"/>
    </row>
    <row r="21" spans="1:13" s="199" customFormat="1" ht="22.5" customHeight="1">
      <c r="A21" s="13"/>
      <c r="B21" s="108" t="s">
        <v>519</v>
      </c>
      <c r="C21" s="97"/>
      <c r="D21" s="97"/>
      <c r="E21" s="97"/>
      <c r="F21" s="123">
        <f>SUM(F19:F20)</f>
        <v>-493839.59000000102</v>
      </c>
      <c r="G21" s="17"/>
      <c r="H21" s="13">
        <f>SUM(H19:H20)</f>
        <v>-2188504.2000000011</v>
      </c>
      <c r="I21" s="17"/>
      <c r="J21" s="123">
        <f>SUM(J19:J20)</f>
        <v>-259275.30000000005</v>
      </c>
      <c r="K21" s="17"/>
      <c r="L21" s="123">
        <f>SUM(L19:L20)</f>
        <v>-2154305.7300000004</v>
      </c>
      <c r="M21" s="125"/>
    </row>
    <row r="22" spans="1:13" s="199" customFormat="1" ht="22.5" customHeight="1">
      <c r="A22" s="13"/>
      <c r="B22" s="97"/>
      <c r="C22" s="13" t="s">
        <v>507</v>
      </c>
      <c r="D22" s="97"/>
      <c r="E22" s="111"/>
      <c r="F22" s="73">
        <v>0</v>
      </c>
      <c r="G22" s="17"/>
      <c r="H22" s="73">
        <v>0</v>
      </c>
      <c r="I22" s="32"/>
      <c r="J22" s="73">
        <v>0</v>
      </c>
      <c r="K22" s="17"/>
      <c r="L22" s="73">
        <v>0</v>
      </c>
      <c r="M22" s="125"/>
    </row>
    <row r="23" spans="1:13" s="199" customFormat="1" ht="22.5" customHeight="1">
      <c r="A23" s="13"/>
      <c r="B23" s="108" t="s">
        <v>508</v>
      </c>
      <c r="C23" s="97"/>
      <c r="D23" s="97"/>
      <c r="E23" s="111"/>
      <c r="F23" s="17">
        <f>SUM(F21:F22)</f>
        <v>-493839.59000000102</v>
      </c>
      <c r="G23" s="17"/>
      <c r="H23" s="17">
        <f>SUM(H21:H22)</f>
        <v>-2188504.2000000011</v>
      </c>
      <c r="I23" s="17"/>
      <c r="J23" s="17">
        <f>SUM(J21:J22)</f>
        <v>-259275.30000000005</v>
      </c>
      <c r="K23" s="17"/>
      <c r="L23" s="17">
        <f>SUM(L21:L22)</f>
        <v>-2154305.7300000004</v>
      </c>
      <c r="M23" s="125"/>
    </row>
    <row r="24" spans="1:13" s="199" customFormat="1" ht="22.5" customHeight="1">
      <c r="A24" s="13"/>
      <c r="B24" s="108" t="s">
        <v>520</v>
      </c>
      <c r="C24" s="97"/>
      <c r="D24" s="97"/>
      <c r="E24" s="111"/>
      <c r="F24" s="17"/>
      <c r="G24" s="17"/>
      <c r="H24" s="17"/>
      <c r="I24" s="17"/>
      <c r="J24" s="17"/>
      <c r="K24" s="17"/>
      <c r="L24" s="17"/>
      <c r="M24" s="125"/>
    </row>
    <row r="25" spans="1:13" s="199" customFormat="1" ht="22.5" customHeight="1">
      <c r="A25" s="13"/>
      <c r="B25" s="108" t="s">
        <v>510</v>
      </c>
      <c r="C25" s="97"/>
      <c r="D25" s="97"/>
      <c r="E25" s="111"/>
      <c r="F25" s="17">
        <v>0</v>
      </c>
      <c r="G25" s="17"/>
      <c r="H25" s="17">
        <v>-79048.800000000003</v>
      </c>
      <c r="I25" s="17">
        <v>0</v>
      </c>
      <c r="J25" s="17">
        <v>0</v>
      </c>
      <c r="K25" s="17"/>
      <c r="L25" s="17">
        <v>-79048.800000000003</v>
      </c>
      <c r="M25" s="125"/>
    </row>
    <row r="26" spans="1:13" s="199" customFormat="1" ht="22.5" customHeight="1" thickBot="1">
      <c r="A26" s="13"/>
      <c r="B26" s="124" t="s">
        <v>511</v>
      </c>
      <c r="C26" s="97"/>
      <c r="D26" s="97"/>
      <c r="E26" s="111"/>
      <c r="F26" s="40">
        <f>SUM(F23:F25)</f>
        <v>-493839.59000000102</v>
      </c>
      <c r="G26" s="17"/>
      <c r="H26" s="40">
        <f>SUM(H23:H25)</f>
        <v>-2267553.0000000009</v>
      </c>
      <c r="I26" s="17"/>
      <c r="J26" s="40">
        <f>SUM(J23:J25)</f>
        <v>-259275.30000000005</v>
      </c>
      <c r="K26" s="17"/>
      <c r="L26" s="40">
        <f>SUM(L23:L25)</f>
        <v>-2233354.5300000003</v>
      </c>
      <c r="M26" s="125"/>
    </row>
    <row r="27" spans="1:13" s="199" customFormat="1" ht="22.5" customHeight="1" thickTop="1">
      <c r="A27" s="13"/>
      <c r="B27" s="124" t="s">
        <v>512</v>
      </c>
      <c r="C27" s="98"/>
      <c r="D27" s="97"/>
      <c r="E27" s="97"/>
      <c r="F27" s="17"/>
      <c r="G27" s="17"/>
      <c r="H27" s="17"/>
      <c r="I27" s="17"/>
      <c r="J27" s="17"/>
      <c r="K27" s="17"/>
      <c r="L27" s="17"/>
      <c r="M27" s="125"/>
    </row>
    <row r="28" spans="1:13" s="199" customFormat="1" ht="22.5" customHeight="1">
      <c r="A28" s="13"/>
      <c r="B28" s="101"/>
      <c r="C28" s="101" t="s">
        <v>513</v>
      </c>
      <c r="D28" s="97"/>
      <c r="E28" s="97"/>
      <c r="F28" s="17">
        <v>-280036.57</v>
      </c>
      <c r="G28" s="17"/>
      <c r="H28" s="17">
        <v>-2185137.81</v>
      </c>
      <c r="I28" s="17"/>
      <c r="J28" s="17">
        <v>-259275.3</v>
      </c>
      <c r="K28" s="17"/>
      <c r="L28" s="17">
        <v>-2154305.73</v>
      </c>
      <c r="M28" s="125">
        <v>-1208580.21</v>
      </c>
    </row>
    <row r="29" spans="1:13" s="199" customFormat="1" ht="22.5" customHeight="1">
      <c r="A29" s="13"/>
      <c r="B29" s="97"/>
      <c r="C29" s="101" t="s">
        <v>514</v>
      </c>
      <c r="D29" s="97"/>
      <c r="E29" s="97"/>
      <c r="F29" s="32">
        <v>-213803.02</v>
      </c>
      <c r="G29" s="17"/>
      <c r="H29" s="32">
        <v>-3366.39</v>
      </c>
      <c r="I29" s="32"/>
      <c r="J29" s="32">
        <v>0</v>
      </c>
      <c r="K29" s="17"/>
      <c r="L29" s="32">
        <v>0</v>
      </c>
      <c r="M29" s="125">
        <v>0</v>
      </c>
    </row>
    <row r="30" spans="1:13" s="199" customFormat="1" ht="22.5" customHeight="1" thickBot="1">
      <c r="A30" s="13"/>
      <c r="B30" s="20" t="s">
        <v>508</v>
      </c>
      <c r="C30" s="97"/>
      <c r="D30" s="97"/>
      <c r="E30" s="97"/>
      <c r="F30" s="40">
        <f>+F21</f>
        <v>-493839.59000000102</v>
      </c>
      <c r="G30" s="17"/>
      <c r="H30" s="40">
        <f>SUM(H28:H29)</f>
        <v>-2188504.2000000002</v>
      </c>
      <c r="I30" s="32"/>
      <c r="J30" s="40">
        <f>SUM(J28:J29)</f>
        <v>-259275.3</v>
      </c>
      <c r="K30" s="17"/>
      <c r="L30" s="40">
        <f>SUM(L28:L29)</f>
        <v>-2154305.73</v>
      </c>
      <c r="M30" s="125"/>
    </row>
    <row r="31" spans="1:13" s="199" customFormat="1" ht="22.5" customHeight="1" thickTop="1">
      <c r="A31" s="13"/>
      <c r="B31" s="20" t="s">
        <v>515</v>
      </c>
      <c r="C31" s="97"/>
      <c r="D31" s="97"/>
      <c r="E31" s="97"/>
      <c r="F31" s="17"/>
      <c r="G31" s="17"/>
      <c r="H31" s="17"/>
      <c r="I31" s="32"/>
      <c r="J31" s="17"/>
      <c r="K31" s="17"/>
      <c r="L31" s="17"/>
      <c r="M31" s="125"/>
    </row>
    <row r="32" spans="1:13" s="199" customFormat="1" ht="22.5" customHeight="1">
      <c r="A32" s="13"/>
      <c r="B32" s="20"/>
      <c r="C32" s="97" t="s">
        <v>513</v>
      </c>
      <c r="D32" s="97"/>
      <c r="E32" s="97"/>
      <c r="F32" s="17">
        <v>-280036.57</v>
      </c>
      <c r="G32" s="17"/>
      <c r="H32" s="17">
        <v>-2264186.61</v>
      </c>
      <c r="I32" s="17"/>
      <c r="J32" s="17">
        <v>-259275.3</v>
      </c>
      <c r="K32" s="17"/>
      <c r="L32" s="17">
        <v>-2233354.5299999998</v>
      </c>
      <c r="M32" s="125"/>
    </row>
    <row r="33" spans="1:14" s="199" customFormat="1" ht="22.5" customHeight="1">
      <c r="A33" s="13"/>
      <c r="B33" s="20"/>
      <c r="C33" s="97" t="s">
        <v>514</v>
      </c>
      <c r="D33" s="97"/>
      <c r="E33" s="97"/>
      <c r="F33" s="32">
        <v>-213803.02</v>
      </c>
      <c r="G33" s="17"/>
      <c r="H33" s="32">
        <v>-3366.39</v>
      </c>
      <c r="I33" s="32"/>
      <c r="J33" s="32">
        <v>0</v>
      </c>
      <c r="K33" s="17"/>
      <c r="L33" s="32">
        <v>0</v>
      </c>
      <c r="M33" s="125"/>
    </row>
    <row r="34" spans="1:14" s="199" customFormat="1" ht="22.5" customHeight="1" thickBot="1">
      <c r="A34" s="13"/>
      <c r="B34" s="20" t="s">
        <v>511</v>
      </c>
      <c r="C34" s="97"/>
      <c r="D34" s="97"/>
      <c r="E34" s="97"/>
      <c r="F34" s="40">
        <f>+F26</f>
        <v>-493839.59000000102</v>
      </c>
      <c r="G34" s="17"/>
      <c r="H34" s="40">
        <f>SUM(H32:H33)</f>
        <v>-2267553</v>
      </c>
      <c r="I34" s="32"/>
      <c r="J34" s="40">
        <f>SUM(J32:J33)</f>
        <v>-259275.3</v>
      </c>
      <c r="K34" s="17"/>
      <c r="L34" s="40">
        <f>SUM(L32:L33)</f>
        <v>-2233354.5299999998</v>
      </c>
      <c r="M34" s="125"/>
    </row>
    <row r="35" spans="1:14" s="199" customFormat="1" ht="22.5" customHeight="1" thickTop="1">
      <c r="A35" s="13"/>
      <c r="B35" s="101" t="s">
        <v>549</v>
      </c>
      <c r="C35" s="97"/>
      <c r="D35" s="97"/>
      <c r="E35" s="97"/>
      <c r="F35" s="17"/>
      <c r="G35" s="17"/>
      <c r="H35" s="17"/>
      <c r="I35" s="17"/>
      <c r="J35" s="17"/>
      <c r="K35" s="17"/>
      <c r="L35" s="17"/>
      <c r="M35" s="125"/>
    </row>
    <row r="36" spans="1:14" s="199" customFormat="1" ht="22.5" customHeight="1">
      <c r="A36" s="13"/>
      <c r="B36" s="97"/>
      <c r="C36" s="98" t="s">
        <v>516</v>
      </c>
      <c r="D36" s="97"/>
      <c r="E36" s="99"/>
      <c r="F36" s="100">
        <v>-6.9999999999999999E-4</v>
      </c>
      <c r="G36" s="17"/>
      <c r="H36" s="100">
        <v>-1.6400000000000001E-2</v>
      </c>
      <c r="I36" s="100"/>
      <c r="J36" s="100">
        <v>-6.9999999999999999E-4</v>
      </c>
      <c r="K36" s="100"/>
      <c r="L36" s="100">
        <v>-1.6199999999999999E-2</v>
      </c>
      <c r="M36" s="125"/>
    </row>
    <row r="37" spans="1:14" ht="22.5" customHeight="1">
      <c r="A37" s="213"/>
      <c r="B37" s="213"/>
      <c r="C37" s="213"/>
      <c r="D37" s="213"/>
      <c r="E37" s="213"/>
      <c r="F37" s="213"/>
      <c r="G37" s="213"/>
      <c r="H37" s="213"/>
      <c r="I37" s="213"/>
      <c r="J37" s="159"/>
      <c r="K37" s="213"/>
      <c r="L37" s="213"/>
    </row>
    <row r="38" spans="1:14" ht="22.5" customHeight="1">
      <c r="A38" s="331" t="s">
        <v>521</v>
      </c>
      <c r="B38" s="331"/>
      <c r="C38" s="331"/>
      <c r="D38" s="331"/>
      <c r="E38" s="331"/>
      <c r="F38" s="331"/>
      <c r="G38" s="331"/>
      <c r="H38" s="331"/>
      <c r="I38" s="331"/>
      <c r="J38" s="331"/>
      <c r="K38" s="331"/>
      <c r="L38" s="331"/>
    </row>
    <row r="39" spans="1:14" ht="22.5" customHeight="1">
      <c r="A39" s="213"/>
      <c r="B39" s="213"/>
      <c r="C39" s="213"/>
      <c r="D39" s="213"/>
      <c r="E39" s="213"/>
      <c r="F39" s="213"/>
      <c r="G39" s="213"/>
      <c r="H39" s="213"/>
      <c r="I39" s="213"/>
      <c r="J39" s="213"/>
      <c r="K39" s="213"/>
      <c r="L39" s="213"/>
    </row>
    <row r="40" spans="1:14" s="13" customFormat="1" ht="29.25" customHeight="1">
      <c r="A40" s="8" t="s">
        <v>522</v>
      </c>
      <c r="B40" s="104"/>
      <c r="J40" s="130"/>
    </row>
    <row r="41" spans="1:14" s="13" customFormat="1" ht="29.25" customHeight="1">
      <c r="C41" s="1" t="s">
        <v>523</v>
      </c>
      <c r="J41" s="130"/>
    </row>
    <row r="42" spans="1:14" s="13" customFormat="1" ht="29.25" customHeight="1">
      <c r="B42" s="1" t="s">
        <v>524</v>
      </c>
      <c r="C42" s="1"/>
      <c r="J42" s="130"/>
    </row>
    <row r="43" spans="1:14" s="13" customFormat="1" ht="29.25" customHeight="1">
      <c r="C43" s="1" t="s">
        <v>525</v>
      </c>
      <c r="J43" s="130"/>
    </row>
    <row r="44" spans="1:14" s="13" customFormat="1" ht="29.25" customHeight="1">
      <c r="C44" s="1"/>
      <c r="F44" s="330" t="s">
        <v>526</v>
      </c>
      <c r="G44" s="330"/>
      <c r="H44" s="330"/>
      <c r="I44" s="214"/>
      <c r="J44" s="330" t="s">
        <v>527</v>
      </c>
      <c r="K44" s="330"/>
      <c r="L44" s="330"/>
    </row>
    <row r="45" spans="1:14" s="13" customFormat="1" ht="29.25" customHeight="1">
      <c r="C45" s="1"/>
      <c r="F45" s="18" t="s">
        <v>97</v>
      </c>
      <c r="G45" s="19"/>
      <c r="H45" s="18" t="s">
        <v>98</v>
      </c>
      <c r="I45" s="214"/>
      <c r="J45" s="151" t="s">
        <v>97</v>
      </c>
      <c r="K45" s="19"/>
      <c r="L45" s="18" t="s">
        <v>98</v>
      </c>
    </row>
    <row r="46" spans="1:14" s="13" customFormat="1" ht="29.25" customHeight="1">
      <c r="C46" s="1" t="s">
        <v>528</v>
      </c>
      <c r="F46" s="130">
        <v>5.1603000000000003</v>
      </c>
      <c r="H46" s="194">
        <v>5.6519000000000004</v>
      </c>
      <c r="I46" s="103"/>
      <c r="J46" s="159">
        <v>21.776800000000001</v>
      </c>
      <c r="K46" s="103"/>
      <c r="L46" s="194">
        <v>55.375100000000003</v>
      </c>
      <c r="M46" s="103"/>
      <c r="N46" s="213"/>
    </row>
    <row r="47" spans="1:14" s="13" customFormat="1" ht="29.25" customHeight="1">
      <c r="J47" s="130"/>
    </row>
    <row r="48" spans="1:14" ht="26.25" customHeight="1">
      <c r="A48" s="127" t="s">
        <v>581</v>
      </c>
      <c r="B48" s="8" t="s">
        <v>529</v>
      </c>
      <c r="C48" s="1"/>
      <c r="D48" s="108"/>
      <c r="E48" s="101"/>
      <c r="F48" s="128"/>
      <c r="G48" s="128"/>
      <c r="H48" s="128"/>
      <c r="I48" s="110"/>
      <c r="J48" s="128"/>
      <c r="K48" s="128"/>
      <c r="L48" s="128"/>
    </row>
    <row r="49" spans="1:12" ht="26.25" customHeight="1">
      <c r="A49" s="13"/>
      <c r="B49" s="1"/>
      <c r="C49" s="1" t="s">
        <v>530</v>
      </c>
      <c r="D49" s="97"/>
      <c r="E49" s="97"/>
      <c r="F49" s="128"/>
      <c r="G49" s="128"/>
      <c r="H49" s="128"/>
      <c r="I49" s="110"/>
      <c r="J49" s="128"/>
      <c r="K49" s="128"/>
      <c r="L49" s="128"/>
    </row>
    <row r="50" spans="1:12" ht="26.25" customHeight="1">
      <c r="A50" s="97"/>
      <c r="B50" s="97"/>
      <c r="C50" s="1"/>
      <c r="D50" s="97"/>
      <c r="E50" s="97"/>
      <c r="F50" s="128"/>
      <c r="G50" s="128"/>
      <c r="H50" s="128"/>
      <c r="I50" s="110"/>
      <c r="J50" s="128"/>
      <c r="K50" s="128"/>
      <c r="L50" s="128"/>
    </row>
    <row r="51" spans="1:12" ht="26.25" customHeight="1">
      <c r="A51" s="97"/>
      <c r="B51" s="97"/>
      <c r="C51" s="97"/>
      <c r="D51" s="97"/>
      <c r="E51" s="97"/>
      <c r="F51" s="128"/>
      <c r="G51" s="128"/>
      <c r="H51" s="128"/>
      <c r="I51" s="110"/>
      <c r="J51" s="128"/>
      <c r="K51" s="128"/>
      <c r="L51" s="128"/>
    </row>
    <row r="52" spans="1:12" ht="26.25" customHeight="1">
      <c r="A52" s="97"/>
      <c r="B52" s="97"/>
      <c r="C52" s="97"/>
      <c r="D52" s="97"/>
      <c r="E52" s="97"/>
      <c r="F52" s="128"/>
      <c r="G52" s="128"/>
      <c r="H52" s="128"/>
      <c r="I52" s="110"/>
      <c r="J52" s="128"/>
      <c r="K52" s="128"/>
      <c r="L52" s="128"/>
    </row>
    <row r="53" spans="1:12" ht="26.25" customHeight="1">
      <c r="A53" s="97"/>
      <c r="B53" s="97"/>
      <c r="C53" s="97"/>
      <c r="D53" s="97"/>
      <c r="E53" s="97"/>
      <c r="F53" s="128"/>
      <c r="G53" s="128"/>
      <c r="H53" s="128"/>
      <c r="I53" s="110"/>
      <c r="J53" s="128"/>
      <c r="K53" s="128"/>
      <c r="L53" s="128"/>
    </row>
    <row r="54" spans="1:12" ht="26.25" customHeight="1">
      <c r="A54" s="97"/>
      <c r="B54" s="97"/>
      <c r="C54" s="97"/>
      <c r="D54" s="97"/>
      <c r="E54" s="97"/>
      <c r="F54" s="128"/>
      <c r="G54" s="128"/>
      <c r="H54" s="128"/>
      <c r="I54" s="110"/>
      <c r="J54" s="128"/>
      <c r="K54" s="128"/>
      <c r="L54" s="128"/>
    </row>
    <row r="55" spans="1:12" ht="26.25" customHeight="1">
      <c r="A55" s="97"/>
      <c r="B55" s="97"/>
      <c r="C55" s="97"/>
      <c r="D55" s="97"/>
      <c r="E55" s="97"/>
      <c r="F55" s="128"/>
      <c r="G55" s="128"/>
      <c r="H55" s="128"/>
      <c r="I55" s="110"/>
      <c r="J55" s="128"/>
      <c r="K55" s="128"/>
      <c r="L55" s="128"/>
    </row>
    <row r="56" spans="1:12" ht="26.25" customHeight="1">
      <c r="A56" s="97"/>
      <c r="B56" s="97"/>
      <c r="C56" s="97"/>
      <c r="D56" s="97"/>
      <c r="E56" s="97"/>
      <c r="F56" s="128"/>
      <c r="G56" s="128"/>
      <c r="H56" s="128"/>
      <c r="I56" s="110"/>
      <c r="J56" s="128"/>
      <c r="K56" s="128"/>
      <c r="L56" s="128"/>
    </row>
    <row r="57" spans="1:12" ht="26.25" customHeight="1">
      <c r="A57" s="97"/>
      <c r="B57" s="97"/>
      <c r="C57" s="97"/>
      <c r="D57" s="97"/>
      <c r="E57" s="97"/>
      <c r="F57" s="128"/>
      <c r="G57" s="128"/>
      <c r="H57" s="128"/>
      <c r="I57" s="110"/>
      <c r="J57" s="128"/>
      <c r="K57" s="128"/>
      <c r="L57" s="128"/>
    </row>
    <row r="58" spans="1:12" ht="26.25" customHeight="1">
      <c r="A58" s="97"/>
      <c r="B58" s="97"/>
      <c r="C58" s="97"/>
      <c r="D58" s="97"/>
      <c r="E58" s="97"/>
      <c r="F58" s="128"/>
      <c r="G58" s="128"/>
      <c r="H58" s="128"/>
      <c r="I58" s="110"/>
      <c r="J58" s="128"/>
      <c r="K58" s="128"/>
      <c r="L58" s="128"/>
    </row>
    <row r="59" spans="1:12" ht="26.25" customHeight="1">
      <c r="E59" s="111"/>
      <c r="F59" s="1"/>
      <c r="G59" s="1"/>
      <c r="H59" s="1"/>
      <c r="I59" s="129"/>
      <c r="J59" s="140"/>
      <c r="K59" s="1"/>
      <c r="L59" s="1"/>
    </row>
    <row r="60" spans="1:12" ht="26.25" customHeight="1">
      <c r="E60" s="97"/>
      <c r="F60" s="97"/>
      <c r="G60" s="97"/>
      <c r="H60" s="97"/>
      <c r="I60" s="97"/>
      <c r="J60" s="185"/>
      <c r="K60" s="97"/>
      <c r="L60" s="97"/>
    </row>
    <row r="61" spans="1:12" ht="26.25" customHeight="1">
      <c r="A61" s="13"/>
      <c r="B61" s="97"/>
      <c r="C61" s="13"/>
      <c r="D61" s="97"/>
      <c r="E61" s="97"/>
      <c r="F61" s="32"/>
      <c r="G61" s="17"/>
      <c r="H61" s="13"/>
      <c r="I61" s="32"/>
      <c r="J61" s="32"/>
      <c r="K61" s="17"/>
      <c r="L61" s="13"/>
    </row>
    <row r="62" spans="1:12" ht="24" customHeight="1">
      <c r="A62" s="13"/>
      <c r="B62" s="97"/>
      <c r="C62" s="13"/>
      <c r="D62" s="97"/>
      <c r="E62" s="97"/>
      <c r="F62" s="32"/>
      <c r="G62" s="17"/>
      <c r="H62" s="13"/>
      <c r="I62" s="32"/>
      <c r="J62" s="32"/>
      <c r="K62" s="17"/>
      <c r="L62" s="13"/>
    </row>
    <row r="63" spans="1:12" ht="24" customHeight="1">
      <c r="A63" s="13"/>
      <c r="B63" s="97"/>
      <c r="C63" s="13"/>
      <c r="D63" s="97"/>
      <c r="E63" s="97"/>
      <c r="F63" s="32"/>
      <c r="G63" s="17"/>
      <c r="H63" s="13"/>
      <c r="I63" s="32"/>
      <c r="J63" s="32"/>
      <c r="K63" s="17"/>
      <c r="L63" s="13"/>
    </row>
    <row r="64" spans="1:12" ht="24" customHeight="1">
      <c r="A64" s="13"/>
      <c r="B64" s="97"/>
      <c r="C64" s="13"/>
      <c r="D64" s="97"/>
      <c r="E64" s="97"/>
      <c r="F64" s="32"/>
      <c r="G64" s="17"/>
      <c r="H64" s="13"/>
      <c r="I64" s="32"/>
      <c r="J64" s="32"/>
      <c r="K64" s="17"/>
      <c r="L64" s="13"/>
    </row>
    <row r="65" spans="1:12" ht="24" customHeight="1">
      <c r="A65" s="13"/>
      <c r="B65" s="97"/>
      <c r="C65" s="97"/>
      <c r="D65" s="97"/>
      <c r="E65" s="97"/>
      <c r="F65" s="32"/>
      <c r="G65" s="17"/>
      <c r="H65" s="13"/>
      <c r="I65" s="32"/>
      <c r="J65" s="32"/>
      <c r="K65" s="17"/>
      <c r="L65" s="13"/>
    </row>
    <row r="66" spans="1:12" ht="24" customHeight="1">
      <c r="A66" s="13"/>
      <c r="B66" s="20"/>
      <c r="C66" s="97"/>
      <c r="D66" s="97"/>
      <c r="E66" s="97"/>
      <c r="F66" s="32"/>
      <c r="G66" s="17"/>
      <c r="H66" s="13"/>
      <c r="I66" s="32"/>
      <c r="J66" s="32"/>
      <c r="K66" s="17"/>
      <c r="L66" s="13"/>
    </row>
    <row r="67" spans="1:12" ht="24" customHeight="1">
      <c r="A67" s="13"/>
      <c r="B67" s="97"/>
      <c r="C67" s="13"/>
      <c r="D67" s="97"/>
      <c r="E67" s="97"/>
      <c r="F67" s="32"/>
      <c r="G67" s="17"/>
      <c r="H67" s="13"/>
      <c r="I67" s="32"/>
      <c r="J67" s="32"/>
      <c r="K67" s="17"/>
      <c r="L67" s="13"/>
    </row>
    <row r="68" spans="1:12" ht="24" customHeight="1">
      <c r="A68" s="13"/>
      <c r="B68" s="97"/>
      <c r="C68" s="13"/>
      <c r="D68" s="97"/>
      <c r="E68" s="97"/>
      <c r="F68" s="32"/>
      <c r="G68" s="17"/>
      <c r="H68" s="13"/>
      <c r="I68" s="32"/>
      <c r="J68" s="32"/>
      <c r="K68" s="17"/>
      <c r="L68" s="13"/>
    </row>
    <row r="69" spans="1:12" ht="24" customHeight="1">
      <c r="A69" s="13"/>
      <c r="B69" s="97"/>
      <c r="C69" s="13"/>
      <c r="D69" s="97"/>
      <c r="E69" s="97"/>
      <c r="F69" s="32"/>
      <c r="G69" s="17"/>
      <c r="H69" s="13"/>
      <c r="I69" s="32"/>
      <c r="J69" s="32"/>
      <c r="K69" s="17"/>
      <c r="L69" s="13"/>
    </row>
    <row r="70" spans="1:12" ht="24" customHeight="1">
      <c r="A70" s="13"/>
      <c r="B70" s="97"/>
      <c r="C70" s="97"/>
      <c r="D70" s="97"/>
      <c r="E70" s="97"/>
      <c r="F70" s="32"/>
      <c r="G70" s="17"/>
      <c r="H70" s="13"/>
      <c r="I70" s="32"/>
      <c r="J70" s="32"/>
      <c r="K70" s="17"/>
      <c r="L70" s="13"/>
    </row>
    <row r="71" spans="1:12" ht="24" customHeight="1">
      <c r="A71" s="13"/>
      <c r="B71" s="20"/>
      <c r="C71" s="97"/>
      <c r="D71" s="97"/>
      <c r="E71" s="97"/>
      <c r="F71" s="32"/>
      <c r="G71" s="17"/>
      <c r="H71" s="13"/>
      <c r="I71" s="32"/>
      <c r="J71" s="32"/>
      <c r="K71" s="17"/>
      <c r="L71" s="13"/>
    </row>
    <row r="72" spans="1:12" ht="24" customHeight="1">
      <c r="A72" s="13"/>
      <c r="B72" s="97"/>
      <c r="C72" s="221"/>
      <c r="D72" s="97"/>
      <c r="E72" s="97"/>
      <c r="F72" s="32"/>
      <c r="G72" s="17"/>
      <c r="H72" s="13"/>
      <c r="I72" s="32"/>
      <c r="J72" s="32"/>
      <c r="K72" s="17"/>
      <c r="L72" s="13"/>
    </row>
    <row r="73" spans="1:12" ht="24" customHeight="1">
      <c r="A73" s="13"/>
      <c r="B73" s="20"/>
      <c r="C73" s="97"/>
      <c r="D73" s="97"/>
      <c r="E73" s="97"/>
      <c r="F73" s="32"/>
      <c r="G73" s="17"/>
      <c r="H73" s="13"/>
      <c r="I73" s="32"/>
      <c r="J73" s="32"/>
      <c r="K73" s="17"/>
      <c r="L73" s="13"/>
    </row>
    <row r="74" spans="1:12" ht="24" customHeight="1">
      <c r="A74" s="13"/>
      <c r="B74" s="97"/>
      <c r="C74" s="97"/>
      <c r="D74" s="97"/>
      <c r="E74" s="97"/>
      <c r="F74" s="32"/>
      <c r="G74" s="17"/>
      <c r="H74" s="13"/>
      <c r="I74" s="32"/>
      <c r="J74" s="32"/>
      <c r="K74" s="17"/>
      <c r="L74" s="13"/>
    </row>
    <row r="75" spans="1:12" ht="24" customHeight="1">
      <c r="A75" s="13"/>
      <c r="B75" s="108"/>
      <c r="C75" s="97"/>
      <c r="D75" s="97"/>
      <c r="E75" s="97"/>
      <c r="F75" s="32"/>
      <c r="G75" s="17"/>
      <c r="H75" s="13"/>
      <c r="I75" s="32"/>
      <c r="J75" s="32"/>
      <c r="K75" s="17"/>
      <c r="L75" s="13"/>
    </row>
    <row r="76" spans="1:12" ht="24" customHeight="1">
      <c r="A76" s="97"/>
      <c r="B76" s="97"/>
      <c r="C76" s="97"/>
      <c r="D76" s="97"/>
      <c r="E76" s="97"/>
      <c r="F76" s="32"/>
      <c r="G76" s="17"/>
      <c r="H76" s="13"/>
      <c r="I76" s="32"/>
      <c r="J76" s="32"/>
      <c r="K76" s="17"/>
      <c r="L76" s="13"/>
    </row>
    <row r="77" spans="1:12" ht="24" customHeight="1">
      <c r="A77" s="97"/>
      <c r="B77" s="97"/>
      <c r="C77" s="97"/>
      <c r="D77" s="97"/>
      <c r="E77" s="97"/>
      <c r="F77" s="32"/>
      <c r="G77" s="17"/>
      <c r="H77" s="13"/>
      <c r="I77" s="32"/>
      <c r="J77" s="32"/>
      <c r="K77" s="17"/>
      <c r="L77" s="13"/>
    </row>
    <row r="78" spans="1:12" ht="24" customHeight="1">
      <c r="A78" s="97"/>
      <c r="B78" s="97"/>
      <c r="C78" s="97"/>
      <c r="D78" s="97"/>
      <c r="E78" s="97"/>
      <c r="F78" s="32"/>
      <c r="G78" s="17"/>
      <c r="H78" s="13"/>
      <c r="I78" s="32"/>
      <c r="J78" s="32"/>
      <c r="K78" s="17"/>
      <c r="L78" s="13"/>
    </row>
    <row r="79" spans="1:12" ht="24" customHeight="1">
      <c r="A79" s="97"/>
      <c r="B79" s="97"/>
      <c r="C79" s="97"/>
      <c r="D79" s="97"/>
      <c r="E79" s="97"/>
      <c r="F79" s="32"/>
      <c r="G79" s="17"/>
      <c r="H79" s="13"/>
      <c r="I79" s="32"/>
      <c r="J79" s="32"/>
      <c r="K79" s="17"/>
      <c r="L79" s="13"/>
    </row>
  </sheetData>
  <mergeCells count="6">
    <mergeCell ref="A1:L1"/>
    <mergeCell ref="F44:H44"/>
    <mergeCell ref="J44:L44"/>
    <mergeCell ref="F4:H4"/>
    <mergeCell ref="J4:L4"/>
    <mergeCell ref="A38:L38"/>
  </mergeCells>
  <pageMargins left="0.78740157480314965" right="0.39370078740157483" top="0.78740157480314965" bottom="0.39370078740157483" header="0.31496062992125984" footer="0.31496062992125984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02d6c7fc-9a45-4eb4-b265-e2bcccbae0c3" xsi:nil="true"/>
    <Preparer_x0020_Sign_x002d_off xmlns="02d6c7fc-9a45-4eb4-b265-e2bcccbae0c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13A568A5C76D49908AA113EBA2C227" ma:contentTypeVersion="6" ma:contentTypeDescription="Create a new document." ma:contentTypeScope="" ma:versionID="82555482c5617ea63b714f2ffcebee41">
  <xsd:schema xmlns:xsd="http://www.w3.org/2001/XMLSchema" xmlns:xs="http://www.w3.org/2001/XMLSchema" xmlns:p="http://schemas.microsoft.com/office/2006/metadata/properties" xmlns:ns2="02d6c7fc-9a45-4eb4-b265-e2bcccbae0c3" targetNamespace="http://schemas.microsoft.com/office/2006/metadata/properties" ma:root="true" ma:fieldsID="e7223fcd53cdc99db2d90b9730b44b68" ns2:_="">
    <xsd:import namespace="02d6c7fc-9a45-4eb4-b265-e2bcccbae0c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6c7fc-9a45-4eb4-b265-e2bcccbae0c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9D2061-4CA9-49DB-A68A-9F95499A56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A9D1BB-3AB9-4A91-AD35-B8513EF6C7DB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02d6c7fc-9a45-4eb4-b265-e2bcccbae0c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8ED8219-80A3-4EBB-A468-3CD85BA68C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d6c7fc-9a45-4eb4-b265-e2bcccbae0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P1-3</vt:lpstr>
      <vt:lpstr>P4</vt:lpstr>
      <vt:lpstr>P5-8</vt:lpstr>
      <vt:lpstr>P9</vt:lpstr>
      <vt:lpstr>P10-11</vt:lpstr>
      <vt:lpstr>P12</vt:lpstr>
      <vt:lpstr>P13-20</vt:lpstr>
      <vt:lpstr>P21</vt:lpstr>
      <vt:lpstr>P22</vt:lpstr>
      <vt:lpstr>P23</vt:lpstr>
      <vt:lpstr>P24-25</vt:lpstr>
      <vt:lpstr>'P12'!Print_Area</vt:lpstr>
      <vt:lpstr>'P1-3'!Print_Area</vt:lpstr>
      <vt:lpstr>'P13-20'!Print_Area</vt:lpstr>
      <vt:lpstr>'P24-25'!Print_Area</vt:lpstr>
      <vt:lpstr>'P4'!Print_Area</vt:lpstr>
      <vt:lpstr>'P5-8'!Print_Area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natthakit prathumthanaset</cp:lastModifiedBy>
  <cp:revision/>
  <cp:lastPrinted>2021-08-10T11:25:02Z</cp:lastPrinted>
  <dcterms:created xsi:type="dcterms:W3CDTF">2021-05-12T16:21:47Z</dcterms:created>
  <dcterms:modified xsi:type="dcterms:W3CDTF">2021-08-12T11:24:16Z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eparer Sign-off">
    <vt:lpwstr/>
  </property>
  <property fmtid="{D5CDD505-2E9C-101B-9397-08002B2CF9AE}" pid="3" name="Reviewer Sign-off">
    <vt:lpwstr/>
  </property>
  <property fmtid="{D5CDD505-2E9C-101B-9397-08002B2CF9AE}" pid="4" name="ContentTypeId">
    <vt:lpwstr>0x010100E913A568A5C76D49908AA113EBA2C227</vt:lpwstr>
  </property>
</Properties>
</file>