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664\"/>
    </mc:Choice>
  </mc:AlternateContent>
  <xr:revisionPtr revIDLastSave="0" documentId="13_ncr:1_{2DEE78A8-85CF-468D-934B-BB127FEAD487}" xr6:coauthVersionLast="47" xr6:coauthVersionMax="47" xr10:uidLastSave="{00000000-0000-0000-0000-000000000000}"/>
  <bookViews>
    <workbookView xWindow="4365" yWindow="3045" windowWidth="15375" windowHeight="7875" tabRatio="749" activeTab="2" xr2:uid="{00000000-000D-0000-FFFF-FFFF00000000}"/>
  </bookViews>
  <sheets>
    <sheet name="งบแสดงฐานะการเงิน" sheetId="5" r:id="rId1"/>
    <sheet name="Acerno_Cache_XXXXX" sheetId="15" state="veryHidden" r:id="rId2"/>
    <sheet name="งบกำไรขาดทุน " sheetId="12" r:id="rId3"/>
    <sheet name="งบกำไรขาดทุน 6 เดือน" sheetId="17" r:id="rId4"/>
    <sheet name="งบเปลี่ยนแปลง-รวม" sheetId="6" r:id="rId5"/>
    <sheet name="งบเปลี่ยนแปลง-เฉพาะ" sheetId="7" r:id="rId6"/>
    <sheet name="งบกระแสเงินสด" sheetId="16" r:id="rId7"/>
  </sheets>
  <definedNames>
    <definedName name="a" localSheetId="5">'งบเปลี่ยนแปลง-เฉพาะ'!$A$1:$T$5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6" l="1"/>
  <c r="F24" i="6"/>
  <c r="H24" i="6"/>
  <c r="J24" i="6"/>
  <c r="L24" i="6"/>
  <c r="N24" i="6"/>
  <c r="R24" i="6"/>
  <c r="P21" i="6"/>
  <c r="T21" i="6" s="1"/>
  <c r="P24" i="6" l="1"/>
  <c r="A87" i="16"/>
  <c r="M24" i="7"/>
  <c r="Q23" i="7"/>
  <c r="Q24" i="7" s="1"/>
  <c r="O23" i="7"/>
  <c r="O24" i="7" s="1"/>
  <c r="M23" i="7"/>
  <c r="K23" i="7"/>
  <c r="K24" i="7" s="1"/>
  <c r="I23" i="7"/>
  <c r="I24" i="7" s="1"/>
  <c r="G23" i="7"/>
  <c r="G24" i="7" s="1"/>
  <c r="D23" i="16" l="1"/>
  <c r="F13" i="17"/>
  <c r="S20" i="7"/>
  <c r="J78" i="16"/>
  <c r="H78" i="16"/>
  <c r="F78" i="16"/>
  <c r="D78" i="16"/>
  <c r="Q15" i="7"/>
  <c r="Q16" i="7" s="1"/>
  <c r="O15" i="7"/>
  <c r="O16" i="7" s="1"/>
  <c r="M15" i="7"/>
  <c r="M16" i="7"/>
  <c r="K15" i="7"/>
  <c r="K16" i="7" s="1"/>
  <c r="I15" i="7"/>
  <c r="I16" i="7" s="1"/>
  <c r="G15" i="7"/>
  <c r="G16" i="7" s="1"/>
  <c r="J25" i="6"/>
  <c r="D25" i="6"/>
  <c r="N16" i="6"/>
  <c r="N17" i="6"/>
  <c r="L16" i="6"/>
  <c r="L17" i="6" s="1"/>
  <c r="J16" i="6"/>
  <c r="J17" i="6" s="1"/>
  <c r="H16" i="6"/>
  <c r="H17" i="6" s="1"/>
  <c r="F16" i="6"/>
  <c r="F17" i="6" s="1"/>
  <c r="D16" i="6"/>
  <c r="D17" i="6" s="1"/>
  <c r="T12" i="6"/>
  <c r="L99" i="5"/>
  <c r="J99" i="5"/>
  <c r="H99" i="5"/>
  <c r="H101" i="5" s="1"/>
  <c r="L88" i="5"/>
  <c r="J88" i="5"/>
  <c r="H88" i="5"/>
  <c r="F88" i="5"/>
  <c r="S11" i="7"/>
  <c r="R25" i="6"/>
  <c r="T22" i="6"/>
  <c r="L35" i="17"/>
  <c r="H35" i="17"/>
  <c r="L58" i="17"/>
  <c r="H58" i="17"/>
  <c r="F58" i="17"/>
  <c r="L54" i="17"/>
  <c r="J54" i="17"/>
  <c r="H54" i="17"/>
  <c r="F54" i="17"/>
  <c r="J35" i="17"/>
  <c r="F35" i="17"/>
  <c r="L17" i="17"/>
  <c r="J17" i="17"/>
  <c r="H17" i="17"/>
  <c r="F17" i="17"/>
  <c r="F18" i="17" s="1"/>
  <c r="F21" i="17" s="1"/>
  <c r="F23" i="17" s="1"/>
  <c r="F25" i="17" s="1"/>
  <c r="F36" i="17" s="1"/>
  <c r="L13" i="17"/>
  <c r="J13" i="17"/>
  <c r="J18" i="17" s="1"/>
  <c r="J21" i="17" s="1"/>
  <c r="J23" i="17" s="1"/>
  <c r="J25" i="17" s="1"/>
  <c r="J36" i="17" s="1"/>
  <c r="J58" i="17" s="1"/>
  <c r="H13" i="17"/>
  <c r="L35" i="12"/>
  <c r="H35" i="12"/>
  <c r="S21" i="7"/>
  <c r="S18" i="7"/>
  <c r="S14" i="7"/>
  <c r="S13" i="7"/>
  <c r="T19" i="6"/>
  <c r="T23" i="6"/>
  <c r="H25" i="6"/>
  <c r="F93" i="5" s="1"/>
  <c r="F99" i="5" s="1"/>
  <c r="F101" i="5" s="1"/>
  <c r="F25" i="6"/>
  <c r="T15" i="6"/>
  <c r="T14" i="6"/>
  <c r="T16" i="6"/>
  <c r="L101" i="5"/>
  <c r="F63" i="5"/>
  <c r="F56" i="5"/>
  <c r="F64" i="5" s="1"/>
  <c r="F54" i="12"/>
  <c r="F18" i="12"/>
  <c r="F13" i="12"/>
  <c r="N25" i="6"/>
  <c r="P16" i="6"/>
  <c r="R16" i="6"/>
  <c r="R17" i="6" s="1"/>
  <c r="D66" i="16"/>
  <c r="E54" i="16"/>
  <c r="F54" i="16"/>
  <c r="G54" i="16"/>
  <c r="H54" i="16"/>
  <c r="I54" i="16"/>
  <c r="J54" i="16"/>
  <c r="D54" i="16"/>
  <c r="D33" i="16"/>
  <c r="A3" i="7"/>
  <c r="F66" i="16"/>
  <c r="H66" i="16"/>
  <c r="J66" i="16"/>
  <c r="J35" i="12"/>
  <c r="F35" i="12"/>
  <c r="F23" i="5"/>
  <c r="A44" i="16"/>
  <c r="A86" i="16" s="1"/>
  <c r="A46" i="16"/>
  <c r="A88" i="16" s="1"/>
  <c r="J33" i="16"/>
  <c r="H33" i="16"/>
  <c r="F33" i="16"/>
  <c r="L80" i="5"/>
  <c r="J80" i="5"/>
  <c r="L42" i="5"/>
  <c r="J42" i="5"/>
  <c r="L6" i="5"/>
  <c r="J18" i="12"/>
  <c r="H13" i="12"/>
  <c r="J13" i="12"/>
  <c r="L13" i="12"/>
  <c r="H18" i="12"/>
  <c r="L18" i="12"/>
  <c r="L58" i="12"/>
  <c r="H54" i="12"/>
  <c r="F58" i="12"/>
  <c r="H58" i="12"/>
  <c r="F13" i="5"/>
  <c r="F24" i="5" s="1"/>
  <c r="H13" i="5"/>
  <c r="J13" i="5"/>
  <c r="L13" i="5"/>
  <c r="H23" i="5"/>
  <c r="J23" i="5"/>
  <c r="L23" i="5"/>
  <c r="H56" i="5"/>
  <c r="J56" i="5"/>
  <c r="L56" i="5"/>
  <c r="L64" i="5" s="1"/>
  <c r="H63" i="5"/>
  <c r="H64" i="5" s="1"/>
  <c r="J63" i="5"/>
  <c r="L63" i="5"/>
  <c r="J101" i="5"/>
  <c r="J54" i="12"/>
  <c r="L54" i="12"/>
  <c r="S22" i="7"/>
  <c r="J27" i="16"/>
  <c r="F27" i="16"/>
  <c r="F55" i="16" s="1"/>
  <c r="F58" i="16" s="1"/>
  <c r="F95" i="16" s="1"/>
  <c r="F98" i="16" s="1"/>
  <c r="L25" i="6"/>
  <c r="H27" i="16"/>
  <c r="D27" i="16"/>
  <c r="D55" i="16" s="1"/>
  <c r="D58" i="16" s="1"/>
  <c r="J64" i="5"/>
  <c r="H24" i="5"/>
  <c r="H102" i="5" l="1"/>
  <c r="J55" i="16"/>
  <c r="J58" i="16" s="1"/>
  <c r="J95" i="16" s="1"/>
  <c r="J98" i="16" s="1"/>
  <c r="S16" i="7"/>
  <c r="J102" i="5"/>
  <c r="S15" i="7"/>
  <c r="P17" i="6"/>
  <c r="D95" i="16"/>
  <c r="D98" i="16" s="1"/>
  <c r="L102" i="5"/>
  <c r="T17" i="6"/>
  <c r="L18" i="17"/>
  <c r="L21" i="17" s="1"/>
  <c r="L23" i="17" s="1"/>
  <c r="L25" i="17" s="1"/>
  <c r="L36" i="17" s="1"/>
  <c r="F19" i="12"/>
  <c r="F21" i="12" s="1"/>
  <c r="F23" i="12" s="1"/>
  <c r="F25" i="12" s="1"/>
  <c r="F36" i="12" s="1"/>
  <c r="F102" i="5"/>
  <c r="H18" i="17"/>
  <c r="H21" i="17" s="1"/>
  <c r="H23" i="17" s="1"/>
  <c r="H25" i="17" s="1"/>
  <c r="H36" i="17" s="1"/>
  <c r="H55" i="16"/>
  <c r="H58" i="16" s="1"/>
  <c r="H95" i="16" s="1"/>
  <c r="H98" i="16" s="1"/>
  <c r="T24" i="6"/>
  <c r="L24" i="5"/>
  <c r="J24" i="5"/>
  <c r="S23" i="7"/>
  <c r="S24" i="7" s="1"/>
  <c r="P25" i="6"/>
  <c r="J19" i="12"/>
  <c r="J21" i="12" s="1"/>
  <c r="J23" i="12" s="1"/>
  <c r="J25" i="12" s="1"/>
  <c r="J36" i="12" s="1"/>
  <c r="J58" i="12" s="1"/>
  <c r="L19" i="12"/>
  <c r="L21" i="12" s="1"/>
  <c r="L23" i="12" s="1"/>
  <c r="L25" i="12" s="1"/>
  <c r="L36" i="12" s="1"/>
  <c r="H19" i="12"/>
  <c r="H21" i="12" s="1"/>
  <c r="H23" i="12" s="1"/>
  <c r="H25" i="12" s="1"/>
  <c r="H36" i="12" s="1"/>
  <c r="T25" i="6"/>
</calcChain>
</file>

<file path=xl/sharedStrings.xml><?xml version="1.0" encoding="utf-8"?>
<sst xmlns="http://schemas.openxmlformats.org/spreadsheetml/2006/main" count="457" uniqueCount="239">
  <si>
    <t>JUTHA MARITIME PUBLIC COMPANY LIMITED AND SUBSIDIARIES</t>
  </si>
  <si>
    <t xml:space="preserve">STATEMENTS OF FINANCIAL POSITION </t>
  </si>
  <si>
    <t>AS AT JUNE 30, 2021</t>
  </si>
  <si>
    <t>ASSETS</t>
  </si>
  <si>
    <t>Consolidated  financial statements (Baht)</t>
  </si>
  <si>
    <t>Separate financial statements  (Baht)</t>
  </si>
  <si>
    <t>Note</t>
  </si>
  <si>
    <t>June 30, 2021</t>
  </si>
  <si>
    <t>December 31, 2020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</si>
  <si>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</si>
  <si>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</si>
  <si>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</si>
  <si>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</si>
  <si>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</si>
  <si>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</si>
  <si>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6</t>
  </si>
  <si>
    <t>Supplies</t>
  </si>
  <si>
    <t>Total current assets</t>
  </si>
  <si>
    <t>NON-CURRENT ASSETS</t>
  </si>
  <si>
    <t>Investment in associate</t>
  </si>
  <si>
    <t>7</t>
  </si>
  <si>
    <t>Investment in subsidiaries</t>
  </si>
  <si>
    <t>8</t>
  </si>
  <si>
    <t>Other long-term investments</t>
  </si>
  <si>
    <t>9</t>
  </si>
  <si>
    <t xml:space="preserve">Vessels and equipment </t>
  </si>
  <si>
    <t>10</t>
  </si>
  <si>
    <t>Right-of-use assets</t>
  </si>
  <si>
    <t>11</t>
  </si>
  <si>
    <t>Other intangible assets</t>
  </si>
  <si>
    <t>12</t>
  </si>
  <si>
    <t>Claim receivables</t>
  </si>
  <si>
    <t>Other non-current assets</t>
  </si>
  <si>
    <t>Total non-current assets</t>
  </si>
  <si>
    <t>TOTAL ASSETS</t>
  </si>
  <si>
    <t>The accompanying notes are an integral part of these  financial statements.</t>
  </si>
  <si>
    <t>______________________________   Managing Director</t>
  </si>
  <si>
    <t>_______________________________  Director</t>
  </si>
  <si>
    <t xml:space="preserve">           ( Mr. Chanet   Phenjati  )</t>
  </si>
  <si>
    <t xml:space="preserve">              ( Mr. Chanit   Phenjati  ) </t>
  </si>
  <si>
    <t xml:space="preserve"> - 2 -</t>
  </si>
  <si>
    <t>STATEMENTS OF FINANCIAL POSITION (CONTINUED)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</si>
  <si>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</si>
  <si>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</si>
  <si>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</si>
  <si>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</si>
  <si>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</si>
  <si>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13</t>
  </si>
  <si>
    <t>Current portion of long-term borrowings</t>
  </si>
  <si>
    <t>14</t>
  </si>
  <si>
    <t>Long-term borrowings classified as current liabilities</t>
  </si>
  <si>
    <t>Current portion of lease liabilities</t>
  </si>
  <si>
    <t>15</t>
  </si>
  <si>
    <t xml:space="preserve">Short-term borrowings from related persons and </t>
  </si>
  <si>
    <t>parties</t>
  </si>
  <si>
    <t>5.2</t>
  </si>
  <si>
    <t>Short-term borrowings from other company</t>
  </si>
  <si>
    <t>Total current liabilities</t>
  </si>
  <si>
    <t>NON-CURRENT LIABILITIES</t>
  </si>
  <si>
    <t>Long-term borrowings from financial institutions</t>
  </si>
  <si>
    <t>Lease liabilities</t>
  </si>
  <si>
    <t xml:space="preserve">Long-term borrowings from related persons and </t>
  </si>
  <si>
    <t>Non-current provision for employee benefit</t>
  </si>
  <si>
    <t>16</t>
  </si>
  <si>
    <t>Total non-current liabilities</t>
  </si>
  <si>
    <t>TOTAL LIABILITIES</t>
  </si>
  <si>
    <t xml:space="preserve"> - 3 -</t>
  </si>
  <si>
    <t xml:space="preserve">     LIABILITIES AND SHAREHOLDERS' EQUITY (Cont'd)</t>
  </si>
  <si>
    <t>SHAREHOLDERS' EQUITY</t>
  </si>
  <si>
    <t>Share capital</t>
  </si>
  <si>
    <t>Authorized share capital</t>
  </si>
  <si>
    <t xml:space="preserve">422,213,796 common shares, Baht 3 par value </t>
  </si>
  <si>
    <t>2,550,000 preferred shares, Baht 3 par value</t>
  </si>
  <si>
    <t>Total authorized share capital</t>
  </si>
  <si>
    <t>Paid-up shares capital</t>
  </si>
  <si>
    <t xml:space="preserve">422,210,411 common shares, Baht 3 par value </t>
  </si>
  <si>
    <t>Share premium on ordinary shares</t>
  </si>
  <si>
    <t>Retained earnings (deficit)</t>
  </si>
  <si>
    <t>Appropriated</t>
  </si>
  <si>
    <t xml:space="preserve">     Legal reserve</t>
  </si>
  <si>
    <t>Unappropriated</t>
  </si>
  <si>
    <t>Other components of equity</t>
  </si>
  <si>
    <t xml:space="preserve">Total owners of the Company </t>
  </si>
  <si>
    <t xml:space="preserve"> Non-controlling interests</t>
  </si>
  <si>
    <t>TOTAL SHAREHOLDERS' EQUITY</t>
  </si>
  <si>
    <t>TOTAL LIABILITIES AND SHAREHOLDERS' EQUITY</t>
  </si>
  <si>
    <t>STATEMENT OF COMPREHENSIVE INCOME</t>
  </si>
  <si>
    <t>FOR THE THREE-MONTH PERIODS ENDED JUNE 30, 2021</t>
  </si>
  <si>
    <t>(UNAUDITED / REVIEWED ONLY)</t>
  </si>
  <si>
    <t>2021</t>
  </si>
  <si>
    <t>2020</t>
  </si>
  <si>
    <t>REVENUES</t>
  </si>
  <si>
    <t>Revenue from services</t>
  </si>
  <si>
    <t>Revenue from vessels management</t>
  </si>
  <si>
    <t>Gain on exchange rate</t>
  </si>
  <si>
    <t>Other income</t>
  </si>
  <si>
    <t>Total revenues</t>
  </si>
  <si>
    <t>EXPENSES</t>
  </si>
  <si>
    <t>Cost of services</t>
  </si>
  <si>
    <t>Administrative expenses</t>
  </si>
  <si>
    <t>Loss on exchange rate</t>
  </si>
  <si>
    <t>Total expenses</t>
  </si>
  <si>
    <t>Profit (loss) from operation</t>
  </si>
  <si>
    <t>Share of profit from investment in associate</t>
  </si>
  <si>
    <t>Profit (loss) before finance costs and income tax expense</t>
  </si>
  <si>
    <t xml:space="preserve">Finance costs </t>
  </si>
  <si>
    <t>Tax expense</t>
  </si>
  <si>
    <t>Loss for the period</t>
  </si>
  <si>
    <t>Other comprehensive income :</t>
  </si>
  <si>
    <t xml:space="preserve">Components of other comprehensive income that will not </t>
  </si>
  <si>
    <t xml:space="preserve">     be reclassified to profit or loss </t>
  </si>
  <si>
    <t xml:space="preserve">     Losses on re-measurements of defined benefit plans</t>
  </si>
  <si>
    <t xml:space="preserve">Components of comprehensive income that will be </t>
  </si>
  <si>
    <t xml:space="preserve">   reclassified to profit or loss</t>
  </si>
  <si>
    <t>Exchange difference on translation of functional</t>
  </si>
  <si>
    <t xml:space="preserve">    currency to present in financial statements</t>
  </si>
  <si>
    <t>Total comprehensive expense for the period</t>
  </si>
  <si>
    <t xml:space="preserve">                ( Mr. Chanit   Phenjati  ) </t>
  </si>
  <si>
    <t>- 2 -</t>
  </si>
  <si>
    <t>STATEMENT OF COMPREHENSIVE INCOME (CONTINUED)</t>
  </si>
  <si>
    <t>Profit (loss) attributable to:</t>
  </si>
  <si>
    <t>Owners of the company</t>
  </si>
  <si>
    <t>Non-controlling interests</t>
  </si>
  <si>
    <t>Total comprehensive expense attributable to :</t>
  </si>
  <si>
    <t>Basic loss per share (Owners of the Company)</t>
  </si>
  <si>
    <t>STATEMENTS OF COMPREHENSIVE INCOME</t>
  </si>
  <si>
    <t>FOR THE SIX-MONTH PERIODS ENDED JUNE 30, 2021</t>
  </si>
  <si>
    <t>Share of profit from investment in</t>
  </si>
  <si>
    <t xml:space="preserve">     associate</t>
  </si>
  <si>
    <t>Profit (loss) before finance costs and income tax</t>
  </si>
  <si>
    <t xml:space="preserve">Loss before income tax </t>
  </si>
  <si>
    <t xml:space="preserve">Other comprehensive income (expense) for the </t>
  </si>
  <si>
    <t>period - net of tax</t>
  </si>
  <si>
    <t>______________________________   Chairman</t>
  </si>
  <si>
    <t>_______________________________  President</t>
  </si>
  <si>
    <t xml:space="preserve">    ( Rear Admiral Chano  Phenjati  )</t>
  </si>
  <si>
    <t xml:space="preserve">              ( Mr. Chanet   Phenjati  ) </t>
  </si>
  <si>
    <t>STATEMENTS OF COMPREHENSIVE INCOME (CONTINUED)</t>
  </si>
  <si>
    <t xml:space="preserve">STATEMENT OF CHANGES IN SHAREHOLDERS' EQUITY </t>
  </si>
  <si>
    <t xml:space="preserve"> (UNAUDITED / REVIEWED ONLY)</t>
  </si>
  <si>
    <t>Equity holders of the parent</t>
  </si>
  <si>
    <t>Other components</t>
  </si>
  <si>
    <t>Paid-up</t>
  </si>
  <si>
    <t>of equity</t>
  </si>
  <si>
    <t xml:space="preserve">Total equity </t>
  </si>
  <si>
    <t>Non-controlling</t>
  </si>
  <si>
    <t>Total</t>
  </si>
  <si>
    <t>share capital</t>
  </si>
  <si>
    <t>Share premium</t>
  </si>
  <si>
    <t>Legal reserve</t>
  </si>
  <si>
    <t xml:space="preserve">Differences on translating </t>
  </si>
  <si>
    <t xml:space="preserve">holders of </t>
  </si>
  <si>
    <t xml:space="preserve"> interests</t>
  </si>
  <si>
    <t>Ordinary shares</t>
  </si>
  <si>
    <t>Preferred shares</t>
  </si>
  <si>
    <t>on share capital</t>
  </si>
  <si>
    <t>financial statements</t>
  </si>
  <si>
    <t>the parent</t>
  </si>
  <si>
    <t>Balance as at January 1, 2020</t>
  </si>
  <si>
    <t>Changes in shareholders' equity for the  period :</t>
  </si>
  <si>
    <t xml:space="preserve">        Profit (loss) for the period </t>
  </si>
  <si>
    <t xml:space="preserve">        Other comprehensive income (expense) for the period</t>
  </si>
  <si>
    <t xml:space="preserve">        Total comprehensive income (expense) for the period</t>
  </si>
  <si>
    <t>Balance as at June 30, 2020</t>
  </si>
  <si>
    <t>Balance as at January 1, 2021</t>
  </si>
  <si>
    <t>Balance as at June 30, 2021</t>
  </si>
  <si>
    <t>STATEMENTS OF CHANGES IN SHAREHOLDERS' EQUITY (CONTINUED)</t>
  </si>
  <si>
    <t>Appropriated for</t>
  </si>
  <si>
    <t>legal reserve</t>
  </si>
  <si>
    <t>STATEMENTS OF CASH FLOWS</t>
  </si>
  <si>
    <t xml:space="preserve">CASH FLOWS FROM OPERATING ACTIVITIES </t>
  </si>
  <si>
    <t xml:space="preserve">Adjustment to reconcile net profit (loss) to net cash receipt </t>
  </si>
  <si>
    <t xml:space="preserve">    (disbursement) from operating activities</t>
  </si>
  <si>
    <t>Depreciation</t>
  </si>
  <si>
    <t>Amortization of dry-dock expenses</t>
  </si>
  <si>
    <t>Amortized computer software</t>
  </si>
  <si>
    <t>Amortized right-of-use assets</t>
  </si>
  <si>
    <t>(Gain) loss on disposal of equipment</t>
  </si>
  <si>
    <t>Non-current provisions for employee benefit</t>
  </si>
  <si>
    <t>Write off liabilities</t>
  </si>
  <si>
    <t>Write off assets</t>
  </si>
  <si>
    <t>-</t>
  </si>
  <si>
    <t xml:space="preserve">Share of (profit) loss on investments in associates </t>
  </si>
  <si>
    <t xml:space="preserve">          by equity method</t>
  </si>
  <si>
    <t>Unrealized (gain) loss on exchange rate</t>
  </si>
  <si>
    <t xml:space="preserve">Dividend income </t>
  </si>
  <si>
    <t>Interest income</t>
  </si>
  <si>
    <t>Interest expenses</t>
  </si>
  <si>
    <t xml:space="preserve">Profit (loss) from operating before changes in assets </t>
  </si>
  <si>
    <t xml:space="preserve">and liabilities </t>
  </si>
  <si>
    <t xml:space="preserve">Decrease (increase) in operating assets </t>
  </si>
  <si>
    <t xml:space="preserve">Other non-current assets </t>
  </si>
  <si>
    <t>(Increase) decrease in operating assets</t>
  </si>
  <si>
    <t xml:space="preserve"> Increase (decrease) in operating liabilities</t>
  </si>
  <si>
    <t xml:space="preserve">Employee benefits paid to resigned </t>
  </si>
  <si>
    <t xml:space="preserve">Increase (decrease) in operating liabilities </t>
  </si>
  <si>
    <t xml:space="preserve">Cash generated (paid) from operation </t>
  </si>
  <si>
    <t>Interest paid</t>
  </si>
  <si>
    <t>Income tax paid</t>
  </si>
  <si>
    <t>Net cash provided by (used in) from operating activities</t>
  </si>
  <si>
    <t>STATEMENTS OF CASH FLOWS (CONTINUED)</t>
  </si>
  <si>
    <t xml:space="preserve">CASH FLOWS FROM INVESTING ACTIVITIES </t>
  </si>
  <si>
    <t>Payments for short-term borrowings to related parties</t>
  </si>
  <si>
    <t>Proceeds from short-term borrowings to related parties</t>
  </si>
  <si>
    <t>Proceeds from sale of vessels and equipment</t>
  </si>
  <si>
    <t>Payments for acquisition of vessels and equipment</t>
  </si>
  <si>
    <t xml:space="preserve">Interest income </t>
  </si>
  <si>
    <t>Dividend income</t>
  </si>
  <si>
    <t>Net cash provided by (used in) investing activities</t>
  </si>
  <si>
    <t xml:space="preserve">CASH FLOWS FROM FINANCING  ACTIVITIES </t>
  </si>
  <si>
    <t xml:space="preserve">Increase (decrease) in bank overdrafts and short-term </t>
  </si>
  <si>
    <t xml:space="preserve">        borrowings from financial institutions</t>
  </si>
  <si>
    <t xml:space="preserve">Proceeds from short-term borrowings from related person </t>
  </si>
  <si>
    <t xml:space="preserve">        and parties</t>
  </si>
  <si>
    <t xml:space="preserve">Payments for short-term borrowings from related person </t>
  </si>
  <si>
    <t>Payments for long-term borrowings from financial</t>
  </si>
  <si>
    <t xml:space="preserve">        institutions</t>
  </si>
  <si>
    <t xml:space="preserve">Payments for lease liabilities </t>
  </si>
  <si>
    <t>Receive capital increase</t>
  </si>
  <si>
    <t>Net cash provided by (used in) financing activities</t>
  </si>
  <si>
    <t>Increase (decrease) in exchange differences on translating</t>
  </si>
  <si>
    <t>on financial statements</t>
  </si>
  <si>
    <t>Net increase (decrease) in cash and cash equivalents</t>
  </si>
  <si>
    <t>Cash and cash equivalents, as at January 1</t>
  </si>
  <si>
    <t>Adjustment effect of exchange rate</t>
  </si>
  <si>
    <t>Cash and cash equivalents, as at June 30</t>
  </si>
  <si>
    <t>Supplemental disclosure of cash flows information</t>
  </si>
  <si>
    <t>Non-cash transaction consist of</t>
  </si>
  <si>
    <t>Transfer accrued rental to lease liabilities</t>
  </si>
  <si>
    <t xml:space="preserve">        Receive capital increase</t>
  </si>
  <si>
    <t>- 3 -</t>
  </si>
  <si>
    <t>Profit (loss) before income tax expense</t>
  </si>
  <si>
    <t>Profit (loss) for the period</t>
  </si>
  <si>
    <t>Total comprehensive income (expense) for the period</t>
  </si>
  <si>
    <t>Other comprehensive income (expense) for the period</t>
  </si>
  <si>
    <t xml:space="preserve">   - net of tax</t>
  </si>
  <si>
    <t>21</t>
  </si>
  <si>
    <t xml:space="preserve">Earnings per share </t>
  </si>
  <si>
    <t xml:space="preserve">316,022,847 common shares, Baht 3 par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</si>
</sst>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\$#,##0.00;\(\$#,##0.00\)"/>
    <numFmt numFmtId="190" formatCode="\$#,##0;\(\$#,##0\)"/>
    <numFmt numFmtId="191" formatCode="_(* #,##0_);_(* \(#,##0\);_(* &quot;-&quot;??_);_(@_)"/>
    <numFmt numFmtId="192" formatCode="#,##0.00_);[Black]\(#,##0.00\)"/>
    <numFmt numFmtId="193" formatCode="_(* #,##0.0000_);_(* \(#,##0.0000\);_(* &quot;-&quot;??_);_(@_)"/>
    <numFmt numFmtId="194" formatCode="#,##0.0;\-#,##0.0"/>
    <numFmt numFmtId="195" formatCode="#,##0.00000_);\(#,##0.00000\)"/>
    <numFmt numFmtId="196" formatCode="#,##0.00\ ;\(#,##0.00\)"/>
    <numFmt numFmtId="197" formatCode="#,##0\ ;\(#,##0\)"/>
  </numFmts>
  <fonts count="34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sz val="15"/>
      <color indexed="10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2"/>
      <name val="Helv"/>
      <charset val="222"/>
    </font>
    <font>
      <sz val="15"/>
      <name val="Cordia New"/>
      <family val="2"/>
      <charset val="222"/>
    </font>
    <font>
      <sz val="16"/>
      <name val="AngsanaUPC"/>
      <family val="1"/>
    </font>
    <font>
      <b/>
      <sz val="14"/>
      <name val="AngsanaUPC"/>
      <family val="1"/>
      <charset val="222"/>
    </font>
    <font>
      <b/>
      <sz val="14"/>
      <name val="Angsana New"/>
      <family val="1"/>
    </font>
    <font>
      <b/>
      <sz val="13"/>
      <name val="Angsana New"/>
      <family val="1"/>
    </font>
    <font>
      <b/>
      <i/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vertAlign val="superscript"/>
      <sz val="15"/>
      <color theme="1"/>
      <name val="Angsana New"/>
      <family val="1"/>
    </font>
    <font>
      <sz val="15"/>
      <color rgb="FFFF0000"/>
      <name val="Angsana New"/>
      <family val="1"/>
    </font>
    <font>
      <i/>
      <u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4" tint="-0.24997711111789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/>
    <xf numFmtId="189" fontId="5" fillId="0" borderId="0"/>
    <xf numFmtId="0" fontId="4" fillId="0" borderId="0"/>
    <xf numFmtId="190" fontId="5" fillId="0" borderId="0"/>
    <xf numFmtId="0" fontId="4" fillId="0" borderId="0"/>
    <xf numFmtId="0" fontId="4" fillId="0" borderId="0"/>
    <xf numFmtId="0" fontId="6" fillId="0" borderId="0"/>
    <xf numFmtId="0" fontId="26" fillId="0" borderId="0"/>
    <xf numFmtId="0" fontId="4" fillId="0" borderId="0"/>
    <xf numFmtId="0" fontId="4" fillId="0" borderId="0"/>
    <xf numFmtId="0" fontId="18" fillId="0" borderId="0"/>
    <xf numFmtId="187" fontId="2" fillId="0" borderId="0" applyFill="0" applyBorder="0" applyAlignment="0" applyProtection="0"/>
    <xf numFmtId="187" fontId="6" fillId="0" borderId="0" applyFont="0" applyFill="0" applyBorder="0" applyAlignment="0" applyProtection="0"/>
    <xf numFmtId="0" fontId="1" fillId="0" borderId="0"/>
    <xf numFmtId="39" fontId="7" fillId="0" borderId="0"/>
    <xf numFmtId="39" fontId="16" fillId="0" borderId="0"/>
    <xf numFmtId="39" fontId="3" fillId="0" borderId="0"/>
    <xf numFmtId="39" fontId="3" fillId="0" borderId="0"/>
    <xf numFmtId="39" fontId="16" fillId="0" borderId="0"/>
    <xf numFmtId="0" fontId="17" fillId="0" borderId="0"/>
    <xf numFmtId="0" fontId="24" fillId="0" borderId="0"/>
  </cellStyleXfs>
  <cellXfs count="236">
    <xf numFmtId="0" fontId="0" fillId="0" borderId="0" xfId="0"/>
    <xf numFmtId="187" fontId="9" fillId="0" borderId="0" xfId="17" applyFont="1" applyFill="1" applyAlignment="1">
      <alignment horizontal="right"/>
    </xf>
    <xf numFmtId="37" fontId="9" fillId="0" borderId="0" xfId="18" applyNumberFormat="1" applyFont="1" applyFill="1"/>
    <xf numFmtId="37" fontId="9" fillId="0" borderId="0" xfId="18" applyNumberFormat="1" applyFont="1" applyFill="1" applyBorder="1"/>
    <xf numFmtId="37" fontId="8" fillId="0" borderId="0" xfId="18" applyNumberFormat="1" applyFont="1" applyFill="1"/>
    <xf numFmtId="37" fontId="9" fillId="0" borderId="0" xfId="0" applyNumberFormat="1" applyFont="1" applyFill="1"/>
    <xf numFmtId="37" fontId="9" fillId="0" borderId="0" xfId="21" applyNumberFormat="1" applyFont="1" applyFill="1"/>
    <xf numFmtId="37" fontId="9" fillId="0" borderId="0" xfId="0" applyNumberFormat="1" applyFont="1" applyFill="1" applyBorder="1"/>
    <xf numFmtId="37" fontId="9" fillId="0" borderId="0" xfId="18" quotePrefix="1" applyNumberFormat="1" applyFont="1" applyFill="1" applyAlignment="1">
      <alignment horizontal="left"/>
    </xf>
    <xf numFmtId="37" fontId="8" fillId="0" borderId="0" xfId="18" applyNumberFormat="1" applyFont="1" applyFill="1" applyAlignment="1"/>
    <xf numFmtId="37" fontId="8" fillId="0" borderId="0" xfId="18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9" fillId="0" borderId="0" xfId="22" applyNumberFormat="1" applyFont="1" applyFill="1" applyAlignment="1" applyProtection="1">
      <alignment horizontal="left"/>
    </xf>
    <xf numFmtId="37" fontId="9" fillId="0" borderId="0" xfId="18" quotePrefix="1" applyNumberFormat="1" applyFont="1" applyFill="1" applyAlignment="1">
      <alignment horizontal="center"/>
    </xf>
    <xf numFmtId="37" fontId="8" fillId="0" borderId="0" xfId="21" quotePrefix="1" applyNumberFormat="1" applyFont="1" applyFill="1" applyAlignment="1" applyProtection="1">
      <alignment horizontal="center"/>
    </xf>
    <xf numFmtId="37" fontId="8" fillId="0" borderId="0" xfId="21" applyNumberFormat="1" applyFont="1" applyFill="1" applyAlignment="1" applyProtection="1">
      <alignment horizontal="center"/>
    </xf>
    <xf numFmtId="37" fontId="8" fillId="0" borderId="0" xfId="0" applyNumberFormat="1" applyFont="1" applyFill="1"/>
    <xf numFmtId="37" fontId="9" fillId="0" borderId="0" xfId="0" quotePrefix="1" applyNumberFormat="1" applyFont="1" applyFill="1" applyAlignment="1" applyProtection="1">
      <alignment horizontal="left"/>
    </xf>
    <xf numFmtId="37" fontId="9" fillId="0" borderId="0" xfId="19" applyNumberFormat="1" applyFont="1" applyFill="1" applyAlignment="1" applyProtection="1">
      <alignment horizontal="left"/>
    </xf>
    <xf numFmtId="37" fontId="9" fillId="0" borderId="0" xfId="21" applyNumberFormat="1" applyFont="1" applyFill="1" applyAlignment="1" applyProtection="1">
      <alignment horizontal="left"/>
    </xf>
    <xf numFmtId="0" fontId="0" fillId="0" borderId="0" xfId="0" applyAlignment="1">
      <alignment shrinkToFit="1"/>
    </xf>
    <xf numFmtId="39" fontId="9" fillId="0" borderId="0" xfId="16" applyNumberFormat="1" applyFont="1" applyFill="1" applyBorder="1"/>
    <xf numFmtId="39" fontId="9" fillId="0" borderId="0" xfId="18" applyNumberFormat="1" applyFont="1" applyFill="1" applyBorder="1"/>
    <xf numFmtId="39" fontId="9" fillId="0" borderId="0" xfId="17" applyNumberFormat="1" applyFont="1" applyFill="1" applyBorder="1"/>
    <xf numFmtId="39" fontId="9" fillId="0" borderId="0" xfId="18" applyNumberFormat="1" applyFont="1" applyFill="1" applyAlignment="1">
      <alignment horizontal="center"/>
    </xf>
    <xf numFmtId="39" fontId="9" fillId="0" borderId="0" xfId="16" applyNumberFormat="1" applyFont="1" applyFill="1"/>
    <xf numFmtId="39" fontId="9" fillId="0" borderId="0" xfId="18" applyNumberFormat="1" applyFont="1" applyFill="1"/>
    <xf numFmtId="39" fontId="9" fillId="0" borderId="0" xfId="17" applyNumberFormat="1" applyFont="1" applyFill="1"/>
    <xf numFmtId="39" fontId="9" fillId="0" borderId="0" xfId="17" applyNumberFormat="1" applyFont="1" applyFill="1" applyBorder="1" applyAlignment="1">
      <alignment horizontal="right"/>
    </xf>
    <xf numFmtId="39" fontId="9" fillId="0" borderId="0" xfId="17" applyNumberFormat="1" applyFont="1" applyFill="1" applyAlignment="1">
      <alignment horizontal="center"/>
    </xf>
    <xf numFmtId="39" fontId="9" fillId="0" borderId="0" xfId="16" applyNumberFormat="1" applyFont="1" applyFill="1" applyBorder="1" applyAlignment="1">
      <alignment horizontal="right"/>
    </xf>
    <xf numFmtId="39" fontId="9" fillId="0" borderId="0" xfId="21" applyNumberFormat="1" applyFont="1" applyFill="1"/>
    <xf numFmtId="39" fontId="9" fillId="0" borderId="0" xfId="0" applyNumberFormat="1" applyFont="1" applyFill="1"/>
    <xf numFmtId="39" fontId="8" fillId="0" borderId="0" xfId="18" applyNumberFormat="1" applyFont="1" applyFill="1" applyBorder="1" applyAlignment="1">
      <alignment horizontal="center"/>
    </xf>
    <xf numFmtId="39" fontId="8" fillId="0" borderId="0" xfId="17" applyNumberFormat="1" applyFont="1" applyFill="1" applyBorder="1" applyAlignment="1">
      <alignment horizontal="center"/>
    </xf>
    <xf numFmtId="39" fontId="9" fillId="0" borderId="0" xfId="16" applyNumberFormat="1" applyFont="1" applyFill="1" applyBorder="1" applyAlignment="1">
      <alignment horizontal="center"/>
    </xf>
    <xf numFmtId="187" fontId="9" fillId="0" borderId="0" xfId="17" applyFont="1" applyFill="1" applyBorder="1"/>
    <xf numFmtId="187" fontId="9" fillId="0" borderId="0" xfId="17" applyFont="1" applyFill="1"/>
    <xf numFmtId="187" fontId="9" fillId="0" borderId="0" xfId="17" applyFont="1" applyFill="1" applyBorder="1" applyAlignment="1">
      <alignment horizontal="right"/>
    </xf>
    <xf numFmtId="39" fontId="9" fillId="0" borderId="0" xfId="19" applyNumberFormat="1" applyFont="1" applyFill="1" applyAlignment="1" applyProtection="1">
      <alignment horizontal="left"/>
    </xf>
    <xf numFmtId="39" fontId="9" fillId="0" borderId="0" xfId="19" applyNumberFormat="1" applyFont="1" applyFill="1"/>
    <xf numFmtId="39" fontId="8" fillId="0" borderId="0" xfId="21" applyNumberFormat="1" applyFont="1" applyFill="1" applyAlignment="1" applyProtection="1">
      <alignment horizontal="center"/>
    </xf>
    <xf numFmtId="187" fontId="8" fillId="0" borderId="0" xfId="17" applyFont="1" applyFill="1" applyAlignment="1" applyProtection="1">
      <alignment horizontal="center"/>
    </xf>
    <xf numFmtId="187" fontId="9" fillId="0" borderId="0" xfId="18" applyNumberFormat="1" applyFont="1" applyFill="1"/>
    <xf numFmtId="187" fontId="9" fillId="0" borderId="0" xfId="17" applyNumberFormat="1" applyFont="1" applyFill="1"/>
    <xf numFmtId="187" fontId="8" fillId="0" borderId="0" xfId="18" applyNumberFormat="1" applyFont="1" applyFill="1"/>
    <xf numFmtId="187" fontId="9" fillId="0" borderId="0" xfId="18" applyNumberFormat="1" applyFont="1" applyFill="1" applyBorder="1"/>
    <xf numFmtId="187" fontId="9" fillId="0" borderId="0" xfId="17" applyNumberFormat="1" applyFont="1" applyFill="1" applyAlignment="1">
      <alignment horizontal="right"/>
    </xf>
    <xf numFmtId="187" fontId="9" fillId="0" borderId="0" xfId="17" applyNumberFormat="1" applyFont="1" applyFill="1" applyBorder="1" applyAlignment="1">
      <alignment horizontal="right"/>
    </xf>
    <xf numFmtId="187" fontId="8" fillId="0" borderId="0" xfId="18" applyNumberFormat="1" applyFont="1" applyFill="1" applyAlignment="1">
      <alignment horizontal="left"/>
    </xf>
    <xf numFmtId="187" fontId="9" fillId="0" borderId="0" xfId="0" applyNumberFormat="1" applyFont="1" applyFill="1"/>
    <xf numFmtId="187" fontId="9" fillId="0" borderId="1" xfId="17" applyNumberFormat="1" applyFont="1" applyFill="1" applyBorder="1" applyAlignment="1">
      <alignment horizontal="right"/>
    </xf>
    <xf numFmtId="187" fontId="9" fillId="0" borderId="2" xfId="17" applyNumberFormat="1" applyFont="1" applyFill="1" applyBorder="1" applyAlignment="1">
      <alignment horizontal="right"/>
    </xf>
    <xf numFmtId="187" fontId="9" fillId="0" borderId="3" xfId="17" applyNumberFormat="1" applyFont="1" applyFill="1" applyBorder="1" applyAlignment="1">
      <alignment horizontal="right"/>
    </xf>
    <xf numFmtId="187" fontId="9" fillId="0" borderId="0" xfId="16" applyNumberFormat="1" applyFont="1" applyFill="1" applyAlignment="1">
      <alignment horizontal="right"/>
    </xf>
    <xf numFmtId="187" fontId="9" fillId="0" borderId="0" xfId="21" applyNumberFormat="1" applyFont="1" applyFill="1" applyAlignment="1" applyProtection="1">
      <alignment horizontal="left"/>
    </xf>
    <xf numFmtId="187" fontId="9" fillId="0" borderId="0" xfId="18" quotePrefix="1" applyNumberFormat="1" applyFont="1" applyFill="1" applyAlignment="1">
      <alignment horizontal="left"/>
    </xf>
    <xf numFmtId="187" fontId="9" fillId="0" borderId="0" xfId="21" applyNumberFormat="1" applyFont="1" applyFill="1"/>
    <xf numFmtId="187" fontId="9" fillId="0" borderId="0" xfId="17" applyNumberFormat="1" applyFont="1" applyFill="1" applyBorder="1"/>
    <xf numFmtId="187" fontId="9" fillId="0" borderId="0" xfId="18" applyNumberFormat="1" applyFont="1" applyFill="1" applyBorder="1" applyAlignment="1">
      <alignment horizontal="left"/>
    </xf>
    <xf numFmtId="187" fontId="9" fillId="0" borderId="0" xfId="18" applyNumberFormat="1" applyFont="1" applyFill="1" applyAlignment="1">
      <alignment horizontal="left"/>
    </xf>
    <xf numFmtId="187" fontId="9" fillId="0" borderId="0" xfId="0" applyNumberFormat="1" applyFont="1" applyFill="1" applyAlignment="1">
      <alignment vertical="center"/>
    </xf>
    <xf numFmtId="187" fontId="8" fillId="0" borderId="0" xfId="18" quotePrefix="1" applyNumberFormat="1" applyFont="1" applyFill="1" applyAlignment="1">
      <alignment horizontal="left"/>
    </xf>
    <xf numFmtId="187" fontId="12" fillId="0" borderId="0" xfId="0" applyNumberFormat="1" applyFont="1" applyFill="1"/>
    <xf numFmtId="187" fontId="9" fillId="0" borderId="0" xfId="0" applyNumberFormat="1" applyFont="1" applyFill="1" applyBorder="1"/>
    <xf numFmtId="187" fontId="9" fillId="0" borderId="4" xfId="17" applyNumberFormat="1" applyFont="1" applyFill="1" applyBorder="1" applyAlignment="1">
      <alignment horizontal="right"/>
    </xf>
    <xf numFmtId="187" fontId="9" fillId="0" borderId="0" xfId="16" applyNumberFormat="1" applyFont="1" applyFill="1"/>
    <xf numFmtId="187" fontId="9" fillId="0" borderId="0" xfId="18" applyNumberFormat="1" applyFont="1" applyFill="1" applyAlignment="1">
      <alignment horizontal="center"/>
    </xf>
    <xf numFmtId="187" fontId="9" fillId="0" borderId="0" xfId="17" quotePrefix="1" applyNumberFormat="1" applyFont="1" applyFill="1" applyAlignment="1">
      <alignment horizontal="center"/>
    </xf>
    <xf numFmtId="187" fontId="9" fillId="0" borderId="0" xfId="17" applyNumberFormat="1" applyFont="1" applyFill="1" applyAlignment="1">
      <alignment horizontal="center"/>
    </xf>
    <xf numFmtId="187" fontId="27" fillId="0" borderId="0" xfId="17" applyNumberFormat="1" applyFont="1" applyFill="1" applyBorder="1" applyAlignment="1"/>
    <xf numFmtId="37" fontId="13" fillId="0" borderId="0" xfId="18" applyNumberFormat="1" applyFont="1" applyFill="1" applyAlignment="1"/>
    <xf numFmtId="37" fontId="15" fillId="0" borderId="0" xfId="18" applyNumberFormat="1" applyFont="1" applyFill="1"/>
    <xf numFmtId="37" fontId="13" fillId="0" borderId="0" xfId="18" applyNumberFormat="1" applyFont="1" applyFill="1"/>
    <xf numFmtId="187" fontId="27" fillId="0" borderId="0" xfId="0" applyNumberFormat="1" applyFont="1" applyFill="1"/>
    <xf numFmtId="187" fontId="28" fillId="0" borderId="0" xfId="0" quotePrefix="1" applyNumberFormat="1" applyFont="1" applyFill="1" applyBorder="1" applyAlignment="1">
      <alignment horizontal="centerContinuous"/>
    </xf>
    <xf numFmtId="187" fontId="28" fillId="0" borderId="0" xfId="0" applyNumberFormat="1" applyFont="1" applyFill="1" applyBorder="1" applyAlignment="1">
      <alignment horizontal="center"/>
    </xf>
    <xf numFmtId="187" fontId="28" fillId="0" borderId="2" xfId="0" applyNumberFormat="1" applyFont="1" applyFill="1" applyBorder="1" applyAlignment="1">
      <alignment horizontal="centerContinuous"/>
    </xf>
    <xf numFmtId="187" fontId="27" fillId="0" borderId="1" xfId="17" applyNumberFormat="1" applyFont="1" applyFill="1" applyBorder="1" applyAlignment="1"/>
    <xf numFmtId="187" fontId="29" fillId="0" borderId="0" xfId="17" applyNumberFormat="1" applyFont="1" applyFill="1" applyAlignment="1"/>
    <xf numFmtId="187" fontId="27" fillId="0" borderId="0" xfId="17" applyNumberFormat="1" applyFont="1" applyFill="1"/>
    <xf numFmtId="187" fontId="9" fillId="0" borderId="0" xfId="0" applyNumberFormat="1" applyFont="1" applyFill="1" applyAlignment="1">
      <alignment horizontal="right"/>
    </xf>
    <xf numFmtId="187" fontId="8" fillId="0" borderId="0" xfId="18" applyNumberFormat="1" applyFont="1" applyFill="1" applyAlignment="1"/>
    <xf numFmtId="187" fontId="27" fillId="0" borderId="0" xfId="17" applyNumberFormat="1" applyFont="1" applyFill="1" applyAlignment="1"/>
    <xf numFmtId="187" fontId="27" fillId="0" borderId="2" xfId="17" applyNumberFormat="1" applyFont="1" applyFill="1" applyBorder="1" applyAlignment="1"/>
    <xf numFmtId="187" fontId="27" fillId="0" borderId="0" xfId="21" applyNumberFormat="1" applyFont="1" applyFill="1" applyAlignment="1" applyProtection="1">
      <alignment horizontal="left"/>
    </xf>
    <xf numFmtId="187" fontId="8" fillId="0" borderId="0" xfId="24" applyNumberFormat="1" applyFont="1" applyFill="1"/>
    <xf numFmtId="187" fontId="13" fillId="0" borderId="0" xfId="24" applyNumberFormat="1" applyFont="1" applyFill="1"/>
    <xf numFmtId="187" fontId="9" fillId="0" borderId="0" xfId="20" applyNumberFormat="1" applyFont="1" applyFill="1"/>
    <xf numFmtId="187" fontId="9" fillId="0" borderId="0" xfId="24" applyNumberFormat="1" applyFont="1" applyFill="1"/>
    <xf numFmtId="187" fontId="9" fillId="0" borderId="3" xfId="15" applyNumberFormat="1" applyFont="1" applyFill="1" applyBorder="1" applyAlignment="1"/>
    <xf numFmtId="187" fontId="9" fillId="0" borderId="4" xfId="15" applyNumberFormat="1" applyFont="1" applyFill="1" applyBorder="1" applyAlignment="1"/>
    <xf numFmtId="39" fontId="8" fillId="0" borderId="0" xfId="0" applyNumberFormat="1" applyFont="1" applyFill="1"/>
    <xf numFmtId="194" fontId="9" fillId="0" borderId="0" xfId="18" quotePrefix="1" applyNumberFormat="1" applyFont="1" applyFill="1" applyAlignment="1">
      <alignment horizontal="center"/>
    </xf>
    <xf numFmtId="187" fontId="28" fillId="0" borderId="1" xfId="0" applyNumberFormat="1" applyFont="1" applyFill="1" applyBorder="1" applyAlignment="1">
      <alignment horizontal="center"/>
    </xf>
    <xf numFmtId="187" fontId="8" fillId="0" borderId="0" xfId="0" applyNumberFormat="1" applyFont="1" applyFill="1" applyAlignment="1">
      <alignment horizontal="center"/>
    </xf>
    <xf numFmtId="187" fontId="28" fillId="0" borderId="1" xfId="0" applyNumberFormat="1" applyFont="1" applyFill="1" applyBorder="1"/>
    <xf numFmtId="187" fontId="28" fillId="0" borderId="0" xfId="0" applyNumberFormat="1" applyFont="1" applyFill="1"/>
    <xf numFmtId="187" fontId="9" fillId="0" borderId="2" xfId="17" applyFont="1" applyFill="1" applyBorder="1" applyAlignment="1">
      <alignment horizontal="right"/>
    </xf>
    <xf numFmtId="195" fontId="9" fillId="0" borderId="0" xfId="18" applyNumberFormat="1" applyFont="1" applyFill="1"/>
    <xf numFmtId="192" fontId="19" fillId="0" borderId="0" xfId="0" applyNumberFormat="1" applyFont="1" applyFill="1"/>
    <xf numFmtId="192" fontId="27" fillId="0" borderId="0" xfId="0" applyNumberFormat="1" applyFont="1" applyFill="1"/>
    <xf numFmtId="187" fontId="27" fillId="0" borderId="0" xfId="17" applyFont="1" applyFill="1" applyBorder="1" applyAlignment="1"/>
    <xf numFmtId="187" fontId="9" fillId="0" borderId="1" xfId="17" applyFont="1" applyFill="1" applyBorder="1" applyAlignment="1">
      <alignment horizontal="right"/>
    </xf>
    <xf numFmtId="187" fontId="9" fillId="0" borderId="0" xfId="17" quotePrefix="1" applyFont="1" applyFill="1" applyAlignment="1">
      <alignment horizontal="right"/>
    </xf>
    <xf numFmtId="187" fontId="9" fillId="0" borderId="3" xfId="17" applyFont="1" applyFill="1" applyBorder="1" applyAlignment="1">
      <alignment horizontal="right"/>
    </xf>
    <xf numFmtId="187" fontId="9" fillId="0" borderId="5" xfId="17" applyFont="1" applyFill="1" applyBorder="1" applyAlignment="1">
      <alignment horizontal="right"/>
    </xf>
    <xf numFmtId="187" fontId="9" fillId="0" borderId="0" xfId="17" applyNumberFormat="1" applyFont="1" applyFill="1" applyBorder="1" applyAlignment="1">
      <alignment horizontal="center"/>
    </xf>
    <xf numFmtId="187" fontId="11" fillId="0" borderId="0" xfId="17" applyNumberFormat="1" applyFont="1" applyFill="1" applyBorder="1" applyAlignment="1">
      <alignment horizontal="right"/>
    </xf>
    <xf numFmtId="187" fontId="27" fillId="0" borderId="1" xfId="17" applyFont="1" applyFill="1" applyBorder="1" applyAlignment="1"/>
    <xf numFmtId="37" fontId="8" fillId="0" borderId="0" xfId="18" applyNumberFormat="1" applyFont="1" applyFill="1" applyBorder="1"/>
    <xf numFmtId="187" fontId="8" fillId="0" borderId="0" xfId="17" applyNumberFormat="1" applyFont="1" applyFill="1" applyBorder="1"/>
    <xf numFmtId="187" fontId="30" fillId="0" borderId="2" xfId="17" applyNumberFormat="1" applyFont="1" applyFill="1" applyBorder="1" applyAlignment="1">
      <alignment horizontal="right"/>
    </xf>
    <xf numFmtId="193" fontId="9" fillId="0" borderId="0" xfId="0" applyNumberFormat="1" applyFont="1" applyFill="1"/>
    <xf numFmtId="193" fontId="9" fillId="0" borderId="0" xfId="17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193" fontId="9" fillId="0" borderId="0" xfId="17" applyNumberFormat="1" applyFont="1" applyFill="1" applyAlignment="1">
      <alignment horizontal="center"/>
    </xf>
    <xf numFmtId="187" fontId="21" fillId="0" borderId="0" xfId="16" applyNumberFormat="1" applyFont="1" applyFill="1"/>
    <xf numFmtId="191" fontId="28" fillId="0" borderId="3" xfId="17" applyNumberFormat="1" applyFont="1" applyFill="1" applyBorder="1" applyAlignment="1">
      <alignment horizontal="center"/>
    </xf>
    <xf numFmtId="191" fontId="8" fillId="0" borderId="0" xfId="17" applyNumberFormat="1" applyFont="1" applyFill="1" applyAlignment="1">
      <alignment horizontal="center"/>
    </xf>
    <xf numFmtId="187" fontId="22" fillId="0" borderId="0" xfId="18" applyNumberFormat="1" applyFont="1" applyFill="1" applyAlignment="1">
      <alignment horizontal="center"/>
    </xf>
    <xf numFmtId="187" fontId="23" fillId="0" borderId="0" xfId="0" applyNumberFormat="1" applyFont="1" applyFill="1"/>
    <xf numFmtId="187" fontId="8" fillId="0" borderId="0" xfId="16" applyNumberFormat="1" applyFont="1" applyFill="1"/>
    <xf numFmtId="187" fontId="8" fillId="0" borderId="3" xfId="18" quotePrefix="1" applyNumberFormat="1" applyFont="1" applyFill="1" applyBorder="1" applyAlignment="1">
      <alignment horizontal="center"/>
    </xf>
    <xf numFmtId="187" fontId="8" fillId="0" borderId="3" xfId="18" applyNumberFormat="1" applyFont="1" applyFill="1" applyBorder="1" applyAlignment="1">
      <alignment horizontal="center"/>
    </xf>
    <xf numFmtId="187" fontId="10" fillId="0" borderId="0" xfId="18" applyNumberFormat="1" applyFont="1" applyFill="1" applyAlignment="1">
      <alignment horizontal="center"/>
    </xf>
    <xf numFmtId="39" fontId="8" fillId="0" borderId="0" xfId="23" applyNumberFormat="1" applyFont="1" applyFill="1" applyAlignment="1" applyProtection="1">
      <alignment horizontal="left"/>
    </xf>
    <xf numFmtId="187" fontId="28" fillId="0" borderId="0" xfId="0" quotePrefix="1" applyNumberFormat="1" applyFont="1" applyFill="1" applyBorder="1" applyAlignment="1"/>
    <xf numFmtId="187" fontId="31" fillId="0" borderId="0" xfId="0" applyNumberFormat="1" applyFont="1" applyFill="1" applyAlignment="1">
      <alignment horizontal="center"/>
    </xf>
    <xf numFmtId="187" fontId="32" fillId="0" borderId="0" xfId="0" applyNumberFormat="1" applyFont="1" applyFill="1"/>
    <xf numFmtId="187" fontId="8" fillId="0" borderId="3" xfId="0" applyNumberFormat="1" applyFont="1" applyFill="1" applyBorder="1" applyAlignment="1">
      <alignment horizontal="center"/>
    </xf>
    <xf numFmtId="187" fontId="8" fillId="0" borderId="1" xfId="18" applyNumberFormat="1" applyFont="1" applyFill="1" applyBorder="1" applyAlignment="1">
      <alignment horizontal="center"/>
    </xf>
    <xf numFmtId="187" fontId="9" fillId="0" borderId="0" xfId="16" applyNumberFormat="1" applyFont="1" applyFill="1" applyBorder="1"/>
    <xf numFmtId="37" fontId="9" fillId="0" borderId="0" xfId="18" quotePrefix="1" applyNumberFormat="1" applyFont="1" applyFill="1" applyAlignment="1">
      <alignment horizontal="center" shrinkToFit="1"/>
    </xf>
    <xf numFmtId="187" fontId="9" fillId="0" borderId="0" xfId="17" quotePrefix="1" applyNumberFormat="1" applyFont="1" applyFill="1" applyAlignment="1">
      <alignment horizontal="center" shrinkToFit="1"/>
    </xf>
    <xf numFmtId="39" fontId="9" fillId="0" borderId="0" xfId="20" applyNumberFormat="1" applyFont="1" applyFill="1"/>
    <xf numFmtId="39" fontId="9" fillId="0" borderId="0" xfId="25" applyNumberFormat="1" applyFont="1" applyFill="1"/>
    <xf numFmtId="39" fontId="9" fillId="0" borderId="0" xfId="20" quotePrefix="1" applyNumberFormat="1" applyFont="1" applyFill="1"/>
    <xf numFmtId="39" fontId="9" fillId="0" borderId="0" xfId="25" applyNumberFormat="1" applyFont="1" applyFill="1" applyBorder="1"/>
    <xf numFmtId="37" fontId="27" fillId="0" borderId="0" xfId="0" applyNumberFormat="1" applyFont="1" applyFill="1" applyAlignment="1"/>
    <xf numFmtId="37" fontId="27" fillId="0" borderId="0" xfId="0" applyNumberFormat="1" applyFont="1" applyFill="1" applyAlignment="1">
      <alignment vertical="top"/>
    </xf>
    <xf numFmtId="0" fontId="9" fillId="0" borderId="0" xfId="0" applyNumberFormat="1" applyFont="1" applyFill="1"/>
    <xf numFmtId="0" fontId="9" fillId="0" borderId="0" xfId="18" applyNumberFormat="1" applyFont="1" applyFill="1"/>
    <xf numFmtId="37" fontId="9" fillId="0" borderId="0" xfId="18" applyNumberFormat="1" applyFont="1" applyFill="1" applyAlignment="1"/>
    <xf numFmtId="37" fontId="8" fillId="0" borderId="0" xfId="0" applyNumberFormat="1" applyFont="1" applyFill="1" applyAlignment="1"/>
    <xf numFmtId="37" fontId="28" fillId="0" borderId="0" xfId="0" applyNumberFormat="1" applyFont="1" applyFill="1" applyAlignment="1"/>
    <xf numFmtId="37" fontId="9" fillId="0" borderId="0" xfId="0" applyNumberFormat="1" applyFont="1" applyFill="1" applyAlignment="1"/>
    <xf numFmtId="191" fontId="28" fillId="0" borderId="0" xfId="17" applyNumberFormat="1" applyFont="1" applyFill="1" applyBorder="1" applyAlignment="1">
      <alignment horizontal="center"/>
    </xf>
    <xf numFmtId="196" fontId="9" fillId="0" borderId="0" xfId="18" applyNumberFormat="1" applyFont="1" applyFill="1"/>
    <xf numFmtId="191" fontId="28" fillId="0" borderId="3" xfId="17" quotePrefix="1" applyNumberFormat="1" applyFont="1" applyFill="1" applyBorder="1" applyAlignment="1">
      <alignment horizontal="center"/>
    </xf>
    <xf numFmtId="187" fontId="27" fillId="0" borderId="0" xfId="17" applyFont="1" applyFill="1" applyAlignment="1"/>
    <xf numFmtId="187" fontId="9" fillId="0" borderId="3" xfId="15" applyNumberFormat="1" applyFont="1" applyFill="1" applyBorder="1"/>
    <xf numFmtId="39" fontId="9" fillId="0" borderId="0" xfId="23" applyFont="1" applyFill="1" applyAlignment="1">
      <alignment horizontal="left"/>
    </xf>
    <xf numFmtId="39" fontId="9" fillId="0" borderId="0" xfId="20" applyFont="1" applyFill="1" applyAlignment="1">
      <alignment horizontal="left"/>
    </xf>
    <xf numFmtId="187" fontId="8" fillId="0" borderId="0" xfId="16" applyFont="1" applyFill="1"/>
    <xf numFmtId="0" fontId="8" fillId="0" borderId="3" xfId="17" quotePrefix="1" applyNumberFormat="1" applyFont="1" applyFill="1" applyBorder="1" applyAlignment="1">
      <alignment horizontal="center"/>
    </xf>
    <xf numFmtId="0" fontId="8" fillId="0" borderId="1" xfId="17" applyNumberFormat="1" applyFont="1" applyFill="1" applyBorder="1" applyAlignment="1">
      <alignment horizontal="center"/>
    </xf>
    <xf numFmtId="0" fontId="10" fillId="0" borderId="0" xfId="17" applyNumberFormat="1" applyFont="1" applyFill="1" applyAlignment="1">
      <alignment horizontal="center"/>
    </xf>
    <xf numFmtId="187" fontId="30" fillId="0" borderId="2" xfId="17" applyFont="1" applyFill="1" applyBorder="1" applyAlignment="1">
      <alignment horizontal="right"/>
    </xf>
    <xf numFmtId="196" fontId="9" fillId="0" borderId="2" xfId="17" applyNumberFormat="1" applyFont="1" applyFill="1" applyBorder="1" applyAlignment="1">
      <alignment horizontal="right"/>
    </xf>
    <xf numFmtId="196" fontId="9" fillId="0" borderId="0" xfId="17" applyNumberFormat="1" applyFont="1" applyFill="1" applyBorder="1" applyAlignment="1">
      <alignment horizontal="right"/>
    </xf>
    <xf numFmtId="187" fontId="9" fillId="0" borderId="4" xfId="17" applyFont="1" applyFill="1" applyBorder="1" applyAlignment="1">
      <alignment horizontal="right"/>
    </xf>
    <xf numFmtId="187" fontId="13" fillId="0" borderId="2" xfId="17" applyNumberFormat="1" applyFont="1" applyFill="1" applyBorder="1" applyAlignment="1">
      <alignment horizontal="right"/>
    </xf>
    <xf numFmtId="37" fontId="9" fillId="0" borderId="0" xfId="18" applyNumberFormat="1" applyFont="1" applyFill="1" applyAlignment="1">
      <alignment horizontal="center"/>
    </xf>
    <xf numFmtId="37" fontId="8" fillId="0" borderId="0" xfId="18" applyNumberFormat="1" applyFont="1" applyFill="1" applyBorder="1" applyAlignment="1">
      <alignment horizontal="center"/>
    </xf>
    <xf numFmtId="187" fontId="8" fillId="0" borderId="0" xfId="18" applyNumberFormat="1" applyFont="1" applyFill="1" applyBorder="1" applyAlignment="1">
      <alignment horizontal="center"/>
    </xf>
    <xf numFmtId="37" fontId="9" fillId="0" borderId="0" xfId="18" applyNumberFormat="1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187" fontId="8" fillId="0" borderId="2" xfId="0" applyNumberFormat="1" applyFont="1" applyFill="1" applyBorder="1" applyAlignment="1">
      <alignment horizontal="center"/>
    </xf>
    <xf numFmtId="187" fontId="28" fillId="0" borderId="0" xfId="0" quotePrefix="1" applyNumberFormat="1" applyFont="1" applyFill="1" applyBorder="1" applyAlignment="1">
      <alignment horizontal="center"/>
    </xf>
    <xf numFmtId="187" fontId="28" fillId="0" borderId="0" xfId="0" applyNumberFormat="1" applyFont="1" applyFill="1" applyAlignment="1">
      <alignment horizontal="center"/>
    </xf>
    <xf numFmtId="187" fontId="28" fillId="0" borderId="2" xfId="0" applyNumberFormat="1" applyFont="1" applyFill="1" applyBorder="1" applyAlignment="1">
      <alignment horizontal="center"/>
    </xf>
    <xf numFmtId="187" fontId="9" fillId="0" borderId="0" xfId="18" quotePrefix="1" applyNumberFormat="1" applyFont="1" applyFill="1" applyAlignment="1">
      <alignment horizontal="center"/>
    </xf>
    <xf numFmtId="187" fontId="8" fillId="0" borderId="0" xfId="21" quotePrefix="1" applyNumberFormat="1" applyFont="1" applyFill="1" applyAlignment="1" applyProtection="1">
      <alignment horizontal="center"/>
    </xf>
    <xf numFmtId="187" fontId="8" fillId="0" borderId="0" xfId="21" applyNumberFormat="1" applyFont="1" applyFill="1" applyAlignment="1" applyProtection="1">
      <alignment horizontal="center"/>
    </xf>
    <xf numFmtId="37" fontId="8" fillId="0" borderId="0" xfId="21" quotePrefix="1" applyNumberFormat="1" applyFont="1" applyFill="1" applyAlignment="1">
      <alignment horizontal="center"/>
    </xf>
    <xf numFmtId="37" fontId="8" fillId="0" borderId="0" xfId="21" applyNumberFormat="1" applyFont="1" applyFill="1" applyAlignment="1">
      <alignment horizontal="center"/>
    </xf>
    <xf numFmtId="39" fontId="8" fillId="0" borderId="0" xfId="21" applyFont="1" applyFill="1" applyAlignment="1">
      <alignment horizontal="center"/>
    </xf>
    <xf numFmtId="196" fontId="9" fillId="0" borderId="0" xfId="17" applyNumberFormat="1" applyFont="1" applyFill="1" applyAlignment="1">
      <alignment horizontal="right"/>
    </xf>
    <xf numFmtId="197" fontId="9" fillId="0" borderId="0" xfId="18" applyNumberFormat="1" applyFont="1" applyFill="1"/>
    <xf numFmtId="37" fontId="9" fillId="0" borderId="0" xfId="0" quotePrefix="1" applyNumberFormat="1" applyFont="1" applyFill="1" applyAlignment="1">
      <alignment horizontal="left"/>
    </xf>
    <xf numFmtId="187" fontId="13" fillId="0" borderId="2" xfId="17" applyFont="1" applyFill="1" applyBorder="1" applyAlignment="1">
      <alignment horizontal="right"/>
    </xf>
    <xf numFmtId="37" fontId="27" fillId="0" borderId="0" xfId="0" applyNumberFormat="1" applyFont="1" applyFill="1"/>
    <xf numFmtId="197" fontId="8" fillId="0" borderId="0" xfId="18" applyNumberFormat="1" applyFont="1" applyFill="1"/>
    <xf numFmtId="197" fontId="27" fillId="0" borderId="0" xfId="0" applyNumberFormat="1" applyFont="1" applyFill="1" applyAlignment="1">
      <alignment vertical="top"/>
    </xf>
    <xf numFmtId="197" fontId="28" fillId="0" borderId="0" xfId="0" applyNumberFormat="1" applyFont="1" applyFill="1" applyAlignment="1">
      <alignment vertical="top"/>
    </xf>
    <xf numFmtId="37" fontId="9" fillId="0" borderId="0" xfId="22" applyNumberFormat="1" applyFont="1" applyFill="1" applyAlignment="1">
      <alignment horizontal="left"/>
    </xf>
    <xf numFmtId="39" fontId="9" fillId="0" borderId="0" xfId="21" applyFont="1" applyFill="1"/>
    <xf numFmtId="0" fontId="8" fillId="0" borderId="3" xfId="18" quotePrefix="1" applyFont="1" applyFill="1" applyBorder="1" applyAlignment="1">
      <alignment horizontal="center"/>
    </xf>
    <xf numFmtId="0" fontId="8" fillId="0" borderId="1" xfId="18" applyFont="1" applyFill="1" applyBorder="1" applyAlignment="1">
      <alignment horizontal="center"/>
    </xf>
    <xf numFmtId="0" fontId="10" fillId="0" borderId="0" xfId="18" applyFont="1" applyFill="1" applyAlignment="1">
      <alignment horizontal="center"/>
    </xf>
    <xf numFmtId="187" fontId="9" fillId="0" borderId="0" xfId="2" applyFont="1" applyFill="1" applyBorder="1" applyAlignment="1">
      <alignment horizontal="right"/>
    </xf>
    <xf numFmtId="187" fontId="9" fillId="0" borderId="0" xfId="2" applyFont="1" applyFill="1" applyAlignment="1">
      <alignment horizontal="right"/>
    </xf>
    <xf numFmtId="37" fontId="28" fillId="0" borderId="0" xfId="0" applyNumberFormat="1" applyFont="1" applyFill="1"/>
    <xf numFmtId="196" fontId="9" fillId="0" borderId="0" xfId="2" applyNumberFormat="1" applyFont="1" applyFill="1" applyAlignment="1">
      <alignment horizontal="right"/>
    </xf>
    <xf numFmtId="196" fontId="9" fillId="0" borderId="2" xfId="2" applyNumberFormat="1" applyFont="1" applyFill="1" applyBorder="1" applyAlignment="1">
      <alignment horizontal="right"/>
    </xf>
    <xf numFmtId="193" fontId="9" fillId="0" borderId="0" xfId="17" applyNumberFormat="1" applyFont="1" applyFill="1" applyAlignment="1">
      <alignment horizontal="right"/>
    </xf>
    <xf numFmtId="193" fontId="9" fillId="0" borderId="0" xfId="11" applyNumberFormat="1" applyFont="1" applyFill="1"/>
    <xf numFmtId="187" fontId="27" fillId="0" borderId="0" xfId="0" quotePrefix="1" applyNumberFormat="1" applyFont="1" applyFill="1" applyBorder="1" applyAlignment="1">
      <alignment horizontal="left"/>
    </xf>
    <xf numFmtId="0" fontId="8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37" fontId="9" fillId="0" borderId="0" xfId="18" applyNumberFormat="1" applyFont="1" applyFill="1" applyAlignment="1">
      <alignment horizontal="center"/>
    </xf>
    <xf numFmtId="37" fontId="9" fillId="0" borderId="0" xfId="18" applyNumberFormat="1" applyFont="1" applyFill="1" applyAlignment="1">
      <alignment horizontal="left"/>
    </xf>
    <xf numFmtId="37" fontId="9" fillId="0" borderId="0" xfId="18" applyNumberFormat="1" applyFont="1" applyFill="1" applyAlignment="1">
      <alignment horizontal="center"/>
    </xf>
    <xf numFmtId="37" fontId="28" fillId="0" borderId="0" xfId="0" applyNumberFormat="1" applyFont="1" applyFill="1" applyAlignment="1">
      <alignment vertical="top"/>
    </xf>
    <xf numFmtId="37" fontId="9" fillId="0" borderId="0" xfId="18" applyNumberFormat="1" applyFont="1" applyFill="1" applyAlignment="1">
      <alignment horizontal="center"/>
    </xf>
    <xf numFmtId="197" fontId="9" fillId="0" borderId="0" xfId="13" applyNumberFormat="1" applyFont="1" applyFill="1"/>
    <xf numFmtId="187" fontId="28" fillId="0" borderId="3" xfId="0" applyNumberFormat="1" applyFont="1" applyFill="1" applyBorder="1" applyAlignment="1">
      <alignment horizontal="center"/>
    </xf>
    <xf numFmtId="37" fontId="8" fillId="0" borderId="0" xfId="18" applyNumberFormat="1" applyFont="1" applyFill="1" applyBorder="1" applyAlignment="1">
      <alignment horizontal="left"/>
    </xf>
    <xf numFmtId="37" fontId="9" fillId="0" borderId="0" xfId="18" applyNumberFormat="1" applyFont="1" applyFill="1" applyAlignment="1">
      <alignment horizontal="center"/>
    </xf>
    <xf numFmtId="37" fontId="8" fillId="0" borderId="0" xfId="18" applyNumberFormat="1" applyFont="1" applyFill="1" applyAlignment="1">
      <alignment horizontal="center"/>
    </xf>
    <xf numFmtId="37" fontId="8" fillId="0" borderId="0" xfId="18" applyNumberFormat="1" applyFont="1" applyFill="1" applyBorder="1" applyAlignment="1">
      <alignment horizontal="center"/>
    </xf>
    <xf numFmtId="187" fontId="8" fillId="0" borderId="0" xfId="18" applyNumberFormat="1" applyFont="1" applyFill="1" applyAlignment="1">
      <alignment horizontal="center"/>
    </xf>
    <xf numFmtId="187" fontId="20" fillId="0" borderId="2" xfId="16" applyNumberFormat="1" applyFont="1" applyFill="1" applyBorder="1" applyAlignment="1">
      <alignment horizontal="center"/>
    </xf>
    <xf numFmtId="187" fontId="8" fillId="0" borderId="0" xfId="18" applyNumberFormat="1" applyFont="1" applyFill="1" applyBorder="1" applyAlignment="1">
      <alignment horizontal="center"/>
    </xf>
    <xf numFmtId="37" fontId="9" fillId="0" borderId="0" xfId="18" applyNumberFormat="1" applyFont="1" applyFill="1" applyAlignment="1">
      <alignment horizontal="left"/>
    </xf>
    <xf numFmtId="37" fontId="14" fillId="0" borderId="0" xfId="21" applyNumberFormat="1" applyFont="1" applyFill="1" applyAlignment="1" applyProtection="1">
      <alignment horizontal="center"/>
    </xf>
    <xf numFmtId="37" fontId="9" fillId="0" borderId="0" xfId="0" quotePrefix="1" applyNumberFormat="1" applyFont="1" applyFill="1" applyAlignment="1">
      <alignment horizontal="center"/>
    </xf>
    <xf numFmtId="187" fontId="20" fillId="0" borderId="2" xfId="16" applyFont="1" applyFill="1" applyBorder="1" applyAlignment="1">
      <alignment horizontal="center"/>
    </xf>
    <xf numFmtId="37" fontId="14" fillId="0" borderId="0" xfId="21" applyNumberFormat="1" applyFont="1" applyFill="1" applyAlignment="1">
      <alignment horizontal="center"/>
    </xf>
    <xf numFmtId="187" fontId="8" fillId="0" borderId="0" xfId="0" applyNumberFormat="1" applyFont="1" applyFill="1" applyBorder="1" applyAlignment="1">
      <alignment horizontal="center"/>
    </xf>
    <xf numFmtId="187" fontId="8" fillId="0" borderId="2" xfId="0" applyNumberFormat="1" applyFont="1" applyFill="1" applyBorder="1" applyAlignment="1">
      <alignment horizontal="center"/>
    </xf>
    <xf numFmtId="37" fontId="28" fillId="0" borderId="0" xfId="0" applyNumberFormat="1" applyFont="1" applyFill="1" applyAlignment="1">
      <alignment horizontal="center"/>
    </xf>
    <xf numFmtId="187" fontId="28" fillId="0" borderId="0" xfId="0" quotePrefix="1" applyNumberFormat="1" applyFont="1" applyFill="1" applyBorder="1" applyAlignment="1">
      <alignment horizontal="center"/>
    </xf>
    <xf numFmtId="187" fontId="28" fillId="0" borderId="3" xfId="0" applyNumberFormat="1" applyFont="1" applyFill="1" applyBorder="1" applyAlignment="1">
      <alignment horizontal="center"/>
    </xf>
    <xf numFmtId="187" fontId="28" fillId="0" borderId="0" xfId="0" applyNumberFormat="1" applyFont="1" applyFill="1" applyAlignment="1">
      <alignment horizontal="center"/>
    </xf>
    <xf numFmtId="187" fontId="28" fillId="0" borderId="2" xfId="0" applyNumberFormat="1" applyFont="1" applyFill="1" applyBorder="1" applyAlignment="1">
      <alignment horizontal="center"/>
    </xf>
    <xf numFmtId="187" fontId="8" fillId="0" borderId="1" xfId="0" applyNumberFormat="1" applyFont="1" applyFill="1" applyBorder="1" applyAlignment="1">
      <alignment horizontal="center"/>
    </xf>
    <xf numFmtId="187" fontId="8" fillId="0" borderId="2" xfId="16" applyNumberFormat="1" applyFont="1" applyFill="1" applyBorder="1" applyAlignment="1">
      <alignment horizontal="center"/>
    </xf>
    <xf numFmtId="187" fontId="9" fillId="0" borderId="0" xfId="18" quotePrefix="1" applyNumberFormat="1" applyFont="1" applyFill="1" applyAlignment="1">
      <alignment horizontal="center"/>
    </xf>
    <xf numFmtId="187" fontId="8" fillId="0" borderId="0" xfId="21" applyNumberFormat="1" applyFont="1" applyFill="1" applyAlignment="1" applyProtection="1">
      <alignment horizontal="center"/>
    </xf>
    <xf numFmtId="187" fontId="8" fillId="0" borderId="0" xfId="21" quotePrefix="1" applyNumberFormat="1" applyFont="1" applyFill="1" applyAlignment="1" applyProtection="1">
      <alignment horizontal="center"/>
    </xf>
    <xf numFmtId="187" fontId="33" fillId="0" borderId="0" xfId="17" applyNumberFormat="1" applyFont="1" applyFill="1" applyAlignment="1">
      <alignment horizontal="right"/>
    </xf>
    <xf numFmtId="187" fontId="33" fillId="0" borderId="3" xfId="17" applyNumberFormat="1" applyFont="1" applyFill="1" applyBorder="1" applyAlignment="1">
      <alignment horizontal="right"/>
    </xf>
    <xf numFmtId="187" fontId="33" fillId="0" borderId="0" xfId="17" applyNumberFormat="1" applyFont="1" applyFill="1" applyBorder="1" applyAlignment="1">
      <alignment horizontal="right"/>
    </xf>
    <xf numFmtId="187" fontId="33" fillId="0" borderId="4" xfId="17" applyNumberFormat="1" applyFont="1" applyFill="1" applyBorder="1" applyAlignment="1">
      <alignment horizontal="right"/>
    </xf>
  </cellXfs>
  <cellStyles count="26">
    <cellStyle name="Comma" xfId="17" builtinId="3"/>
    <cellStyle name="Comma 10 2" xfId="1" xr:uid="{00000000-0005-0000-0000-000001000000}"/>
    <cellStyle name="Comma 2" xfId="2" xr:uid="{00000000-0005-0000-0000-000002000000}"/>
    <cellStyle name="Comma 2 2" xfId="3" xr:uid="{00000000-0005-0000-0000-000003000000}"/>
    <cellStyle name="Comma 79" xfId="4" xr:uid="{00000000-0005-0000-0000-000004000000}"/>
    <cellStyle name="comma zerodec" xfId="5" xr:uid="{00000000-0005-0000-0000-000005000000}"/>
    <cellStyle name="Currency1" xfId="6" xr:uid="{00000000-0005-0000-0000-000006000000}"/>
    <cellStyle name="Currency1 28 2" xfId="7" xr:uid="{00000000-0005-0000-0000-000007000000}"/>
    <cellStyle name="Dollar (zero dec)" xfId="8" xr:uid="{00000000-0005-0000-0000-000008000000}"/>
    <cellStyle name="Normal" xfId="0" builtinId="0"/>
    <cellStyle name="Normal 103" xfId="9" xr:uid="{00000000-0005-0000-0000-00000A000000}"/>
    <cellStyle name="Normal 123" xfId="10" xr:uid="{00000000-0005-0000-0000-00000B000000}"/>
    <cellStyle name="Normal 2" xfId="11" xr:uid="{00000000-0005-0000-0000-00000C000000}"/>
    <cellStyle name="Normal 3" xfId="12" xr:uid="{00000000-0005-0000-0000-00000D000000}"/>
    <cellStyle name="Normal 93" xfId="13" xr:uid="{00000000-0005-0000-0000-00000E000000}"/>
    <cellStyle name="Normal 95" xfId="14" xr:uid="{00000000-0005-0000-0000-00000F000000}"/>
    <cellStyle name="Normal_M033T4" xfId="15" xr:uid="{00000000-0005-0000-0000-000010000000}"/>
    <cellStyle name="เครื่องหมายจุลภาค 2" xfId="16" xr:uid="{00000000-0005-0000-0000-000011000000}"/>
    <cellStyle name="ปกติ 2" xfId="18" xr:uid="{00000000-0005-0000-0000-000012000000}"/>
    <cellStyle name="ปกติ_Sheet1" xfId="19" xr:uid="{00000000-0005-0000-0000-000013000000}"/>
    <cellStyle name="ปกติ_Sheet1 13" xfId="20" xr:uid="{00000000-0005-0000-0000-000014000000}"/>
    <cellStyle name="ปกติ_Sheet1 2" xfId="21" xr:uid="{00000000-0005-0000-0000-000015000000}"/>
    <cellStyle name="ปกติ_Sheet1_LPN-Mar'54-T2" xfId="22" xr:uid="{00000000-0005-0000-0000-000016000000}"/>
    <cellStyle name="ปกติ_Sheet1_Samchai-Jun'51-T2" xfId="23" xr:uid="{00000000-0005-0000-0000-000017000000}"/>
    <cellStyle name="ปกติ_งบการเงิน51" xfId="24" xr:uid="{00000000-0005-0000-0000-000018000000}"/>
    <cellStyle name="ปกติ_เชียร์ เทรดดิ้ง-JUN'51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1123950</xdr:colOff>
      <xdr:row>88</xdr:row>
      <xdr:rowOff>0</xdr:rowOff>
    </xdr:from>
    <xdr:to>
      <xdr:col>3</xdr:col>
      <xdr:colOff>381000</xdr:colOff>
      <xdr:row>88</xdr:row>
      <xdr:rowOff>0</xdr:rowOff>
    </xdr:to>
    <xdr:sp macro="" textlink="">
      <xdr:nvSpPr>
        <xdr:cNvPr id="24826" name="Line 1">
          <a:extLst>
            <a:ext uri="{FF2B5EF4-FFF2-40B4-BE49-F238E27FC236}">
              <a16:creationId xmlns:a16="http://schemas.microsoft.com/office/drawing/2014/main" id="{5D0ACCC6-678E-4FAF-9A9E-791188742C2A}"/>
            </a:ext>
          </a:extLst>
        </xdr:cNvPr>
        <xdr:cNvSpPr>
          <a:spLocks noChangeShapeType="1"/>
        </xdr:cNvSpPr>
      </xdr:nvSpPr>
      <xdr:spPr bwMode="auto">
        <a:xfrm flipV="1">
          <a:off x="1876425" y="3016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1123950</xdr:colOff>
      <xdr:row>88</xdr:row>
      <xdr:rowOff>0</xdr:rowOff>
    </xdr:from>
    <xdr:to>
      <xdr:col>3</xdr:col>
      <xdr:colOff>381000</xdr:colOff>
      <xdr:row>88</xdr:row>
      <xdr:rowOff>0</xdr:rowOff>
    </xdr:to>
    <xdr:sp macro="" textlink="">
      <xdr:nvSpPr>
        <xdr:cNvPr id="24827" name="Line 2">
          <a:extLst>
            <a:ext uri="{FF2B5EF4-FFF2-40B4-BE49-F238E27FC236}">
              <a16:creationId xmlns:a16="http://schemas.microsoft.com/office/drawing/2014/main" id="{9A65C699-9DC6-448F-BC7B-880192FD1631}"/>
            </a:ext>
          </a:extLst>
        </xdr:cNvPr>
        <xdr:cNvSpPr>
          <a:spLocks noChangeShapeType="1"/>
        </xdr:cNvSpPr>
      </xdr:nvSpPr>
      <xdr:spPr bwMode="auto">
        <a:xfrm flipV="1">
          <a:off x="1876425" y="3016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1123950</xdr:colOff>
      <xdr:row>91</xdr:row>
      <xdr:rowOff>304800</xdr:rowOff>
    </xdr:from>
    <xdr:to>
      <xdr:col>3</xdr:col>
      <xdr:colOff>381000</xdr:colOff>
      <xdr:row>91</xdr:row>
      <xdr:rowOff>304800</xdr:rowOff>
    </xdr:to>
    <xdr:sp macro="" textlink="">
      <xdr:nvSpPr>
        <xdr:cNvPr id="24828" name="Line 3">
          <a:extLst>
            <a:ext uri="{FF2B5EF4-FFF2-40B4-BE49-F238E27FC236}">
              <a16:creationId xmlns:a16="http://schemas.microsoft.com/office/drawing/2014/main" id="{1C25FAD1-AE14-4B0A-88A8-997214203B7E}"/>
            </a:ext>
          </a:extLst>
        </xdr:cNvPr>
        <xdr:cNvSpPr>
          <a:spLocks noChangeShapeType="1"/>
        </xdr:cNvSpPr>
      </xdr:nvSpPr>
      <xdr:spPr bwMode="auto">
        <a:xfrm flipV="1">
          <a:off x="1876425" y="31499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1123950</xdr:colOff>
      <xdr:row>88</xdr:row>
      <xdr:rowOff>0</xdr:rowOff>
    </xdr:from>
    <xdr:to>
      <xdr:col>3</xdr:col>
      <xdr:colOff>381000</xdr:colOff>
      <xdr:row>88</xdr:row>
      <xdr:rowOff>0</xdr:rowOff>
    </xdr:to>
    <xdr:sp macro="" textlink="">
      <xdr:nvSpPr>
        <xdr:cNvPr id="24830" name="Line 5">
          <a:extLst>
            <a:ext uri="{FF2B5EF4-FFF2-40B4-BE49-F238E27FC236}">
              <a16:creationId xmlns:a16="http://schemas.microsoft.com/office/drawing/2014/main" id="{83A921E8-8841-4419-B8BD-5CA71DE755EB}"/>
            </a:ext>
          </a:extLst>
        </xdr:cNvPr>
        <xdr:cNvSpPr>
          <a:spLocks noChangeShapeType="1"/>
        </xdr:cNvSpPr>
      </xdr:nvSpPr>
      <xdr:spPr bwMode="auto">
        <a:xfrm flipV="1">
          <a:off x="1876425" y="3016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1123950</xdr:colOff>
      <xdr:row>87</xdr:row>
      <xdr:rowOff>304800</xdr:rowOff>
    </xdr:from>
    <xdr:to>
      <xdr:col>3</xdr:col>
      <xdr:colOff>381000</xdr:colOff>
      <xdr:row>87</xdr:row>
      <xdr:rowOff>304800</xdr:rowOff>
    </xdr:to>
    <xdr:sp macro="" textlink="">
      <xdr:nvSpPr>
        <xdr:cNvPr id="24832" name="Line 27">
          <a:extLst>
            <a:ext uri="{FF2B5EF4-FFF2-40B4-BE49-F238E27FC236}">
              <a16:creationId xmlns:a16="http://schemas.microsoft.com/office/drawing/2014/main" id="{498BEF75-9312-45AC-A3CD-49A9BF261366}"/>
            </a:ext>
          </a:extLst>
        </xdr:cNvPr>
        <xdr:cNvSpPr>
          <a:spLocks noChangeShapeType="1"/>
        </xdr:cNvSpPr>
      </xdr:nvSpPr>
      <xdr:spPr bwMode="auto">
        <a:xfrm flipV="1">
          <a:off x="1876425" y="30127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1123950</xdr:colOff>
      <xdr:row>94</xdr:row>
      <xdr:rowOff>304800</xdr:rowOff>
    </xdr:from>
    <xdr:to>
      <xdr:col>3</xdr:col>
      <xdr:colOff>381000</xdr:colOff>
      <xdr:row>94</xdr:row>
      <xdr:rowOff>304800</xdr:rowOff>
    </xdr:to>
    <xdr:sp macro="" textlink="">
      <xdr:nvSpPr>
        <xdr:cNvPr id="9" name="Line 3">
          <a:extLst>
            <a:ext uri="{FF2B5EF4-FFF2-40B4-BE49-F238E27FC236}">
              <a16:creationId xmlns:a16="http://schemas.microsoft.com/office/drawing/2014/main" id="{73DF2F0B-C520-4E2F-867F-0FBEEADE06A1}"/>
            </a:ext>
            <a:ext uri="{147F2762-F138-4A5C-976F-8EAC2B608ADB}">
              <a16:predDERef xmlns:a16="http://schemas.microsoft.com/office/drawing/2014/main" pred="{498BEF75-9312-45AC-A3CD-49A9BF261366}"/>
            </a:ext>
          </a:extLst>
        </xdr:cNvPr>
        <xdr:cNvSpPr>
          <a:spLocks noChangeShapeType="1"/>
        </xdr:cNvSpPr>
      </xdr:nvSpPr>
      <xdr:spPr bwMode="auto">
        <a:xfrm flipV="1">
          <a:off x="1876425" y="31499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1114425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21341" name="Line 41">
          <a:extLst>
            <a:ext uri="{FF2B5EF4-FFF2-40B4-BE49-F238E27FC236}">
              <a16:creationId xmlns:a16="http://schemas.microsoft.com/office/drawing/2014/main" id="{4505F8F4-4584-4C58-BFFC-7F457DF61B94}"/>
            </a:ext>
          </a:extLst>
        </xdr:cNvPr>
        <xdr:cNvSpPr>
          <a:spLocks noChangeShapeType="1"/>
        </xdr:cNvSpPr>
      </xdr:nvSpPr>
      <xdr:spPr bwMode="auto">
        <a:xfrm flipV="1"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1114425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21342" name="Line 390">
          <a:extLst>
            <a:ext uri="{FF2B5EF4-FFF2-40B4-BE49-F238E27FC236}">
              <a16:creationId xmlns:a16="http://schemas.microsoft.com/office/drawing/2014/main" id="{D25E981A-6BC7-41CF-B2D6-7C6CF9C1F48F}"/>
            </a:ext>
          </a:extLst>
        </xdr:cNvPr>
        <xdr:cNvSpPr>
          <a:spLocks noChangeShapeType="1"/>
        </xdr:cNvSpPr>
      </xdr:nvSpPr>
      <xdr:spPr bwMode="auto">
        <a:xfrm flipV="1"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1114425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21343" name="Line 391">
          <a:extLst>
            <a:ext uri="{FF2B5EF4-FFF2-40B4-BE49-F238E27FC236}">
              <a16:creationId xmlns:a16="http://schemas.microsoft.com/office/drawing/2014/main" id="{080E0920-2339-48F5-82F1-95005A129562}"/>
            </a:ext>
          </a:extLst>
        </xdr:cNvPr>
        <xdr:cNvSpPr>
          <a:spLocks noChangeShapeType="1"/>
        </xdr:cNvSpPr>
      </xdr:nvSpPr>
      <xdr:spPr bwMode="auto">
        <a:xfrm flipV="1"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1114425</xdr:colOff>
      <xdr:row>0</xdr:row>
      <xdr:rowOff>0</xdr:rowOff>
    </xdr:from>
    <xdr:to>
      <xdr:col>2</xdr:col>
      <xdr:colOff>247650</xdr:colOff>
      <xdr:row>0</xdr:row>
      <xdr:rowOff>0</xdr:rowOff>
    </xdr:to>
    <xdr:sp macro="" textlink="">
      <xdr:nvSpPr>
        <xdr:cNvPr id="21344" name="Line 392">
          <a:extLst>
            <a:ext uri="{FF2B5EF4-FFF2-40B4-BE49-F238E27FC236}">
              <a16:creationId xmlns:a16="http://schemas.microsoft.com/office/drawing/2014/main" id="{1BBEA9FE-AFC4-45DB-95C7-371B211EE9EE}"/>
            </a:ext>
          </a:extLst>
        </xdr:cNvPr>
        <xdr:cNvSpPr>
          <a:spLocks noChangeShapeType="1"/>
        </xdr:cNvSpPr>
      </xdr:nvSpPr>
      <xdr:spPr bwMode="auto">
        <a:xfrm flipV="1">
          <a:off x="1495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4"/>
  <sheetViews>
    <sheetView view="pageBreakPreview" topLeftCell="A92" zoomScaleNormal="70" zoomScaleSheetLayoutView="100" workbookViewId="0">
      <selection activeCell="H105" sqref="H105"/>
    </sheetView>
  </sheetViews>
  <sheetFormatPr defaultColWidth="9.33203125" defaultRowHeight="28.5" customHeight="1"/>
  <cols>
    <col min="1" max="1" width="3.1640625" style="2" customWidth="1"/>
    <col min="2" max="2" width="3.33203125" style="2" customWidth="1"/>
    <col min="3" max="3" width="6.6640625" style="2" customWidth="1"/>
    <col min="4" max="4" width="37.83203125" style="2" customWidth="1"/>
    <col min="5" max="5" width="8.33203125" style="2" bestFit="1" customWidth="1"/>
    <col min="6" max="6" width="18.6640625" style="44" customWidth="1"/>
    <col min="7" max="7" width="1.83203125" style="26" customWidth="1"/>
    <col min="8" max="8" width="18.6640625" style="25" customWidth="1"/>
    <col min="9" max="9" width="1.83203125" style="25" customWidth="1"/>
    <col min="10" max="10" width="18.6640625" style="27" customWidth="1"/>
    <col min="11" max="11" width="1.83203125" style="25" customWidth="1"/>
    <col min="12" max="12" width="18.6640625" style="25" customWidth="1"/>
    <col min="13" max="13" width="1.6640625" style="2" customWidth="1"/>
    <col min="14" max="16384" width="9.33203125" style="2"/>
  </cols>
  <sheetData>
    <row r="1" spans="1:12" ht="27.95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 ht="27.95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s="71" customFormat="1" ht="27.95" customHeight="1">
      <c r="A3" s="210" t="s">
        <v>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2" s="3" customFormat="1" ht="27.95" customHeight="1">
      <c r="E4" s="110"/>
      <c r="F4" s="115"/>
      <c r="G4" s="111"/>
      <c r="H4" s="110"/>
      <c r="I4" s="21"/>
      <c r="J4" s="23"/>
      <c r="K4" s="21"/>
      <c r="L4" s="21"/>
    </row>
    <row r="5" spans="1:12" ht="27.95" customHeight="1">
      <c r="A5" s="214" t="s">
        <v>3</v>
      </c>
      <c r="B5" s="214"/>
      <c r="C5" s="214"/>
      <c r="D5" s="214"/>
      <c r="E5" s="164"/>
      <c r="F5" s="213" t="s">
        <v>4</v>
      </c>
      <c r="G5" s="213"/>
      <c r="H5" s="213"/>
      <c r="I5" s="117"/>
      <c r="J5" s="213" t="s">
        <v>5</v>
      </c>
      <c r="K5" s="213"/>
      <c r="L5" s="213"/>
    </row>
    <row r="6" spans="1:12" ht="27.95" customHeight="1">
      <c r="E6" s="120" t="s">
        <v>6</v>
      </c>
      <c r="F6" s="149" t="s">
        <v>7</v>
      </c>
      <c r="G6" s="119"/>
      <c r="H6" s="149" t="s">
        <v>8</v>
      </c>
      <c r="I6" s="165"/>
      <c r="J6" s="149" t="s">
        <v>7</v>
      </c>
      <c r="K6" s="119"/>
      <c r="L6" s="118" t="str">
        <f>+H6</f>
        <v>December 31, 2020</v>
      </c>
    </row>
    <row r="7" spans="1:12" ht="27.95" customHeight="1">
      <c r="E7" s="120"/>
      <c r="F7" s="147" t="s">
        <v>9</v>
      </c>
      <c r="G7" s="119"/>
      <c r="H7" s="147" t="s">
        <v>10</v>
      </c>
      <c r="I7" s="165"/>
      <c r="J7" s="147" t="s">
        <v>9</v>
      </c>
      <c r="K7" s="119"/>
      <c r="L7" s="147" t="s">
        <v>10</v>
      </c>
    </row>
    <row r="8" spans="1:12" ht="27.95" customHeight="1">
      <c r="E8" s="120"/>
      <c r="F8" s="147" t="s">
        <v>11</v>
      </c>
      <c r="G8" s="119"/>
      <c r="H8" s="147"/>
      <c r="I8" s="165"/>
      <c r="J8" s="147" t="s">
        <v>11</v>
      </c>
      <c r="K8" s="119"/>
      <c r="L8" s="147"/>
    </row>
    <row r="9" spans="1:12" ht="27.95" customHeight="1">
      <c r="A9" s="4" t="s">
        <v>12</v>
      </c>
      <c r="I9" s="21"/>
    </row>
    <row r="10" spans="1:12" ht="27.95" customHeight="1">
      <c r="B10" s="5" t="s">
        <v>13</v>
      </c>
      <c r="C10" s="5"/>
      <c r="E10" s="13"/>
      <c r="F10" s="47">
        <v>32988466.880000003</v>
      </c>
      <c r="G10" s="68"/>
      <c r="H10" s="47">
        <v>30426761.68</v>
      </c>
      <c r="I10" s="47"/>
      <c r="J10" s="47">
        <v>30514542.860000003</v>
      </c>
      <c r="K10" s="68"/>
      <c r="L10" s="47">
        <v>30426584.460000001</v>
      </c>
    </row>
    <row r="11" spans="1:12" ht="27.95" customHeight="1">
      <c r="B11" s="5" t="s">
        <v>14</v>
      </c>
      <c r="C11" s="5"/>
      <c r="E11" s="13" t="s">
        <v>15</v>
      </c>
      <c r="F11" s="47">
        <v>66600734.609999992</v>
      </c>
      <c r="G11" s="68"/>
      <c r="H11" s="47">
        <v>31071850.469999999</v>
      </c>
      <c r="I11" s="47"/>
      <c r="J11" s="47">
        <v>91433156.930000007</v>
      </c>
      <c r="K11" s="68"/>
      <c r="L11" s="47">
        <v>47115775.460000001</v>
      </c>
    </row>
    <row r="12" spans="1:12" ht="27.95" customHeight="1">
      <c r="B12" s="5" t="s">
        <v>16</v>
      </c>
      <c r="C12" s="5"/>
      <c r="E12" s="13"/>
      <c r="F12" s="47">
        <v>73251680.870000005</v>
      </c>
      <c r="G12" s="68"/>
      <c r="H12" s="47">
        <v>59493007.939999998</v>
      </c>
      <c r="I12" s="47"/>
      <c r="J12" s="47">
        <v>40029887.75</v>
      </c>
      <c r="K12" s="68"/>
      <c r="L12" s="47">
        <v>35413794.670000002</v>
      </c>
    </row>
    <row r="13" spans="1:12" ht="27.95" customHeight="1">
      <c r="D13" s="4" t="s">
        <v>17</v>
      </c>
      <c r="F13" s="53">
        <f>SUM(F10:F12)</f>
        <v>172840882.36000001</v>
      </c>
      <c r="G13" s="44"/>
      <c r="H13" s="53">
        <f>SUM(H10:H12)</f>
        <v>120991620.09</v>
      </c>
      <c r="I13" s="48"/>
      <c r="J13" s="53">
        <f>SUM(J10:J12)</f>
        <v>161977587.54000002</v>
      </c>
      <c r="K13" s="47"/>
      <c r="L13" s="53">
        <f>SUM(L10:L12)</f>
        <v>112956154.59</v>
      </c>
    </row>
    <row r="14" spans="1:12" ht="27.95" customHeight="1">
      <c r="A14" s="4" t="s">
        <v>18</v>
      </c>
      <c r="F14" s="69"/>
      <c r="G14" s="43"/>
      <c r="H14" s="69"/>
      <c r="I14" s="54"/>
      <c r="J14" s="47"/>
      <c r="K14" s="54"/>
      <c r="L14" s="47"/>
    </row>
    <row r="15" spans="1:12" ht="27.95" customHeight="1">
      <c r="B15" s="5" t="s">
        <v>19</v>
      </c>
      <c r="E15" s="13" t="s">
        <v>20</v>
      </c>
      <c r="F15" s="47">
        <v>21324996.379999999</v>
      </c>
      <c r="G15" s="69"/>
      <c r="H15" s="47">
        <v>20304945.93</v>
      </c>
      <c r="I15" s="69"/>
      <c r="J15" s="47">
        <v>6263199.1100000003</v>
      </c>
      <c r="K15" s="47"/>
      <c r="L15" s="47">
        <v>5869234.6200000001</v>
      </c>
    </row>
    <row r="16" spans="1:12" ht="27.95" customHeight="1">
      <c r="B16" s="5" t="s">
        <v>21</v>
      </c>
      <c r="E16" s="13" t="s">
        <v>22</v>
      </c>
      <c r="F16" s="47">
        <v>0</v>
      </c>
      <c r="G16" s="172"/>
      <c r="H16" s="47">
        <v>0</v>
      </c>
      <c r="I16" s="172"/>
      <c r="J16" s="47">
        <v>118057820.27</v>
      </c>
      <c r="K16" s="47"/>
      <c r="L16" s="47">
        <v>110631808.68000001</v>
      </c>
    </row>
    <row r="17" spans="1:12" ht="27.95" customHeight="1">
      <c r="B17" s="5" t="s">
        <v>23</v>
      </c>
      <c r="E17" s="13" t="s">
        <v>24</v>
      </c>
      <c r="F17" s="47">
        <v>1919342.31</v>
      </c>
      <c r="G17" s="68"/>
      <c r="H17" s="47">
        <v>1798612.84</v>
      </c>
      <c r="I17" s="68"/>
      <c r="J17" s="47">
        <v>1919342.31</v>
      </c>
      <c r="K17" s="47"/>
      <c r="L17" s="47">
        <v>1798612.84</v>
      </c>
    </row>
    <row r="18" spans="1:12" ht="27.95" customHeight="1">
      <c r="B18" s="5" t="s">
        <v>25</v>
      </c>
      <c r="E18" s="13" t="s">
        <v>26</v>
      </c>
      <c r="F18" s="80">
        <v>1267082817.3199999</v>
      </c>
      <c r="G18" s="68"/>
      <c r="H18" s="80">
        <v>1226203578.72</v>
      </c>
      <c r="I18" s="68"/>
      <c r="J18" s="47">
        <v>681374287.97000003</v>
      </c>
      <c r="K18" s="47"/>
      <c r="L18" s="47">
        <v>671774732.80999994</v>
      </c>
    </row>
    <row r="19" spans="1:12" ht="27.95" customHeight="1">
      <c r="B19" s="5" t="s">
        <v>27</v>
      </c>
      <c r="E19" s="13" t="s">
        <v>28</v>
      </c>
      <c r="F19" s="44">
        <v>173095375.27999997</v>
      </c>
      <c r="G19" s="68"/>
      <c r="H19" s="80">
        <v>173809403.11000001</v>
      </c>
      <c r="I19" s="68"/>
      <c r="J19" s="47">
        <v>988443</v>
      </c>
      <c r="K19" s="47"/>
      <c r="L19" s="47">
        <v>1330638.42</v>
      </c>
    </row>
    <row r="20" spans="1:12" ht="27.95" customHeight="1">
      <c r="B20" s="5" t="s">
        <v>29</v>
      </c>
      <c r="E20" s="13" t="s">
        <v>30</v>
      </c>
      <c r="F20" s="44">
        <v>267404.96999999986</v>
      </c>
      <c r="G20" s="68"/>
      <c r="H20" s="80">
        <v>266959.53999999998</v>
      </c>
      <c r="I20" s="68"/>
      <c r="J20" s="47">
        <v>50520.160000000003</v>
      </c>
      <c r="K20" s="47"/>
      <c r="L20" s="47">
        <v>57244.71</v>
      </c>
    </row>
    <row r="21" spans="1:12" ht="27.95" customHeight="1">
      <c r="B21" s="5" t="s">
        <v>31</v>
      </c>
      <c r="E21" s="13"/>
      <c r="F21" s="58">
        <v>0</v>
      </c>
      <c r="G21" s="68"/>
      <c r="H21" s="80">
        <v>560786.35</v>
      </c>
      <c r="I21" s="68"/>
      <c r="J21" s="47">
        <v>0</v>
      </c>
      <c r="K21" s="47"/>
      <c r="L21" s="47">
        <v>560786.35</v>
      </c>
    </row>
    <row r="22" spans="1:12" ht="27.95" customHeight="1">
      <c r="B22" s="5" t="s">
        <v>32</v>
      </c>
      <c r="F22" s="52">
        <v>2369073.5099999998</v>
      </c>
      <c r="G22" s="44"/>
      <c r="H22" s="80">
        <v>2043762.13</v>
      </c>
      <c r="I22" s="44"/>
      <c r="J22" s="48">
        <v>2369073.19</v>
      </c>
      <c r="K22" s="47"/>
      <c r="L22" s="48">
        <v>2043761.23</v>
      </c>
    </row>
    <row r="23" spans="1:12" ht="27.95" customHeight="1">
      <c r="D23" s="4" t="s">
        <v>33</v>
      </c>
      <c r="F23" s="53">
        <f>SUM(F15:F22)</f>
        <v>1466059009.77</v>
      </c>
      <c r="G23" s="44"/>
      <c r="H23" s="53">
        <f>SUM(H15:H22)</f>
        <v>1424988048.6199999</v>
      </c>
      <c r="I23" s="48"/>
      <c r="J23" s="53">
        <f>SUM(J15:J22)</f>
        <v>811022686.01000011</v>
      </c>
      <c r="K23" s="47"/>
      <c r="L23" s="53">
        <f>SUM(L15:L22)</f>
        <v>794066819.65999997</v>
      </c>
    </row>
    <row r="24" spans="1:12" ht="27.95" customHeight="1" thickBot="1">
      <c r="A24" s="4" t="s">
        <v>34</v>
      </c>
      <c r="F24" s="65">
        <f>SUM(F13+F23)</f>
        <v>1638899892.1300001</v>
      </c>
      <c r="G24" s="44"/>
      <c r="H24" s="65">
        <f>SUM(H13+H23)</f>
        <v>1545979668.7099998</v>
      </c>
      <c r="I24" s="48"/>
      <c r="J24" s="65">
        <f>SUM(J13+J23)</f>
        <v>973000273.55000019</v>
      </c>
      <c r="K24" s="48"/>
      <c r="L24" s="65">
        <f>SUM(L13+L23)</f>
        <v>907022974.25</v>
      </c>
    </row>
    <row r="25" spans="1:12" ht="27.95" customHeight="1" thickTop="1">
      <c r="A25" s="4"/>
      <c r="F25" s="48"/>
      <c r="H25" s="30"/>
      <c r="I25" s="30"/>
      <c r="J25" s="28"/>
      <c r="K25" s="30"/>
      <c r="L25" s="30"/>
    </row>
    <row r="26" spans="1:12" s="5" customFormat="1" ht="27.95" customHeight="1">
      <c r="C26" s="6"/>
      <c r="D26" s="6"/>
      <c r="E26" s="6"/>
      <c r="F26" s="44"/>
      <c r="G26" s="31"/>
      <c r="H26" s="31"/>
      <c r="I26" s="31"/>
      <c r="J26" s="27"/>
      <c r="K26" s="32"/>
      <c r="L26" s="32"/>
    </row>
    <row r="27" spans="1:12" s="5" customFormat="1" ht="27.95" customHeight="1">
      <c r="C27" s="6"/>
      <c r="D27" s="6"/>
      <c r="E27" s="6"/>
      <c r="F27" s="44"/>
      <c r="G27" s="31"/>
      <c r="H27" s="31"/>
      <c r="I27" s="31"/>
      <c r="J27" s="27"/>
      <c r="K27" s="32"/>
      <c r="L27" s="32"/>
    </row>
    <row r="28" spans="1:12" s="5" customFormat="1" ht="27.95" customHeight="1">
      <c r="C28" s="6"/>
      <c r="D28" s="6"/>
      <c r="E28" s="6"/>
      <c r="F28" s="44"/>
      <c r="G28" s="31"/>
      <c r="H28" s="31"/>
      <c r="I28" s="31"/>
      <c r="J28" s="27"/>
      <c r="K28" s="32"/>
      <c r="L28" s="32"/>
    </row>
    <row r="29" spans="1:12" s="5" customFormat="1" ht="27.95" customHeight="1">
      <c r="A29" s="18" t="s">
        <v>35</v>
      </c>
      <c r="C29" s="6"/>
      <c r="D29" s="6"/>
      <c r="E29" s="6"/>
      <c r="F29" s="44"/>
      <c r="G29" s="31"/>
      <c r="H29" s="31"/>
      <c r="I29" s="31"/>
      <c r="J29" s="27"/>
      <c r="K29" s="32"/>
      <c r="L29" s="32"/>
    </row>
    <row r="30" spans="1:12" s="5" customFormat="1" ht="27.95" customHeight="1">
      <c r="A30" s="19"/>
      <c r="C30" s="39"/>
      <c r="F30" s="44"/>
      <c r="G30" s="31"/>
      <c r="H30" s="31"/>
      <c r="I30" s="31"/>
      <c r="J30" s="27"/>
      <c r="K30" s="32"/>
      <c r="L30" s="32"/>
    </row>
    <row r="31" spans="1:12" s="5" customFormat="1" ht="27.95" customHeight="1">
      <c r="A31" s="19"/>
      <c r="C31" s="40"/>
      <c r="F31" s="44"/>
      <c r="G31" s="31"/>
      <c r="H31" s="31"/>
      <c r="I31" s="31"/>
      <c r="J31" s="27"/>
      <c r="K31" s="32"/>
      <c r="L31" s="32"/>
    </row>
    <row r="32" spans="1:12" s="5" customFormat="1" ht="27.95" customHeight="1">
      <c r="C32" s="6"/>
      <c r="D32" s="5" t="s">
        <v>36</v>
      </c>
      <c r="E32" s="6"/>
      <c r="F32" s="44"/>
      <c r="G32" s="31"/>
      <c r="H32" s="121" t="s">
        <v>37</v>
      </c>
      <c r="I32" s="31"/>
      <c r="J32" s="27"/>
      <c r="K32" s="32"/>
      <c r="L32" s="32"/>
    </row>
    <row r="33" spans="1:12" s="5" customFormat="1" ht="27.95" customHeight="1">
      <c r="C33" s="6"/>
      <c r="D33" s="5" t="s">
        <v>38</v>
      </c>
      <c r="E33" s="6"/>
      <c r="F33" s="44"/>
      <c r="G33" s="32"/>
      <c r="H33" s="121" t="s">
        <v>39</v>
      </c>
      <c r="I33" s="32"/>
      <c r="J33" s="27"/>
      <c r="K33" s="32"/>
      <c r="L33" s="32"/>
    </row>
    <row r="34" spans="1:12" s="5" customFormat="1" ht="27.95" customHeight="1">
      <c r="C34" s="6"/>
      <c r="E34" s="6"/>
      <c r="F34" s="44"/>
      <c r="G34" s="32"/>
      <c r="H34" s="121"/>
      <c r="I34" s="32"/>
      <c r="J34" s="27"/>
      <c r="K34" s="32"/>
      <c r="L34" s="32"/>
    </row>
    <row r="35" spans="1:12" s="5" customFormat="1" ht="27.95" customHeight="1">
      <c r="C35" s="6"/>
      <c r="E35" s="6"/>
      <c r="F35" s="44"/>
      <c r="G35" s="32"/>
      <c r="H35" s="121"/>
      <c r="I35" s="32"/>
      <c r="J35" s="27"/>
      <c r="K35" s="32"/>
      <c r="L35" s="32"/>
    </row>
    <row r="36" spans="1:12" ht="27" customHeight="1">
      <c r="A36" s="209" t="s">
        <v>40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ht="27" customHeight="1">
      <c r="A37" s="212" t="s">
        <v>0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</row>
    <row r="38" spans="1:12" ht="27" customHeight="1">
      <c r="A38" s="212" t="s">
        <v>41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</row>
    <row r="39" spans="1:12" ht="27" customHeight="1">
      <c r="A39" s="210" t="s">
        <v>2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</row>
    <row r="40" spans="1:12" ht="27" customHeight="1">
      <c r="C40" s="164"/>
      <c r="D40" s="164"/>
      <c r="E40" s="110"/>
      <c r="F40" s="115"/>
      <c r="G40" s="111"/>
      <c r="H40" s="110"/>
      <c r="I40" s="33"/>
      <c r="J40" s="34"/>
      <c r="K40" s="33"/>
      <c r="L40" s="33"/>
    </row>
    <row r="41" spans="1:12" ht="27" customHeight="1">
      <c r="A41" s="211" t="s">
        <v>42</v>
      </c>
      <c r="B41" s="211"/>
      <c r="C41" s="211"/>
      <c r="D41" s="211"/>
      <c r="E41" s="164"/>
      <c r="F41" s="213" t="s">
        <v>4</v>
      </c>
      <c r="G41" s="213"/>
      <c r="H41" s="213"/>
      <c r="I41" s="117"/>
      <c r="J41" s="213" t="s">
        <v>5</v>
      </c>
      <c r="K41" s="213"/>
      <c r="L41" s="213"/>
    </row>
    <row r="42" spans="1:12" ht="27" customHeight="1">
      <c r="E42" s="120" t="s">
        <v>6</v>
      </c>
      <c r="F42" s="149" t="s">
        <v>7</v>
      </c>
      <c r="G42" s="119"/>
      <c r="H42" s="149" t="s">
        <v>8</v>
      </c>
      <c r="I42" s="165"/>
      <c r="J42" s="118" t="str">
        <f>+F42</f>
        <v>June 30, 2021</v>
      </c>
      <c r="K42" s="119"/>
      <c r="L42" s="118" t="str">
        <f>+H42</f>
        <v>December 31, 2020</v>
      </c>
    </row>
    <row r="43" spans="1:12" ht="27" customHeight="1">
      <c r="E43" s="120"/>
      <c r="F43" s="147" t="s">
        <v>9</v>
      </c>
      <c r="G43" s="119"/>
      <c r="H43" s="147" t="s">
        <v>10</v>
      </c>
      <c r="I43" s="165"/>
      <c r="J43" s="147" t="s">
        <v>9</v>
      </c>
      <c r="K43" s="119"/>
      <c r="L43" s="147" t="s">
        <v>10</v>
      </c>
    </row>
    <row r="44" spans="1:12" ht="27" customHeight="1">
      <c r="E44" s="120"/>
      <c r="F44" s="147" t="s">
        <v>11</v>
      </c>
      <c r="G44" s="119"/>
      <c r="H44" s="147"/>
      <c r="I44" s="165"/>
      <c r="J44" s="147" t="s">
        <v>11</v>
      </c>
      <c r="K44" s="119"/>
      <c r="L44" s="147"/>
    </row>
    <row r="45" spans="1:12" ht="27" customHeight="1">
      <c r="A45" s="4" t="s">
        <v>43</v>
      </c>
    </row>
    <row r="46" spans="1:12" ht="27" customHeight="1">
      <c r="B46" s="5" t="s">
        <v>44</v>
      </c>
      <c r="G46" s="44"/>
      <c r="H46" s="44"/>
      <c r="I46" s="44"/>
      <c r="J46" s="44"/>
      <c r="K46" s="58"/>
      <c r="L46" s="44"/>
    </row>
    <row r="47" spans="1:12" ht="27" customHeight="1">
      <c r="B47" s="5"/>
      <c r="C47" s="2" t="s">
        <v>45</v>
      </c>
      <c r="E47" s="13"/>
      <c r="F47" s="47">
        <v>105818628.58</v>
      </c>
      <c r="G47" s="69"/>
      <c r="H47" s="47">
        <v>125979462.87</v>
      </c>
      <c r="I47" s="69"/>
      <c r="J47" s="47">
        <v>90903839.930000007</v>
      </c>
      <c r="K47" s="48"/>
      <c r="L47" s="47">
        <v>111024751.02</v>
      </c>
    </row>
    <row r="48" spans="1:12" ht="27" customHeight="1">
      <c r="B48" s="5" t="s">
        <v>46</v>
      </c>
      <c r="E48" s="13" t="s">
        <v>47</v>
      </c>
      <c r="F48" s="47">
        <v>203846604.22999999</v>
      </c>
      <c r="G48" s="69"/>
      <c r="H48" s="47">
        <v>195769508.33000004</v>
      </c>
      <c r="I48" s="69"/>
      <c r="J48" s="47">
        <v>185832442.88999999</v>
      </c>
      <c r="K48" s="48"/>
      <c r="L48" s="47">
        <v>186258899.79000002</v>
      </c>
    </row>
    <row r="49" spans="1:12" ht="27" customHeight="1">
      <c r="B49" s="5" t="s">
        <v>48</v>
      </c>
      <c r="C49" s="5"/>
      <c r="F49" s="47"/>
      <c r="G49" s="69"/>
      <c r="H49" s="47"/>
      <c r="I49" s="69"/>
      <c r="J49" s="47"/>
      <c r="K49" s="48"/>
      <c r="L49" s="47"/>
    </row>
    <row r="50" spans="1:12" ht="27" customHeight="1">
      <c r="B50" s="5"/>
      <c r="C50" s="5" t="s">
        <v>45</v>
      </c>
      <c r="E50" s="13" t="s">
        <v>49</v>
      </c>
      <c r="F50" s="47">
        <v>34128753.420000002</v>
      </c>
      <c r="G50" s="67"/>
      <c r="H50" s="47">
        <v>316705761.89999998</v>
      </c>
      <c r="I50" s="69"/>
      <c r="J50" s="47">
        <v>17973890.220000003</v>
      </c>
      <c r="K50" s="48"/>
      <c r="L50" s="47">
        <v>264799310.21000001</v>
      </c>
    </row>
    <row r="51" spans="1:12" ht="27" customHeight="1">
      <c r="B51" s="5" t="s">
        <v>50</v>
      </c>
      <c r="E51" s="13" t="s">
        <v>49</v>
      </c>
      <c r="F51" s="47">
        <v>216378183.53</v>
      </c>
      <c r="G51" s="69"/>
      <c r="H51" s="47">
        <v>389980680.43000001</v>
      </c>
      <c r="I51" s="69"/>
      <c r="J51" s="47">
        <v>2980209.42</v>
      </c>
      <c r="K51" s="48"/>
      <c r="L51" s="47">
        <v>224296036.83000001</v>
      </c>
    </row>
    <row r="52" spans="1:12" ht="27" customHeight="1">
      <c r="B52" s="7" t="s">
        <v>51</v>
      </c>
      <c r="E52" s="93" t="s">
        <v>52</v>
      </c>
      <c r="F52" s="148">
        <v>28834532.940000001</v>
      </c>
      <c r="G52" s="148"/>
      <c r="H52" s="148">
        <v>20207626.629999999</v>
      </c>
      <c r="I52" s="148"/>
      <c r="J52" s="148">
        <v>6233156.5199999996</v>
      </c>
      <c r="K52" s="148"/>
      <c r="L52" s="148">
        <v>6190178.3300000001</v>
      </c>
    </row>
    <row r="53" spans="1:12" ht="27" customHeight="1">
      <c r="B53" s="7" t="s">
        <v>53</v>
      </c>
    </row>
    <row r="54" spans="1:12" ht="27" customHeight="1">
      <c r="B54" s="7"/>
      <c r="C54" s="2" t="s">
        <v>54</v>
      </c>
      <c r="E54" s="93" t="s">
        <v>55</v>
      </c>
      <c r="F54" s="47">
        <v>52949868.129999995</v>
      </c>
      <c r="G54" s="69"/>
      <c r="H54" s="47">
        <v>47946680.619999997</v>
      </c>
      <c r="I54" s="69"/>
      <c r="J54" s="47">
        <v>45577609.129999995</v>
      </c>
      <c r="K54" s="48"/>
      <c r="L54" s="47">
        <v>41038147.619999997</v>
      </c>
    </row>
    <row r="55" spans="1:12" ht="27" customHeight="1">
      <c r="B55" s="7" t="s">
        <v>56</v>
      </c>
      <c r="E55" s="163"/>
      <c r="F55" s="47">
        <v>23409553.579999998</v>
      </c>
      <c r="G55" s="69"/>
      <c r="H55" s="47">
        <v>23400482.350000001</v>
      </c>
      <c r="I55" s="69"/>
      <c r="J55" s="47">
        <v>23409553.579999998</v>
      </c>
      <c r="K55" s="48"/>
      <c r="L55" s="47">
        <v>23400482.350000001</v>
      </c>
    </row>
    <row r="56" spans="1:12" ht="27" customHeight="1">
      <c r="D56" s="4" t="s">
        <v>57</v>
      </c>
      <c r="F56" s="53">
        <f>SUM(F46:F55)</f>
        <v>665366124.41000009</v>
      </c>
      <c r="G56" s="44"/>
      <c r="H56" s="53">
        <f>SUM(H46:H55)</f>
        <v>1119990203.1299999</v>
      </c>
      <c r="I56" s="48"/>
      <c r="J56" s="53">
        <f>SUM(J46:J55)</f>
        <v>372910701.69</v>
      </c>
      <c r="K56" s="48"/>
      <c r="L56" s="53">
        <f>SUM(L46:L55)</f>
        <v>857007806.1500001</v>
      </c>
    </row>
    <row r="57" spans="1:12" ht="27" customHeight="1">
      <c r="A57" s="4" t="s">
        <v>58</v>
      </c>
      <c r="F57" s="47"/>
      <c r="G57" s="43"/>
      <c r="H57" s="47"/>
      <c r="I57" s="47"/>
      <c r="J57" s="47"/>
      <c r="K57" s="47"/>
      <c r="L57" s="47"/>
    </row>
    <row r="58" spans="1:12" ht="27" customHeight="1">
      <c r="B58" s="5" t="s">
        <v>59</v>
      </c>
      <c r="C58" s="5"/>
      <c r="E58" s="13" t="s">
        <v>49</v>
      </c>
      <c r="F58" s="48">
        <v>527181149.81</v>
      </c>
      <c r="G58" s="69"/>
      <c r="H58" s="48">
        <v>3679213.74</v>
      </c>
      <c r="I58" s="69"/>
      <c r="J58" s="1">
        <v>527181149.81</v>
      </c>
      <c r="K58" s="48"/>
      <c r="L58" s="1">
        <v>3679213.74</v>
      </c>
    </row>
    <row r="59" spans="1:12" ht="27" customHeight="1">
      <c r="B59" s="5" t="s">
        <v>60</v>
      </c>
      <c r="C59" s="5"/>
      <c r="E59" s="13">
        <v>15</v>
      </c>
      <c r="F59" s="48">
        <v>150263654.55000001</v>
      </c>
      <c r="G59" s="69"/>
      <c r="H59" s="48">
        <v>160215748.25999999</v>
      </c>
      <c r="I59" s="69"/>
      <c r="J59" s="1">
        <v>142276.9</v>
      </c>
      <c r="K59" s="48"/>
      <c r="L59" s="1">
        <v>562564.25</v>
      </c>
    </row>
    <row r="60" spans="1:12" ht="27" customHeight="1">
      <c r="B60" s="141" t="s">
        <v>61</v>
      </c>
      <c r="C60" s="50"/>
      <c r="F60" s="2"/>
      <c r="G60" s="2"/>
      <c r="H60" s="2"/>
      <c r="I60" s="2"/>
      <c r="J60" s="2"/>
      <c r="K60" s="2"/>
      <c r="L60" s="2"/>
    </row>
    <row r="61" spans="1:12" ht="27" customHeight="1">
      <c r="B61" s="142"/>
      <c r="C61" s="50" t="s">
        <v>54</v>
      </c>
      <c r="E61" s="93" t="s">
        <v>55</v>
      </c>
      <c r="F61" s="47">
        <v>11218655</v>
      </c>
      <c r="G61" s="69"/>
      <c r="H61" s="47">
        <v>10512985</v>
      </c>
      <c r="I61" s="69"/>
      <c r="J61" s="1">
        <v>11218655</v>
      </c>
      <c r="K61" s="48"/>
      <c r="L61" s="1">
        <v>10512985</v>
      </c>
    </row>
    <row r="62" spans="1:12" ht="27" customHeight="1">
      <c r="B62" s="141" t="s">
        <v>62</v>
      </c>
      <c r="C62" s="50"/>
      <c r="E62" s="13" t="s">
        <v>63</v>
      </c>
      <c r="F62" s="52">
        <v>18828539.859999999</v>
      </c>
      <c r="G62" s="44"/>
      <c r="H62" s="52">
        <v>19171327.16</v>
      </c>
      <c r="I62" s="44"/>
      <c r="J62" s="98">
        <v>18828539.859999999</v>
      </c>
      <c r="K62" s="48"/>
      <c r="L62" s="98">
        <v>19171327.16</v>
      </c>
    </row>
    <row r="63" spans="1:12" ht="27" customHeight="1">
      <c r="D63" s="4" t="s">
        <v>64</v>
      </c>
      <c r="F63" s="52">
        <f>SUM(F58:F62)</f>
        <v>707491999.22000003</v>
      </c>
      <c r="G63" s="44"/>
      <c r="H63" s="48">
        <f>SUM(H58:H62)</f>
        <v>193579274.16</v>
      </c>
      <c r="I63" s="48"/>
      <c r="J63" s="48">
        <f>SUM(J58:J62)</f>
        <v>557370621.57000005</v>
      </c>
      <c r="K63" s="48"/>
      <c r="L63" s="48">
        <f>SUM(L58:L62)</f>
        <v>33926090.149999999</v>
      </c>
    </row>
    <row r="64" spans="1:12" ht="27" customHeight="1">
      <c r="A64" s="4" t="s">
        <v>65</v>
      </c>
      <c r="F64" s="53">
        <f>F56+F63</f>
        <v>1372858123.6300001</v>
      </c>
      <c r="G64" s="44"/>
      <c r="H64" s="53">
        <f>H63+H56</f>
        <v>1313569477.29</v>
      </c>
      <c r="I64" s="48"/>
      <c r="J64" s="53">
        <f>J56+J63</f>
        <v>930281323.25999999</v>
      </c>
      <c r="K64" s="48"/>
      <c r="L64" s="53">
        <f>L63+L56</f>
        <v>890933896.30000007</v>
      </c>
    </row>
    <row r="65" spans="1:12" ht="27" customHeight="1">
      <c r="F65" s="2"/>
      <c r="G65" s="2"/>
      <c r="H65" s="2"/>
      <c r="I65" s="2"/>
      <c r="J65" s="2"/>
      <c r="K65" s="2"/>
      <c r="L65" s="2"/>
    </row>
    <row r="66" spans="1:12" ht="27" customHeight="1">
      <c r="B66" s="8"/>
      <c r="F66" s="107"/>
      <c r="H66" s="35"/>
      <c r="I66" s="35"/>
      <c r="J66" s="23"/>
      <c r="K66" s="21"/>
      <c r="L66" s="21"/>
    </row>
    <row r="67" spans="1:12" ht="27" customHeight="1">
      <c r="A67" s="18" t="s">
        <v>35</v>
      </c>
      <c r="F67" s="107"/>
      <c r="H67" s="35"/>
      <c r="I67" s="35"/>
      <c r="J67" s="23"/>
      <c r="K67" s="21"/>
      <c r="L67" s="21"/>
    </row>
    <row r="68" spans="1:12" ht="27" customHeight="1">
      <c r="A68" s="18"/>
      <c r="F68" s="107"/>
      <c r="H68" s="35"/>
      <c r="I68" s="35"/>
      <c r="J68" s="23"/>
      <c r="K68" s="21"/>
      <c r="L68" s="21"/>
    </row>
    <row r="69" spans="1:12" ht="27" customHeight="1">
      <c r="A69" s="18"/>
      <c r="F69" s="107"/>
      <c r="H69" s="35"/>
      <c r="I69" s="35"/>
      <c r="J69" s="23"/>
      <c r="K69" s="21"/>
      <c r="L69" s="21"/>
    </row>
    <row r="70" spans="1:12" s="5" customFormat="1" ht="27" customHeight="1">
      <c r="C70" s="6"/>
      <c r="D70" s="5" t="s">
        <v>36</v>
      </c>
      <c r="E70" s="6"/>
      <c r="F70" s="44"/>
      <c r="G70" s="31"/>
      <c r="H70" s="50" t="s">
        <v>37</v>
      </c>
      <c r="I70" s="31"/>
      <c r="J70" s="27"/>
      <c r="K70" s="32"/>
      <c r="L70" s="32"/>
    </row>
    <row r="71" spans="1:12" s="5" customFormat="1" ht="27" customHeight="1">
      <c r="C71" s="6"/>
      <c r="D71" s="5" t="s">
        <v>38</v>
      </c>
      <c r="E71" s="6"/>
      <c r="F71" s="44"/>
      <c r="G71" s="32"/>
      <c r="H71" s="50" t="s">
        <v>39</v>
      </c>
      <c r="I71" s="32"/>
      <c r="J71" s="27"/>
      <c r="K71" s="32"/>
      <c r="L71" s="32"/>
    </row>
    <row r="72" spans="1:12" s="5" customFormat="1" ht="27.95" customHeight="1">
      <c r="C72" s="6"/>
      <c r="E72" s="6"/>
      <c r="F72" s="44"/>
      <c r="G72" s="32"/>
      <c r="H72" s="121"/>
      <c r="I72" s="32"/>
      <c r="J72" s="27"/>
      <c r="K72" s="32"/>
      <c r="L72" s="32"/>
    </row>
    <row r="73" spans="1:12" ht="27" customHeight="1">
      <c r="A73" s="209" t="s">
        <v>66</v>
      </c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</row>
    <row r="74" spans="1:12" ht="27" customHeight="1">
      <c r="A74" s="163"/>
      <c r="B74" s="163"/>
      <c r="C74" s="163"/>
      <c r="D74" s="163"/>
      <c r="E74" s="163"/>
      <c r="F74" s="69"/>
      <c r="G74" s="24"/>
      <c r="H74" s="24"/>
      <c r="I74" s="24"/>
      <c r="J74" s="29"/>
      <c r="K74" s="24"/>
      <c r="L74" s="24"/>
    </row>
    <row r="75" spans="1:12" ht="27" customHeight="1">
      <c r="A75" s="212" t="s">
        <v>0</v>
      </c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</row>
    <row r="76" spans="1:12" ht="27" customHeight="1">
      <c r="A76" s="212" t="s">
        <v>41</v>
      </c>
      <c r="B76" s="212"/>
      <c r="C76" s="212"/>
      <c r="D76" s="212"/>
      <c r="E76" s="212"/>
      <c r="F76" s="212"/>
      <c r="G76" s="212"/>
      <c r="H76" s="212"/>
      <c r="I76" s="212"/>
      <c r="J76" s="212"/>
      <c r="K76" s="212"/>
      <c r="L76" s="212"/>
    </row>
    <row r="77" spans="1:12" ht="27" customHeight="1">
      <c r="A77" s="210" t="s">
        <v>2</v>
      </c>
      <c r="B77" s="210"/>
      <c r="C77" s="210"/>
      <c r="D77" s="210"/>
      <c r="E77" s="210"/>
      <c r="F77" s="210"/>
      <c r="G77" s="210"/>
      <c r="H77" s="210"/>
      <c r="I77" s="210"/>
      <c r="J77" s="210"/>
      <c r="K77" s="210"/>
      <c r="L77" s="210"/>
    </row>
    <row r="78" spans="1:12" s="3" customFormat="1" ht="27" customHeight="1">
      <c r="E78" s="110"/>
      <c r="F78" s="115"/>
      <c r="G78" s="111"/>
      <c r="H78" s="110"/>
      <c r="I78" s="33"/>
      <c r="J78" s="34"/>
      <c r="K78" s="33"/>
      <c r="L78" s="33"/>
    </row>
    <row r="79" spans="1:12" ht="27" customHeight="1">
      <c r="A79" s="208" t="s">
        <v>67</v>
      </c>
      <c r="B79" s="208"/>
      <c r="C79" s="208"/>
      <c r="D79" s="208"/>
      <c r="E79" s="208"/>
      <c r="F79" s="213" t="s">
        <v>4</v>
      </c>
      <c r="G79" s="213"/>
      <c r="H79" s="213"/>
      <c r="I79" s="117"/>
      <c r="J79" s="213" t="s">
        <v>5</v>
      </c>
      <c r="K79" s="213"/>
      <c r="L79" s="213"/>
    </row>
    <row r="80" spans="1:12" ht="27" customHeight="1">
      <c r="A80" s="211"/>
      <c r="B80" s="211"/>
      <c r="C80" s="211"/>
      <c r="D80" s="211"/>
      <c r="E80" s="120" t="s">
        <v>6</v>
      </c>
      <c r="F80" s="149" t="s">
        <v>7</v>
      </c>
      <c r="G80" s="119"/>
      <c r="H80" s="149" t="s">
        <v>8</v>
      </c>
      <c r="I80" s="165"/>
      <c r="J80" s="118" t="str">
        <f>+F80</f>
        <v>June 30, 2021</v>
      </c>
      <c r="K80" s="119"/>
      <c r="L80" s="118" t="str">
        <f>+H80</f>
        <v>December 31, 2020</v>
      </c>
    </row>
    <row r="81" spans="1:12" ht="27" customHeight="1">
      <c r="A81" s="164"/>
      <c r="B81" s="164"/>
      <c r="C81" s="164"/>
      <c r="D81" s="164"/>
      <c r="E81" s="120"/>
      <c r="F81" s="147" t="s">
        <v>9</v>
      </c>
      <c r="G81" s="119"/>
      <c r="H81" s="147" t="s">
        <v>10</v>
      </c>
      <c r="I81" s="165"/>
      <c r="J81" s="147" t="s">
        <v>9</v>
      </c>
      <c r="K81" s="119"/>
      <c r="L81" s="147" t="s">
        <v>10</v>
      </c>
    </row>
    <row r="82" spans="1:12" ht="27" customHeight="1">
      <c r="A82" s="164"/>
      <c r="B82" s="164"/>
      <c r="C82" s="164"/>
      <c r="D82" s="164"/>
      <c r="E82" s="120"/>
      <c r="F82" s="147" t="s">
        <v>11</v>
      </c>
      <c r="G82" s="119"/>
      <c r="H82" s="147"/>
      <c r="I82" s="165"/>
      <c r="J82" s="147" t="s">
        <v>11</v>
      </c>
      <c r="K82" s="119"/>
      <c r="L82" s="147"/>
    </row>
    <row r="83" spans="1:12" ht="27" customHeight="1">
      <c r="A83" s="4" t="s">
        <v>68</v>
      </c>
    </row>
    <row r="84" spans="1:12" ht="27" customHeight="1">
      <c r="B84" s="166" t="s">
        <v>69</v>
      </c>
      <c r="E84" s="13"/>
      <c r="F84" s="58"/>
      <c r="G84" s="172"/>
      <c r="H84" s="132"/>
      <c r="I84" s="132"/>
      <c r="J84" s="44"/>
      <c r="K84" s="66"/>
      <c r="L84" s="66"/>
    </row>
    <row r="85" spans="1:12" ht="27" customHeight="1">
      <c r="B85" s="2" t="s">
        <v>70</v>
      </c>
      <c r="G85" s="43"/>
      <c r="H85" s="66"/>
      <c r="I85" s="66"/>
      <c r="J85" s="44"/>
      <c r="K85" s="66"/>
      <c r="L85" s="66"/>
    </row>
    <row r="86" spans="1:12" ht="27" customHeight="1">
      <c r="C86" s="215" t="s">
        <v>71</v>
      </c>
      <c r="D86" s="215"/>
      <c r="E86" s="13">
        <v>17</v>
      </c>
      <c r="F86" s="44">
        <v>1266641388</v>
      </c>
      <c r="G86" s="43"/>
      <c r="H86" s="66">
        <v>1266641388</v>
      </c>
      <c r="I86" s="66"/>
      <c r="J86" s="44">
        <v>1266641388</v>
      </c>
      <c r="K86" s="66"/>
      <c r="L86" s="66">
        <v>1266641388</v>
      </c>
    </row>
    <row r="87" spans="1:12" ht="27" customHeight="1">
      <c r="C87" s="215" t="s">
        <v>72</v>
      </c>
      <c r="D87" s="215"/>
      <c r="E87" s="13">
        <v>18</v>
      </c>
      <c r="F87" s="48">
        <v>7650000</v>
      </c>
      <c r="G87" s="44"/>
      <c r="H87" s="48">
        <v>7650000</v>
      </c>
      <c r="I87" s="44"/>
      <c r="J87" s="48">
        <v>7650000</v>
      </c>
      <c r="K87" s="44"/>
      <c r="L87" s="48">
        <v>7650000</v>
      </c>
    </row>
    <row r="88" spans="1:12" ht="27" customHeight="1" thickBot="1">
      <c r="D88" s="5" t="s">
        <v>73</v>
      </c>
      <c r="F88" s="65">
        <f>SUM(F86:F87)</f>
        <v>1274291388</v>
      </c>
      <c r="G88" s="44"/>
      <c r="H88" s="65">
        <f>SUM(H86:H87)</f>
        <v>1274291388</v>
      </c>
      <c r="I88" s="44"/>
      <c r="J88" s="65">
        <f>SUM(J86:J87)</f>
        <v>1274291388</v>
      </c>
      <c r="K88" s="44"/>
      <c r="L88" s="65">
        <f>SUM(L86:L87)</f>
        <v>1274291388</v>
      </c>
    </row>
    <row r="89" spans="1:12" ht="27" customHeight="1" thickTop="1">
      <c r="B89" s="2" t="s">
        <v>74</v>
      </c>
      <c r="F89" s="58"/>
      <c r="G89" s="44"/>
      <c r="H89" s="58"/>
      <c r="I89" s="58"/>
      <c r="J89" s="58"/>
      <c r="K89" s="58"/>
      <c r="L89" s="58"/>
    </row>
    <row r="90" spans="1:12" ht="27" customHeight="1">
      <c r="C90" s="215" t="s">
        <v>75</v>
      </c>
      <c r="D90" s="215"/>
      <c r="E90" s="13">
        <v>17</v>
      </c>
      <c r="F90" s="58">
        <v>1266631233</v>
      </c>
      <c r="G90" s="44"/>
      <c r="H90" s="58">
        <v>0</v>
      </c>
      <c r="I90" s="58"/>
      <c r="J90" s="58">
        <v>1266631233</v>
      </c>
      <c r="K90" s="58"/>
      <c r="L90" s="58">
        <v>0</v>
      </c>
    </row>
    <row r="91" spans="1:12" ht="27" customHeight="1">
      <c r="C91" s="215" t="s">
        <v>238</v>
      </c>
      <c r="D91" s="215"/>
      <c r="F91" s="44">
        <v>0</v>
      </c>
      <c r="G91" s="44"/>
      <c r="H91" s="44">
        <v>948068541</v>
      </c>
      <c r="I91" s="44"/>
      <c r="J91" s="44"/>
      <c r="K91" s="58"/>
      <c r="L91" s="44">
        <v>948068541</v>
      </c>
    </row>
    <row r="92" spans="1:12" ht="27" customHeight="1">
      <c r="C92" s="215" t="s">
        <v>72</v>
      </c>
      <c r="D92" s="215"/>
      <c r="E92" s="13">
        <v>18</v>
      </c>
      <c r="F92" s="48">
        <v>7650000</v>
      </c>
      <c r="G92" s="69"/>
      <c r="H92" s="48">
        <v>7650000</v>
      </c>
      <c r="I92" s="69"/>
      <c r="J92" s="48">
        <v>7650000</v>
      </c>
      <c r="K92" s="48"/>
      <c r="L92" s="48">
        <v>7650000</v>
      </c>
    </row>
    <row r="93" spans="1:12" ht="27" customHeight="1">
      <c r="B93" s="2" t="s">
        <v>76</v>
      </c>
      <c r="C93" s="5"/>
      <c r="E93" s="163"/>
      <c r="F93" s="48">
        <f>'งบเปลี่ยนแปลง-รวม'!H25</f>
        <v>-657847145.10000002</v>
      </c>
      <c r="G93" s="69"/>
      <c r="H93" s="48">
        <v>-371140722.30000001</v>
      </c>
      <c r="I93" s="69"/>
      <c r="J93" s="48">
        <v>-657847145.10000002</v>
      </c>
      <c r="K93" s="48"/>
      <c r="L93" s="48">
        <v>-371140722.30000001</v>
      </c>
    </row>
    <row r="94" spans="1:12" ht="27" customHeight="1">
      <c r="B94" s="2" t="s">
        <v>77</v>
      </c>
      <c r="F94" s="48"/>
      <c r="G94" s="44"/>
      <c r="H94" s="48"/>
      <c r="I94" s="44"/>
      <c r="J94" s="48"/>
      <c r="K94" s="48"/>
      <c r="L94" s="48"/>
    </row>
    <row r="95" spans="1:12" ht="27" customHeight="1">
      <c r="C95" s="215" t="s">
        <v>78</v>
      </c>
      <c r="D95" s="215"/>
      <c r="F95" s="48"/>
      <c r="G95" s="44"/>
      <c r="H95" s="48"/>
      <c r="I95" s="44"/>
      <c r="J95" s="48"/>
      <c r="K95" s="48"/>
      <c r="L95" s="48"/>
    </row>
    <row r="96" spans="1:12" ht="27" customHeight="1">
      <c r="C96" s="2" t="s">
        <v>79</v>
      </c>
      <c r="D96" s="166"/>
      <c r="E96" s="133"/>
      <c r="F96" s="47">
        <v>25800000</v>
      </c>
      <c r="G96" s="134"/>
      <c r="H96" s="47">
        <v>25800000</v>
      </c>
      <c r="I96" s="134"/>
      <c r="J96" s="47">
        <v>25800000</v>
      </c>
      <c r="K96" s="47"/>
      <c r="L96" s="47">
        <v>25800000</v>
      </c>
    </row>
    <row r="97" spans="1:12" ht="27" customHeight="1">
      <c r="C97" s="2" t="s">
        <v>80</v>
      </c>
      <c r="D97" s="166"/>
      <c r="E97" s="133"/>
      <c r="F97" s="47">
        <v>-358881593.63</v>
      </c>
      <c r="G97" s="134"/>
      <c r="H97" s="47">
        <v>-350317319.21999997</v>
      </c>
      <c r="I97" s="134"/>
      <c r="J97" s="47">
        <v>-425744414.95000011</v>
      </c>
      <c r="K97" s="47"/>
      <c r="L97" s="47">
        <v>-417815076.2100001</v>
      </c>
    </row>
    <row r="98" spans="1:12" ht="27" customHeight="1">
      <c r="C98" s="2" t="s">
        <v>81</v>
      </c>
      <c r="E98" s="13"/>
      <c r="F98" s="52">
        <v>-176042288.24000001</v>
      </c>
      <c r="G98" s="44"/>
      <c r="H98" s="52">
        <v>-182819449.28</v>
      </c>
      <c r="I98" s="44"/>
      <c r="J98" s="52">
        <v>-173770722.66000003</v>
      </c>
      <c r="K98" s="48"/>
      <c r="L98" s="52">
        <v>-176473664.53999999</v>
      </c>
    </row>
    <row r="99" spans="1:12" ht="27" customHeight="1">
      <c r="B99" s="4" t="s">
        <v>82</v>
      </c>
      <c r="F99" s="48">
        <f>SUM(F90:F98)</f>
        <v>107310206.02999997</v>
      </c>
      <c r="G99" s="44"/>
      <c r="H99" s="48">
        <f>SUM(H90:H98)</f>
        <v>77241050.200000077</v>
      </c>
      <c r="I99" s="48"/>
      <c r="J99" s="48">
        <f>SUM(J90:J98)</f>
        <v>42718950.289999843</v>
      </c>
      <c r="K99" s="48"/>
      <c r="L99" s="48">
        <f>SUM(L90:L98)</f>
        <v>16089077.949999958</v>
      </c>
    </row>
    <row r="100" spans="1:12" ht="27" customHeight="1">
      <c r="B100" s="2" t="s">
        <v>83</v>
      </c>
      <c r="F100" s="52">
        <v>158731562.47</v>
      </c>
      <c r="G100" s="44"/>
      <c r="H100" s="52">
        <v>155169141.22</v>
      </c>
      <c r="I100" s="44"/>
      <c r="J100" s="47">
        <v>0</v>
      </c>
      <c r="K100" s="48"/>
      <c r="L100" s="47">
        <v>0</v>
      </c>
    </row>
    <row r="101" spans="1:12" ht="27" customHeight="1">
      <c r="D101" s="4" t="s">
        <v>84</v>
      </c>
      <c r="F101" s="53">
        <f>SUM(F99:F100)</f>
        <v>266041768.49999997</v>
      </c>
      <c r="G101" s="44"/>
      <c r="H101" s="53">
        <f>SUM(H99:H100)</f>
        <v>232410191.42000008</v>
      </c>
      <c r="I101" s="48"/>
      <c r="J101" s="53">
        <f>SUM(J99:J100)</f>
        <v>42718950.289999843</v>
      </c>
      <c r="K101" s="48"/>
      <c r="L101" s="53">
        <f>SUM(L99:L100)</f>
        <v>16089077.949999958</v>
      </c>
    </row>
    <row r="102" spans="1:12" ht="27" customHeight="1" thickBot="1">
      <c r="A102" s="4" t="s">
        <v>85</v>
      </c>
      <c r="F102" s="65">
        <f>F101+F64</f>
        <v>1638899892.1300001</v>
      </c>
      <c r="G102" s="44"/>
      <c r="H102" s="65">
        <f>H101+H64</f>
        <v>1545979668.71</v>
      </c>
      <c r="I102" s="48"/>
      <c r="J102" s="65">
        <f>+J64+J101</f>
        <v>973000273.54999983</v>
      </c>
      <c r="K102" s="48"/>
      <c r="L102" s="65">
        <f>L101+L64</f>
        <v>907022974.25</v>
      </c>
    </row>
    <row r="103" spans="1:12" ht="27" customHeight="1" thickTop="1">
      <c r="B103" s="4"/>
      <c r="F103" s="108"/>
      <c r="G103" s="37"/>
      <c r="H103" s="108"/>
      <c r="I103" s="38"/>
      <c r="J103" s="108"/>
      <c r="K103" s="99"/>
      <c r="L103" s="108"/>
    </row>
    <row r="104" spans="1:12" ht="27" customHeight="1">
      <c r="B104" s="4"/>
      <c r="F104" s="48"/>
      <c r="H104" s="38"/>
      <c r="I104" s="30"/>
      <c r="J104" s="38"/>
      <c r="K104" s="30"/>
      <c r="L104" s="38"/>
    </row>
    <row r="105" spans="1:12" ht="27" customHeight="1">
      <c r="A105" s="18" t="s">
        <v>35</v>
      </c>
    </row>
    <row r="106" spans="1:12" ht="27" customHeight="1">
      <c r="A106" s="18"/>
    </row>
    <row r="107" spans="1:12" ht="27" customHeight="1">
      <c r="A107" s="18"/>
    </row>
    <row r="108" spans="1:12" s="5" customFormat="1" ht="27" customHeight="1">
      <c r="C108" s="6"/>
      <c r="D108" s="5" t="s">
        <v>36</v>
      </c>
      <c r="E108" s="6"/>
      <c r="F108" s="44"/>
      <c r="G108" s="31"/>
      <c r="H108" s="50" t="s">
        <v>37</v>
      </c>
      <c r="I108" s="31"/>
      <c r="J108" s="27"/>
      <c r="K108" s="32"/>
      <c r="L108" s="32"/>
    </row>
    <row r="109" spans="1:12" s="5" customFormat="1" ht="27" customHeight="1">
      <c r="C109" s="6"/>
      <c r="D109" s="5" t="s">
        <v>38</v>
      </c>
      <c r="E109" s="6"/>
      <c r="F109" s="44"/>
      <c r="G109" s="32"/>
      <c r="H109" s="50" t="s">
        <v>39</v>
      </c>
      <c r="I109" s="32"/>
      <c r="J109" s="27"/>
      <c r="K109" s="32"/>
      <c r="L109" s="32"/>
    </row>
    <row r="110" spans="1:12" ht="27" customHeight="1"/>
    <row r="111" spans="1:12" ht="27" customHeight="1"/>
    <row r="113" spans="3:12" s="3" customFormat="1" ht="28.5" customHeight="1">
      <c r="F113" s="58"/>
      <c r="G113" s="22"/>
      <c r="H113" s="21"/>
      <c r="I113" s="21"/>
      <c r="J113" s="23"/>
      <c r="K113" s="21"/>
      <c r="L113" s="21"/>
    </row>
    <row r="114" spans="3:12" s="3" customFormat="1" ht="28.5" customHeight="1">
      <c r="C114" s="8"/>
      <c r="F114" s="58"/>
      <c r="G114" s="22"/>
      <c r="H114" s="21"/>
      <c r="I114" s="21"/>
      <c r="J114" s="23"/>
      <c r="K114" s="21"/>
      <c r="L114" s="21"/>
    </row>
  </sheetData>
  <mergeCells count="27">
    <mergeCell ref="C87:D87"/>
    <mergeCell ref="C91:D91"/>
    <mergeCell ref="C92:D92"/>
    <mergeCell ref="C95:D95"/>
    <mergeCell ref="C86:D86"/>
    <mergeCell ref="C90:D90"/>
    <mergeCell ref="J5:L5"/>
    <mergeCell ref="J41:L41"/>
    <mergeCell ref="F41:H41"/>
    <mergeCell ref="F5:H5"/>
    <mergeCell ref="A1:L1"/>
    <mergeCell ref="A37:L37"/>
    <mergeCell ref="A38:L38"/>
    <mergeCell ref="A36:L36"/>
    <mergeCell ref="A2:L2"/>
    <mergeCell ref="A5:D5"/>
    <mergeCell ref="A3:L3"/>
    <mergeCell ref="A79:E79"/>
    <mergeCell ref="A73:L73"/>
    <mergeCell ref="A39:L39"/>
    <mergeCell ref="A77:L77"/>
    <mergeCell ref="A80:D80"/>
    <mergeCell ref="A75:L75"/>
    <mergeCell ref="A76:L76"/>
    <mergeCell ref="J79:L79"/>
    <mergeCell ref="F79:H79"/>
    <mergeCell ref="A41:D41"/>
  </mergeCells>
  <phoneticPr fontId="0" type="noConversion"/>
  <pageMargins left="0.59055118110236227" right="0.19685039370078741" top="0.78740157480314965" bottom="0.39370078740157483" header="0.35433070866141736" footer="0.55118110236220474"/>
  <pageSetup paperSize="9" scale="80" orientation="portrait" r:id="rId1"/>
  <headerFooter alignWithMargins="0"/>
  <rowBreaks count="2" manualBreakCount="2">
    <brk id="35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3203125" defaultRowHeight="21"/>
  <cols>
    <col min="1" max="16384" width="8.83203125" style="20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4"/>
  <sheetViews>
    <sheetView tabSelected="1" topLeftCell="A49" zoomScale="80" zoomScaleNormal="80" zoomScaleSheetLayoutView="100" workbookViewId="0">
      <selection activeCell="F54" sqref="F54"/>
    </sheetView>
  </sheetViews>
  <sheetFormatPr defaultColWidth="9.33203125" defaultRowHeight="24.75" customHeight="1"/>
  <cols>
    <col min="1" max="1" width="5.1640625" style="5" customWidth="1"/>
    <col min="2" max="2" width="4.1640625" style="5" customWidth="1"/>
    <col min="3" max="3" width="9.33203125" style="5"/>
    <col min="4" max="4" width="31.5" style="5" customWidth="1"/>
    <col min="5" max="5" width="9.6640625" style="11" bestFit="1" customWidth="1"/>
    <col min="6" max="6" width="17.33203125" style="37" customWidth="1"/>
    <col min="7" max="7" width="1.5" style="32" customWidth="1"/>
    <col min="8" max="8" width="17.33203125" style="32" customWidth="1"/>
    <col min="9" max="9" width="1.5" style="32" customWidth="1"/>
    <col min="10" max="10" width="17.33203125" style="37" customWidth="1"/>
    <col min="11" max="11" width="1.5" style="32" customWidth="1"/>
    <col min="12" max="12" width="17.33203125" style="32" customWidth="1"/>
    <col min="13" max="13" width="1.6640625" style="5" customWidth="1"/>
    <col min="14" max="16384" width="9.33203125" style="5"/>
  </cols>
  <sheetData>
    <row r="1" spans="1:13" s="2" customFormat="1" ht="23.45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9"/>
    </row>
    <row r="2" spans="1:13" s="2" customFormat="1" ht="23.45" customHeight="1">
      <c r="A2" s="210" t="s">
        <v>86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3" s="73" customFormat="1" ht="23.45" customHeight="1">
      <c r="A3" s="216" t="s">
        <v>87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72"/>
    </row>
    <row r="4" spans="1:13" s="73" customFormat="1" ht="23.45" customHeight="1">
      <c r="A4" s="216" t="s">
        <v>88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72"/>
    </row>
    <row r="5" spans="1:13" s="9" customFormat="1" ht="23.45" customHeight="1">
      <c r="A5" s="14"/>
      <c r="B5" s="15"/>
      <c r="C5" s="15"/>
      <c r="D5" s="15"/>
      <c r="E5" s="15"/>
      <c r="F5" s="42"/>
      <c r="G5" s="41"/>
      <c r="H5" s="41"/>
      <c r="I5" s="41"/>
      <c r="J5" s="42"/>
      <c r="K5" s="41"/>
      <c r="L5" s="41"/>
    </row>
    <row r="6" spans="1:13" s="2" customFormat="1" ht="23.45" customHeight="1">
      <c r="E6" s="163"/>
      <c r="F6" s="213" t="s">
        <v>4</v>
      </c>
      <c r="G6" s="213"/>
      <c r="H6" s="213"/>
      <c r="I6" s="122"/>
      <c r="J6" s="213" t="s">
        <v>5</v>
      </c>
      <c r="K6" s="213"/>
      <c r="L6" s="213"/>
    </row>
    <row r="7" spans="1:13" s="2" customFormat="1" ht="23.45" customHeight="1">
      <c r="E7" s="120" t="s">
        <v>6</v>
      </c>
      <c r="F7" s="123" t="s">
        <v>89</v>
      </c>
      <c r="G7" s="131"/>
      <c r="H7" s="123" t="s">
        <v>90</v>
      </c>
      <c r="I7" s="125"/>
      <c r="J7" s="123" t="s">
        <v>89</v>
      </c>
      <c r="K7" s="131"/>
      <c r="L7" s="123" t="s">
        <v>90</v>
      </c>
    </row>
    <row r="8" spans="1:13" s="2" customFormat="1" ht="23.45" customHeight="1">
      <c r="A8" s="16" t="s">
        <v>91</v>
      </c>
      <c r="E8" s="163"/>
      <c r="F8" s="37"/>
      <c r="G8" s="22"/>
      <c r="H8" s="26"/>
      <c r="I8" s="22"/>
      <c r="J8" s="37"/>
      <c r="K8" s="22"/>
      <c r="L8" s="26"/>
    </row>
    <row r="9" spans="1:13" s="2" customFormat="1" ht="23.45" customHeight="1">
      <c r="B9" s="5" t="s">
        <v>92</v>
      </c>
      <c r="E9" s="13">
        <v>22</v>
      </c>
      <c r="F9" s="47">
        <v>73871832.00999999</v>
      </c>
      <c r="G9" s="48"/>
      <c r="H9" s="47">
        <v>47726426.789999999</v>
      </c>
      <c r="I9" s="47"/>
      <c r="J9" s="47">
        <v>34366354.159999996</v>
      </c>
      <c r="K9" s="44"/>
      <c r="L9" s="47">
        <v>23918878.91</v>
      </c>
    </row>
    <row r="10" spans="1:13" s="2" customFormat="1" ht="23.45" customHeight="1">
      <c r="B10" s="7" t="s">
        <v>93</v>
      </c>
      <c r="E10" s="163"/>
      <c r="F10" s="47">
        <v>849884.60999999987</v>
      </c>
      <c r="G10" s="48"/>
      <c r="H10" s="47">
        <v>0</v>
      </c>
      <c r="I10" s="47"/>
      <c r="J10" s="47">
        <v>2403693.4499999997</v>
      </c>
      <c r="K10" s="44"/>
      <c r="L10" s="47">
        <v>1019184</v>
      </c>
    </row>
    <row r="11" spans="1:13" s="2" customFormat="1" ht="23.45" customHeight="1">
      <c r="B11" s="7" t="s">
        <v>94</v>
      </c>
      <c r="E11" s="13">
        <v>20</v>
      </c>
      <c r="F11" s="47">
        <v>7104994.6500000041</v>
      </c>
      <c r="G11" s="48"/>
      <c r="H11" s="47">
        <v>0</v>
      </c>
      <c r="I11" s="47"/>
      <c r="J11" s="47">
        <v>6244190.8700000029</v>
      </c>
      <c r="K11" s="44"/>
      <c r="L11" s="47">
        <v>0</v>
      </c>
    </row>
    <row r="12" spans="1:13" s="2" customFormat="1" ht="23.45" customHeight="1">
      <c r="B12" s="7" t="s">
        <v>95</v>
      </c>
      <c r="E12" s="13">
        <v>19</v>
      </c>
      <c r="F12" s="1">
        <v>2041106.6448259996</v>
      </c>
      <c r="G12" s="48"/>
      <c r="H12" s="1">
        <v>2941848</v>
      </c>
      <c r="I12" s="47"/>
      <c r="J12" s="47">
        <v>2529103.4700000002</v>
      </c>
      <c r="K12" s="44"/>
      <c r="L12" s="47">
        <v>2992602.78</v>
      </c>
    </row>
    <row r="13" spans="1:13" s="2" customFormat="1" ht="23.45" customHeight="1">
      <c r="C13" s="2" t="s">
        <v>96</v>
      </c>
      <c r="E13" s="163"/>
      <c r="F13" s="53">
        <f>SUM(F9:F12)</f>
        <v>83867817.914825991</v>
      </c>
      <c r="G13" s="48"/>
      <c r="H13" s="53">
        <f>SUM(H9:H12)</f>
        <v>50668274.789999999</v>
      </c>
      <c r="I13" s="47"/>
      <c r="J13" s="53">
        <f>SUM(J9:J12)</f>
        <v>45543341.950000003</v>
      </c>
      <c r="K13" s="48"/>
      <c r="L13" s="53">
        <f>SUM(L9:L12)</f>
        <v>27930665.690000001</v>
      </c>
    </row>
    <row r="14" spans="1:13" s="2" customFormat="1" ht="23.45" customHeight="1">
      <c r="A14" s="16" t="s">
        <v>97</v>
      </c>
      <c r="E14" s="163"/>
      <c r="F14" s="47"/>
      <c r="G14" s="48"/>
      <c r="H14" s="47"/>
      <c r="I14" s="47"/>
      <c r="J14" s="47"/>
      <c r="K14" s="48"/>
      <c r="L14" s="47"/>
    </row>
    <row r="15" spans="1:13" s="2" customFormat="1" ht="23.45" customHeight="1">
      <c r="B15" s="5" t="s">
        <v>98</v>
      </c>
      <c r="E15" s="116"/>
      <c r="F15" s="232">
        <v>-64975538.810000002</v>
      </c>
      <c r="G15" s="48"/>
      <c r="H15" s="47">
        <v>-74644437.180000007</v>
      </c>
      <c r="I15" s="47"/>
      <c r="J15" s="47">
        <v>-33618977.969999999</v>
      </c>
      <c r="K15" s="48"/>
      <c r="L15" s="47">
        <v>-55864831.490000002</v>
      </c>
    </row>
    <row r="16" spans="1:13" s="2" customFormat="1" ht="23.45" customHeight="1">
      <c r="B16" s="5" t="s">
        <v>99</v>
      </c>
      <c r="E16" s="163"/>
      <c r="F16" s="48">
        <v>-10428033.630000001</v>
      </c>
      <c r="G16" s="48"/>
      <c r="H16" s="48">
        <v>-10659123.790000001</v>
      </c>
      <c r="I16" s="48"/>
      <c r="J16" s="48">
        <v>-9952242.25</v>
      </c>
      <c r="K16" s="48"/>
      <c r="L16" s="48">
        <v>-10488524.91</v>
      </c>
    </row>
    <row r="17" spans="1:21" s="2" customFormat="1" ht="23.45" customHeight="1">
      <c r="B17" s="7" t="s">
        <v>100</v>
      </c>
      <c r="E17" s="13">
        <v>20</v>
      </c>
      <c r="F17" s="52">
        <v>0</v>
      </c>
      <c r="G17" s="48"/>
      <c r="H17" s="52">
        <v>-18829751.940000001</v>
      </c>
      <c r="I17" s="47"/>
      <c r="J17" s="52">
        <v>0</v>
      </c>
      <c r="K17" s="48"/>
      <c r="L17" s="52">
        <v>-18362796.140000001</v>
      </c>
    </row>
    <row r="18" spans="1:21" s="2" customFormat="1" ht="23.45" customHeight="1">
      <c r="C18" s="2" t="s">
        <v>101</v>
      </c>
      <c r="E18" s="163"/>
      <c r="F18" s="52">
        <f>SUM(F15:F17)</f>
        <v>-75403572.439999998</v>
      </c>
      <c r="G18" s="44"/>
      <c r="H18" s="52">
        <f>SUM(H15:H17)</f>
        <v>-104133312.91000001</v>
      </c>
      <c r="I18" s="47"/>
      <c r="J18" s="52">
        <f>SUM(J15:J17)</f>
        <v>-43571220.219999999</v>
      </c>
      <c r="K18" s="48"/>
      <c r="L18" s="52">
        <f>SUM(L15:L17)</f>
        <v>-84716152.540000007</v>
      </c>
    </row>
    <row r="19" spans="1:21" s="2" customFormat="1" ht="23.45" customHeight="1">
      <c r="A19" s="16" t="s">
        <v>102</v>
      </c>
      <c r="E19" s="163"/>
      <c r="F19" s="51">
        <f>F13+F18</f>
        <v>8464245.4748259932</v>
      </c>
      <c r="G19" s="44"/>
      <c r="H19" s="51">
        <f>H13+H18</f>
        <v>-53465038.120000012</v>
      </c>
      <c r="I19" s="47"/>
      <c r="J19" s="51">
        <f>J13+J18</f>
        <v>1972121.7300000042</v>
      </c>
      <c r="K19" s="48"/>
      <c r="L19" s="51">
        <f>L13+L18</f>
        <v>-56785486.850000009</v>
      </c>
    </row>
    <row r="20" spans="1:21" s="2" customFormat="1" ht="23.45" customHeight="1">
      <c r="B20" s="17" t="s">
        <v>103</v>
      </c>
      <c r="E20" s="163"/>
      <c r="F20" s="52">
        <v>31246.619999999995</v>
      </c>
      <c r="G20" s="44"/>
      <c r="H20" s="98">
        <v>427844.16</v>
      </c>
      <c r="I20" s="47"/>
      <c r="J20" s="112">
        <v>0</v>
      </c>
      <c r="K20" s="48"/>
      <c r="L20" s="162">
        <v>0</v>
      </c>
      <c r="P20" s="152"/>
      <c r="Q20" s="135"/>
      <c r="R20" s="135"/>
      <c r="S20" s="136"/>
      <c r="T20" s="137"/>
      <c r="U20" s="138"/>
    </row>
    <row r="21" spans="1:21" s="2" customFormat="1" ht="23.45" customHeight="1">
      <c r="A21" s="16" t="s">
        <v>104</v>
      </c>
      <c r="E21" s="163"/>
      <c r="F21" s="48">
        <f>SUM(F19:F20)</f>
        <v>8495492.0948259924</v>
      </c>
      <c r="G21" s="44"/>
      <c r="H21" s="48">
        <f>SUM(H19:H20)</f>
        <v>-53037193.960000016</v>
      </c>
      <c r="I21" s="47"/>
      <c r="J21" s="48">
        <f>SUM(J19:J20)</f>
        <v>1972121.7300000042</v>
      </c>
      <c r="K21" s="48"/>
      <c r="L21" s="48">
        <f>SUM(L19:L20)</f>
        <v>-56785486.850000009</v>
      </c>
      <c r="P21" s="152"/>
      <c r="Q21" s="135"/>
      <c r="R21" s="135"/>
      <c r="S21" s="136"/>
      <c r="T21" s="137"/>
      <c r="U21" s="138"/>
    </row>
    <row r="22" spans="1:21" s="2" customFormat="1" ht="23.45" customHeight="1">
      <c r="B22" s="2" t="s">
        <v>105</v>
      </c>
      <c r="E22" s="163"/>
      <c r="F22" s="48">
        <v>-6283448.1299999999</v>
      </c>
      <c r="G22" s="44"/>
      <c r="H22" s="48">
        <v>-7447893.6100000003</v>
      </c>
      <c r="I22" s="47"/>
      <c r="J22" s="48">
        <v>-3548961.98</v>
      </c>
      <c r="K22" s="48"/>
      <c r="L22" s="48">
        <v>-4848980.46</v>
      </c>
      <c r="P22" s="153"/>
      <c r="Q22" s="135"/>
      <c r="R22" s="135"/>
      <c r="S22" s="136"/>
      <c r="T22" s="137"/>
      <c r="U22" s="138"/>
    </row>
    <row r="23" spans="1:21" s="2" customFormat="1" ht="23.45" customHeight="1">
      <c r="A23" s="4" t="s">
        <v>231</v>
      </c>
      <c r="E23" s="163"/>
      <c r="F23" s="51">
        <f>SUM(F21:F22)</f>
        <v>2212043.9648259925</v>
      </c>
      <c r="G23" s="44"/>
      <c r="H23" s="51">
        <f>SUM(H21:H22)</f>
        <v>-60485087.570000015</v>
      </c>
      <c r="I23" s="47"/>
      <c r="J23" s="51">
        <f>SUM(J21:J22)</f>
        <v>-1576840.2499999958</v>
      </c>
      <c r="K23" s="48"/>
      <c r="L23" s="51">
        <f>SUM(L21:L22)</f>
        <v>-61634467.31000001</v>
      </c>
    </row>
    <row r="24" spans="1:21" s="2" customFormat="1" ht="23.45" customHeight="1">
      <c r="B24" s="5" t="s">
        <v>106</v>
      </c>
      <c r="E24" s="163"/>
      <c r="F24" s="52">
        <v>0</v>
      </c>
      <c r="G24" s="44"/>
      <c r="H24" s="52">
        <v>0</v>
      </c>
      <c r="I24" s="47"/>
      <c r="J24" s="52">
        <v>0</v>
      </c>
      <c r="K24" s="48"/>
      <c r="L24" s="162">
        <v>0</v>
      </c>
    </row>
    <row r="25" spans="1:21" s="2" customFormat="1" ht="23.45" customHeight="1">
      <c r="A25" s="16" t="s">
        <v>232</v>
      </c>
      <c r="E25" s="163"/>
      <c r="F25" s="233">
        <f>SUM(F23:F24)</f>
        <v>2212043.9648259925</v>
      </c>
      <c r="G25" s="48"/>
      <c r="H25" s="53">
        <f>SUM(H23:H24)</f>
        <v>-60485087.570000015</v>
      </c>
      <c r="I25" s="47"/>
      <c r="J25" s="53">
        <f>SUM(J23:J24)</f>
        <v>-1576840.2499999958</v>
      </c>
      <c r="K25" s="48"/>
      <c r="L25" s="53">
        <f>SUM(L23:L24)</f>
        <v>-61634467.31000001</v>
      </c>
    </row>
    <row r="26" spans="1:21" s="2" customFormat="1" ht="23.45" customHeight="1">
      <c r="A26" s="4" t="s">
        <v>108</v>
      </c>
      <c r="E26" s="163"/>
      <c r="F26" s="48"/>
      <c r="G26" s="48"/>
      <c r="H26" s="48"/>
      <c r="I26" s="47"/>
      <c r="J26" s="48"/>
      <c r="K26" s="48"/>
      <c r="L26" s="48"/>
    </row>
    <row r="27" spans="1:21" s="2" customFormat="1" ht="23.45" customHeight="1">
      <c r="A27" s="4" t="s">
        <v>109</v>
      </c>
      <c r="B27" s="4"/>
      <c r="E27" s="163"/>
      <c r="F27" s="48"/>
      <c r="G27" s="48"/>
      <c r="H27" s="48"/>
      <c r="I27" s="47"/>
      <c r="J27" s="48"/>
      <c r="K27" s="48"/>
      <c r="L27" s="48"/>
    </row>
    <row r="28" spans="1:21" s="2" customFormat="1" ht="23.45" customHeight="1">
      <c r="A28" s="4" t="s">
        <v>110</v>
      </c>
      <c r="B28" s="4"/>
      <c r="E28" s="163"/>
      <c r="F28" s="48"/>
      <c r="G28" s="48"/>
      <c r="H28" s="48"/>
      <c r="I28" s="47"/>
      <c r="J28" s="48"/>
      <c r="K28" s="48"/>
      <c r="L28" s="48"/>
    </row>
    <row r="29" spans="1:21" s="2" customFormat="1" ht="23.45" customHeight="1">
      <c r="A29" s="2" t="s">
        <v>111</v>
      </c>
      <c r="E29" s="163"/>
      <c r="F29" s="48">
        <v>0</v>
      </c>
      <c r="G29" s="48"/>
      <c r="H29" s="48">
        <v>-2486883.15</v>
      </c>
      <c r="I29" s="47"/>
      <c r="J29" s="48">
        <v>0</v>
      </c>
      <c r="K29" s="48"/>
      <c r="L29" s="48">
        <v>-2486883.15</v>
      </c>
    </row>
    <row r="30" spans="1:21" s="2" customFormat="1" ht="23.45" customHeight="1">
      <c r="A30" s="92" t="s">
        <v>112</v>
      </c>
      <c r="E30" s="163"/>
      <c r="F30" s="48"/>
      <c r="G30" s="48"/>
      <c r="H30" s="48"/>
      <c r="I30" s="47"/>
      <c r="J30" s="48"/>
      <c r="K30" s="48"/>
      <c r="L30" s="48"/>
    </row>
    <row r="31" spans="1:21" s="2" customFormat="1" ht="23.45" customHeight="1">
      <c r="A31" s="92" t="s">
        <v>113</v>
      </c>
      <c r="E31" s="163"/>
      <c r="F31" s="48"/>
      <c r="G31" s="48"/>
      <c r="H31" s="48"/>
      <c r="I31" s="47"/>
      <c r="J31" s="48"/>
      <c r="K31" s="48"/>
      <c r="L31" s="48"/>
    </row>
    <row r="32" spans="1:21" s="2" customFormat="1" ht="23.45" customHeight="1">
      <c r="A32" s="4"/>
      <c r="B32" s="139" t="s">
        <v>114</v>
      </c>
      <c r="E32" s="163"/>
      <c r="F32" s="44"/>
      <c r="G32" s="44"/>
      <c r="H32" s="44"/>
      <c r="I32" s="44"/>
      <c r="J32" s="44"/>
      <c r="K32" s="44"/>
      <c r="L32" s="44"/>
    </row>
    <row r="33" spans="1:12" s="2" customFormat="1" ht="23.45" customHeight="1">
      <c r="A33" s="4"/>
      <c r="B33" s="139" t="s">
        <v>115</v>
      </c>
      <c r="E33" s="163"/>
      <c r="F33" s="52">
        <v>6307857.9100000001</v>
      </c>
      <c r="G33" s="48"/>
      <c r="H33" s="52">
        <v>-15380840.23</v>
      </c>
      <c r="I33" s="47"/>
      <c r="J33" s="52">
        <v>1032684.67</v>
      </c>
      <c r="K33" s="48"/>
      <c r="L33" s="52">
        <v>-2370422.33</v>
      </c>
    </row>
    <row r="34" spans="1:12" s="2" customFormat="1" ht="23.45" customHeight="1">
      <c r="A34" s="4" t="s">
        <v>234</v>
      </c>
      <c r="B34" s="139"/>
      <c r="E34" s="201"/>
      <c r="F34" s="48"/>
      <c r="G34" s="48"/>
      <c r="H34" s="48"/>
      <c r="I34" s="47"/>
      <c r="J34" s="48"/>
      <c r="K34" s="48"/>
      <c r="L34" s="48"/>
    </row>
    <row r="35" spans="1:12" s="2" customFormat="1" ht="23.45" customHeight="1">
      <c r="A35" s="204" t="s">
        <v>235</v>
      </c>
      <c r="E35" s="163"/>
      <c r="F35" s="52">
        <f>SUM(F29:F33)</f>
        <v>6307857.9100000001</v>
      </c>
      <c r="G35" s="48"/>
      <c r="H35" s="52">
        <f>SUM(H29:H33)</f>
        <v>-17867723.379999999</v>
      </c>
      <c r="I35" s="47"/>
      <c r="J35" s="52">
        <f>SUM(J29:J33)</f>
        <v>1032684.67</v>
      </c>
      <c r="K35" s="48"/>
      <c r="L35" s="52">
        <f>SUM(L29:L33)</f>
        <v>-4857305.4800000004</v>
      </c>
    </row>
    <row r="36" spans="1:12" s="2" customFormat="1" ht="23.45" customHeight="1" thickBot="1">
      <c r="A36" s="10" t="s">
        <v>233</v>
      </c>
      <c r="B36" s="140"/>
      <c r="E36" s="163"/>
      <c r="F36" s="235">
        <f>F25+F35</f>
        <v>8519901.8748259917</v>
      </c>
      <c r="G36" s="48"/>
      <c r="H36" s="65">
        <f>H25+H35</f>
        <v>-78352810.950000018</v>
      </c>
      <c r="I36" s="48"/>
      <c r="J36" s="65">
        <f>J25+J35</f>
        <v>-544155.57999999577</v>
      </c>
      <c r="K36" s="48"/>
      <c r="L36" s="65">
        <f>L25+L35</f>
        <v>-66491772.790000007</v>
      </c>
    </row>
    <row r="37" spans="1:12" s="2" customFormat="1" ht="23.45" customHeight="1" thickTop="1">
      <c r="A37" s="10"/>
      <c r="B37" s="140"/>
      <c r="E37" s="163"/>
      <c r="F37" s="48"/>
      <c r="G37" s="48"/>
      <c r="H37" s="48"/>
      <c r="I37" s="48"/>
      <c r="J37" s="48"/>
      <c r="K37" s="48"/>
      <c r="L37" s="48"/>
    </row>
    <row r="38" spans="1:12" ht="23.45" customHeight="1">
      <c r="A38" s="12" t="s">
        <v>35</v>
      </c>
    </row>
    <row r="39" spans="1:12" ht="23.45" customHeight="1"/>
    <row r="40" spans="1:12" ht="23.45" customHeight="1"/>
    <row r="41" spans="1:12" ht="23.45" customHeight="1">
      <c r="B41" s="6"/>
      <c r="C41" s="5" t="s">
        <v>36</v>
      </c>
      <c r="D41" s="6"/>
      <c r="E41" s="44"/>
      <c r="F41" s="31"/>
      <c r="G41" s="50" t="s">
        <v>37</v>
      </c>
      <c r="H41" s="31"/>
      <c r="I41" s="27"/>
      <c r="J41" s="32"/>
    </row>
    <row r="42" spans="1:12" ht="23.45" customHeight="1">
      <c r="B42" s="6"/>
      <c r="C42" s="5" t="s">
        <v>38</v>
      </c>
      <c r="D42" s="6"/>
      <c r="E42" s="44"/>
      <c r="F42" s="32"/>
      <c r="G42" s="50" t="s">
        <v>117</v>
      </c>
      <c r="I42" s="27"/>
      <c r="J42" s="32"/>
    </row>
    <row r="43" spans="1:12" ht="27" customHeight="1">
      <c r="A43" s="217" t="s">
        <v>118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</row>
    <row r="44" spans="1:12" ht="27" customHeight="1">
      <c r="A44" s="210" t="s">
        <v>0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</row>
    <row r="45" spans="1:12" ht="27" customHeight="1">
      <c r="A45" s="210" t="s">
        <v>119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</row>
    <row r="46" spans="1:12" ht="27" customHeight="1">
      <c r="A46" s="216" t="s">
        <v>87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</row>
    <row r="47" spans="1:12" ht="27" customHeight="1">
      <c r="A47" s="216" t="s">
        <v>88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</row>
    <row r="48" spans="1:12" ht="27" customHeight="1">
      <c r="B48" s="6"/>
      <c r="C48" s="6"/>
      <c r="E48" s="6"/>
      <c r="G48" s="31"/>
    </row>
    <row r="49" spans="1:12" ht="27" customHeight="1">
      <c r="B49" s="6"/>
      <c r="C49" s="6"/>
      <c r="E49" s="163"/>
      <c r="F49" s="213" t="s">
        <v>4</v>
      </c>
      <c r="G49" s="213"/>
      <c r="H49" s="213"/>
      <c r="I49" s="122"/>
      <c r="J49" s="213" t="s">
        <v>5</v>
      </c>
      <c r="K49" s="213"/>
      <c r="L49" s="213"/>
    </row>
    <row r="50" spans="1:12" ht="27" customHeight="1">
      <c r="B50" s="6"/>
      <c r="C50" s="6"/>
      <c r="E50" s="120" t="s">
        <v>6</v>
      </c>
      <c r="F50" s="123" t="s">
        <v>89</v>
      </c>
      <c r="G50" s="131"/>
      <c r="H50" s="123" t="s">
        <v>90</v>
      </c>
      <c r="I50" s="125"/>
      <c r="J50" s="123" t="s">
        <v>89</v>
      </c>
      <c r="K50" s="131"/>
      <c r="L50" s="123" t="s">
        <v>90</v>
      </c>
    </row>
    <row r="51" spans="1:12" s="2" customFormat="1" ht="27" customHeight="1">
      <c r="A51" s="10" t="s">
        <v>120</v>
      </c>
      <c r="B51" s="8"/>
      <c r="C51" s="143"/>
      <c r="D51" s="143"/>
      <c r="E51" s="163"/>
      <c r="F51" s="38"/>
      <c r="G51" s="28"/>
      <c r="H51" s="28"/>
      <c r="I51" s="28"/>
      <c r="J51" s="38"/>
      <c r="K51" s="28"/>
      <c r="L51" s="28"/>
    </row>
    <row r="52" spans="1:12" s="2" customFormat="1" ht="27" customHeight="1">
      <c r="A52" s="166"/>
      <c r="B52" s="166" t="s">
        <v>121</v>
      </c>
      <c r="C52" s="143"/>
      <c r="D52" s="143"/>
      <c r="E52" s="163"/>
      <c r="F52" s="234">
        <v>2598879.7200000002</v>
      </c>
      <c r="G52" s="48"/>
      <c r="H52" s="48">
        <v>-60863522.030000001</v>
      </c>
      <c r="I52" s="48"/>
      <c r="J52" s="48">
        <v>-1576840.2499999958</v>
      </c>
      <c r="K52" s="48"/>
      <c r="L52" s="48">
        <v>-61634467.31000001</v>
      </c>
    </row>
    <row r="53" spans="1:12" s="2" customFormat="1" ht="27" customHeight="1">
      <c r="A53" s="143"/>
      <c r="B53" s="166" t="s">
        <v>122</v>
      </c>
      <c r="C53" s="143"/>
      <c r="D53" s="143"/>
      <c r="E53" s="163"/>
      <c r="F53" s="52">
        <v>-386835.76</v>
      </c>
      <c r="G53" s="48"/>
      <c r="H53" s="52">
        <v>378434.46</v>
      </c>
      <c r="I53" s="47"/>
      <c r="J53" s="47">
        <v>0</v>
      </c>
      <c r="K53" s="48"/>
      <c r="L53" s="47">
        <v>0</v>
      </c>
    </row>
    <row r="54" spans="1:12" s="2" customFormat="1" ht="27" customHeight="1" thickBot="1">
      <c r="A54" s="144" t="s">
        <v>232</v>
      </c>
      <c r="B54" s="143"/>
      <c r="C54" s="143"/>
      <c r="D54" s="143"/>
      <c r="E54" s="163"/>
      <c r="F54" s="235">
        <f>SUM(F52:F53)</f>
        <v>2212043.96</v>
      </c>
      <c r="G54" s="48"/>
      <c r="H54" s="65">
        <f>SUM(H52:H53)</f>
        <v>-60485087.57</v>
      </c>
      <c r="I54" s="47"/>
      <c r="J54" s="65">
        <f>SUM(J52:J53)</f>
        <v>-1576840.2499999958</v>
      </c>
      <c r="K54" s="48"/>
      <c r="L54" s="65">
        <f>SUM(L52:L53)</f>
        <v>-61634467.31000001</v>
      </c>
    </row>
    <row r="55" spans="1:12" ht="27" customHeight="1" thickTop="1">
      <c r="A55" s="145" t="s">
        <v>123</v>
      </c>
      <c r="B55" s="146"/>
      <c r="C55" s="146"/>
      <c r="D55" s="146"/>
      <c r="F55" s="44"/>
      <c r="G55" s="44"/>
      <c r="H55" s="44"/>
      <c r="I55" s="44"/>
      <c r="J55" s="44"/>
      <c r="K55" s="44"/>
      <c r="L55" s="44"/>
    </row>
    <row r="56" spans="1:12" s="2" customFormat="1" ht="27" customHeight="1">
      <c r="A56" s="144"/>
      <c r="B56" s="166" t="s">
        <v>121</v>
      </c>
      <c r="C56" s="143"/>
      <c r="D56" s="143"/>
      <c r="E56" s="163"/>
      <c r="F56" s="48">
        <v>5264544.5448260065</v>
      </c>
      <c r="G56" s="48"/>
      <c r="H56" s="48">
        <v>-69547534.579999998</v>
      </c>
      <c r="I56" s="48"/>
      <c r="J56" s="48">
        <v>-544155.57999999577</v>
      </c>
      <c r="K56" s="48"/>
      <c r="L56" s="48">
        <v>-66491772.790000007</v>
      </c>
    </row>
    <row r="57" spans="1:12" s="2" customFormat="1" ht="27" customHeight="1">
      <c r="A57" s="144"/>
      <c r="B57" s="166" t="s">
        <v>122</v>
      </c>
      <c r="C57" s="143"/>
      <c r="D57" s="143"/>
      <c r="E57" s="163"/>
      <c r="F57" s="48">
        <v>3255357.33</v>
      </c>
      <c r="G57" s="48"/>
      <c r="H57" s="48">
        <v>-8805276.3699999992</v>
      </c>
      <c r="I57" s="48"/>
      <c r="J57" s="47">
        <v>0</v>
      </c>
      <c r="K57" s="48"/>
      <c r="L57" s="47">
        <v>0</v>
      </c>
    </row>
    <row r="58" spans="1:12" s="2" customFormat="1" ht="27" customHeight="1" thickBot="1">
      <c r="A58" s="10" t="s">
        <v>116</v>
      </c>
      <c r="B58" s="166"/>
      <c r="C58" s="143"/>
      <c r="D58" s="143"/>
      <c r="E58" s="163"/>
      <c r="F58" s="65">
        <f>SUM(F56:F57)</f>
        <v>8519901.8748260066</v>
      </c>
      <c r="G58" s="48"/>
      <c r="H58" s="65">
        <f>SUM(H56:H57)</f>
        <v>-78352810.950000003</v>
      </c>
      <c r="I58" s="47"/>
      <c r="J58" s="65">
        <f>J36</f>
        <v>-544155.57999999577</v>
      </c>
      <c r="K58" s="48"/>
      <c r="L58" s="65">
        <f>SUM(L56:L57)</f>
        <v>-66491772.790000007</v>
      </c>
    </row>
    <row r="59" spans="1:12" s="2" customFormat="1" ht="27" customHeight="1" thickTop="1">
      <c r="A59" s="10"/>
      <c r="B59" s="166"/>
      <c r="E59" s="163"/>
      <c r="F59" s="48"/>
      <c r="G59" s="48"/>
      <c r="H59" s="48"/>
      <c r="I59" s="47"/>
      <c r="J59" s="48"/>
      <c r="K59" s="48"/>
      <c r="L59" s="48"/>
    </row>
    <row r="60" spans="1:12" s="2" customFormat="1" ht="27" customHeight="1">
      <c r="A60" s="166" t="s">
        <v>237</v>
      </c>
      <c r="E60" s="163"/>
      <c r="F60" s="48"/>
      <c r="G60" s="48"/>
      <c r="H60" s="48"/>
      <c r="I60" s="48"/>
      <c r="J60" s="48"/>
      <c r="K60" s="48"/>
      <c r="L60" s="48"/>
    </row>
    <row r="61" spans="1:12" s="3" customFormat="1" ht="27" customHeight="1">
      <c r="B61" s="5" t="s">
        <v>124</v>
      </c>
      <c r="E61" s="13" t="s">
        <v>236</v>
      </c>
      <c r="F61" s="113">
        <v>5.7000000000000002E-3</v>
      </c>
      <c r="G61" s="114">
        <v>0.18</v>
      </c>
      <c r="H61" s="113">
        <v>-0.44159999999999999</v>
      </c>
      <c r="I61" s="114"/>
      <c r="J61" s="113">
        <v>-4.1999999999999997E-3</v>
      </c>
      <c r="K61" s="113"/>
      <c r="L61" s="113">
        <v>-0.44719999999999999</v>
      </c>
    </row>
    <row r="62" spans="1:12" s="3" customFormat="1" ht="27" customHeight="1">
      <c r="B62" s="5"/>
      <c r="E62" s="13"/>
      <c r="F62" s="113"/>
      <c r="G62" s="114"/>
      <c r="H62" s="113"/>
      <c r="I62" s="114"/>
      <c r="J62" s="113"/>
      <c r="K62" s="113"/>
      <c r="L62" s="113"/>
    </row>
    <row r="63" spans="1:12" s="3" customFormat="1" ht="27" customHeight="1">
      <c r="B63" s="5"/>
      <c r="E63" s="13"/>
      <c r="F63" s="113"/>
      <c r="G63" s="114"/>
      <c r="H63" s="113"/>
      <c r="I63" s="114"/>
      <c r="J63" s="113"/>
      <c r="K63" s="113"/>
      <c r="L63" s="113"/>
    </row>
    <row r="64" spans="1:12" ht="27" customHeight="1"/>
    <row r="65" spans="1:10" ht="27" customHeight="1">
      <c r="A65" s="12"/>
    </row>
    <row r="66" spans="1:10" ht="27" customHeight="1">
      <c r="A66" s="12"/>
    </row>
    <row r="67" spans="1:10" ht="27" customHeight="1">
      <c r="A67" s="12" t="s">
        <v>35</v>
      </c>
    </row>
    <row r="68" spans="1:10" ht="27" customHeight="1">
      <c r="A68" s="12"/>
    </row>
    <row r="69" spans="1:10" ht="27" customHeight="1">
      <c r="A69" s="12"/>
    </row>
    <row r="70" spans="1:10" ht="27" customHeight="1">
      <c r="A70" s="12"/>
    </row>
    <row r="71" spans="1:10" ht="27" customHeight="1"/>
    <row r="72" spans="1:10" ht="27" customHeight="1"/>
    <row r="73" spans="1:10" ht="27" customHeight="1">
      <c r="B73" s="6"/>
      <c r="C73" s="5" t="s">
        <v>36</v>
      </c>
      <c r="D73" s="6"/>
      <c r="E73" s="44"/>
      <c r="F73" s="31"/>
      <c r="G73" s="50" t="s">
        <v>37</v>
      </c>
      <c r="H73" s="31"/>
      <c r="I73" s="27"/>
      <c r="J73" s="32"/>
    </row>
    <row r="74" spans="1:10" ht="27" customHeight="1">
      <c r="B74" s="6"/>
      <c r="C74" s="5" t="s">
        <v>38</v>
      </c>
      <c r="D74" s="6"/>
      <c r="E74" s="44"/>
      <c r="F74" s="32"/>
      <c r="G74" s="50" t="s">
        <v>117</v>
      </c>
      <c r="I74" s="27"/>
      <c r="J74" s="32"/>
    </row>
  </sheetData>
  <mergeCells count="13">
    <mergeCell ref="F49:H49"/>
    <mergeCell ref="J49:L49"/>
    <mergeCell ref="A1:L1"/>
    <mergeCell ref="A2:L2"/>
    <mergeCell ref="A3:L3"/>
    <mergeCell ref="F6:H6"/>
    <mergeCell ref="J6:L6"/>
    <mergeCell ref="A43:L43"/>
    <mergeCell ref="A4:L4"/>
    <mergeCell ref="A47:L47"/>
    <mergeCell ref="A44:L44"/>
    <mergeCell ref="A45:L45"/>
    <mergeCell ref="A46:L46"/>
  </mergeCells>
  <pageMargins left="0.73" right="0.23622047244094491" top="0.59055118110236227" bottom="0.59055118110236227" header="0.39370078740157483" footer="0.39370078740157483"/>
  <pageSetup paperSize="9" scale="80" orientation="portrait" r:id="rId1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3"/>
  <sheetViews>
    <sheetView topLeftCell="A28" zoomScale="80" zoomScaleNormal="80" zoomScaleSheetLayoutView="100" workbookViewId="0">
      <selection activeCell="O16" sqref="O16"/>
    </sheetView>
  </sheetViews>
  <sheetFormatPr defaultColWidth="9.33203125" defaultRowHeight="24.75" customHeight="1"/>
  <cols>
    <col min="1" max="1" width="5.1640625" style="5" customWidth="1"/>
    <col min="2" max="2" width="4.1640625" style="5" customWidth="1"/>
    <col min="3" max="3" width="9.33203125" style="5"/>
    <col min="4" max="4" width="30.33203125" style="5" customWidth="1"/>
    <col min="5" max="5" width="9.6640625" style="11" bestFit="1" customWidth="1"/>
    <col min="6" max="6" width="17.33203125" style="37" customWidth="1"/>
    <col min="7" max="7" width="1.5" style="32" customWidth="1"/>
    <col min="8" max="8" width="17.33203125" style="32" customWidth="1"/>
    <col min="9" max="9" width="1.5" style="32" customWidth="1"/>
    <col min="10" max="10" width="17.33203125" style="37" customWidth="1"/>
    <col min="11" max="11" width="1.5" style="32" customWidth="1"/>
    <col min="12" max="12" width="17.33203125" style="32" customWidth="1"/>
    <col min="13" max="13" width="1.6640625" style="5" customWidth="1"/>
    <col min="14" max="15" width="15.1640625" style="5" bestFit="1" customWidth="1"/>
    <col min="16" max="16" width="15.5" style="5" bestFit="1" customWidth="1"/>
    <col min="17" max="16384" width="9.33203125" style="5"/>
  </cols>
  <sheetData>
    <row r="1" spans="1:15" s="2" customFormat="1" ht="23.25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4"/>
    </row>
    <row r="2" spans="1:15" s="2" customFormat="1" ht="23.25" customHeight="1">
      <c r="A2" s="210" t="s">
        <v>125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5" s="73" customFormat="1" ht="23.25" customHeight="1">
      <c r="A3" s="219" t="s">
        <v>126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72"/>
    </row>
    <row r="4" spans="1:15" s="73" customFormat="1" ht="23.25" customHeight="1">
      <c r="A4" s="219" t="s">
        <v>88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72"/>
    </row>
    <row r="5" spans="1:15" s="4" customFormat="1" ht="23.25" customHeight="1">
      <c r="A5" s="175"/>
      <c r="B5" s="176"/>
      <c r="C5" s="176"/>
      <c r="D5" s="176"/>
      <c r="E5" s="176"/>
      <c r="F5" s="42"/>
      <c r="G5" s="177"/>
      <c r="H5" s="177"/>
      <c r="I5" s="177"/>
      <c r="J5" s="42"/>
      <c r="K5" s="177"/>
      <c r="L5" s="177"/>
    </row>
    <row r="6" spans="1:15" s="2" customFormat="1" ht="23.25" customHeight="1">
      <c r="E6" s="163"/>
      <c r="F6" s="218" t="s">
        <v>4</v>
      </c>
      <c r="G6" s="218"/>
      <c r="H6" s="218"/>
      <c r="I6" s="154"/>
      <c r="J6" s="218" t="s">
        <v>5</v>
      </c>
      <c r="K6" s="218"/>
      <c r="L6" s="218"/>
    </row>
    <row r="7" spans="1:15" s="2" customFormat="1" ht="23.25" customHeight="1">
      <c r="E7" s="120" t="s">
        <v>6</v>
      </c>
      <c r="F7" s="155">
        <v>2021</v>
      </c>
      <c r="G7" s="156"/>
      <c r="H7" s="155">
        <v>2020</v>
      </c>
      <c r="I7" s="157"/>
      <c r="J7" s="155">
        <v>2021</v>
      </c>
      <c r="K7" s="156"/>
      <c r="L7" s="155">
        <v>2020</v>
      </c>
    </row>
    <row r="8" spans="1:15" s="2" customFormat="1" ht="23.25" customHeight="1">
      <c r="A8" s="16" t="s">
        <v>91</v>
      </c>
      <c r="E8" s="163"/>
      <c r="F8" s="37"/>
      <c r="G8" s="26"/>
      <c r="H8" s="26"/>
      <c r="I8" s="26"/>
      <c r="J8" s="37"/>
      <c r="K8" s="26"/>
      <c r="L8" s="26"/>
    </row>
    <row r="9" spans="1:15" s="2" customFormat="1" ht="23.25" customHeight="1">
      <c r="B9" s="5" t="s">
        <v>92</v>
      </c>
      <c r="E9" s="203">
        <v>22</v>
      </c>
      <c r="F9" s="1">
        <v>127050781.31999999</v>
      </c>
      <c r="G9" s="38"/>
      <c r="H9" s="178">
        <v>90709382.950000003</v>
      </c>
      <c r="I9" s="1"/>
      <c r="J9" s="1">
        <v>62419074.789999999</v>
      </c>
      <c r="K9" s="37"/>
      <c r="L9" s="178">
        <v>46200530.710000001</v>
      </c>
      <c r="N9" s="37"/>
      <c r="O9" s="37"/>
    </row>
    <row r="10" spans="1:15" s="2" customFormat="1" ht="23.25" customHeight="1">
      <c r="B10" s="5" t="s">
        <v>93</v>
      </c>
      <c r="E10" s="163"/>
      <c r="F10" s="1">
        <v>1660640.6099999999</v>
      </c>
      <c r="G10" s="38"/>
      <c r="H10" s="1">
        <v>0</v>
      </c>
      <c r="I10" s="1"/>
      <c r="J10" s="1">
        <v>4182818.51</v>
      </c>
      <c r="K10" s="37"/>
      <c r="L10" s="178">
        <v>1988090.82</v>
      </c>
      <c r="N10" s="37"/>
      <c r="O10" s="37"/>
    </row>
    <row r="11" spans="1:15" s="2" customFormat="1" ht="23.25" customHeight="1">
      <c r="B11" s="5" t="s">
        <v>94</v>
      </c>
      <c r="E11" s="205">
        <v>20</v>
      </c>
      <c r="F11" s="1">
        <v>19690061.27</v>
      </c>
      <c r="G11" s="38"/>
      <c r="H11" s="178">
        <v>12235262.32</v>
      </c>
      <c r="I11" s="1"/>
      <c r="J11" s="1">
        <v>17686516.719999999</v>
      </c>
      <c r="K11" s="37"/>
      <c r="L11" s="178">
        <v>12059787.640000001</v>
      </c>
      <c r="N11" s="37"/>
      <c r="O11" s="37"/>
    </row>
    <row r="12" spans="1:15" s="2" customFormat="1" ht="23.25" customHeight="1">
      <c r="B12" s="206" t="s">
        <v>95</v>
      </c>
      <c r="C12" s="179"/>
      <c r="D12" s="179"/>
      <c r="E12" s="205">
        <v>19</v>
      </c>
      <c r="F12" s="1">
        <v>3309186.6799999997</v>
      </c>
      <c r="G12" s="38"/>
      <c r="H12" s="1">
        <v>6396071.7599999998</v>
      </c>
      <c r="I12" s="1"/>
      <c r="J12" s="1">
        <v>3797183.51</v>
      </c>
      <c r="K12" s="37"/>
      <c r="L12" s="1">
        <v>8404006.0399999991</v>
      </c>
      <c r="N12" s="37"/>
      <c r="O12" s="37"/>
    </row>
    <row r="13" spans="1:15" s="2" customFormat="1" ht="23.25" customHeight="1">
      <c r="C13" s="2" t="s">
        <v>96</v>
      </c>
      <c r="E13" s="163"/>
      <c r="F13" s="105">
        <f>SUM(F9:F12)</f>
        <v>151710669.88</v>
      </c>
      <c r="G13" s="38"/>
      <c r="H13" s="105">
        <f>SUM(H9:H12)</f>
        <v>109340717.03000002</v>
      </c>
      <c r="I13" s="1"/>
      <c r="J13" s="105">
        <f>SUM(J9:J12)</f>
        <v>88085593.530000001</v>
      </c>
      <c r="K13" s="38"/>
      <c r="L13" s="105">
        <f>SUM(L9:L12)</f>
        <v>68652415.210000008</v>
      </c>
      <c r="N13" s="37"/>
      <c r="O13" s="37"/>
    </row>
    <row r="14" spans="1:15" s="2" customFormat="1" ht="23.25" customHeight="1">
      <c r="A14" s="16" t="s">
        <v>97</v>
      </c>
      <c r="E14" s="163"/>
      <c r="F14" s="1"/>
      <c r="G14" s="38"/>
      <c r="H14" s="1"/>
      <c r="I14" s="1"/>
      <c r="J14" s="1"/>
      <c r="K14" s="38"/>
      <c r="L14" s="1"/>
      <c r="N14" s="37"/>
      <c r="O14" s="37"/>
    </row>
    <row r="15" spans="1:15" s="2" customFormat="1" ht="23.25" customHeight="1">
      <c r="B15" s="5" t="s">
        <v>98</v>
      </c>
      <c r="E15" s="116"/>
      <c r="F15" s="1">
        <v>-130281512.72</v>
      </c>
      <c r="G15" s="38"/>
      <c r="H15" s="178">
        <v>-140194596.97999999</v>
      </c>
      <c r="I15" s="1"/>
      <c r="J15" s="1">
        <v>-65707192.159999996</v>
      </c>
      <c r="K15" s="38"/>
      <c r="L15" s="178">
        <v>-103380082.34999999</v>
      </c>
      <c r="N15" s="37"/>
      <c r="O15" s="37"/>
    </row>
    <row r="16" spans="1:15" s="2" customFormat="1" ht="23.25" customHeight="1">
      <c r="B16" s="5" t="s">
        <v>99</v>
      </c>
      <c r="E16" s="163"/>
      <c r="F16" s="98">
        <v>-24069090.109999999</v>
      </c>
      <c r="G16" s="38"/>
      <c r="H16" s="159">
        <v>-21604871.640000001</v>
      </c>
      <c r="I16" s="38"/>
      <c r="J16" s="98">
        <v>-23247761.739999998</v>
      </c>
      <c r="K16" s="38"/>
      <c r="L16" s="159">
        <v>-21285629.969999999</v>
      </c>
      <c r="N16" s="37"/>
      <c r="O16" s="37"/>
    </row>
    <row r="17" spans="1:15" s="2" customFormat="1" ht="23.25" customHeight="1">
      <c r="C17" s="2" t="s">
        <v>101</v>
      </c>
      <c r="E17" s="163"/>
      <c r="F17" s="98">
        <f>SUM(F15:F16)</f>
        <v>-154350602.82999998</v>
      </c>
      <c r="G17" s="37"/>
      <c r="H17" s="98">
        <f>SUM(H15:H16)</f>
        <v>-161799468.62</v>
      </c>
      <c r="I17" s="1"/>
      <c r="J17" s="98">
        <f>SUM(J15:J16)</f>
        <v>-88954953.899999991</v>
      </c>
      <c r="K17" s="38"/>
      <c r="L17" s="98">
        <f>SUM(L15:L16)</f>
        <v>-124665712.31999999</v>
      </c>
      <c r="N17" s="37"/>
      <c r="O17" s="37"/>
    </row>
    <row r="18" spans="1:15" s="2" customFormat="1" ht="23.25" customHeight="1">
      <c r="A18" s="16" t="s">
        <v>102</v>
      </c>
      <c r="E18" s="163"/>
      <c r="F18" s="103">
        <f>F13+F17</f>
        <v>-2639932.9499999881</v>
      </c>
      <c r="G18" s="37"/>
      <c r="H18" s="103">
        <f>H13+H17</f>
        <v>-52458751.589999989</v>
      </c>
      <c r="I18" s="1"/>
      <c r="J18" s="103">
        <f>J13+J17</f>
        <v>-869360.36999998987</v>
      </c>
      <c r="K18" s="38"/>
      <c r="L18" s="103">
        <f>L13+L17</f>
        <v>-56013297.109999985</v>
      </c>
      <c r="N18" s="37"/>
      <c r="O18" s="37"/>
    </row>
    <row r="19" spans="1:15" s="2" customFormat="1" ht="23.25" customHeight="1">
      <c r="B19" s="180" t="s">
        <v>127</v>
      </c>
      <c r="E19" s="163"/>
      <c r="N19" s="37"/>
      <c r="O19" s="37"/>
    </row>
    <row r="20" spans="1:15" s="2" customFormat="1" ht="23.25" customHeight="1">
      <c r="B20" s="180" t="s">
        <v>128</v>
      </c>
      <c r="E20" s="163"/>
      <c r="F20" s="98">
        <v>160867.22</v>
      </c>
      <c r="G20" s="37"/>
      <c r="H20" s="98">
        <v>1148208.54</v>
      </c>
      <c r="I20" s="1"/>
      <c r="J20" s="158">
        <v>0</v>
      </c>
      <c r="K20" s="38"/>
      <c r="L20" s="181">
        <v>0</v>
      </c>
      <c r="N20" s="37"/>
      <c r="O20" s="37"/>
    </row>
    <row r="21" spans="1:15" s="2" customFormat="1" ht="23.25" customHeight="1">
      <c r="A21" s="16" t="s">
        <v>129</v>
      </c>
      <c r="E21" s="163"/>
      <c r="F21" s="38">
        <f>SUM(F18:F20)</f>
        <v>-2479065.7299999879</v>
      </c>
      <c r="G21" s="37"/>
      <c r="H21" s="38">
        <f>SUM(H18:H20)</f>
        <v>-51310543.04999999</v>
      </c>
      <c r="I21" s="1"/>
      <c r="J21" s="38">
        <f>SUM(J18:J20)</f>
        <v>-869360.36999998987</v>
      </c>
      <c r="K21" s="38"/>
      <c r="L21" s="1">
        <f>SUM(L18:L20)</f>
        <v>-56013297.109999985</v>
      </c>
      <c r="N21" s="37"/>
      <c r="O21" s="37"/>
    </row>
    <row r="22" spans="1:15" s="2" customFormat="1" ht="23.25" customHeight="1">
      <c r="B22" s="2" t="s">
        <v>105</v>
      </c>
      <c r="E22" s="163"/>
      <c r="F22" s="1">
        <v>-12623882.25</v>
      </c>
      <c r="G22" s="37"/>
      <c r="H22" s="1">
        <v>-17540017.829999998</v>
      </c>
      <c r="I22" s="1"/>
      <c r="J22" s="1">
        <v>-7059978.3700000001</v>
      </c>
      <c r="K22" s="38"/>
      <c r="L22" s="1">
        <v>-11761376.640000001</v>
      </c>
      <c r="N22" s="37"/>
      <c r="O22" s="37"/>
    </row>
    <row r="23" spans="1:15" s="2" customFormat="1" ht="23.25" customHeight="1">
      <c r="A23" s="4" t="s">
        <v>130</v>
      </c>
      <c r="E23" s="163"/>
      <c r="F23" s="103">
        <f>SUM(F21:F22)</f>
        <v>-15102947.979999987</v>
      </c>
      <c r="G23" s="37"/>
      <c r="H23" s="103">
        <f>SUM(H21:H22)</f>
        <v>-68850560.879999995</v>
      </c>
      <c r="I23" s="1"/>
      <c r="J23" s="103">
        <f>SUM(J21:J22)</f>
        <v>-7929338.73999999</v>
      </c>
      <c r="K23" s="38"/>
      <c r="L23" s="103">
        <f>SUM(L21:L22)</f>
        <v>-67774673.749999985</v>
      </c>
      <c r="N23" s="37"/>
      <c r="O23" s="37"/>
    </row>
    <row r="24" spans="1:15" s="2" customFormat="1" ht="23.25" customHeight="1">
      <c r="B24" s="5" t="s">
        <v>106</v>
      </c>
      <c r="E24" s="163"/>
      <c r="F24" s="98">
        <v>0</v>
      </c>
      <c r="G24" s="37"/>
      <c r="H24" s="98">
        <v>0</v>
      </c>
      <c r="I24" s="1"/>
      <c r="J24" s="98">
        <v>0</v>
      </c>
      <c r="K24" s="38"/>
      <c r="L24" s="181">
        <v>0</v>
      </c>
      <c r="N24" s="37"/>
      <c r="O24" s="37"/>
    </row>
    <row r="25" spans="1:15" s="2" customFormat="1" ht="23.25" customHeight="1">
      <c r="A25" s="16" t="s">
        <v>107</v>
      </c>
      <c r="E25" s="163"/>
      <c r="F25" s="105">
        <f>SUM(F23:F24)</f>
        <v>-15102947.979999987</v>
      </c>
      <c r="G25" s="38"/>
      <c r="H25" s="105">
        <f>SUM(H23:H24)</f>
        <v>-68850560.879999995</v>
      </c>
      <c r="I25" s="1"/>
      <c r="J25" s="105">
        <f>SUM(J23:J24)</f>
        <v>-7929338.73999999</v>
      </c>
      <c r="K25" s="38"/>
      <c r="L25" s="105">
        <f>SUM(L23:L24)</f>
        <v>-67774673.749999985</v>
      </c>
      <c r="N25" s="37"/>
      <c r="O25" s="37"/>
    </row>
    <row r="26" spans="1:15" s="2" customFormat="1" ht="23.25" customHeight="1">
      <c r="A26" s="4" t="s">
        <v>108</v>
      </c>
      <c r="E26" s="163"/>
      <c r="F26" s="38"/>
      <c r="G26" s="38"/>
      <c r="H26" s="38"/>
      <c r="I26" s="1"/>
      <c r="J26" s="38"/>
      <c r="K26" s="38"/>
      <c r="L26" s="38"/>
      <c r="N26" s="37"/>
      <c r="O26" s="37"/>
    </row>
    <row r="27" spans="1:15" s="2" customFormat="1" ht="23.25" customHeight="1">
      <c r="A27" s="4" t="s">
        <v>109</v>
      </c>
      <c r="E27" s="163"/>
      <c r="F27" s="38"/>
      <c r="G27" s="38"/>
      <c r="H27" s="38"/>
      <c r="I27" s="1"/>
      <c r="J27" s="38"/>
      <c r="K27" s="38"/>
      <c r="L27" s="38"/>
      <c r="N27" s="37"/>
      <c r="O27" s="37"/>
    </row>
    <row r="28" spans="1:15" s="2" customFormat="1" ht="23.25" customHeight="1">
      <c r="A28" s="4" t="s">
        <v>110</v>
      </c>
      <c r="E28" s="163"/>
      <c r="F28" s="38"/>
      <c r="G28" s="38"/>
      <c r="H28" s="38"/>
      <c r="I28" s="1"/>
      <c r="J28" s="38"/>
      <c r="K28" s="38"/>
      <c r="L28" s="38"/>
      <c r="N28" s="37"/>
      <c r="O28" s="37"/>
    </row>
    <row r="29" spans="1:15" s="2" customFormat="1" ht="23.25" customHeight="1">
      <c r="A29" s="2" t="s">
        <v>111</v>
      </c>
      <c r="E29" s="163"/>
      <c r="F29" s="38">
        <v>0</v>
      </c>
      <c r="G29" s="38"/>
      <c r="H29" s="38">
        <v>-2486883.15</v>
      </c>
      <c r="I29" s="1"/>
      <c r="J29" s="38">
        <v>0</v>
      </c>
      <c r="K29" s="38"/>
      <c r="L29" s="38">
        <v>-2486883.15</v>
      </c>
      <c r="N29" s="37"/>
      <c r="O29" s="37"/>
    </row>
    <row r="30" spans="1:15" s="2" customFormat="1" ht="23.25" customHeight="1">
      <c r="A30" s="92" t="s">
        <v>112</v>
      </c>
      <c r="E30" s="163"/>
      <c r="F30" s="38"/>
      <c r="G30" s="38"/>
      <c r="H30" s="38"/>
      <c r="I30" s="1"/>
      <c r="J30" s="38"/>
      <c r="K30" s="38"/>
      <c r="L30" s="38"/>
      <c r="N30" s="37"/>
      <c r="O30" s="37"/>
    </row>
    <row r="31" spans="1:15" s="2" customFormat="1" ht="23.25" customHeight="1">
      <c r="A31" s="92" t="s">
        <v>113</v>
      </c>
      <c r="E31" s="163"/>
      <c r="F31" s="38"/>
      <c r="G31" s="38"/>
      <c r="H31" s="38"/>
      <c r="I31" s="1"/>
      <c r="J31" s="38"/>
      <c r="K31" s="38"/>
      <c r="L31" s="38"/>
      <c r="N31" s="37"/>
      <c r="O31" s="37"/>
    </row>
    <row r="32" spans="1:15" s="2" customFormat="1" ht="23.25" customHeight="1">
      <c r="A32" s="4"/>
      <c r="B32" s="182" t="s">
        <v>114</v>
      </c>
      <c r="E32" s="163"/>
      <c r="F32" s="37"/>
      <c r="G32" s="37"/>
      <c r="H32" s="37"/>
      <c r="I32" s="37"/>
      <c r="J32" s="37"/>
      <c r="K32" s="37"/>
      <c r="L32" s="37"/>
      <c r="N32" s="37"/>
      <c r="O32" s="37"/>
    </row>
    <row r="33" spans="1:15" s="2" customFormat="1" ht="23.25" customHeight="1">
      <c r="A33" s="4"/>
      <c r="B33" s="182" t="s">
        <v>115</v>
      </c>
      <c r="E33" s="163"/>
      <c r="F33" s="159">
        <v>16878255.859999999</v>
      </c>
      <c r="G33" s="38"/>
      <c r="H33" s="159">
        <v>8413764.0500000007</v>
      </c>
      <c r="I33" s="1"/>
      <c r="J33" s="98">
        <v>2702941.88</v>
      </c>
      <c r="K33" s="38"/>
      <c r="L33" s="159">
        <v>2944871.42</v>
      </c>
      <c r="N33" s="37"/>
      <c r="O33" s="37"/>
    </row>
    <row r="34" spans="1:15" s="2" customFormat="1" ht="23.25" customHeight="1">
      <c r="A34" s="183" t="s">
        <v>131</v>
      </c>
      <c r="B34" s="184"/>
      <c r="C34" s="179"/>
      <c r="E34" s="163"/>
      <c r="F34" s="160"/>
      <c r="G34" s="38"/>
      <c r="H34" s="160"/>
      <c r="I34" s="38"/>
      <c r="J34" s="38"/>
      <c r="K34" s="38"/>
      <c r="L34" s="160"/>
      <c r="N34" s="37"/>
      <c r="O34" s="37"/>
    </row>
    <row r="35" spans="1:15" s="2" customFormat="1" ht="23.25" customHeight="1">
      <c r="A35" s="179"/>
      <c r="B35" s="185" t="s">
        <v>132</v>
      </c>
      <c r="C35" s="179"/>
      <c r="E35" s="163"/>
      <c r="F35" s="98">
        <f>SUM(F29:F33)</f>
        <v>16878255.859999999</v>
      </c>
      <c r="G35" s="38"/>
      <c r="H35" s="98">
        <f>SUM(H29:H33)</f>
        <v>5926880.9000000004</v>
      </c>
      <c r="I35" s="1"/>
      <c r="J35" s="98">
        <f>SUM(J29:J33)</f>
        <v>2702941.88</v>
      </c>
      <c r="K35" s="38"/>
      <c r="L35" s="98">
        <f>SUM(L29:L33)</f>
        <v>457988.27</v>
      </c>
      <c r="N35" s="37"/>
      <c r="O35" s="37"/>
    </row>
    <row r="36" spans="1:15" s="2" customFormat="1" ht="23.25" customHeight="1" thickBot="1">
      <c r="A36" s="10" t="s">
        <v>116</v>
      </c>
      <c r="B36" s="140"/>
      <c r="E36" s="163"/>
      <c r="F36" s="161">
        <f>F25+F35</f>
        <v>1775307.880000012</v>
      </c>
      <c r="G36" s="38"/>
      <c r="H36" s="161">
        <f>H25+H35</f>
        <v>-62923679.979999997</v>
      </c>
      <c r="I36" s="38"/>
      <c r="J36" s="161">
        <f>J25+J35</f>
        <v>-5226396.8599999901</v>
      </c>
      <c r="K36" s="38"/>
      <c r="L36" s="161">
        <f>L25+L35</f>
        <v>-67316685.479999989</v>
      </c>
      <c r="N36" s="37"/>
      <c r="O36" s="37"/>
    </row>
    <row r="37" spans="1:15" s="2" customFormat="1" ht="23.25" customHeight="1" thickTop="1">
      <c r="E37" s="163"/>
      <c r="N37" s="37"/>
      <c r="O37" s="37"/>
    </row>
    <row r="38" spans="1:15" ht="23.25" customHeight="1">
      <c r="A38" s="186" t="s">
        <v>35</v>
      </c>
    </row>
    <row r="39" spans="1:15" ht="23.25" customHeight="1"/>
    <row r="40" spans="1:15" ht="23.25" customHeight="1"/>
    <row r="41" spans="1:15" ht="23.25" customHeight="1">
      <c r="C41" s="5" t="s">
        <v>133</v>
      </c>
      <c r="D41" s="6"/>
      <c r="E41" s="37"/>
      <c r="F41" s="187"/>
      <c r="H41" s="121" t="s">
        <v>134</v>
      </c>
      <c r="I41" s="187"/>
      <c r="J41" s="27"/>
    </row>
    <row r="42" spans="1:15" ht="23.25" customHeight="1">
      <c r="B42" s="6"/>
      <c r="C42" s="5" t="s">
        <v>135</v>
      </c>
      <c r="D42" s="6"/>
      <c r="E42" s="37"/>
      <c r="F42" s="32"/>
      <c r="H42" s="121" t="s">
        <v>136</v>
      </c>
      <c r="J42" s="27"/>
    </row>
    <row r="43" spans="1:15" ht="27" customHeight="1">
      <c r="A43" s="217" t="s">
        <v>118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</row>
    <row r="44" spans="1:15" ht="27" customHeight="1">
      <c r="A44" s="210" t="s">
        <v>0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</row>
    <row r="45" spans="1:15" ht="27" customHeight="1">
      <c r="A45" s="210" t="s">
        <v>137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</row>
    <row r="46" spans="1:15" ht="27" customHeight="1">
      <c r="A46" s="219" t="s">
        <v>126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  <row r="47" spans="1:15" ht="27" customHeight="1">
      <c r="A47" s="219" t="s">
        <v>88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</row>
    <row r="48" spans="1:15" ht="27" customHeight="1">
      <c r="B48" s="6"/>
      <c r="C48" s="6"/>
      <c r="E48" s="6"/>
      <c r="G48" s="187"/>
    </row>
    <row r="49" spans="1:15" ht="27" customHeight="1">
      <c r="B49" s="6"/>
      <c r="C49" s="6"/>
      <c r="E49" s="163"/>
      <c r="F49" s="218" t="s">
        <v>4</v>
      </c>
      <c r="G49" s="218"/>
      <c r="H49" s="218"/>
      <c r="I49" s="154"/>
      <c r="J49" s="218" t="s">
        <v>5</v>
      </c>
      <c r="K49" s="218"/>
      <c r="L49" s="218"/>
    </row>
    <row r="50" spans="1:15" ht="27" customHeight="1">
      <c r="B50" s="6"/>
      <c r="C50" s="6"/>
      <c r="E50" s="120" t="s">
        <v>6</v>
      </c>
      <c r="F50" s="188">
        <v>2021</v>
      </c>
      <c r="G50" s="189"/>
      <c r="H50" s="188">
        <v>2020</v>
      </c>
      <c r="I50" s="190"/>
      <c r="J50" s="188">
        <v>2021</v>
      </c>
      <c r="K50" s="189"/>
      <c r="L50" s="188">
        <v>2020</v>
      </c>
    </row>
    <row r="51" spans="1:15" s="2" customFormat="1" ht="27" customHeight="1">
      <c r="A51" s="10" t="s">
        <v>120</v>
      </c>
      <c r="B51" s="8"/>
      <c r="E51" s="163"/>
      <c r="F51" s="38"/>
      <c r="G51" s="28"/>
      <c r="H51" s="28"/>
      <c r="I51" s="28"/>
      <c r="J51" s="38"/>
      <c r="K51" s="28"/>
      <c r="L51" s="28"/>
    </row>
    <row r="52" spans="1:15" s="2" customFormat="1" ht="27" customHeight="1">
      <c r="A52" s="166"/>
      <c r="B52" s="166" t="s">
        <v>121</v>
      </c>
      <c r="E52" s="163"/>
      <c r="F52" s="1">
        <v>-8564274.4100000001</v>
      </c>
      <c r="G52" s="38"/>
      <c r="H52" s="178">
        <v>-68744653.980000004</v>
      </c>
      <c r="I52" s="38"/>
      <c r="J52" s="38">
        <v>-7929338.73999999</v>
      </c>
      <c r="K52" s="38"/>
      <c r="L52" s="191">
        <v>-67774673.749999985</v>
      </c>
      <c r="N52" s="37"/>
      <c r="O52" s="37"/>
    </row>
    <row r="53" spans="1:15" s="2" customFormat="1" ht="27" customHeight="1">
      <c r="B53" s="166" t="s">
        <v>122</v>
      </c>
      <c r="E53" s="163"/>
      <c r="F53" s="98">
        <v>-6538673.5700000003</v>
      </c>
      <c r="G53" s="38"/>
      <c r="H53" s="159">
        <v>-105906.9</v>
      </c>
      <c r="I53" s="1"/>
      <c r="J53" s="1">
        <v>0</v>
      </c>
      <c r="K53" s="38"/>
      <c r="L53" s="192">
        <v>0</v>
      </c>
      <c r="N53" s="37"/>
      <c r="O53" s="37"/>
    </row>
    <row r="54" spans="1:15" s="2" customFormat="1" ht="27" customHeight="1" thickBot="1">
      <c r="A54" s="16" t="s">
        <v>107</v>
      </c>
      <c r="E54" s="163"/>
      <c r="F54" s="161">
        <f>SUM(F52:F53)</f>
        <v>-15102947.98</v>
      </c>
      <c r="G54" s="38"/>
      <c r="H54" s="161">
        <f>SUM(H52:H53)</f>
        <v>-68850560.88000001</v>
      </c>
      <c r="I54" s="1"/>
      <c r="J54" s="161">
        <f>SUM(J52:J53)</f>
        <v>-7929338.73999999</v>
      </c>
      <c r="K54" s="38"/>
      <c r="L54" s="161">
        <f>SUM(L52:L53)</f>
        <v>-67774673.749999985</v>
      </c>
      <c r="N54" s="37"/>
      <c r="O54" s="37"/>
    </row>
    <row r="55" spans="1:15" ht="27" customHeight="1" thickTop="1">
      <c r="A55" s="193" t="s">
        <v>123</v>
      </c>
      <c r="G55" s="37"/>
      <c r="H55" s="37"/>
      <c r="I55" s="37"/>
      <c r="K55" s="37"/>
      <c r="L55" s="37"/>
    </row>
    <row r="56" spans="1:15" s="2" customFormat="1" ht="27" customHeight="1">
      <c r="A56" s="16"/>
      <c r="B56" s="166" t="s">
        <v>121</v>
      </c>
      <c r="E56" s="163"/>
      <c r="F56" s="1">
        <v>-1787113.37</v>
      </c>
      <c r="G56" s="38"/>
      <c r="H56" s="194">
        <v>-66631988.549999997</v>
      </c>
      <c r="I56" s="38"/>
      <c r="J56" s="38">
        <v>-5226396.8599999901</v>
      </c>
      <c r="K56" s="38"/>
      <c r="L56" s="191">
        <v>-67316685.479999989</v>
      </c>
      <c r="N56" s="37"/>
      <c r="O56" s="37"/>
    </row>
    <row r="57" spans="1:15" s="2" customFormat="1" ht="27" customHeight="1">
      <c r="A57" s="16"/>
      <c r="B57" s="166" t="s">
        <v>122</v>
      </c>
      <c r="E57" s="163"/>
      <c r="F57" s="1">
        <v>3562421.25</v>
      </c>
      <c r="G57" s="38"/>
      <c r="H57" s="195">
        <v>3708308.57</v>
      </c>
      <c r="I57" s="38"/>
      <c r="J57" s="1">
        <v>0</v>
      </c>
      <c r="K57" s="38"/>
      <c r="L57" s="192">
        <v>0</v>
      </c>
      <c r="N57" s="37"/>
      <c r="O57" s="37"/>
    </row>
    <row r="58" spans="1:15" s="2" customFormat="1" ht="27" customHeight="1" thickBot="1">
      <c r="A58" s="10" t="s">
        <v>116</v>
      </c>
      <c r="B58" s="166"/>
      <c r="E58" s="163"/>
      <c r="F58" s="161">
        <f>SUM(F56:F57)</f>
        <v>1775307.88</v>
      </c>
      <c r="G58" s="38"/>
      <c r="H58" s="161">
        <f>SUM(H56:H57)</f>
        <v>-62923679.979999997</v>
      </c>
      <c r="I58" s="1"/>
      <c r="J58" s="161">
        <f>J36</f>
        <v>-5226396.8599999901</v>
      </c>
      <c r="K58" s="38"/>
      <c r="L58" s="161">
        <f>SUM(L56:L57)</f>
        <v>-67316685.479999989</v>
      </c>
      <c r="N58" s="37"/>
      <c r="O58" s="37"/>
    </row>
    <row r="59" spans="1:15" s="2" customFormat="1" ht="27" customHeight="1" thickTop="1">
      <c r="A59" s="10"/>
      <c r="B59" s="166"/>
      <c r="E59" s="163"/>
      <c r="F59" s="38"/>
      <c r="G59" s="38"/>
      <c r="H59" s="38"/>
      <c r="I59" s="1"/>
      <c r="J59" s="38"/>
      <c r="K59" s="38"/>
      <c r="L59" s="38"/>
    </row>
    <row r="60" spans="1:15" s="2" customFormat="1" ht="27" customHeight="1">
      <c r="A60" s="202" t="s">
        <v>237</v>
      </c>
      <c r="E60" s="163"/>
      <c r="F60" s="38"/>
      <c r="G60" s="38"/>
      <c r="H60" s="38"/>
      <c r="I60" s="38"/>
      <c r="J60" s="38"/>
      <c r="K60" s="38"/>
      <c r="L60" s="38"/>
    </row>
    <row r="61" spans="1:15" s="2" customFormat="1" ht="27" customHeight="1">
      <c r="B61" s="5" t="s">
        <v>124</v>
      </c>
      <c r="E61" s="13">
        <v>21</v>
      </c>
      <c r="F61" s="113">
        <v>-2.2200000000000001E-2</v>
      </c>
      <c r="G61" s="196">
        <v>0.18</v>
      </c>
      <c r="H61" s="197">
        <v>-0.5</v>
      </c>
      <c r="I61" s="196"/>
      <c r="J61" s="113">
        <v>-2.06E-2</v>
      </c>
      <c r="K61" s="113"/>
      <c r="L61" s="197">
        <v>-0.49299999999999999</v>
      </c>
    </row>
    <row r="62" spans="1:15" s="2" customFormat="1" ht="27" customHeight="1">
      <c r="B62" s="5"/>
      <c r="E62" s="13"/>
      <c r="F62" s="113"/>
      <c r="G62" s="196"/>
      <c r="H62" s="113"/>
      <c r="I62" s="196"/>
      <c r="J62" s="113"/>
      <c r="K62" s="113"/>
      <c r="L62" s="113"/>
    </row>
    <row r="63" spans="1:15" s="2" customFormat="1" ht="27" customHeight="1">
      <c r="B63" s="5"/>
      <c r="E63" s="13"/>
      <c r="F63" s="113"/>
      <c r="G63" s="114"/>
      <c r="H63" s="113"/>
      <c r="I63" s="114"/>
      <c r="J63" s="113"/>
      <c r="K63" s="113"/>
      <c r="L63" s="113"/>
    </row>
    <row r="64" spans="1:15" s="2" customFormat="1" ht="27" customHeight="1">
      <c r="B64" s="5"/>
      <c r="E64" s="13"/>
      <c r="F64" s="113"/>
      <c r="G64" s="114"/>
      <c r="H64" s="113"/>
      <c r="I64" s="114"/>
      <c r="J64" s="113"/>
      <c r="K64" s="113"/>
      <c r="L64" s="113"/>
    </row>
    <row r="65" spans="1:9" ht="27" customHeight="1">
      <c r="A65" s="186" t="s">
        <v>35</v>
      </c>
    </row>
    <row r="66" spans="1:9" ht="27" customHeight="1">
      <c r="A66" s="186"/>
    </row>
    <row r="67" spans="1:9" ht="27" customHeight="1">
      <c r="A67" s="186"/>
    </row>
    <row r="68" spans="1:9" ht="27" customHeight="1">
      <c r="A68" s="186"/>
    </row>
    <row r="69" spans="1:9" ht="27" customHeight="1">
      <c r="A69" s="186"/>
    </row>
    <row r="70" spans="1:9" ht="27" customHeight="1"/>
    <row r="71" spans="1:9" ht="27" customHeight="1"/>
    <row r="72" spans="1:9" ht="27" customHeight="1">
      <c r="C72" s="5" t="s">
        <v>133</v>
      </c>
      <c r="D72" s="6"/>
      <c r="E72" s="37"/>
      <c r="F72" s="187"/>
      <c r="H72" s="121" t="s">
        <v>134</v>
      </c>
      <c r="I72" s="187"/>
    </row>
    <row r="73" spans="1:9" ht="27" customHeight="1">
      <c r="B73" s="6"/>
      <c r="C73" s="5" t="s">
        <v>135</v>
      </c>
      <c r="D73" s="6"/>
      <c r="E73" s="37"/>
      <c r="F73" s="32"/>
      <c r="H73" s="121" t="s">
        <v>136</v>
      </c>
    </row>
  </sheetData>
  <mergeCells count="13">
    <mergeCell ref="A1:L1"/>
    <mergeCell ref="A2:L2"/>
    <mergeCell ref="A3:L3"/>
    <mergeCell ref="A4:L4"/>
    <mergeCell ref="F6:H6"/>
    <mergeCell ref="J6:L6"/>
    <mergeCell ref="F49:H49"/>
    <mergeCell ref="J49:L49"/>
    <mergeCell ref="A43:L43"/>
    <mergeCell ref="A44:L44"/>
    <mergeCell ref="A45:L45"/>
    <mergeCell ref="A46:L46"/>
    <mergeCell ref="A47:L47"/>
  </mergeCells>
  <pageMargins left="0.75" right="0.19685039370078741" top="0.59055118110236227" bottom="0.39370078740157483" header="0.39370078740157483" footer="0.3937007874015748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8"/>
  <sheetViews>
    <sheetView view="pageBreakPreview" zoomScale="85" zoomScaleNormal="60" zoomScaleSheetLayoutView="85" workbookViewId="0">
      <selection activeCell="C16" sqref="C16"/>
    </sheetView>
  </sheetViews>
  <sheetFormatPr defaultColWidth="12" defaultRowHeight="24.75" customHeight="1"/>
  <cols>
    <col min="1" max="1" width="36.5" style="74" customWidth="1"/>
    <col min="2" max="2" width="2" style="74" customWidth="1"/>
    <col min="3" max="3" width="17.5" style="74" customWidth="1"/>
    <col min="4" max="4" width="20.6640625" style="74" customWidth="1"/>
    <col min="5" max="5" width="1.83203125" style="74" customWidth="1"/>
    <col min="6" max="6" width="17.33203125" style="74" customWidth="1"/>
    <col min="7" max="7" width="1.83203125" style="74" customWidth="1"/>
    <col min="8" max="8" width="18.6640625" style="74" customWidth="1"/>
    <col min="9" max="9" width="1.83203125" style="74" customWidth="1"/>
    <col min="10" max="10" width="16" style="74" customWidth="1"/>
    <col min="11" max="11" width="1.83203125" style="74" customWidth="1"/>
    <col min="12" max="12" width="18.1640625" style="74" customWidth="1"/>
    <col min="13" max="13" width="2.1640625" style="74" customWidth="1"/>
    <col min="14" max="14" width="22.1640625" style="74" customWidth="1"/>
    <col min="15" max="15" width="1.83203125" style="74" customWidth="1"/>
    <col min="16" max="16" width="17.6640625" style="74" customWidth="1"/>
    <col min="17" max="17" width="1.83203125" style="74" customWidth="1"/>
    <col min="18" max="18" width="17.1640625" style="74" customWidth="1"/>
    <col min="19" max="19" width="1.83203125" style="74" customWidth="1"/>
    <col min="20" max="20" width="19.1640625" style="74" bestFit="1" customWidth="1"/>
    <col min="21" max="21" width="1.1640625" style="74" customWidth="1"/>
    <col min="22" max="16384" width="12" style="74"/>
  </cols>
  <sheetData>
    <row r="1" spans="1:21" ht="24.95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</row>
    <row r="2" spans="1:21" ht="24.95" customHeight="1">
      <c r="A2" s="222" t="s">
        <v>138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</row>
    <row r="3" spans="1:21" ht="24.95" customHeight="1">
      <c r="A3" s="223" t="s">
        <v>87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</row>
    <row r="4" spans="1:21" ht="24.95" customHeight="1">
      <c r="A4" s="223" t="s">
        <v>139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21" ht="24.9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</row>
    <row r="6" spans="1:21" ht="24.95" customHeight="1">
      <c r="A6" s="76"/>
      <c r="B6" s="76"/>
      <c r="C6" s="76"/>
      <c r="D6" s="77" t="s">
        <v>4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1" ht="24.95" customHeight="1">
      <c r="D7" s="224" t="s">
        <v>140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07"/>
      <c r="R7" s="130"/>
      <c r="S7" s="130"/>
      <c r="T7" s="207"/>
    </row>
    <row r="8" spans="1:21" ht="24.95" customHeight="1">
      <c r="C8" s="128"/>
      <c r="D8" s="94"/>
      <c r="E8" s="94"/>
      <c r="F8" s="94"/>
      <c r="G8" s="76"/>
      <c r="H8" s="76"/>
      <c r="I8" s="76"/>
      <c r="J8" s="94"/>
      <c r="K8" s="94"/>
      <c r="L8" s="94"/>
      <c r="M8" s="76"/>
      <c r="N8" s="95" t="s">
        <v>141</v>
      </c>
      <c r="O8" s="76"/>
      <c r="P8" s="76"/>
      <c r="Q8" s="76"/>
      <c r="R8" s="95"/>
      <c r="S8" s="95"/>
      <c r="T8" s="170"/>
    </row>
    <row r="9" spans="1:21" ht="24.95" customHeight="1">
      <c r="C9" s="129"/>
      <c r="D9" s="220" t="s">
        <v>142</v>
      </c>
      <c r="E9" s="220"/>
      <c r="F9" s="220"/>
      <c r="G9" s="95"/>
      <c r="H9" s="95"/>
      <c r="I9" s="95"/>
      <c r="J9" s="221" t="s">
        <v>77</v>
      </c>
      <c r="K9" s="221"/>
      <c r="L9" s="221"/>
      <c r="M9" s="170"/>
      <c r="N9" s="168" t="s">
        <v>143</v>
      </c>
      <c r="O9" s="95"/>
      <c r="P9" s="95" t="s">
        <v>144</v>
      </c>
      <c r="Q9" s="170"/>
      <c r="R9" s="95" t="s">
        <v>145</v>
      </c>
      <c r="S9" s="95"/>
      <c r="T9" s="170" t="s">
        <v>146</v>
      </c>
    </row>
    <row r="10" spans="1:21" ht="24.95" customHeight="1">
      <c r="C10" s="129"/>
      <c r="D10" s="221" t="s">
        <v>147</v>
      </c>
      <c r="E10" s="221"/>
      <c r="F10" s="221"/>
      <c r="G10" s="95"/>
      <c r="H10" s="95" t="s">
        <v>148</v>
      </c>
      <c r="I10" s="95"/>
      <c r="J10" s="95" t="s">
        <v>149</v>
      </c>
      <c r="K10" s="95"/>
      <c r="L10" s="95" t="s">
        <v>80</v>
      </c>
      <c r="M10" s="170"/>
      <c r="N10" s="170" t="s">
        <v>150</v>
      </c>
      <c r="O10" s="95"/>
      <c r="P10" s="95" t="s">
        <v>151</v>
      </c>
      <c r="Q10" s="170"/>
      <c r="R10" s="167" t="s">
        <v>152</v>
      </c>
      <c r="S10" s="167"/>
      <c r="T10" s="170"/>
    </row>
    <row r="11" spans="1:21" ht="24.95" customHeight="1">
      <c r="C11" s="128"/>
      <c r="D11" s="130" t="s">
        <v>153</v>
      </c>
      <c r="E11" s="168"/>
      <c r="F11" s="168" t="s">
        <v>154</v>
      </c>
      <c r="G11" s="168"/>
      <c r="H11" s="168" t="s">
        <v>155</v>
      </c>
      <c r="I11" s="168"/>
      <c r="J11" s="168"/>
      <c r="K11" s="168"/>
      <c r="L11" s="168"/>
      <c r="M11" s="171"/>
      <c r="N11" s="168" t="s">
        <v>156</v>
      </c>
      <c r="O11" s="168"/>
      <c r="P11" s="168" t="s">
        <v>157</v>
      </c>
      <c r="Q11" s="171"/>
      <c r="R11" s="171"/>
      <c r="S11" s="171"/>
      <c r="T11" s="171"/>
    </row>
    <row r="12" spans="1:21" ht="24.95" customHeight="1">
      <c r="A12" s="126" t="s">
        <v>158</v>
      </c>
      <c r="D12" s="78">
        <v>414735213</v>
      </c>
      <c r="E12" s="70"/>
      <c r="F12" s="78">
        <v>7650000</v>
      </c>
      <c r="G12" s="70"/>
      <c r="H12" s="78">
        <v>82192606.5</v>
      </c>
      <c r="I12" s="70"/>
      <c r="J12" s="78">
        <v>25800000</v>
      </c>
      <c r="K12" s="70"/>
      <c r="L12" s="78">
        <v>-207625537.84999999</v>
      </c>
      <c r="M12" s="70"/>
      <c r="N12" s="70">
        <v>-187238791.47999999</v>
      </c>
      <c r="O12" s="70"/>
      <c r="P12" s="70">
        <v>135513490.17000005</v>
      </c>
      <c r="Q12" s="70"/>
      <c r="R12" s="78">
        <v>156084327.15000001</v>
      </c>
      <c r="S12" s="70"/>
      <c r="T12" s="102">
        <f>SUM(P12:R12)</f>
        <v>291597817.32000005</v>
      </c>
    </row>
    <row r="13" spans="1:21" ht="24.95" customHeight="1">
      <c r="A13" s="87" t="s">
        <v>159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</row>
    <row r="14" spans="1:21" ht="24.95" customHeight="1">
      <c r="A14" s="88" t="s">
        <v>160</v>
      </c>
      <c r="D14" s="70">
        <v>0</v>
      </c>
      <c r="E14" s="70"/>
      <c r="F14" s="70">
        <v>0</v>
      </c>
      <c r="G14" s="70"/>
      <c r="H14" s="70">
        <v>0</v>
      </c>
      <c r="I14" s="70"/>
      <c r="J14" s="70">
        <v>0</v>
      </c>
      <c r="K14" s="70"/>
      <c r="L14" s="70">
        <v>-68744653.980000004</v>
      </c>
      <c r="M14" s="70"/>
      <c r="N14" s="70">
        <v>0</v>
      </c>
      <c r="O14" s="70"/>
      <c r="P14" s="70">
        <v>-68744653.980000004</v>
      </c>
      <c r="Q14" s="70"/>
      <c r="R14" s="70">
        <v>-105906.9</v>
      </c>
      <c r="S14" s="70"/>
      <c r="T14" s="102">
        <f>SUM(P14:R14)</f>
        <v>-68850560.88000001</v>
      </c>
    </row>
    <row r="15" spans="1:21" ht="24.95" customHeight="1">
      <c r="A15" s="88" t="s">
        <v>161</v>
      </c>
      <c r="D15" s="70">
        <v>0</v>
      </c>
      <c r="E15" s="70"/>
      <c r="F15" s="70">
        <v>0</v>
      </c>
      <c r="G15" s="70"/>
      <c r="H15" s="70">
        <v>0</v>
      </c>
      <c r="I15" s="70"/>
      <c r="J15" s="70">
        <v>0</v>
      </c>
      <c r="K15" s="70"/>
      <c r="L15" s="70">
        <v>-2486883.15</v>
      </c>
      <c r="M15" s="70"/>
      <c r="N15" s="74">
        <v>4599548.58</v>
      </c>
      <c r="O15" s="70"/>
      <c r="P15" s="70">
        <v>2112665.4300000002</v>
      </c>
      <c r="Q15" s="70"/>
      <c r="R15" s="70">
        <v>3814215.47</v>
      </c>
      <c r="S15" s="70"/>
      <c r="T15" s="102">
        <f>SUM(P15:R15)</f>
        <v>5926880.9000000004</v>
      </c>
    </row>
    <row r="16" spans="1:21" ht="24.95" customHeight="1">
      <c r="A16" s="89" t="s">
        <v>162</v>
      </c>
      <c r="D16" s="90">
        <f>SUM(D14:D15)</f>
        <v>0</v>
      </c>
      <c r="E16" s="70"/>
      <c r="F16" s="90">
        <f>SUM(F14:F15)</f>
        <v>0</v>
      </c>
      <c r="G16" s="70"/>
      <c r="H16" s="90">
        <f>SUM(H14:H15)</f>
        <v>0</v>
      </c>
      <c r="I16" s="70"/>
      <c r="J16" s="90">
        <f>SUM(J14:J15)</f>
        <v>0</v>
      </c>
      <c r="K16" s="70"/>
      <c r="L16" s="90">
        <f>SUM(L14:L15)</f>
        <v>-71231537.13000001</v>
      </c>
      <c r="M16" s="70"/>
      <c r="N16" s="90">
        <f>SUM(N14:N15)</f>
        <v>4599548.58</v>
      </c>
      <c r="O16" s="70"/>
      <c r="P16" s="90">
        <f>SUM(P14:P15)</f>
        <v>-66631988.550000004</v>
      </c>
      <c r="Q16" s="70"/>
      <c r="R16" s="90">
        <f>SUM(R14:R15)</f>
        <v>3708308.5700000003</v>
      </c>
      <c r="S16" s="70"/>
      <c r="T16" s="90">
        <f>SUM(T14:T15)</f>
        <v>-62923679.980000012</v>
      </c>
    </row>
    <row r="17" spans="1:20" ht="24.95" customHeight="1" thickBot="1">
      <c r="A17" s="126" t="s">
        <v>163</v>
      </c>
      <c r="D17" s="91">
        <f>D12+D16</f>
        <v>414735213</v>
      </c>
      <c r="E17" s="70"/>
      <c r="F17" s="91">
        <f>F12+F16</f>
        <v>7650000</v>
      </c>
      <c r="G17" s="70"/>
      <c r="H17" s="91">
        <f>H12+H16</f>
        <v>82192606.5</v>
      </c>
      <c r="I17" s="70"/>
      <c r="J17" s="91">
        <f>J12+J16</f>
        <v>25800000</v>
      </c>
      <c r="K17" s="70"/>
      <c r="L17" s="91">
        <f>L12+L16</f>
        <v>-278857074.98000002</v>
      </c>
      <c r="M17" s="70"/>
      <c r="N17" s="91">
        <f>N12+N16</f>
        <v>-182639242.89999998</v>
      </c>
      <c r="O17" s="70"/>
      <c r="P17" s="91">
        <f>SUM(D17:O17)</f>
        <v>68881501.620000005</v>
      </c>
      <c r="Q17" s="70"/>
      <c r="R17" s="91">
        <f>R12+R16</f>
        <v>159792635.72</v>
      </c>
      <c r="S17" s="70"/>
      <c r="T17" s="91">
        <f>T12+T16</f>
        <v>228674137.34000003</v>
      </c>
    </row>
    <row r="18" spans="1:20" ht="24.95" customHeight="1" thickTop="1">
      <c r="D18" s="70"/>
      <c r="E18" s="70"/>
      <c r="F18" s="70"/>
      <c r="G18" s="70"/>
      <c r="H18" s="70"/>
      <c r="I18" s="70"/>
      <c r="J18" s="70"/>
      <c r="K18" s="79"/>
      <c r="L18" s="70"/>
      <c r="M18" s="79"/>
      <c r="N18" s="70"/>
      <c r="O18" s="79"/>
      <c r="P18" s="70"/>
      <c r="Q18" s="79"/>
      <c r="R18" s="70"/>
      <c r="S18" s="79"/>
      <c r="T18" s="70"/>
    </row>
    <row r="19" spans="1:20" ht="24.95" customHeight="1">
      <c r="A19" s="126" t="s">
        <v>164</v>
      </c>
      <c r="D19" s="70">
        <v>948068541</v>
      </c>
      <c r="E19" s="70"/>
      <c r="F19" s="70">
        <v>7650000</v>
      </c>
      <c r="G19" s="70"/>
      <c r="H19" s="70">
        <v>-371140722.30000001</v>
      </c>
      <c r="I19" s="70"/>
      <c r="J19" s="70">
        <v>25800000</v>
      </c>
      <c r="K19" s="70"/>
      <c r="L19" s="70">
        <v>-350317319.21999997</v>
      </c>
      <c r="M19" s="70"/>
      <c r="N19" s="70">
        <v>-182819449.28</v>
      </c>
      <c r="O19" s="70"/>
      <c r="P19" s="70">
        <v>77241050.200000018</v>
      </c>
      <c r="Q19" s="70"/>
      <c r="R19" s="70">
        <v>155169141.22</v>
      </c>
      <c r="S19" s="70"/>
      <c r="T19" s="102">
        <f>SUM(P19:R19)</f>
        <v>232410191.42000002</v>
      </c>
    </row>
    <row r="20" spans="1:20" ht="24.95" customHeight="1">
      <c r="A20" s="87" t="s">
        <v>159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T20" s="70"/>
    </row>
    <row r="21" spans="1:20" ht="24" customHeight="1">
      <c r="A21" s="88" t="s">
        <v>229</v>
      </c>
      <c r="D21" s="74">
        <v>318562692</v>
      </c>
      <c r="F21" s="74">
        <v>0</v>
      </c>
      <c r="G21" s="70">
        <v>318562692</v>
      </c>
      <c r="H21" s="70">
        <v>-286706422.80000001</v>
      </c>
      <c r="I21" s="70">
        <v>0</v>
      </c>
      <c r="J21" s="70">
        <v>0</v>
      </c>
      <c r="K21" s="70">
        <v>-286706422.80000001</v>
      </c>
      <c r="L21" s="70">
        <v>0</v>
      </c>
      <c r="M21" s="70">
        <v>0</v>
      </c>
      <c r="N21" s="70">
        <v>0</v>
      </c>
      <c r="O21" s="70">
        <v>0</v>
      </c>
      <c r="P21" s="70">
        <f>SUM(D21:N21)</f>
        <v>63712538.399999976</v>
      </c>
      <c r="Q21" s="70">
        <v>0</v>
      </c>
      <c r="R21" s="70">
        <v>0</v>
      </c>
      <c r="S21" s="150"/>
      <c r="T21" s="70">
        <f>SUM(P21:R21)</f>
        <v>63712538.399999976</v>
      </c>
    </row>
    <row r="22" spans="1:20" ht="24.95" customHeight="1">
      <c r="A22" s="88" t="s">
        <v>160</v>
      </c>
      <c r="D22" s="70">
        <v>0</v>
      </c>
      <c r="E22" s="70"/>
      <c r="F22" s="70">
        <v>0</v>
      </c>
      <c r="G22" s="70"/>
      <c r="H22" s="70">
        <v>0</v>
      </c>
      <c r="I22" s="70"/>
      <c r="J22" s="70">
        <v>0</v>
      </c>
      <c r="K22" s="70"/>
      <c r="L22" s="70">
        <v>-8564274.4100000001</v>
      </c>
      <c r="M22" s="70"/>
      <c r="N22" s="70">
        <v>0</v>
      </c>
      <c r="O22" s="70"/>
      <c r="P22" s="102">
        <v>-8564274.4100000001</v>
      </c>
      <c r="Q22" s="70"/>
      <c r="R22" s="70">
        <v>-6538673.5700000003</v>
      </c>
      <c r="T22" s="102">
        <f>SUM(P22:R22)</f>
        <v>-15102947.98</v>
      </c>
    </row>
    <row r="23" spans="1:20" ht="24.95" customHeight="1">
      <c r="A23" s="88" t="s">
        <v>161</v>
      </c>
      <c r="D23" s="70">
        <v>0</v>
      </c>
      <c r="E23" s="79"/>
      <c r="F23" s="70">
        <v>0</v>
      </c>
      <c r="G23" s="79"/>
      <c r="H23" s="70">
        <v>0</v>
      </c>
      <c r="I23" s="79"/>
      <c r="J23" s="70">
        <v>0</v>
      </c>
      <c r="L23" s="70">
        <v>0</v>
      </c>
      <c r="M23" s="79"/>
      <c r="N23" s="70">
        <v>6777161.04</v>
      </c>
      <c r="O23" s="79"/>
      <c r="P23" s="102">
        <v>6777161.04</v>
      </c>
      <c r="Q23" s="79"/>
      <c r="R23" s="70">
        <v>10101094.82</v>
      </c>
      <c r="T23" s="102">
        <f>SUM(P23:R23)</f>
        <v>16878255.859999999</v>
      </c>
    </row>
    <row r="24" spans="1:20" s="80" customFormat="1" ht="24.6" customHeight="1">
      <c r="A24" s="89" t="s">
        <v>162</v>
      </c>
      <c r="D24" s="90">
        <f>SUM(D21:D23)</f>
        <v>318562692</v>
      </c>
      <c r="E24" s="70"/>
      <c r="F24" s="90">
        <f>SUM(F21:F23)</f>
        <v>0</v>
      </c>
      <c r="G24" s="70"/>
      <c r="H24" s="90">
        <f>SUM(H21:H23)</f>
        <v>-286706422.80000001</v>
      </c>
      <c r="I24" s="70"/>
      <c r="J24" s="90">
        <f>SUM(J21:J23)</f>
        <v>0</v>
      </c>
      <c r="L24" s="90">
        <f>SUM(L21:L23)</f>
        <v>-8564274.4100000001</v>
      </c>
      <c r="M24" s="70"/>
      <c r="N24" s="90">
        <f>SUM(N21:N23)</f>
        <v>6777161.04</v>
      </c>
      <c r="O24" s="70"/>
      <c r="P24" s="90">
        <f>SUM(P21:P23)</f>
        <v>61925425.029999979</v>
      </c>
      <c r="Q24" s="70"/>
      <c r="R24" s="90">
        <f>SUM(R21:R23)</f>
        <v>3562421.25</v>
      </c>
      <c r="T24" s="90">
        <f>SUM(T21:T23)</f>
        <v>65487846.279999971</v>
      </c>
    </row>
    <row r="25" spans="1:20" ht="24.95" customHeight="1" thickBot="1">
      <c r="A25" s="126" t="s">
        <v>165</v>
      </c>
      <c r="D25" s="91">
        <f>D19+D24</f>
        <v>1266631233</v>
      </c>
      <c r="E25" s="70"/>
      <c r="F25" s="91">
        <f>F19+F24</f>
        <v>7650000</v>
      </c>
      <c r="G25" s="70"/>
      <c r="H25" s="91">
        <f>H19+H24</f>
        <v>-657847145.10000002</v>
      </c>
      <c r="I25" s="70"/>
      <c r="J25" s="91">
        <f>J19+J24</f>
        <v>25800000</v>
      </c>
      <c r="L25" s="91">
        <f>L19+L24</f>
        <v>-358881593.63</v>
      </c>
      <c r="M25" s="70"/>
      <c r="N25" s="91">
        <f>N19+N24</f>
        <v>-176042288.24000001</v>
      </c>
      <c r="O25" s="70"/>
      <c r="P25" s="91">
        <f>SUM(D25:O25)</f>
        <v>107310206.02999997</v>
      </c>
      <c r="Q25" s="70"/>
      <c r="R25" s="91">
        <f>R19+R24</f>
        <v>158731562.47</v>
      </c>
      <c r="S25" s="70"/>
      <c r="T25" s="91">
        <f>T19+T24</f>
        <v>297898037.69999999</v>
      </c>
    </row>
    <row r="26" spans="1:20" ht="20.45" customHeight="1" thickTop="1">
      <c r="F26" s="100"/>
      <c r="H26" s="100"/>
      <c r="J26" s="100"/>
      <c r="L26" s="100"/>
      <c r="P26" s="70"/>
      <c r="T26" s="101"/>
    </row>
    <row r="27" spans="1:20" ht="24.95" customHeight="1">
      <c r="F27" s="100"/>
      <c r="H27" s="100"/>
      <c r="J27" s="100"/>
      <c r="L27" s="100"/>
      <c r="P27" s="70"/>
      <c r="T27" s="101"/>
    </row>
    <row r="28" spans="1:20" ht="24.95" customHeight="1">
      <c r="A28" s="12" t="s">
        <v>35</v>
      </c>
      <c r="D28" s="50"/>
      <c r="E28" s="50"/>
      <c r="F28" s="50"/>
      <c r="G28" s="81"/>
      <c r="I28" s="81"/>
      <c r="J28" s="50"/>
      <c r="K28" s="50"/>
      <c r="L28" s="50"/>
      <c r="M28" s="50"/>
      <c r="N28" s="50"/>
      <c r="O28" s="50"/>
      <c r="P28" s="50"/>
      <c r="Q28" s="50"/>
      <c r="R28" s="50"/>
    </row>
    <row r="29" spans="1:20" ht="24.95" customHeight="1">
      <c r="D29" s="50"/>
      <c r="E29" s="81"/>
      <c r="F29" s="50"/>
      <c r="G29" s="50"/>
      <c r="H29" s="81"/>
      <c r="I29" s="50"/>
      <c r="J29" s="50"/>
      <c r="K29" s="50"/>
      <c r="L29" s="50"/>
      <c r="M29" s="50"/>
      <c r="N29" s="50"/>
      <c r="O29" s="50"/>
      <c r="P29" s="50"/>
      <c r="Q29" s="50"/>
    </row>
    <row r="30" spans="1:20" ht="24.95" customHeight="1"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</row>
    <row r="31" spans="1:20" s="50" customFormat="1" ht="24.95" customHeight="1">
      <c r="A31" s="55"/>
      <c r="C31" s="57"/>
      <c r="D31" s="5" t="s">
        <v>36</v>
      </c>
      <c r="F31" s="57"/>
      <c r="G31" s="57"/>
      <c r="I31" s="57"/>
      <c r="L31" s="50" t="s">
        <v>37</v>
      </c>
    </row>
    <row r="32" spans="1:20" s="50" customFormat="1" ht="24.95" customHeight="1">
      <c r="A32" s="55"/>
      <c r="C32" s="57"/>
      <c r="D32" s="5" t="s">
        <v>38</v>
      </c>
      <c r="E32" s="6"/>
      <c r="F32" s="44"/>
      <c r="G32" s="32"/>
      <c r="I32" s="57"/>
      <c r="L32" s="50" t="s">
        <v>39</v>
      </c>
    </row>
    <row r="34" spans="4:4" ht="24.75" customHeight="1">
      <c r="D34" s="100"/>
    </row>
    <row r="35" spans="4:4" ht="24.75" customHeight="1">
      <c r="D35" s="100"/>
    </row>
    <row r="36" spans="4:4" ht="24.75" customHeight="1">
      <c r="D36" s="100"/>
    </row>
    <row r="37" spans="4:4" ht="24.75" customHeight="1">
      <c r="D37" s="100"/>
    </row>
    <row r="38" spans="4:4" ht="24.75" customHeight="1">
      <c r="D38" s="100"/>
    </row>
  </sheetData>
  <mergeCells count="8">
    <mergeCell ref="D9:F9"/>
    <mergeCell ref="J9:L9"/>
    <mergeCell ref="D10:F10"/>
    <mergeCell ref="A1:T1"/>
    <mergeCell ref="A2:T2"/>
    <mergeCell ref="A4:T4"/>
    <mergeCell ref="D7:P7"/>
    <mergeCell ref="A3:U3"/>
  </mergeCells>
  <phoneticPr fontId="0" type="noConversion"/>
  <pageMargins left="0.59055118110236227" right="0.19685039370078741" top="0.59055118110236227" bottom="0.39370078740157483" header="0.15748031496062992" footer="0.23622047244094491"/>
  <pageSetup paperSize="9" scale="7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9"/>
  <sheetViews>
    <sheetView view="pageBreakPreview" zoomScaleNormal="60" zoomScaleSheetLayoutView="100" workbookViewId="0">
      <selection activeCell="A20" sqref="A20:XFD20"/>
    </sheetView>
  </sheetViews>
  <sheetFormatPr defaultColWidth="12" defaultRowHeight="23.25" customHeight="1"/>
  <cols>
    <col min="1" max="4" width="9.33203125" style="74" customWidth="1"/>
    <col min="5" max="5" width="13.1640625" style="74" customWidth="1"/>
    <col min="6" max="6" width="4.6640625" style="74" customWidth="1"/>
    <col min="7" max="7" width="20.1640625" style="74" customWidth="1"/>
    <col min="8" max="8" width="1.83203125" style="74" customWidth="1"/>
    <col min="9" max="9" width="17.5" style="74" customWidth="1"/>
    <col min="10" max="10" width="1.83203125" style="74" customWidth="1"/>
    <col min="11" max="11" width="17.5" style="74" bestFit="1" customWidth="1"/>
    <col min="12" max="12" width="1.83203125" style="74" customWidth="1"/>
    <col min="13" max="13" width="18.33203125" style="74" customWidth="1"/>
    <col min="14" max="14" width="1.83203125" style="74" customWidth="1"/>
    <col min="15" max="15" width="18.5" style="74" bestFit="1" customWidth="1"/>
    <col min="16" max="16" width="1.83203125" style="74" customWidth="1"/>
    <col min="17" max="17" width="23.1640625" style="74" customWidth="1"/>
    <col min="18" max="18" width="1.83203125" style="74" customWidth="1"/>
    <col min="19" max="19" width="17.1640625" style="74" customWidth="1"/>
    <col min="20" max="20" width="5.33203125" style="74" customWidth="1"/>
    <col min="21" max="21" width="17.33203125" style="74" customWidth="1"/>
    <col min="22" max="22" width="13.5" style="74" bestFit="1" customWidth="1"/>
    <col min="23" max="23" width="14.1640625" style="74" bestFit="1" customWidth="1"/>
    <col min="24" max="16384" width="12" style="74"/>
  </cols>
  <sheetData>
    <row r="1" spans="1:21" ht="24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82"/>
    </row>
    <row r="2" spans="1:21" ht="24" customHeight="1">
      <c r="A2" s="225" t="s">
        <v>166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</row>
    <row r="3" spans="1:21" ht="24" customHeight="1">
      <c r="A3" s="223" t="str">
        <f>+'งบเปลี่ยนแปลง-รวม'!A3</f>
        <v>FOR THE THREE-MONTH PERIODS ENDED JUNE 30, 2021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</row>
    <row r="4" spans="1:21" ht="24" customHeight="1">
      <c r="A4" s="223" t="s">
        <v>139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127"/>
      <c r="U4" s="127"/>
    </row>
    <row r="5" spans="1:21" ht="24" customHeight="1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27"/>
      <c r="U5" s="127"/>
    </row>
    <row r="6" spans="1:21" s="97" customFormat="1" ht="24" customHeight="1">
      <c r="G6" s="226" t="s">
        <v>5</v>
      </c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</row>
    <row r="7" spans="1:21" s="97" customFormat="1" ht="24" customHeight="1">
      <c r="G7" s="227"/>
      <c r="H7" s="227"/>
      <c r="I7" s="227"/>
      <c r="J7" s="95"/>
      <c r="K7" s="95"/>
      <c r="L7" s="95"/>
      <c r="M7" s="96"/>
      <c r="N7" s="96"/>
      <c r="O7" s="96"/>
      <c r="P7" s="167"/>
      <c r="Q7" s="95" t="s">
        <v>141</v>
      </c>
      <c r="R7" s="95"/>
      <c r="S7" s="170"/>
    </row>
    <row r="8" spans="1:21" s="97" customFormat="1" ht="24" customHeight="1">
      <c r="G8" s="167"/>
      <c r="H8" s="167" t="s">
        <v>142</v>
      </c>
      <c r="I8" s="167"/>
      <c r="J8" s="95"/>
      <c r="K8" s="95"/>
      <c r="L8" s="95"/>
      <c r="M8" s="221" t="s">
        <v>77</v>
      </c>
      <c r="N8" s="221"/>
      <c r="O8" s="221"/>
      <c r="P8" s="167"/>
      <c r="Q8" s="168" t="s">
        <v>143</v>
      </c>
      <c r="R8" s="95"/>
      <c r="S8" s="170"/>
    </row>
    <row r="9" spans="1:21" s="97" customFormat="1" ht="24" customHeight="1">
      <c r="G9" s="221" t="s">
        <v>147</v>
      </c>
      <c r="H9" s="221"/>
      <c r="I9" s="221"/>
      <c r="J9" s="95"/>
      <c r="K9" s="95" t="s">
        <v>148</v>
      </c>
      <c r="L9" s="95"/>
      <c r="M9" s="95" t="s">
        <v>167</v>
      </c>
      <c r="N9" s="95"/>
      <c r="O9" s="95" t="s">
        <v>80</v>
      </c>
      <c r="P9" s="95"/>
      <c r="Q9" s="170" t="s">
        <v>150</v>
      </c>
      <c r="R9" s="95"/>
      <c r="S9" s="170" t="s">
        <v>146</v>
      </c>
    </row>
    <row r="10" spans="1:21" s="97" customFormat="1" ht="24" customHeight="1">
      <c r="G10" s="168" t="s">
        <v>153</v>
      </c>
      <c r="H10" s="168"/>
      <c r="I10" s="168" t="s">
        <v>154</v>
      </c>
      <c r="J10" s="168"/>
      <c r="K10" s="168" t="s">
        <v>155</v>
      </c>
      <c r="L10" s="168"/>
      <c r="M10" s="168" t="s">
        <v>168</v>
      </c>
      <c r="N10" s="168"/>
      <c r="O10" s="168"/>
      <c r="P10" s="168"/>
      <c r="Q10" s="168" t="s">
        <v>156</v>
      </c>
      <c r="R10" s="168"/>
      <c r="S10" s="171"/>
    </row>
    <row r="11" spans="1:21" ht="24" customHeight="1">
      <c r="A11" s="86" t="s">
        <v>158</v>
      </c>
      <c r="G11" s="109">
        <v>414735213</v>
      </c>
      <c r="H11" s="102"/>
      <c r="I11" s="109">
        <v>7650000</v>
      </c>
      <c r="J11" s="102"/>
      <c r="K11" s="109">
        <v>82192606.5</v>
      </c>
      <c r="L11" s="102"/>
      <c r="M11" s="109">
        <v>25800000</v>
      </c>
      <c r="N11" s="102"/>
      <c r="O11" s="102">
        <v>-280975513.54000008</v>
      </c>
      <c r="P11" s="102"/>
      <c r="Q11" s="102">
        <v>-180915975.46000001</v>
      </c>
      <c r="R11" s="102"/>
      <c r="S11" s="150">
        <f>SUM(G11:R11)</f>
        <v>68486330.499999911</v>
      </c>
      <c r="T11" s="70"/>
    </row>
    <row r="12" spans="1:21" ht="24" customHeight="1">
      <c r="A12" s="87" t="s">
        <v>159</v>
      </c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83"/>
      <c r="T12" s="70"/>
    </row>
    <row r="13" spans="1:21" ht="24" customHeight="1">
      <c r="A13" s="88" t="s">
        <v>160</v>
      </c>
      <c r="G13" s="70">
        <v>0</v>
      </c>
      <c r="H13" s="70"/>
      <c r="I13" s="70">
        <v>0</v>
      </c>
      <c r="J13" s="70"/>
      <c r="K13" s="70">
        <v>0</v>
      </c>
      <c r="L13" s="70"/>
      <c r="M13" s="70">
        <v>0</v>
      </c>
      <c r="N13" s="70"/>
      <c r="O13" s="70">
        <v>-67774673.749999985</v>
      </c>
      <c r="P13" s="70"/>
      <c r="Q13" s="70">
        <v>0</v>
      </c>
      <c r="R13" s="70"/>
      <c r="S13" s="150">
        <f>SUM(G13:R13)</f>
        <v>-67774673.749999985</v>
      </c>
      <c r="T13" s="70"/>
    </row>
    <row r="14" spans="1:21" ht="24" customHeight="1">
      <c r="A14" s="88" t="s">
        <v>161</v>
      </c>
      <c r="B14" s="198"/>
      <c r="C14" s="198"/>
      <c r="D14" s="198"/>
      <c r="E14" s="198"/>
      <c r="F14" s="198"/>
      <c r="G14" s="70">
        <v>0</v>
      </c>
      <c r="H14" s="70"/>
      <c r="I14" s="70">
        <v>0</v>
      </c>
      <c r="J14" s="70"/>
      <c r="K14" s="70">
        <v>0</v>
      </c>
      <c r="L14" s="70"/>
      <c r="M14" s="70">
        <v>0</v>
      </c>
      <c r="N14" s="70"/>
      <c r="O14" s="70">
        <v>-2486883.15</v>
      </c>
      <c r="P14" s="70"/>
      <c r="Q14" s="84">
        <v>2944871.42</v>
      </c>
      <c r="R14" s="70"/>
      <c r="S14" s="150">
        <f>SUM(G14:R14)</f>
        <v>457988.27</v>
      </c>
      <c r="T14" s="70"/>
    </row>
    <row r="15" spans="1:21" ht="24" customHeight="1">
      <c r="A15" s="89" t="s">
        <v>162</v>
      </c>
      <c r="G15" s="90">
        <f>SUM(G13:G14)</f>
        <v>0</v>
      </c>
      <c r="H15" s="70"/>
      <c r="I15" s="90">
        <f>SUM(I13:I14)</f>
        <v>0</v>
      </c>
      <c r="J15" s="70"/>
      <c r="K15" s="90">
        <f>SUM(K13:K14)</f>
        <v>0</v>
      </c>
      <c r="L15" s="70"/>
      <c r="M15" s="90">
        <f>SUM(M13:M14)</f>
        <v>0</v>
      </c>
      <c r="N15" s="70"/>
      <c r="O15" s="90">
        <f>SUM(O13:O14)</f>
        <v>-70261556.899999991</v>
      </c>
      <c r="P15" s="70"/>
      <c r="Q15" s="90">
        <f>SUM(Q13:Q14)</f>
        <v>2944871.42</v>
      </c>
      <c r="R15" s="70"/>
      <c r="S15" s="151">
        <f>SUM(G15:R15)</f>
        <v>-67316685.479999989</v>
      </c>
      <c r="T15" s="70"/>
    </row>
    <row r="16" spans="1:21" ht="24" customHeight="1" thickBot="1">
      <c r="A16" s="126" t="s">
        <v>163</v>
      </c>
      <c r="G16" s="91">
        <f>G11+G15</f>
        <v>414735213</v>
      </c>
      <c r="H16" s="70"/>
      <c r="I16" s="91">
        <f>I11+I15</f>
        <v>7650000</v>
      </c>
      <c r="J16" s="70"/>
      <c r="K16" s="91">
        <f>K11+K15</f>
        <v>82192606.5</v>
      </c>
      <c r="L16" s="70"/>
      <c r="M16" s="91">
        <f>M11+M15</f>
        <v>25800000</v>
      </c>
      <c r="N16" s="70"/>
      <c r="O16" s="91">
        <f>O11+O15</f>
        <v>-351237070.44000006</v>
      </c>
      <c r="P16" s="70"/>
      <c r="Q16" s="91">
        <f>Q11+Q15</f>
        <v>-177971104.04000002</v>
      </c>
      <c r="R16" s="70"/>
      <c r="S16" s="91">
        <f>SUM(G16:R16)</f>
        <v>1169645.0199999213</v>
      </c>
      <c r="T16" s="70"/>
    </row>
    <row r="17" spans="1:20" ht="24" customHeight="1" thickTop="1"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83"/>
      <c r="T17" s="70"/>
    </row>
    <row r="18" spans="1:20" ht="24" customHeight="1">
      <c r="A18" s="86" t="s">
        <v>164</v>
      </c>
      <c r="G18" s="102">
        <v>948068541</v>
      </c>
      <c r="H18" s="102"/>
      <c r="I18" s="102">
        <v>7650000</v>
      </c>
      <c r="J18" s="102"/>
      <c r="K18" s="102">
        <v>-371140722.30000001</v>
      </c>
      <c r="L18" s="102"/>
      <c r="M18" s="102">
        <v>25800000</v>
      </c>
      <c r="N18" s="102"/>
      <c r="O18" s="102">
        <v>-417815076.2100001</v>
      </c>
      <c r="P18" s="102"/>
      <c r="Q18" s="102">
        <v>-176473664.54000002</v>
      </c>
      <c r="R18" s="102"/>
      <c r="S18" s="150">
        <f>SUM(G18:R18)</f>
        <v>16089077.949999928</v>
      </c>
      <c r="T18" s="70"/>
    </row>
    <row r="19" spans="1:20" ht="24" customHeight="1">
      <c r="A19" s="87" t="s">
        <v>159</v>
      </c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83"/>
      <c r="T19" s="70"/>
    </row>
    <row r="20" spans="1:20" ht="24" customHeight="1">
      <c r="A20" s="88" t="s">
        <v>229</v>
      </c>
      <c r="G20" s="70">
        <v>318562692</v>
      </c>
      <c r="H20" s="70"/>
      <c r="I20" s="70">
        <v>0</v>
      </c>
      <c r="J20" s="70"/>
      <c r="K20" s="70">
        <v>-286706422.80000001</v>
      </c>
      <c r="L20" s="70"/>
      <c r="M20" s="70">
        <v>0</v>
      </c>
      <c r="N20" s="70"/>
      <c r="O20" s="70">
        <v>0</v>
      </c>
      <c r="P20" s="70"/>
      <c r="Q20" s="70">
        <v>0</v>
      </c>
      <c r="R20" s="70"/>
      <c r="S20" s="150">
        <f>SUM(G20:R20)</f>
        <v>31856269.199999988</v>
      </c>
      <c r="T20" s="70"/>
    </row>
    <row r="21" spans="1:20" ht="24" customHeight="1">
      <c r="A21" s="88" t="s">
        <v>160</v>
      </c>
      <c r="G21" s="70">
        <v>0</v>
      </c>
      <c r="H21" s="70"/>
      <c r="I21" s="70">
        <v>0</v>
      </c>
      <c r="J21" s="70"/>
      <c r="K21" s="70">
        <v>0</v>
      </c>
      <c r="L21" s="70"/>
      <c r="M21" s="70">
        <v>0</v>
      </c>
      <c r="N21" s="70"/>
      <c r="O21" s="70">
        <v>-7929338.73999999</v>
      </c>
      <c r="P21" s="70"/>
      <c r="Q21" s="70">
        <v>0</v>
      </c>
      <c r="R21" s="70"/>
      <c r="S21" s="150">
        <f>SUM(G21:R21)</f>
        <v>-7929338.73999999</v>
      </c>
      <c r="T21" s="70"/>
    </row>
    <row r="22" spans="1:20" ht="24" customHeight="1">
      <c r="A22" s="88" t="s">
        <v>161</v>
      </c>
      <c r="G22" s="70">
        <v>0</v>
      </c>
      <c r="H22" s="70"/>
      <c r="I22" s="70">
        <v>0</v>
      </c>
      <c r="J22" s="70"/>
      <c r="K22" s="70">
        <v>0</v>
      </c>
      <c r="L22" s="70"/>
      <c r="M22" s="70">
        <v>0</v>
      </c>
      <c r="N22" s="70"/>
      <c r="O22" s="70">
        <v>0</v>
      </c>
      <c r="P22" s="70"/>
      <c r="Q22" s="70">
        <v>2702941.88</v>
      </c>
      <c r="R22" s="70"/>
      <c r="S22" s="150">
        <f>SUM(G22:R22)</f>
        <v>2702941.88</v>
      </c>
      <c r="T22" s="70"/>
    </row>
    <row r="23" spans="1:20" ht="24" customHeight="1">
      <c r="A23" s="89" t="s">
        <v>162</v>
      </c>
      <c r="G23" s="90">
        <f>SUM(G20:G22)</f>
        <v>318562692</v>
      </c>
      <c r="H23" s="70"/>
      <c r="I23" s="90">
        <f>SUM(I20:I22)</f>
        <v>0</v>
      </c>
      <c r="J23" s="70"/>
      <c r="K23" s="90">
        <f>SUM(K20:K22)</f>
        <v>-286706422.80000001</v>
      </c>
      <c r="L23" s="70"/>
      <c r="M23" s="90">
        <f>SUM(M20:M22)</f>
        <v>0</v>
      </c>
      <c r="N23" s="70"/>
      <c r="O23" s="90">
        <f>SUM(O20:O22)</f>
        <v>-7929338.73999999</v>
      </c>
      <c r="P23" s="70"/>
      <c r="Q23" s="90">
        <f>SUM(Q20:Q22)</f>
        <v>2702941.88</v>
      </c>
      <c r="R23" s="70"/>
      <c r="S23" s="90">
        <f>SUM(S20:S22)</f>
        <v>26629872.339999996</v>
      </c>
      <c r="T23" s="70"/>
    </row>
    <row r="24" spans="1:20" ht="24" customHeight="1" thickBot="1">
      <c r="A24" s="126" t="s">
        <v>165</v>
      </c>
      <c r="G24" s="91">
        <f>SUM(G18+G23)</f>
        <v>1266631233</v>
      </c>
      <c r="H24" s="70"/>
      <c r="I24" s="91">
        <f>SUM(I18+I23)</f>
        <v>7650000</v>
      </c>
      <c r="J24" s="70"/>
      <c r="K24" s="91">
        <f>SUM(K18+K23)</f>
        <v>-657847145.10000002</v>
      </c>
      <c r="L24" s="70"/>
      <c r="M24" s="91">
        <f>SUM(M18+M23)</f>
        <v>25800000</v>
      </c>
      <c r="N24" s="70"/>
      <c r="O24" s="91">
        <f>SUM(O18+O23)</f>
        <v>-425744414.95000011</v>
      </c>
      <c r="P24" s="70"/>
      <c r="Q24" s="91">
        <f>SUM(Q18+Q23)</f>
        <v>-173770722.66000003</v>
      </c>
      <c r="R24" s="70"/>
      <c r="S24" s="91">
        <f>SUM(S18+S23)</f>
        <v>42718950.289999925</v>
      </c>
      <c r="T24" s="70"/>
    </row>
    <row r="25" spans="1:20" ht="24" customHeight="1" thickTop="1"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</row>
    <row r="26" spans="1:20" s="80" customFormat="1" ht="24" customHeight="1">
      <c r="A26" s="12" t="s">
        <v>35</v>
      </c>
    </row>
    <row r="27" spans="1:20" ht="24" customHeight="1">
      <c r="B27" s="85"/>
      <c r="C27" s="85"/>
      <c r="D27" s="85"/>
      <c r="E27" s="85"/>
      <c r="F27" s="85"/>
      <c r="Q27" s="80"/>
    </row>
    <row r="28" spans="1:20" ht="24" customHeight="1">
      <c r="D28" s="5" t="s">
        <v>36</v>
      </c>
      <c r="E28" s="50"/>
      <c r="F28" s="57"/>
      <c r="G28" s="57"/>
      <c r="H28" s="50"/>
      <c r="I28" s="57"/>
      <c r="J28" s="50"/>
      <c r="K28" s="50"/>
      <c r="M28" s="50" t="s">
        <v>37</v>
      </c>
      <c r="N28" s="50"/>
    </row>
    <row r="29" spans="1:20" ht="24" customHeight="1">
      <c r="D29" s="5" t="s">
        <v>38</v>
      </c>
      <c r="E29" s="6"/>
      <c r="F29" s="44"/>
      <c r="G29" s="32"/>
      <c r="H29" s="50"/>
      <c r="I29" s="57"/>
      <c r="J29" s="50"/>
      <c r="K29" s="50"/>
      <c r="M29" s="50" t="s">
        <v>39</v>
      </c>
      <c r="N29" s="50"/>
    </row>
  </sheetData>
  <mergeCells count="8">
    <mergeCell ref="A1:S1"/>
    <mergeCell ref="A2:S2"/>
    <mergeCell ref="A3:S3"/>
    <mergeCell ref="M8:O8"/>
    <mergeCell ref="G9:I9"/>
    <mergeCell ref="A4:S4"/>
    <mergeCell ref="G6:S6"/>
    <mergeCell ref="G7:I7"/>
  </mergeCells>
  <phoneticPr fontId="0" type="noConversion"/>
  <printOptions horizontalCentered="1"/>
  <pageMargins left="0.59055118110236227" right="0.19685039370078741" top="0.59055118110236227" bottom="0.19685039370078741" header="0.31496062992125984" footer="0.2362204724409449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6"/>
  <sheetViews>
    <sheetView view="pageBreakPreview" topLeftCell="A94" zoomScaleNormal="70" zoomScaleSheetLayoutView="100" workbookViewId="0">
      <selection activeCell="C7" sqref="C7"/>
    </sheetView>
  </sheetViews>
  <sheetFormatPr defaultColWidth="9.33203125" defaultRowHeight="24" customHeight="1"/>
  <cols>
    <col min="1" max="2" width="3.33203125" style="43" customWidth="1"/>
    <col min="3" max="3" width="54.6640625" style="43" customWidth="1"/>
    <col min="4" max="4" width="18.1640625" style="37" customWidth="1"/>
    <col min="5" max="5" width="1.83203125" style="37" customWidth="1"/>
    <col min="6" max="6" width="18.1640625" style="37" customWidth="1"/>
    <col min="7" max="7" width="1.83203125" style="37" customWidth="1"/>
    <col min="8" max="8" width="17.6640625" style="37" customWidth="1"/>
    <col min="9" max="9" width="1.83203125" style="37" customWidth="1"/>
    <col min="10" max="10" width="17.83203125" style="37" bestFit="1" customWidth="1"/>
    <col min="11" max="11" width="2.5" style="43" customWidth="1"/>
    <col min="12" max="16384" width="9.33203125" style="43"/>
  </cols>
  <sheetData>
    <row r="1" spans="1:10" ht="24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24" customHeight="1">
      <c r="A2" s="212" t="s">
        <v>169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24" customHeight="1">
      <c r="A3" s="231" t="s">
        <v>126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ht="24" customHeight="1">
      <c r="A4" s="231" t="s">
        <v>88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ht="24" customHeight="1">
      <c r="A5" s="173"/>
      <c r="B5" s="173"/>
      <c r="C5" s="173"/>
      <c r="D5" s="173"/>
      <c r="E5" s="173"/>
      <c r="F5" s="173"/>
      <c r="G5" s="173"/>
      <c r="H5" s="173"/>
      <c r="I5" s="173"/>
      <c r="J5" s="173"/>
    </row>
    <row r="6" spans="1:10" ht="24" customHeight="1">
      <c r="D6" s="228" t="s">
        <v>4</v>
      </c>
      <c r="E6" s="228"/>
      <c r="F6" s="228"/>
      <c r="G6" s="122"/>
      <c r="H6" s="228" t="s">
        <v>5</v>
      </c>
      <c r="I6" s="228"/>
      <c r="J6" s="228"/>
    </row>
    <row r="7" spans="1:10" ht="24" customHeight="1">
      <c r="D7" s="123" t="s">
        <v>89</v>
      </c>
      <c r="E7" s="124"/>
      <c r="F7" s="123" t="s">
        <v>90</v>
      </c>
      <c r="G7" s="125"/>
      <c r="H7" s="123" t="s">
        <v>89</v>
      </c>
      <c r="I7" s="124"/>
      <c r="J7" s="123" t="s">
        <v>90</v>
      </c>
    </row>
    <row r="8" spans="1:10" ht="24" customHeight="1">
      <c r="A8" s="45" t="s">
        <v>170</v>
      </c>
      <c r="E8" s="36"/>
      <c r="I8" s="36"/>
    </row>
    <row r="9" spans="1:10" ht="24" customHeight="1">
      <c r="B9" s="43" t="s">
        <v>107</v>
      </c>
      <c r="D9" s="1">
        <v>-15102947.979999987</v>
      </c>
      <c r="E9" s="38"/>
      <c r="F9" s="1">
        <v>-68850560.879999995</v>
      </c>
      <c r="G9" s="38"/>
      <c r="H9" s="1">
        <v>-7929338.73999999</v>
      </c>
      <c r="I9" s="38"/>
      <c r="J9" s="102">
        <v>-67774673.749999985</v>
      </c>
    </row>
    <row r="10" spans="1:10" ht="24" customHeight="1">
      <c r="B10" s="49" t="s">
        <v>171</v>
      </c>
      <c r="C10" s="45"/>
      <c r="D10" s="1"/>
      <c r="E10" s="38"/>
      <c r="F10" s="1"/>
      <c r="G10" s="38"/>
      <c r="H10" s="1"/>
      <c r="I10" s="38"/>
      <c r="J10" s="1"/>
    </row>
    <row r="11" spans="1:10" ht="24" customHeight="1">
      <c r="B11" s="49" t="s">
        <v>172</v>
      </c>
      <c r="C11" s="45"/>
      <c r="D11" s="1"/>
      <c r="E11" s="38"/>
      <c r="F11" s="1"/>
      <c r="G11" s="38"/>
      <c r="H11" s="1"/>
      <c r="I11" s="38"/>
      <c r="J11" s="1"/>
    </row>
    <row r="12" spans="1:10" ht="24" customHeight="1">
      <c r="C12" s="50" t="s">
        <v>173</v>
      </c>
      <c r="D12" s="1">
        <v>41700644.270000003</v>
      </c>
      <c r="E12" s="38"/>
      <c r="F12" s="43">
        <v>42345005.490000002</v>
      </c>
      <c r="G12" s="38"/>
      <c r="H12" s="1">
        <v>29484097.850000001</v>
      </c>
      <c r="I12" s="38"/>
      <c r="J12" s="37">
        <v>29867076</v>
      </c>
    </row>
    <row r="13" spans="1:10" ht="24" customHeight="1">
      <c r="C13" s="50" t="s">
        <v>174</v>
      </c>
      <c r="D13" s="1">
        <v>11720570.84</v>
      </c>
      <c r="E13" s="38"/>
      <c r="F13" s="43">
        <v>15064249.210000001</v>
      </c>
      <c r="G13" s="38"/>
      <c r="H13" s="1">
        <v>4438853.82</v>
      </c>
      <c r="I13" s="38"/>
      <c r="J13" s="37">
        <v>12531593.5</v>
      </c>
    </row>
    <row r="14" spans="1:10" ht="24" customHeight="1">
      <c r="C14" s="50" t="s">
        <v>175</v>
      </c>
      <c r="D14" s="1">
        <v>11540.08</v>
      </c>
      <c r="E14" s="38"/>
      <c r="F14" s="43">
        <v>17150.47</v>
      </c>
      <c r="G14" s="38"/>
      <c r="H14" s="1">
        <v>4950.12</v>
      </c>
      <c r="I14" s="38"/>
      <c r="J14" s="37">
        <v>10371.450000000001</v>
      </c>
    </row>
    <row r="15" spans="1:10" ht="24" customHeight="1">
      <c r="C15" s="50" t="s">
        <v>176</v>
      </c>
      <c r="D15" s="1">
        <v>11885832.83</v>
      </c>
      <c r="E15" s="38"/>
      <c r="F15" s="43">
        <v>474793.16</v>
      </c>
      <c r="G15" s="38"/>
      <c r="H15" s="1">
        <v>213818.64</v>
      </c>
      <c r="I15" s="38"/>
      <c r="J15" s="37">
        <v>474793.16</v>
      </c>
    </row>
    <row r="16" spans="1:10" ht="24" customHeight="1">
      <c r="C16" s="50" t="s">
        <v>177</v>
      </c>
      <c r="D16" s="1">
        <v>0</v>
      </c>
      <c r="E16" s="102"/>
      <c r="F16" s="43">
        <v>67924.87</v>
      </c>
      <c r="G16" s="102"/>
      <c r="H16" s="1">
        <v>0</v>
      </c>
      <c r="J16" s="43">
        <v>67924.87</v>
      </c>
    </row>
    <row r="17" spans="2:10" ht="24" customHeight="1">
      <c r="C17" s="50" t="s">
        <v>178</v>
      </c>
      <c r="D17" s="1">
        <v>848914.89</v>
      </c>
      <c r="E17" s="38"/>
      <c r="F17" s="1">
        <v>849776.63</v>
      </c>
      <c r="G17" s="38"/>
      <c r="H17" s="1">
        <v>848914.89</v>
      </c>
      <c r="I17" s="38"/>
      <c r="J17" s="37">
        <v>849776.63</v>
      </c>
    </row>
    <row r="18" spans="2:10" ht="24" customHeight="1">
      <c r="C18" s="50" t="s">
        <v>179</v>
      </c>
      <c r="D18" s="1">
        <v>-1165973.69</v>
      </c>
      <c r="E18" s="38"/>
      <c r="F18" s="1">
        <v>-960999.97</v>
      </c>
      <c r="G18" s="38"/>
      <c r="H18" s="1">
        <v>-1165973.69</v>
      </c>
      <c r="I18" s="38"/>
      <c r="J18" s="1">
        <v>-960999.97</v>
      </c>
    </row>
    <row r="19" spans="2:10" ht="24" customHeight="1">
      <c r="C19" s="50" t="s">
        <v>180</v>
      </c>
      <c r="D19" s="1">
        <v>0.92</v>
      </c>
      <c r="E19" s="38"/>
      <c r="F19" s="1">
        <v>22167.42</v>
      </c>
      <c r="G19" s="38"/>
      <c r="H19" s="1">
        <v>0</v>
      </c>
      <c r="I19" s="38"/>
      <c r="J19" s="1" t="s">
        <v>181</v>
      </c>
    </row>
    <row r="20" spans="2:10" ht="24" customHeight="1">
      <c r="C20" s="43" t="s">
        <v>182</v>
      </c>
      <c r="E20" s="38"/>
      <c r="F20" s="1"/>
      <c r="G20" s="38"/>
      <c r="H20" s="1"/>
      <c r="I20" s="38"/>
      <c r="J20" s="1"/>
    </row>
    <row r="21" spans="2:10" ht="24" customHeight="1">
      <c r="C21" s="43" t="s">
        <v>183</v>
      </c>
      <c r="D21" s="1">
        <v>-160867.22</v>
      </c>
      <c r="E21" s="38"/>
      <c r="F21" s="43">
        <v>-1148208.54</v>
      </c>
      <c r="G21" s="38"/>
      <c r="H21" s="1">
        <v>0</v>
      </c>
      <c r="I21" s="38"/>
      <c r="J21" s="1">
        <v>0</v>
      </c>
    </row>
    <row r="22" spans="2:10" ht="24" customHeight="1">
      <c r="C22" s="50" t="s">
        <v>184</v>
      </c>
      <c r="D22" s="1">
        <v>-16589645.460000001</v>
      </c>
      <c r="E22" s="38"/>
      <c r="F22" s="43">
        <v>-4567644.72</v>
      </c>
      <c r="G22" s="38"/>
      <c r="H22" s="102">
        <v>-15139202.810000002</v>
      </c>
      <c r="I22" s="38"/>
      <c r="J22" s="102">
        <v>-5109475.7300000004</v>
      </c>
    </row>
    <row r="23" spans="2:10" ht="24" customHeight="1">
      <c r="C23" s="50" t="s">
        <v>185</v>
      </c>
      <c r="D23" s="1">
        <f>-738385.04+488027.11</f>
        <v>-250357.93000000005</v>
      </c>
      <c r="E23" s="38"/>
      <c r="F23" s="43">
        <v>0</v>
      </c>
      <c r="G23" s="38"/>
      <c r="H23" s="102">
        <v>-738385.04</v>
      </c>
      <c r="I23" s="38"/>
      <c r="J23" s="102">
        <v>-2007959.13</v>
      </c>
    </row>
    <row r="24" spans="2:10" ht="24" customHeight="1">
      <c r="C24" s="43" t="s">
        <v>186</v>
      </c>
      <c r="D24" s="1">
        <v>-36865</v>
      </c>
      <c r="E24" s="38"/>
      <c r="F24" s="43">
        <v>-38838.120000000003</v>
      </c>
      <c r="G24" s="38"/>
      <c r="H24" s="102">
        <v>-36834.720000000001</v>
      </c>
      <c r="I24" s="38"/>
      <c r="J24" s="43">
        <v>-38813.269999999997</v>
      </c>
    </row>
    <row r="25" spans="2:10" ht="24" customHeight="1">
      <c r="C25" s="50" t="s">
        <v>187</v>
      </c>
      <c r="D25" s="1">
        <v>12623882.25</v>
      </c>
      <c r="E25" s="38"/>
      <c r="F25" s="1">
        <v>17540017.829999998</v>
      </c>
      <c r="G25" s="38"/>
      <c r="H25" s="1">
        <v>7059978.370000001</v>
      </c>
      <c r="I25" s="38"/>
      <c r="J25" s="1">
        <v>11761376.640000001</v>
      </c>
    </row>
    <row r="26" spans="2:10" ht="24" customHeight="1">
      <c r="B26" s="45" t="s">
        <v>188</v>
      </c>
      <c r="C26" s="45"/>
      <c r="D26" s="103"/>
      <c r="E26" s="38"/>
      <c r="F26" s="103"/>
      <c r="G26" s="38"/>
      <c r="H26" s="103"/>
      <c r="I26" s="38"/>
      <c r="J26" s="103"/>
    </row>
    <row r="27" spans="2:10" ht="24" customHeight="1">
      <c r="B27" s="45"/>
      <c r="C27" s="49" t="s">
        <v>189</v>
      </c>
      <c r="D27" s="98">
        <f>SUM(D8:D26)</f>
        <v>45484728.800000012</v>
      </c>
      <c r="E27" s="38"/>
      <c r="F27" s="98">
        <f>SUM(F6:F26)</f>
        <v>814832.85000000708</v>
      </c>
      <c r="G27" s="38"/>
      <c r="H27" s="98">
        <f>SUM(H8:H26)</f>
        <v>17040878.690000013</v>
      </c>
      <c r="I27" s="38"/>
      <c r="J27" s="98">
        <f>SUM(J6:J26)</f>
        <v>-20329009.599999983</v>
      </c>
    </row>
    <row r="28" spans="2:10" ht="24" customHeight="1">
      <c r="B28" s="45" t="s">
        <v>190</v>
      </c>
      <c r="D28" s="104"/>
      <c r="E28" s="104"/>
      <c r="F28" s="104"/>
      <c r="G28" s="104"/>
      <c r="H28" s="104"/>
      <c r="I28" s="104"/>
      <c r="J28" s="104"/>
    </row>
    <row r="29" spans="2:10" ht="24" customHeight="1">
      <c r="C29" s="5" t="s">
        <v>14</v>
      </c>
      <c r="D29" s="1">
        <v>-45564997.75</v>
      </c>
      <c r="E29" s="38"/>
      <c r="F29" s="1">
        <v>-3171642.61</v>
      </c>
      <c r="G29" s="38"/>
      <c r="H29" s="1">
        <v>-44028505.590000004</v>
      </c>
      <c r="I29" s="38"/>
      <c r="J29" s="1">
        <v>-11021774.34</v>
      </c>
    </row>
    <row r="30" spans="2:10" ht="24" customHeight="1">
      <c r="C30" s="50" t="s">
        <v>16</v>
      </c>
      <c r="D30" s="37">
        <v>-13758672.93</v>
      </c>
      <c r="E30" s="38"/>
      <c r="F30" s="37">
        <v>-8348622.7800000003</v>
      </c>
      <c r="G30" s="38"/>
      <c r="H30" s="1">
        <v>-4616093.0799999982</v>
      </c>
      <c r="I30" s="38"/>
      <c r="J30" s="1">
        <v>-5198435.37</v>
      </c>
    </row>
    <row r="31" spans="2:10" ht="24" customHeight="1">
      <c r="C31" s="50" t="s">
        <v>31</v>
      </c>
      <c r="D31" s="38">
        <v>560786.35</v>
      </c>
      <c r="E31" s="38"/>
      <c r="F31" s="38">
        <v>211411007.63</v>
      </c>
      <c r="G31" s="38"/>
      <c r="H31" s="38">
        <v>560786.35</v>
      </c>
      <c r="I31" s="38"/>
      <c r="J31" s="38">
        <v>211411007.63</v>
      </c>
    </row>
    <row r="32" spans="2:10" ht="24" customHeight="1">
      <c r="C32" s="50" t="s">
        <v>191</v>
      </c>
      <c r="D32" s="98">
        <v>-52490.05</v>
      </c>
      <c r="E32" s="38"/>
      <c r="F32" s="98">
        <v>0</v>
      </c>
      <c r="G32" s="38"/>
      <c r="H32" s="98">
        <v>-52490.050000000025</v>
      </c>
      <c r="I32" s="38"/>
      <c r="J32" s="98">
        <v>0</v>
      </c>
    </row>
    <row r="33" spans="1:10" ht="24" customHeight="1">
      <c r="B33" s="45" t="s">
        <v>192</v>
      </c>
      <c r="D33" s="105">
        <f>SUM(D29:D32)</f>
        <v>-58815374.379999995</v>
      </c>
      <c r="E33" s="38"/>
      <c r="F33" s="98">
        <f>SUM(F29:F32)</f>
        <v>199890742.24000001</v>
      </c>
      <c r="G33" s="38"/>
      <c r="H33" s="98">
        <f>SUM(H29:H32)</f>
        <v>-48136302.369999997</v>
      </c>
      <c r="I33" s="38"/>
      <c r="J33" s="98">
        <f>SUM(J29:J32)</f>
        <v>195190797.91999999</v>
      </c>
    </row>
    <row r="34" spans="1:10" ht="24" customHeight="1">
      <c r="B34" s="49"/>
      <c r="D34" s="38"/>
      <c r="E34" s="38"/>
      <c r="F34" s="38"/>
      <c r="G34" s="38"/>
      <c r="H34" s="38"/>
      <c r="I34" s="38"/>
      <c r="J34" s="38"/>
    </row>
    <row r="35" spans="1:10" ht="24" customHeight="1">
      <c r="B35" s="49"/>
      <c r="D35" s="38"/>
      <c r="E35" s="38"/>
      <c r="F35" s="38"/>
      <c r="G35" s="38"/>
      <c r="H35" s="38"/>
      <c r="I35" s="38"/>
      <c r="J35" s="38"/>
    </row>
    <row r="36" spans="1:10" ht="24" customHeight="1">
      <c r="A36" s="12"/>
      <c r="B36" s="49"/>
      <c r="D36" s="38"/>
      <c r="E36" s="38"/>
      <c r="F36" s="38"/>
      <c r="G36" s="38"/>
      <c r="H36" s="38"/>
      <c r="I36" s="38"/>
      <c r="J36" s="38"/>
    </row>
    <row r="37" spans="1:10" ht="24" customHeight="1">
      <c r="A37" s="12" t="s">
        <v>35</v>
      </c>
      <c r="B37" s="49"/>
      <c r="D37" s="38"/>
      <c r="E37" s="38"/>
      <c r="F37" s="38"/>
      <c r="G37" s="38"/>
      <c r="H37" s="38"/>
      <c r="I37" s="38"/>
      <c r="J37" s="38"/>
    </row>
    <row r="38" spans="1:10" ht="24" customHeight="1">
      <c r="A38" s="12"/>
      <c r="B38" s="49"/>
      <c r="D38" s="38"/>
      <c r="E38" s="38"/>
      <c r="F38" s="38"/>
      <c r="G38" s="38"/>
      <c r="H38" s="38"/>
      <c r="I38" s="38"/>
      <c r="J38" s="38"/>
    </row>
    <row r="39" spans="1:10" ht="24" customHeight="1">
      <c r="A39" s="12"/>
      <c r="B39" s="49"/>
      <c r="D39" s="38"/>
      <c r="E39" s="38"/>
      <c r="F39" s="38"/>
      <c r="G39" s="38"/>
      <c r="H39" s="38"/>
      <c r="I39" s="38"/>
      <c r="J39" s="38"/>
    </row>
    <row r="40" spans="1:10" ht="24" customHeight="1">
      <c r="A40" s="55"/>
      <c r="D40" s="38"/>
      <c r="E40" s="38"/>
      <c r="F40" s="38"/>
      <c r="G40" s="38"/>
      <c r="H40" s="38"/>
      <c r="I40" s="38"/>
      <c r="J40" s="38"/>
    </row>
    <row r="41" spans="1:10" ht="24" customHeight="1">
      <c r="C41" s="5" t="s">
        <v>36</v>
      </c>
      <c r="D41" s="6"/>
      <c r="E41" s="44"/>
      <c r="F41" s="50" t="s">
        <v>37</v>
      </c>
      <c r="G41" s="31"/>
      <c r="I41" s="27"/>
      <c r="J41" s="32"/>
    </row>
    <row r="42" spans="1:10" ht="24" customHeight="1">
      <c r="C42" s="5" t="s">
        <v>38</v>
      </c>
      <c r="D42" s="6"/>
      <c r="E42" s="44"/>
      <c r="F42" s="50" t="s">
        <v>39</v>
      </c>
      <c r="G42" s="32"/>
      <c r="I42" s="27"/>
      <c r="J42" s="32"/>
    </row>
    <row r="43" spans="1:10" ht="24" customHeight="1">
      <c r="A43" s="229" t="s">
        <v>118</v>
      </c>
      <c r="B43" s="229"/>
      <c r="C43" s="229"/>
      <c r="D43" s="229"/>
      <c r="E43" s="229"/>
      <c r="F43" s="229"/>
      <c r="G43" s="229"/>
      <c r="H43" s="229"/>
      <c r="I43" s="229"/>
      <c r="J43" s="229"/>
    </row>
    <row r="44" spans="1:10" ht="24" customHeight="1">
      <c r="A44" s="212" t="str">
        <f>+A1</f>
        <v>JUTHA MARITIME PUBLIC COMPANY LIMITED AND SUBSIDIARIES</v>
      </c>
      <c r="B44" s="212"/>
      <c r="C44" s="212"/>
      <c r="D44" s="212"/>
      <c r="E44" s="212"/>
      <c r="F44" s="212"/>
      <c r="G44" s="212"/>
      <c r="H44" s="212"/>
      <c r="I44" s="212"/>
      <c r="J44" s="212"/>
    </row>
    <row r="45" spans="1:10" ht="24" customHeight="1">
      <c r="A45" s="212" t="s">
        <v>200</v>
      </c>
      <c r="B45" s="212"/>
      <c r="C45" s="212"/>
      <c r="D45" s="212"/>
      <c r="E45" s="212"/>
      <c r="F45" s="212"/>
      <c r="G45" s="212"/>
      <c r="H45" s="212"/>
      <c r="I45" s="212"/>
      <c r="J45" s="212"/>
    </row>
    <row r="46" spans="1:10" ht="24" customHeight="1">
      <c r="A46" s="230" t="str">
        <f>A3</f>
        <v>FOR THE SIX-MONTH PERIODS ENDED JUNE 30, 2021</v>
      </c>
      <c r="B46" s="230"/>
      <c r="C46" s="230"/>
      <c r="D46" s="230"/>
      <c r="E46" s="230"/>
      <c r="F46" s="230"/>
      <c r="G46" s="230"/>
      <c r="H46" s="230"/>
      <c r="I46" s="230"/>
      <c r="J46" s="230"/>
    </row>
    <row r="47" spans="1:10" ht="24" customHeight="1">
      <c r="A47" s="231" t="s">
        <v>88</v>
      </c>
      <c r="B47" s="231"/>
      <c r="C47" s="231"/>
      <c r="D47" s="231"/>
      <c r="E47" s="231"/>
      <c r="F47" s="231"/>
      <c r="G47" s="231"/>
      <c r="H47" s="231"/>
      <c r="I47" s="231"/>
      <c r="J47" s="231"/>
    </row>
    <row r="48" spans="1:10" ht="24" customHeight="1">
      <c r="A48" s="174"/>
      <c r="B48" s="174"/>
      <c r="C48" s="174"/>
      <c r="D48" s="42"/>
      <c r="E48" s="42"/>
      <c r="F48" s="42"/>
      <c r="G48" s="42"/>
      <c r="H48" s="42"/>
      <c r="I48" s="42"/>
      <c r="J48" s="42"/>
    </row>
    <row r="49" spans="1:10" ht="24" customHeight="1">
      <c r="D49" s="228" t="s">
        <v>4</v>
      </c>
      <c r="E49" s="228"/>
      <c r="F49" s="228"/>
      <c r="G49" s="122"/>
      <c r="H49" s="228" t="s">
        <v>5</v>
      </c>
      <c r="I49" s="228"/>
      <c r="J49" s="228"/>
    </row>
    <row r="50" spans="1:10" ht="24" customHeight="1">
      <c r="D50" s="123" t="s">
        <v>89</v>
      </c>
      <c r="E50" s="124"/>
      <c r="F50" s="123" t="s">
        <v>90</v>
      </c>
      <c r="G50" s="125"/>
      <c r="H50" s="123" t="s">
        <v>89</v>
      </c>
      <c r="I50" s="124"/>
      <c r="J50" s="123" t="s">
        <v>90</v>
      </c>
    </row>
    <row r="51" spans="1:10" ht="24" customHeight="1">
      <c r="B51" s="45" t="s">
        <v>193</v>
      </c>
      <c r="D51" s="1"/>
      <c r="E51" s="38"/>
      <c r="F51" s="1"/>
      <c r="G51" s="38"/>
      <c r="H51" s="1"/>
      <c r="I51" s="38"/>
      <c r="J51" s="1"/>
    </row>
    <row r="52" spans="1:10" ht="24" customHeight="1">
      <c r="C52" s="43" t="s">
        <v>194</v>
      </c>
      <c r="D52" s="1">
        <v>35533117.094828978</v>
      </c>
      <c r="E52" s="38"/>
      <c r="F52" s="1">
        <v>-64637056.270000003</v>
      </c>
      <c r="G52" s="38"/>
      <c r="H52" s="1">
        <v>15915292.09482901</v>
      </c>
      <c r="I52" s="38"/>
      <c r="J52" s="1">
        <v>-63404758.289999999</v>
      </c>
    </row>
    <row r="53" spans="1:10" ht="24" customHeight="1">
      <c r="C53" s="50" t="s">
        <v>46</v>
      </c>
      <c r="D53" s="1">
        <v>-1038936.6600000007</v>
      </c>
      <c r="E53" s="38"/>
      <c r="F53" s="1">
        <v>0</v>
      </c>
      <c r="G53" s="38"/>
      <c r="H53" s="1">
        <v>-1038936.66</v>
      </c>
      <c r="I53" s="38"/>
      <c r="J53" s="1">
        <v>0</v>
      </c>
    </row>
    <row r="54" spans="1:10" ht="24" customHeight="1">
      <c r="B54" s="45" t="s">
        <v>195</v>
      </c>
      <c r="D54" s="105">
        <f>SUM(D52:D53)</f>
        <v>34494180.434828974</v>
      </c>
      <c r="E54" s="38">
        <f t="shared" ref="E54:J54" si="0">SUM(E52:E53)</f>
        <v>0</v>
      </c>
      <c r="F54" s="105">
        <f t="shared" si="0"/>
        <v>-64637056.270000003</v>
      </c>
      <c r="G54" s="38">
        <f t="shared" si="0"/>
        <v>0</v>
      </c>
      <c r="H54" s="105">
        <f t="shared" si="0"/>
        <v>14876355.43482901</v>
      </c>
      <c r="I54" s="38">
        <f t="shared" si="0"/>
        <v>0</v>
      </c>
      <c r="J54" s="105">
        <f t="shared" si="0"/>
        <v>-63404758.289999999</v>
      </c>
    </row>
    <row r="55" spans="1:10" ht="24" customHeight="1">
      <c r="B55" s="49" t="s">
        <v>196</v>
      </c>
      <c r="D55" s="38">
        <f>D27+D33+D54</f>
        <v>21163534.854828991</v>
      </c>
      <c r="E55" s="38"/>
      <c r="F55" s="38">
        <f>F27+F33+F54</f>
        <v>136068518.81999999</v>
      </c>
      <c r="G55" s="38"/>
      <c r="H55" s="38">
        <f>H27+H33+H54</f>
        <v>-16219068.245170975</v>
      </c>
      <c r="I55" s="38"/>
      <c r="J55" s="38">
        <f>J27+J33+J54</f>
        <v>111457030.03</v>
      </c>
    </row>
    <row r="56" spans="1:10" ht="24" customHeight="1">
      <c r="C56" s="43" t="s">
        <v>197</v>
      </c>
      <c r="D56" s="38">
        <v>-19470606.673616</v>
      </c>
      <c r="E56" s="38"/>
      <c r="F56" s="38">
        <v>-24746106.530000001</v>
      </c>
      <c r="G56" s="38"/>
      <c r="H56" s="38">
        <v>-14608235.433615997</v>
      </c>
      <c r="I56" s="38"/>
      <c r="J56" s="38">
        <v>-18784084.460000001</v>
      </c>
    </row>
    <row r="57" spans="1:10" ht="24" customHeight="1">
      <c r="C57" s="43" t="s">
        <v>198</v>
      </c>
      <c r="D57" s="98">
        <v>-324397.44000000012</v>
      </c>
      <c r="E57" s="38"/>
      <c r="F57" s="98">
        <v>-51584.54</v>
      </c>
      <c r="G57" s="38"/>
      <c r="H57" s="98">
        <v>-324397.11999999994</v>
      </c>
      <c r="I57" s="38"/>
      <c r="J57" s="98">
        <v>-51584.26</v>
      </c>
    </row>
    <row r="58" spans="1:10" ht="24" customHeight="1">
      <c r="B58" s="49" t="s">
        <v>199</v>
      </c>
      <c r="D58" s="98">
        <f>SUM(D55:D57)</f>
        <v>1368530.7412129913</v>
      </c>
      <c r="E58" s="38"/>
      <c r="F58" s="98">
        <f>SUM(F55:F57)</f>
        <v>111270827.74999999</v>
      </c>
      <c r="G58" s="38"/>
      <c r="H58" s="98">
        <f>SUM(H55:H57)</f>
        <v>-31151700.798786972</v>
      </c>
      <c r="I58" s="38"/>
      <c r="J58" s="98">
        <f>SUM(J55:J57)</f>
        <v>92621361.309999987</v>
      </c>
    </row>
    <row r="59" spans="1:10" ht="24" customHeight="1">
      <c r="A59" s="45" t="s">
        <v>201</v>
      </c>
      <c r="E59" s="36"/>
      <c r="I59" s="36"/>
    </row>
    <row r="60" spans="1:10" ht="24" customHeight="1">
      <c r="A60" s="45"/>
      <c r="C60" s="43" t="s">
        <v>202</v>
      </c>
      <c r="D60" s="37">
        <v>0</v>
      </c>
      <c r="F60" s="37">
        <v>0</v>
      </c>
      <c r="H60" s="37">
        <v>0</v>
      </c>
      <c r="J60" s="37">
        <v>-14198400</v>
      </c>
    </row>
    <row r="61" spans="1:10" ht="24" customHeight="1">
      <c r="A61" s="45"/>
      <c r="C61" s="43" t="s">
        <v>203</v>
      </c>
      <c r="D61" s="37">
        <v>0</v>
      </c>
      <c r="F61" s="37">
        <v>0</v>
      </c>
      <c r="H61" s="37">
        <v>0</v>
      </c>
      <c r="J61" s="37">
        <v>14216600</v>
      </c>
    </row>
    <row r="62" spans="1:10" ht="24" customHeight="1">
      <c r="A62" s="45"/>
      <c r="C62" s="43" t="s">
        <v>204</v>
      </c>
      <c r="D62" s="37">
        <v>0</v>
      </c>
      <c r="E62" s="36"/>
      <c r="F62" s="37">
        <v>186915.89</v>
      </c>
      <c r="G62" s="36"/>
      <c r="H62" s="37">
        <v>0</v>
      </c>
      <c r="I62" s="36"/>
      <c r="J62" s="37">
        <v>186915.89</v>
      </c>
    </row>
    <row r="63" spans="1:10" ht="24" customHeight="1">
      <c r="A63" s="45"/>
      <c r="C63" s="43" t="s">
        <v>205</v>
      </c>
      <c r="D63" s="37">
        <v>-13578262.210000001</v>
      </c>
      <c r="E63" s="36"/>
      <c r="F63" s="37">
        <v>-12752441.970000001</v>
      </c>
      <c r="G63" s="38"/>
      <c r="H63" s="37">
        <v>-54287.93</v>
      </c>
      <c r="I63" s="38"/>
      <c r="J63" s="37">
        <v>-12641533.289999999</v>
      </c>
    </row>
    <row r="64" spans="1:10" ht="24" customHeight="1">
      <c r="A64" s="45"/>
      <c r="C64" s="43" t="s">
        <v>206</v>
      </c>
      <c r="D64" s="37">
        <v>36866.15</v>
      </c>
      <c r="E64" s="36"/>
      <c r="F64" s="37">
        <v>39488.36</v>
      </c>
      <c r="G64" s="38"/>
      <c r="H64" s="37">
        <v>36834.720000000001</v>
      </c>
      <c r="I64" s="38"/>
      <c r="J64" s="37">
        <v>39463.53</v>
      </c>
    </row>
    <row r="65" spans="1:10" ht="24" customHeight="1">
      <c r="A65" s="45"/>
      <c r="C65" s="43" t="s">
        <v>207</v>
      </c>
      <c r="D65" s="37">
        <v>738385.04</v>
      </c>
      <c r="E65" s="36"/>
      <c r="F65" s="37">
        <v>2000000</v>
      </c>
      <c r="G65" s="38"/>
      <c r="H65" s="37">
        <v>738385.03887600009</v>
      </c>
      <c r="I65" s="38"/>
      <c r="J65" s="37">
        <v>2000000</v>
      </c>
    </row>
    <row r="66" spans="1:10" s="46" customFormat="1" ht="24" customHeight="1">
      <c r="A66" s="49" t="s">
        <v>208</v>
      </c>
      <c r="B66" s="59"/>
      <c r="D66" s="105">
        <f>SUM(D60:D65)</f>
        <v>-12803011.02</v>
      </c>
      <c r="E66" s="38"/>
      <c r="F66" s="105">
        <f>SUM(F60:F65)</f>
        <v>-10526037.720000001</v>
      </c>
      <c r="G66" s="38"/>
      <c r="H66" s="105">
        <f>SUM(H60:H65)</f>
        <v>720931.82887600013</v>
      </c>
      <c r="I66" s="38"/>
      <c r="J66" s="105">
        <f>SUM(J60:J65)</f>
        <v>-10396953.869999999</v>
      </c>
    </row>
    <row r="67" spans="1:10" ht="24" customHeight="1">
      <c r="A67" s="45" t="s">
        <v>209</v>
      </c>
      <c r="D67" s="38"/>
      <c r="E67" s="38"/>
      <c r="F67" s="38"/>
      <c r="G67" s="38"/>
      <c r="H67" s="38"/>
      <c r="I67" s="38"/>
      <c r="J67" s="1"/>
    </row>
    <row r="68" spans="1:10" ht="24" customHeight="1">
      <c r="B68" s="56"/>
      <c r="C68" s="50" t="s">
        <v>210</v>
      </c>
      <c r="D68" s="1"/>
      <c r="E68" s="38"/>
      <c r="F68" s="1"/>
      <c r="G68" s="38"/>
      <c r="H68" s="1"/>
      <c r="I68" s="38"/>
      <c r="J68" s="1"/>
    </row>
    <row r="69" spans="1:10" ht="24" customHeight="1">
      <c r="C69" s="43" t="s">
        <v>211</v>
      </c>
      <c r="D69" s="1">
        <v>3151160.5699999928</v>
      </c>
      <c r="E69" s="38"/>
      <c r="F69" s="1">
        <v>1323777.99</v>
      </c>
      <c r="G69" s="38"/>
      <c r="H69" s="1">
        <v>2593764.799999997</v>
      </c>
      <c r="I69" s="38"/>
      <c r="J69" s="1">
        <v>-3453647.03</v>
      </c>
    </row>
    <row r="70" spans="1:10" ht="24" customHeight="1">
      <c r="C70" s="50" t="s">
        <v>212</v>
      </c>
      <c r="D70" s="43"/>
      <c r="E70" s="43"/>
      <c r="G70" s="43"/>
      <c r="H70" s="43"/>
      <c r="I70" s="43"/>
    </row>
    <row r="71" spans="1:10" ht="24" customHeight="1">
      <c r="C71" s="50" t="s">
        <v>213</v>
      </c>
      <c r="D71" s="1">
        <v>10621346.83</v>
      </c>
      <c r="E71" s="38"/>
      <c r="F71" s="43">
        <v>200000</v>
      </c>
      <c r="G71" s="38"/>
      <c r="H71" s="1">
        <v>10621346.83</v>
      </c>
      <c r="I71" s="38"/>
      <c r="J71" s="43">
        <v>200000</v>
      </c>
    </row>
    <row r="72" spans="1:10" ht="24" customHeight="1">
      <c r="C72" s="50" t="s">
        <v>214</v>
      </c>
      <c r="D72" s="1"/>
      <c r="E72" s="38"/>
      <c r="F72" s="1"/>
      <c r="G72" s="38"/>
      <c r="H72" s="1"/>
      <c r="I72" s="38"/>
      <c r="J72" s="1"/>
    </row>
    <row r="73" spans="1:10" ht="24" customHeight="1">
      <c r="B73" s="60"/>
      <c r="C73" s="43" t="s">
        <v>213</v>
      </c>
      <c r="D73" s="38">
        <v>-6074000</v>
      </c>
      <c r="E73" s="38"/>
      <c r="F73" s="38">
        <v>-9184000</v>
      </c>
      <c r="G73" s="38"/>
      <c r="H73" s="38">
        <v>-6074000</v>
      </c>
      <c r="I73" s="38"/>
      <c r="J73" s="38">
        <v>-9184000</v>
      </c>
    </row>
    <row r="74" spans="1:10" ht="24" customHeight="1">
      <c r="C74" s="50" t="s">
        <v>215</v>
      </c>
      <c r="D74" s="38"/>
      <c r="E74" s="38"/>
      <c r="F74" s="1"/>
      <c r="G74" s="38"/>
      <c r="H74" s="38"/>
      <c r="I74" s="38"/>
      <c r="J74" s="38"/>
    </row>
    <row r="75" spans="1:10" ht="24" customHeight="1">
      <c r="C75" s="50" t="s">
        <v>216</v>
      </c>
      <c r="D75" s="38">
        <v>-4931727.3099999316</v>
      </c>
      <c r="E75" s="38"/>
      <c r="F75" s="38">
        <v>-96507448.159999996</v>
      </c>
      <c r="G75" s="38"/>
      <c r="H75" s="38">
        <v>-1352221.5099999662</v>
      </c>
      <c r="I75" s="38"/>
      <c r="J75" s="38">
        <v>-59645855.649999999</v>
      </c>
    </row>
    <row r="76" spans="1:10" ht="24" customHeight="1">
      <c r="C76" s="50" t="s">
        <v>217</v>
      </c>
      <c r="D76" s="38">
        <v>-13481536.509999985</v>
      </c>
      <c r="E76" s="38"/>
      <c r="F76" s="1">
        <v>-158828</v>
      </c>
      <c r="G76" s="38"/>
      <c r="H76" s="38">
        <v>-188831.49000000049</v>
      </c>
      <c r="I76" s="38"/>
      <c r="J76" s="38">
        <v>-158828</v>
      </c>
    </row>
    <row r="77" spans="1:10" ht="24" customHeight="1">
      <c r="C77" s="50" t="s">
        <v>218</v>
      </c>
      <c r="D77" s="38">
        <v>31856269.199999988</v>
      </c>
      <c r="E77" s="38"/>
      <c r="F77" s="1">
        <v>0</v>
      </c>
      <c r="G77" s="38"/>
      <c r="H77" s="38">
        <v>31856269.199999988</v>
      </c>
      <c r="I77" s="38"/>
      <c r="J77" s="38">
        <v>0</v>
      </c>
    </row>
    <row r="78" spans="1:10" s="46" customFormat="1" ht="24" customHeight="1">
      <c r="A78" s="49" t="s">
        <v>219</v>
      </c>
      <c r="D78" s="105">
        <f>SUM(D69:D77)</f>
        <v>21141512.780000065</v>
      </c>
      <c r="E78" s="38"/>
      <c r="F78" s="105">
        <f>SUM(F69:F77)</f>
        <v>-104326498.17</v>
      </c>
      <c r="G78" s="38"/>
      <c r="H78" s="105">
        <f>SUM(H69:H77)</f>
        <v>37456327.830000021</v>
      </c>
      <c r="I78" s="38"/>
      <c r="J78" s="105">
        <f>SUM(J69:J77)</f>
        <v>-72242330.679999992</v>
      </c>
    </row>
    <row r="79" spans="1:10" s="46" customFormat="1" ht="24" customHeight="1">
      <c r="A79" s="49"/>
      <c r="D79" s="38"/>
      <c r="E79" s="38"/>
      <c r="F79" s="38"/>
      <c r="G79" s="38"/>
      <c r="H79" s="38"/>
      <c r="I79" s="38"/>
      <c r="J79" s="38"/>
    </row>
    <row r="80" spans="1:10" s="46" customFormat="1" ht="24" customHeight="1">
      <c r="A80" s="12" t="s">
        <v>35</v>
      </c>
      <c r="D80" s="38"/>
      <c r="E80" s="38"/>
      <c r="F80" s="38"/>
      <c r="G80" s="38"/>
      <c r="H80" s="38"/>
      <c r="I80" s="38"/>
      <c r="J80" s="38"/>
    </row>
    <row r="81" spans="1:10" s="46" customFormat="1" ht="24" customHeight="1">
      <c r="D81" s="38"/>
      <c r="E81" s="38"/>
      <c r="F81" s="38"/>
      <c r="G81" s="38"/>
      <c r="H81" s="38"/>
      <c r="I81" s="38"/>
      <c r="J81" s="38"/>
    </row>
    <row r="82" spans="1:10" s="46" customFormat="1" ht="24" customHeight="1">
      <c r="A82" s="49"/>
      <c r="D82" s="38"/>
      <c r="E82" s="38"/>
      <c r="F82" s="38"/>
      <c r="G82" s="38"/>
      <c r="H82" s="38"/>
      <c r="I82" s="38"/>
      <c r="J82" s="38"/>
    </row>
    <row r="83" spans="1:10" ht="24" customHeight="1">
      <c r="C83" s="5" t="s">
        <v>36</v>
      </c>
      <c r="D83" s="6"/>
      <c r="E83" s="44"/>
      <c r="F83" s="50" t="s">
        <v>37</v>
      </c>
      <c r="G83" s="31"/>
      <c r="I83" s="27"/>
      <c r="J83" s="32"/>
    </row>
    <row r="84" spans="1:10" ht="24" customHeight="1">
      <c r="C84" s="5" t="s">
        <v>38</v>
      </c>
      <c r="D84" s="6"/>
      <c r="E84" s="44"/>
      <c r="F84" s="50" t="s">
        <v>39</v>
      </c>
      <c r="G84" s="32"/>
      <c r="I84" s="27"/>
      <c r="J84" s="32"/>
    </row>
    <row r="85" spans="1:10" ht="24" customHeight="1">
      <c r="A85" s="229" t="s">
        <v>230</v>
      </c>
      <c r="B85" s="229"/>
      <c r="C85" s="229"/>
      <c r="D85" s="229"/>
      <c r="E85" s="229"/>
      <c r="F85" s="229"/>
      <c r="G85" s="229"/>
      <c r="H85" s="229"/>
      <c r="I85" s="229"/>
      <c r="J85" s="229"/>
    </row>
    <row r="86" spans="1:10" ht="24" customHeight="1">
      <c r="A86" s="212" t="str">
        <f>+A44</f>
        <v>JUTHA MARITIME PUBLIC COMPANY LIMITED AND SUBSIDIARIES</v>
      </c>
      <c r="B86" s="212"/>
      <c r="C86" s="212"/>
      <c r="D86" s="212"/>
      <c r="E86" s="212"/>
      <c r="F86" s="212"/>
      <c r="G86" s="212"/>
      <c r="H86" s="212"/>
      <c r="I86" s="212"/>
      <c r="J86" s="212"/>
    </row>
    <row r="87" spans="1:10" ht="24" customHeight="1">
      <c r="A87" s="230" t="str">
        <f>+A45</f>
        <v>STATEMENTS OF CASH FLOWS (CONTINUED)</v>
      </c>
      <c r="B87" s="230"/>
      <c r="C87" s="230"/>
      <c r="D87" s="230"/>
      <c r="E87" s="230"/>
      <c r="F87" s="230"/>
      <c r="G87" s="230"/>
      <c r="H87" s="230"/>
      <c r="I87" s="230"/>
      <c r="J87" s="230"/>
    </row>
    <row r="88" spans="1:10" ht="24" customHeight="1">
      <c r="A88" s="230" t="str">
        <f>+A46</f>
        <v>FOR THE SIX-MONTH PERIODS ENDED JUNE 30, 2021</v>
      </c>
      <c r="B88" s="230"/>
      <c r="C88" s="230"/>
      <c r="D88" s="230"/>
      <c r="E88" s="230"/>
      <c r="F88" s="230"/>
      <c r="G88" s="230"/>
      <c r="H88" s="230"/>
      <c r="I88" s="230"/>
      <c r="J88" s="230"/>
    </row>
    <row r="89" spans="1:10" ht="24" customHeight="1">
      <c r="A89" s="231" t="s">
        <v>88</v>
      </c>
      <c r="B89" s="231"/>
      <c r="C89" s="231"/>
      <c r="D89" s="231"/>
      <c r="E89" s="231"/>
      <c r="F89" s="231"/>
      <c r="G89" s="231"/>
      <c r="H89" s="231"/>
      <c r="I89" s="231"/>
      <c r="J89" s="231"/>
    </row>
    <row r="90" spans="1:10" ht="24" customHeight="1">
      <c r="A90" s="174"/>
      <c r="B90" s="174"/>
      <c r="C90" s="174"/>
      <c r="D90" s="42"/>
      <c r="E90" s="42"/>
      <c r="F90" s="42"/>
      <c r="G90" s="42"/>
      <c r="H90" s="42"/>
      <c r="I90" s="42"/>
      <c r="J90" s="42"/>
    </row>
    <row r="91" spans="1:10" ht="24" customHeight="1">
      <c r="D91" s="228" t="s">
        <v>4</v>
      </c>
      <c r="E91" s="228"/>
      <c r="F91" s="228"/>
      <c r="G91" s="122"/>
      <c r="H91" s="228" t="s">
        <v>5</v>
      </c>
      <c r="I91" s="228"/>
      <c r="J91" s="228"/>
    </row>
    <row r="92" spans="1:10" ht="24" customHeight="1">
      <c r="D92" s="123" t="s">
        <v>89</v>
      </c>
      <c r="E92" s="124"/>
      <c r="F92" s="123" t="s">
        <v>90</v>
      </c>
      <c r="G92" s="125"/>
      <c r="H92" s="123" t="s">
        <v>89</v>
      </c>
      <c r="I92" s="124"/>
      <c r="J92" s="123" t="s">
        <v>90</v>
      </c>
    </row>
    <row r="93" spans="1:10" s="46" customFormat="1" ht="24" customHeight="1">
      <c r="A93" s="61" t="s">
        <v>220</v>
      </c>
      <c r="C93" s="60"/>
    </row>
    <row r="94" spans="1:10" s="46" customFormat="1" ht="24" customHeight="1">
      <c r="A94" s="61"/>
      <c r="B94" s="46" t="s">
        <v>221</v>
      </c>
      <c r="C94" s="60"/>
      <c r="D94" s="98">
        <v>-6570975.4400000004</v>
      </c>
      <c r="E94" s="38"/>
      <c r="F94" s="98">
        <v>12434680.720000001</v>
      </c>
      <c r="G94" s="38"/>
      <c r="H94" s="98">
        <v>-6363248.6055439077</v>
      </c>
      <c r="I94" s="38"/>
      <c r="J94" s="98">
        <v>-1522543.34</v>
      </c>
    </row>
    <row r="95" spans="1:10" ht="24" customHeight="1">
      <c r="A95" s="45" t="s">
        <v>222</v>
      </c>
      <c r="D95" s="38">
        <f>D58+D66+D78+D94</f>
        <v>3136057.0612130566</v>
      </c>
      <c r="E95" s="38">
        <v>0</v>
      </c>
      <c r="F95" s="38">
        <f>F58+F66+F78+F94</f>
        <v>8852972.5799999852</v>
      </c>
      <c r="G95" s="38">
        <v>0</v>
      </c>
      <c r="H95" s="38">
        <f>H58+H66+H78+H94</f>
        <v>662310.25454514101</v>
      </c>
      <c r="I95" s="38">
        <v>0</v>
      </c>
      <c r="J95" s="38">
        <f>J58+J66+J78+J94</f>
        <v>8459533.4199999906</v>
      </c>
    </row>
    <row r="96" spans="1:10" ht="24" customHeight="1">
      <c r="A96" s="43" t="s">
        <v>223</v>
      </c>
      <c r="D96" s="38">
        <v>30426761.68</v>
      </c>
      <c r="E96" s="38"/>
      <c r="F96" s="38">
        <v>30359204.600000001</v>
      </c>
      <c r="G96" s="38"/>
      <c r="H96" s="38">
        <v>30426584.460000001</v>
      </c>
      <c r="I96" s="38"/>
      <c r="J96" s="38">
        <v>30358794.809999999</v>
      </c>
    </row>
    <row r="97" spans="1:10" ht="24" customHeight="1">
      <c r="A97" s="43" t="s">
        <v>224</v>
      </c>
      <c r="D97" s="98">
        <v>-574351.86</v>
      </c>
      <c r="E97" s="38"/>
      <c r="F97" s="98">
        <v>1318379.8500000001</v>
      </c>
      <c r="G97" s="38"/>
      <c r="H97" s="98">
        <v>-574351.86</v>
      </c>
      <c r="I97" s="38"/>
      <c r="J97" s="98">
        <v>1710418.31</v>
      </c>
    </row>
    <row r="98" spans="1:10" ht="24" customHeight="1" thickBot="1">
      <c r="A98" s="62" t="s">
        <v>225</v>
      </c>
      <c r="B98" s="56"/>
      <c r="D98" s="106">
        <f>SUM(D95:D97)</f>
        <v>32988466.881213054</v>
      </c>
      <c r="E98" s="38"/>
      <c r="F98" s="106">
        <f>SUM(F95:F97)</f>
        <v>40530557.029999986</v>
      </c>
      <c r="G98" s="38"/>
      <c r="H98" s="106">
        <f>SUM(H95:H97)</f>
        <v>30514542.854545143</v>
      </c>
      <c r="I98" s="38"/>
      <c r="J98" s="106">
        <f>SUM(J95:J97)</f>
        <v>40528746.539999992</v>
      </c>
    </row>
    <row r="99" spans="1:10" ht="24" customHeight="1" thickTop="1">
      <c r="A99" s="63"/>
      <c r="B99" s="50"/>
      <c r="C99" s="50"/>
      <c r="D99" s="38"/>
      <c r="E99" s="38"/>
      <c r="F99" s="38"/>
      <c r="G99" s="38"/>
      <c r="H99" s="38"/>
      <c r="I99" s="38"/>
      <c r="J99" s="38"/>
    </row>
    <row r="100" spans="1:10" ht="24" customHeight="1">
      <c r="A100" s="199" t="s">
        <v>226</v>
      </c>
      <c r="B100" s="50"/>
      <c r="C100" s="64"/>
      <c r="D100" s="38"/>
      <c r="E100" s="36"/>
      <c r="F100" s="38"/>
      <c r="G100" s="38"/>
      <c r="H100" s="38"/>
      <c r="I100" s="38"/>
      <c r="J100" s="38"/>
    </row>
    <row r="101" spans="1:10" ht="24" customHeight="1">
      <c r="A101" s="200" t="s">
        <v>227</v>
      </c>
    </row>
    <row r="102" spans="1:10" ht="24" customHeight="1">
      <c r="A102" s="200"/>
      <c r="B102" s="43" t="s">
        <v>228</v>
      </c>
      <c r="D102" s="37">
        <v>0</v>
      </c>
      <c r="F102" s="37">
        <v>4736986.84</v>
      </c>
      <c r="H102" s="37">
        <v>0</v>
      </c>
      <c r="J102" s="37">
        <v>4736986.84</v>
      </c>
    </row>
    <row r="103" spans="1:10" ht="24" customHeight="1">
      <c r="A103" s="200"/>
    </row>
    <row r="104" spans="1:10" ht="24" customHeight="1">
      <c r="A104" s="200"/>
    </row>
    <row r="105" spans="1:10" ht="24" customHeight="1">
      <c r="A105" s="200"/>
    </row>
    <row r="106" spans="1:10" ht="24" customHeight="1">
      <c r="A106" s="200"/>
    </row>
    <row r="107" spans="1:10" ht="24" customHeight="1">
      <c r="A107" s="200"/>
    </row>
    <row r="108" spans="1:10" ht="24" customHeight="1">
      <c r="A108" s="200"/>
    </row>
    <row r="109" spans="1:10" ht="24" customHeight="1">
      <c r="A109" s="12" t="s">
        <v>35</v>
      </c>
      <c r="B109" s="50"/>
      <c r="C109" s="50"/>
    </row>
    <row r="110" spans="1:10" ht="24" customHeight="1">
      <c r="B110" s="50"/>
      <c r="C110" s="64"/>
      <c r="D110" s="38"/>
      <c r="E110" s="36"/>
      <c r="F110" s="38"/>
      <c r="G110" s="38"/>
      <c r="H110" s="38"/>
      <c r="I110" s="38"/>
      <c r="J110" s="38"/>
    </row>
    <row r="111" spans="1:10" ht="24" customHeight="1">
      <c r="A111" s="12"/>
      <c r="B111" s="50"/>
      <c r="C111" s="64"/>
      <c r="D111" s="38"/>
      <c r="E111" s="36"/>
      <c r="F111" s="38"/>
      <c r="G111" s="38"/>
      <c r="H111" s="38"/>
      <c r="I111" s="38"/>
      <c r="J111" s="38"/>
    </row>
    <row r="112" spans="1:10" ht="24" customHeight="1">
      <c r="A112" s="12"/>
      <c r="B112" s="50"/>
      <c r="C112" s="64"/>
      <c r="D112" s="38"/>
      <c r="E112" s="36"/>
      <c r="F112" s="38"/>
      <c r="G112" s="38"/>
      <c r="H112" s="38"/>
      <c r="I112" s="38"/>
      <c r="J112" s="38"/>
    </row>
    <row r="113" spans="1:10" ht="24" customHeight="1">
      <c r="A113" s="12"/>
      <c r="B113" s="50"/>
      <c r="C113" s="64"/>
      <c r="D113" s="38"/>
      <c r="E113" s="36"/>
      <c r="F113" s="38"/>
      <c r="G113" s="38"/>
      <c r="H113" s="38"/>
      <c r="I113" s="38"/>
      <c r="J113" s="38"/>
    </row>
    <row r="114" spans="1:10" ht="24" customHeight="1">
      <c r="A114" s="12"/>
      <c r="B114" s="50"/>
      <c r="C114" s="64"/>
      <c r="D114" s="38"/>
      <c r="E114" s="36"/>
      <c r="F114" s="38"/>
      <c r="G114" s="38"/>
      <c r="H114" s="38"/>
      <c r="I114" s="38"/>
      <c r="J114" s="38"/>
    </row>
    <row r="115" spans="1:10" ht="24" customHeight="1">
      <c r="A115" s="12"/>
      <c r="B115" s="50"/>
      <c r="C115" s="64"/>
      <c r="D115" s="38"/>
      <c r="E115" s="36"/>
      <c r="F115" s="38"/>
      <c r="G115" s="38"/>
      <c r="H115" s="38"/>
      <c r="I115" s="38"/>
      <c r="J115" s="38"/>
    </row>
    <row r="116" spans="1:10" ht="24" customHeight="1">
      <c r="A116" s="12"/>
      <c r="B116" s="50"/>
      <c r="C116" s="64"/>
      <c r="D116" s="38"/>
      <c r="E116" s="36"/>
      <c r="F116" s="38"/>
      <c r="G116" s="38"/>
      <c r="H116" s="38"/>
      <c r="I116" s="38"/>
      <c r="J116" s="38"/>
    </row>
    <row r="117" spans="1:10" ht="24" customHeight="1">
      <c r="A117" s="12"/>
      <c r="B117" s="50"/>
      <c r="C117" s="64"/>
      <c r="D117" s="38"/>
      <c r="E117" s="36"/>
      <c r="F117" s="38"/>
      <c r="G117" s="38"/>
      <c r="H117" s="38"/>
      <c r="I117" s="38"/>
      <c r="J117" s="38"/>
    </row>
    <row r="118" spans="1:10" ht="24" customHeight="1">
      <c r="A118" s="12"/>
      <c r="B118" s="50"/>
      <c r="C118" s="64"/>
      <c r="D118" s="38"/>
      <c r="E118" s="36"/>
      <c r="F118" s="38"/>
      <c r="G118" s="38"/>
      <c r="H118" s="38"/>
      <c r="I118" s="38"/>
      <c r="J118" s="38"/>
    </row>
    <row r="119" spans="1:10" ht="24" customHeight="1">
      <c r="A119" s="12"/>
      <c r="B119" s="50"/>
      <c r="C119" s="64"/>
      <c r="D119" s="38"/>
      <c r="E119" s="36"/>
      <c r="F119" s="38"/>
      <c r="G119" s="38"/>
      <c r="H119" s="38"/>
      <c r="I119" s="38"/>
      <c r="J119" s="38"/>
    </row>
    <row r="120" spans="1:10" ht="24" customHeight="1">
      <c r="A120" s="12"/>
      <c r="B120" s="50"/>
      <c r="C120" s="64"/>
      <c r="D120" s="38"/>
      <c r="E120" s="36"/>
      <c r="F120" s="38"/>
      <c r="G120" s="38"/>
      <c r="H120" s="38"/>
      <c r="I120" s="38"/>
      <c r="J120" s="38"/>
    </row>
    <row r="121" spans="1:10" ht="24" customHeight="1">
      <c r="A121" s="12"/>
      <c r="B121" s="50"/>
      <c r="C121" s="64"/>
      <c r="D121" s="38"/>
      <c r="E121" s="36"/>
      <c r="F121" s="38"/>
      <c r="G121" s="38"/>
      <c r="H121" s="38"/>
      <c r="I121" s="38"/>
      <c r="J121" s="38"/>
    </row>
    <row r="122" spans="1:10" ht="24" customHeight="1">
      <c r="A122" s="12"/>
      <c r="B122" s="50"/>
      <c r="C122" s="64"/>
      <c r="D122" s="38"/>
      <c r="E122" s="36"/>
      <c r="F122" s="38"/>
      <c r="G122" s="38"/>
      <c r="H122" s="38"/>
      <c r="I122" s="38"/>
      <c r="J122" s="38"/>
    </row>
    <row r="123" spans="1:10" ht="24" customHeight="1">
      <c r="A123" s="12"/>
      <c r="B123" s="50"/>
      <c r="C123" s="64"/>
      <c r="D123" s="38"/>
      <c r="E123" s="36"/>
      <c r="F123" s="38"/>
      <c r="G123" s="38"/>
      <c r="H123" s="38"/>
      <c r="I123" s="38"/>
      <c r="J123" s="38"/>
    </row>
    <row r="124" spans="1:10" ht="24" customHeight="1">
      <c r="A124" s="12"/>
      <c r="B124" s="50"/>
      <c r="C124" s="64"/>
      <c r="D124" s="38"/>
      <c r="E124" s="36"/>
      <c r="F124" s="38"/>
      <c r="G124" s="38"/>
      <c r="H124" s="38"/>
      <c r="I124" s="38"/>
      <c r="J124" s="38"/>
    </row>
    <row r="125" spans="1:10" ht="24" customHeight="1">
      <c r="C125" s="5" t="s">
        <v>36</v>
      </c>
      <c r="D125" s="6"/>
      <c r="E125" s="44"/>
      <c r="F125" s="50" t="s">
        <v>37</v>
      </c>
      <c r="G125" s="31"/>
      <c r="I125" s="27"/>
      <c r="J125" s="32"/>
    </row>
    <row r="126" spans="1:10" ht="24" customHeight="1">
      <c r="C126" s="5" t="s">
        <v>38</v>
      </c>
      <c r="D126" s="6"/>
      <c r="E126" s="44"/>
      <c r="F126" s="50" t="s">
        <v>39</v>
      </c>
      <c r="G126" s="32"/>
      <c r="I126" s="27"/>
      <c r="J126" s="32"/>
    </row>
  </sheetData>
  <mergeCells count="20">
    <mergeCell ref="A47:J47"/>
    <mergeCell ref="A44:J44"/>
    <mergeCell ref="A46:J46"/>
    <mergeCell ref="D49:F49"/>
    <mergeCell ref="H49:J49"/>
    <mergeCell ref="A45:J45"/>
    <mergeCell ref="A43:J43"/>
    <mergeCell ref="A4:J4"/>
    <mergeCell ref="A1:J1"/>
    <mergeCell ref="A2:J2"/>
    <mergeCell ref="A3:J3"/>
    <mergeCell ref="D6:F6"/>
    <mergeCell ref="H6:J6"/>
    <mergeCell ref="D91:F91"/>
    <mergeCell ref="H91:J91"/>
    <mergeCell ref="A85:J85"/>
    <mergeCell ref="A86:J86"/>
    <mergeCell ref="A87:J87"/>
    <mergeCell ref="A88:J88"/>
    <mergeCell ref="A89:J89"/>
  </mergeCells>
  <pageMargins left="0.59055118110236227" right="0.19685039370078741" top="0.59055118110236227" bottom="0.39370078740157483" header="0.31496062992125984" footer="0.23622047244094491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2d6c7fc-9a45-4eb4-b265-e2bcccbae0c3" xsi:nil="true"/>
    <Reviewer_x0020_Sign_x002d_off xmlns="02d6c7fc-9a45-4eb4-b265-e2bcccbae0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13A568A5C76D49908AA113EBA2C227" ma:contentTypeVersion="6" ma:contentTypeDescription="Create a new document." ma:contentTypeScope="" ma:versionID="82555482c5617ea63b714f2ffcebee41">
  <xsd:schema xmlns:xsd="http://www.w3.org/2001/XMLSchema" xmlns:xs="http://www.w3.org/2001/XMLSchema" xmlns:p="http://schemas.microsoft.com/office/2006/metadata/properties" xmlns:ns2="02d6c7fc-9a45-4eb4-b265-e2bcccbae0c3" targetNamespace="http://schemas.microsoft.com/office/2006/metadata/properties" ma:root="true" ma:fieldsID="e7223fcd53cdc99db2d90b9730b44b68" ns2:_="">
    <xsd:import namespace="02d6c7fc-9a45-4eb4-b265-e2bcccbae0c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6c7fc-9a45-4eb4-b265-e2bcccbae0c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FFE51-E2D5-46F2-A4FA-9E3F635F3C1A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02d6c7fc-9a45-4eb4-b265-e2bcccbae0c3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0C7AF24-41DC-4B3F-ADAE-82C3F7CC0E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8F5537-BCFB-49B4-A440-3959DFE77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6c7fc-9a45-4eb4-b265-e2bcccbae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งบแสดงฐานะการเงิน</vt:lpstr>
      <vt:lpstr>งบกำไรขาดทุน </vt:lpstr>
      <vt:lpstr>งบกำไรขาดทุน 6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natthakit prathumthanaset</cp:lastModifiedBy>
  <cp:revision/>
  <cp:lastPrinted>2021-08-10T09:55:54Z</cp:lastPrinted>
  <dcterms:created xsi:type="dcterms:W3CDTF">2007-10-19T01:35:34Z</dcterms:created>
  <dcterms:modified xsi:type="dcterms:W3CDTF">2021-08-13T01:38:55Z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0x010100E913A568A5C76D49908AA113EBA2C227</vt:lpwstr>
  </property>
</Properties>
</file>