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งบ664\"/>
    </mc:Choice>
  </mc:AlternateContent>
  <xr:revisionPtr revIDLastSave="0" documentId="8_{77926AE0-6F7B-4E7D-B833-AA5EEA7E1D09}" xr6:coauthVersionLast="47" xr6:coauthVersionMax="47" xr10:uidLastSave="{00000000-0000-0000-0000-000000000000}"/>
  <bookViews>
    <workbookView xWindow="-120" yWindow="-120" windowWidth="20730" windowHeight="11160" tabRatio="799" activeTab="6" xr2:uid="{00000000-000D-0000-FFFF-FFFF00000000}"/>
  </bookViews>
  <sheets>
    <sheet name="P1-3" sheetId="12" r:id="rId1"/>
    <sheet name="P4" sheetId="13" r:id="rId2"/>
    <sheet name="P5-8" sheetId="3" r:id="rId3"/>
    <sheet name="P9" sheetId="4" r:id="rId4"/>
    <sheet name="P10-11" sheetId="5" r:id="rId5"/>
    <sheet name="P12" sheetId="11" r:id="rId6"/>
    <sheet name="P13-20" sheetId="7" r:id="rId7"/>
    <sheet name="P21" sheetId="8" r:id="rId8"/>
    <sheet name="P22" sheetId="9" r:id="rId9"/>
    <sheet name="P23" sheetId="10" r:id="rId10"/>
    <sheet name="P24-25" sheetId="15" r:id="rId11"/>
  </sheets>
  <definedNames>
    <definedName name="_xlnm.Print_Area" localSheetId="4">'P10-11'!$A$1:$L$62</definedName>
    <definedName name="_xlnm.Print_Area" localSheetId="5">'P12'!$A$1:$S$40</definedName>
    <definedName name="_xlnm.Print_Area" localSheetId="0">'P1-3'!$A$1:$O$86</definedName>
    <definedName name="_xlnm.Print_Area" localSheetId="6">'P13-20'!$A$1:$N$286</definedName>
    <definedName name="_xlnm.Print_Area" localSheetId="7">'P21'!$A$1:$N$31</definedName>
    <definedName name="_xlnm.Print_Area" localSheetId="10">'P24-25'!$A$1:$M$63</definedName>
    <definedName name="_xlnm.Print_Area" localSheetId="2">'P5-8'!$A$1:$P$141</definedName>
    <definedName name="_xlnm.Print_Area" localSheetId="3">'P9'!$A$1:$R$39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9" l="1"/>
  <c r="J39" i="9"/>
  <c r="H28" i="9"/>
  <c r="N28" i="9"/>
  <c r="J28" i="9"/>
  <c r="F16" i="10"/>
  <c r="J16" i="10"/>
  <c r="J17" i="10"/>
  <c r="J19" i="10" s="1"/>
  <c r="J21" i="10" s="1"/>
  <c r="J23" i="10" s="1"/>
  <c r="J26" i="10" s="1"/>
  <c r="F16" i="15"/>
  <c r="F17" i="15"/>
  <c r="F19" i="15" s="1"/>
  <c r="F21" i="15" s="1"/>
  <c r="H16" i="15"/>
  <c r="J16" i="15"/>
  <c r="I22" i="3"/>
  <c r="K22" i="3"/>
  <c r="O22" i="3"/>
  <c r="M22" i="3"/>
  <c r="L34" i="15"/>
  <c r="J34" i="15"/>
  <c r="H34" i="15"/>
  <c r="L30" i="15"/>
  <c r="J30" i="15"/>
  <c r="H30" i="15"/>
  <c r="L16" i="15"/>
  <c r="L11" i="15"/>
  <c r="J11" i="15"/>
  <c r="H11" i="15"/>
  <c r="H17" i="15"/>
  <c r="H19" i="15"/>
  <c r="H21" i="15" s="1"/>
  <c r="H23" i="15" s="1"/>
  <c r="H26" i="15" s="1"/>
  <c r="F11" i="15"/>
  <c r="L5" i="15"/>
  <c r="J5" i="15"/>
  <c r="L180" i="7"/>
  <c r="H180" i="7"/>
  <c r="J180" i="7"/>
  <c r="N180" i="7"/>
  <c r="F30" i="5"/>
  <c r="L17" i="15"/>
  <c r="L19" i="15"/>
  <c r="L21" i="15"/>
  <c r="L23" i="15" s="1"/>
  <c r="L26" i="15" s="1"/>
  <c r="J17" i="15"/>
  <c r="J19" i="15"/>
  <c r="J21" i="15"/>
  <c r="J23" i="15"/>
  <c r="J26" i="15" s="1"/>
  <c r="L16" i="10"/>
  <c r="H16" i="10"/>
  <c r="L224" i="7"/>
  <c r="H224" i="7"/>
  <c r="N224" i="7"/>
  <c r="J224" i="7"/>
  <c r="N261" i="7"/>
  <c r="L261" i="7"/>
  <c r="J261" i="7"/>
  <c r="H261" i="7"/>
  <c r="N256" i="7"/>
  <c r="L256" i="7"/>
  <c r="L203" i="7"/>
  <c r="H203" i="7"/>
  <c r="N203" i="7"/>
  <c r="J203" i="7"/>
  <c r="N199" i="7"/>
  <c r="L199" i="7"/>
  <c r="N171" i="7"/>
  <c r="L171" i="7"/>
  <c r="J107" i="7"/>
  <c r="H107" i="7"/>
  <c r="J93" i="7"/>
  <c r="H93" i="7"/>
  <c r="Q5" i="11"/>
  <c r="J5" i="5"/>
  <c r="O105" i="3"/>
  <c r="M105" i="3"/>
  <c r="K105" i="3"/>
  <c r="I105" i="3"/>
  <c r="K87" i="3"/>
  <c r="J30" i="5"/>
  <c r="H30" i="5"/>
  <c r="N53" i="7"/>
  <c r="N55" i="7"/>
  <c r="L53" i="7"/>
  <c r="L55" i="7"/>
  <c r="L24" i="5"/>
  <c r="J24" i="5"/>
  <c r="J45" i="15"/>
  <c r="L45" i="15"/>
  <c r="J5" i="10"/>
  <c r="L5" i="10"/>
  <c r="F11" i="10"/>
  <c r="F17" i="10"/>
  <c r="F19" i="10"/>
  <c r="F21" i="10"/>
  <c r="H11" i="10"/>
  <c r="J11" i="10"/>
  <c r="L11" i="10"/>
  <c r="H30" i="10"/>
  <c r="J30" i="10"/>
  <c r="L30" i="10"/>
  <c r="H34" i="10"/>
  <c r="J34" i="10"/>
  <c r="L34" i="10"/>
  <c r="L4" i="9"/>
  <c r="N4" i="9"/>
  <c r="N15" i="9"/>
  <c r="N22" i="9" s="1"/>
  <c r="N42" i="9" s="1"/>
  <c r="H15" i="9"/>
  <c r="H22" i="9"/>
  <c r="J15" i="9"/>
  <c r="L15" i="9"/>
  <c r="L22" i="9"/>
  <c r="H21" i="9"/>
  <c r="J21" i="9"/>
  <c r="L21" i="9"/>
  <c r="N21" i="9"/>
  <c r="L28" i="9"/>
  <c r="H39" i="9"/>
  <c r="H41" i="9"/>
  <c r="J41" i="9"/>
  <c r="L39" i="9"/>
  <c r="L41" i="9"/>
  <c r="N41" i="9"/>
  <c r="L8" i="8"/>
  <c r="N8" i="8"/>
  <c r="H13" i="8"/>
  <c r="H24" i="8"/>
  <c r="J13" i="8"/>
  <c r="L13" i="8"/>
  <c r="N13" i="8"/>
  <c r="N24" i="8"/>
  <c r="H23" i="8"/>
  <c r="J23" i="8"/>
  <c r="L23" i="8"/>
  <c r="L24" i="8"/>
  <c r="N23" i="8"/>
  <c r="L5" i="7"/>
  <c r="N5" i="7"/>
  <c r="H15" i="7"/>
  <c r="J15" i="7"/>
  <c r="L15" i="7"/>
  <c r="N15" i="7"/>
  <c r="H19" i="7"/>
  <c r="L19" i="7"/>
  <c r="J19" i="7"/>
  <c r="N19" i="7"/>
  <c r="J49" i="7"/>
  <c r="N49" i="7"/>
  <c r="H25" i="7"/>
  <c r="I25" i="7"/>
  <c r="J25" i="7"/>
  <c r="K25" i="7"/>
  <c r="L25" i="7"/>
  <c r="M25" i="7"/>
  <c r="N25" i="7"/>
  <c r="H53" i="7"/>
  <c r="H55" i="7"/>
  <c r="J53" i="7"/>
  <c r="J55" i="7"/>
  <c r="H59" i="7"/>
  <c r="J59" i="7"/>
  <c r="L59" i="7"/>
  <c r="N59" i="7"/>
  <c r="L76" i="7"/>
  <c r="N76" i="7"/>
  <c r="L93" i="7"/>
  <c r="N93" i="7"/>
  <c r="L107" i="7"/>
  <c r="N107" i="7"/>
  <c r="L158" i="7"/>
  <c r="N158" i="7"/>
  <c r="H167" i="7"/>
  <c r="J167" i="7"/>
  <c r="L167" i="7"/>
  <c r="N167" i="7"/>
  <c r="L192" i="7"/>
  <c r="N192" i="7"/>
  <c r="H196" i="7"/>
  <c r="J196" i="7"/>
  <c r="L196" i="7"/>
  <c r="N196" i="7"/>
  <c r="L208" i="7"/>
  <c r="N208" i="7"/>
  <c r="H211" i="7"/>
  <c r="J211" i="7"/>
  <c r="L211" i="7"/>
  <c r="N211" i="7"/>
  <c r="L242" i="7"/>
  <c r="N242" i="7"/>
  <c r="H247" i="7"/>
  <c r="J247" i="7"/>
  <c r="L247" i="7"/>
  <c r="N247" i="7"/>
  <c r="S5" i="11"/>
  <c r="M32" i="11"/>
  <c r="M35" i="11"/>
  <c r="O32" i="11"/>
  <c r="O35" i="11"/>
  <c r="Q32" i="11"/>
  <c r="Q35" i="11"/>
  <c r="S32" i="11"/>
  <c r="S35" i="11"/>
  <c r="L5" i="5"/>
  <c r="F14" i="5"/>
  <c r="H14" i="5"/>
  <c r="J14" i="5"/>
  <c r="L14" i="5"/>
  <c r="L30" i="5"/>
  <c r="F39" i="5"/>
  <c r="F49" i="5"/>
  <c r="J49" i="5"/>
  <c r="H39" i="5"/>
  <c r="L39" i="5"/>
  <c r="F45" i="5"/>
  <c r="H45" i="5"/>
  <c r="J45" i="5"/>
  <c r="L45" i="5"/>
  <c r="F59" i="5"/>
  <c r="H59" i="5"/>
  <c r="J59" i="5"/>
  <c r="L59" i="5"/>
  <c r="O5" i="4"/>
  <c r="O15" i="4"/>
  <c r="Q5" i="4"/>
  <c r="Q15" i="4"/>
  <c r="K15" i="4"/>
  <c r="M15" i="4"/>
  <c r="K22" i="4"/>
  <c r="M22" i="4"/>
  <c r="O22" i="4"/>
  <c r="Q22" i="4"/>
  <c r="K35" i="4"/>
  <c r="M35" i="4"/>
  <c r="O35" i="4"/>
  <c r="Q35" i="4"/>
  <c r="M7" i="3"/>
  <c r="O7" i="3"/>
  <c r="K26" i="3"/>
  <c r="M26" i="3"/>
  <c r="O26" i="3"/>
  <c r="K29" i="3"/>
  <c r="M29" i="3"/>
  <c r="I29" i="3"/>
  <c r="I30" i="3"/>
  <c r="O29" i="3"/>
  <c r="I36" i="3"/>
  <c r="K36" i="3"/>
  <c r="K114" i="3"/>
  <c r="I40" i="3"/>
  <c r="K44" i="3"/>
  <c r="I39" i="3"/>
  <c r="I44" i="3"/>
  <c r="O44" i="3"/>
  <c r="I53" i="3"/>
  <c r="I59" i="3"/>
  <c r="K53" i="3"/>
  <c r="M53" i="3"/>
  <c r="O53" i="3"/>
  <c r="I58" i="3"/>
  <c r="K58" i="3"/>
  <c r="K59" i="3"/>
  <c r="M58" i="3"/>
  <c r="O58" i="3"/>
  <c r="I64" i="3"/>
  <c r="K64" i="3"/>
  <c r="M64" i="3"/>
  <c r="O64" i="3"/>
  <c r="I87" i="3"/>
  <c r="M87" i="3"/>
  <c r="O87" i="3"/>
  <c r="I116" i="3"/>
  <c r="K116" i="3"/>
  <c r="M116" i="3"/>
  <c r="O116" i="3"/>
  <c r="I128" i="3"/>
  <c r="I138" i="3"/>
  <c r="K128" i="3"/>
  <c r="K138" i="3"/>
  <c r="M128" i="3"/>
  <c r="O128" i="3"/>
  <c r="I137" i="3"/>
  <c r="K137" i="3"/>
  <c r="M137" i="3"/>
  <c r="M138" i="3"/>
  <c r="O137" i="3"/>
  <c r="O138" i="3"/>
  <c r="J39" i="5"/>
  <c r="L17" i="10"/>
  <c r="L19" i="10"/>
  <c r="L21" i="10"/>
  <c r="L23" i="10"/>
  <c r="L26" i="10" s="1"/>
  <c r="H17" i="10"/>
  <c r="H19" i="10"/>
  <c r="H21" i="10"/>
  <c r="H23" i="10" s="1"/>
  <c r="H26" i="10" s="1"/>
  <c r="J22" i="9"/>
  <c r="J42" i="9"/>
  <c r="H49" i="5"/>
  <c r="L49" i="5"/>
  <c r="I26" i="3"/>
  <c r="K30" i="3"/>
  <c r="I75" i="3"/>
  <c r="I114" i="3"/>
  <c r="O59" i="3"/>
  <c r="O36" i="3"/>
  <c r="O30" i="3"/>
  <c r="M30" i="3"/>
  <c r="M39" i="3"/>
  <c r="M44" i="3"/>
  <c r="M59" i="3"/>
  <c r="M36" i="3"/>
  <c r="M75" i="3"/>
  <c r="H49" i="7"/>
  <c r="L49" i="7"/>
  <c r="J24" i="8"/>
  <c r="L42" i="9"/>
  <c r="K120" i="3"/>
  <c r="K131" i="3" s="1"/>
  <c r="O131" i="3" s="1"/>
  <c r="O114" i="3"/>
  <c r="O120" i="3"/>
  <c r="F23" i="10"/>
  <c r="F26" i="10" s="1"/>
  <c r="F34" i="10" s="1"/>
  <c r="F30" i="10"/>
  <c r="M114" i="3"/>
  <c r="M120" i="3"/>
  <c r="I120" i="3"/>
  <c r="I131" i="3"/>
  <c r="M131" i="3" s="1"/>
  <c r="H42" i="9"/>
  <c r="F30" i="15" l="1"/>
  <c r="F23" i="15"/>
  <c r="F26" i="15" s="1"/>
  <c r="F34" i="15" s="1"/>
</calcChain>
</file>

<file path=xl/sharedStrings.xml><?xml version="1.0" encoding="utf-8"?>
<sst xmlns="http://schemas.openxmlformats.org/spreadsheetml/2006/main" count="976" uniqueCount="663">
  <si>
    <t xml:space="preserve"> (UNAUDITED / REVIEWED ONLY)</t>
  </si>
  <si>
    <t>1.</t>
  </si>
  <si>
    <t>GENERAL INFORMATION</t>
  </si>
  <si>
    <t>2.</t>
  </si>
  <si>
    <t>- 2 -</t>
  </si>
  <si>
    <t xml:space="preserve">3. 	</t>
  </si>
  <si>
    <t>BASIS FOR THE PREPARATION OF INTERIM FINANCIAL STATEMENTS</t>
  </si>
  <si>
    <t>Exchange Commission.</t>
  </si>
  <si>
    <t xml:space="preserve">These interim financial statements have been prepared for the purpose to provide the additional information from the </t>
  </si>
  <si>
    <t>information in accordance with the requirements of the annual financial statements. Accordingly, they focus on new activities,</t>
  </si>
  <si>
    <t>Thai version of financial  statements.</t>
  </si>
  <si>
    <t>in related accounting policy.</t>
  </si>
  <si>
    <t>- 5 -</t>
  </si>
  <si>
    <t>- 6 -</t>
  </si>
  <si>
    <t>5.</t>
  </si>
  <si>
    <t>TRANSACTIONS WITH RELATED PERSON AND PARTIES</t>
  </si>
  <si>
    <t>The relationship and pricing policies</t>
  </si>
  <si>
    <t>as follows:</t>
  </si>
  <si>
    <t>Relationship</t>
  </si>
  <si>
    <t>Thaiden Maritime Co., Ltd.</t>
  </si>
  <si>
    <t>Associate:</t>
  </si>
  <si>
    <t>J. Shipping Service Co., Ltd.</t>
  </si>
  <si>
    <t>Related parties</t>
  </si>
  <si>
    <t>Mano Co., Ltd.</t>
  </si>
  <si>
    <t xml:space="preserve">Nordana Line A/S </t>
  </si>
  <si>
    <t xml:space="preserve">Shareholder of Subsidiary Thaiden Maritime </t>
  </si>
  <si>
    <t>Co., Ltd.  held at 49%</t>
  </si>
  <si>
    <t>Related persons:</t>
  </si>
  <si>
    <t>Rear Admiral Chano Phenjati</t>
  </si>
  <si>
    <t>Director and Shareholder</t>
  </si>
  <si>
    <t>Mr. Chanet  Phenjati</t>
  </si>
  <si>
    <t>Mr. Chanit Phenjati</t>
  </si>
  <si>
    <t>Mr. Sarun Phenjati</t>
  </si>
  <si>
    <t>Mrs. Pariyanat  Phenjati (Yung)</t>
  </si>
  <si>
    <t>Shareholder</t>
  </si>
  <si>
    <t>Pricing policy</t>
  </si>
  <si>
    <t>Income from management</t>
  </si>
  <si>
    <t>At agreed price in contract.</t>
  </si>
  <si>
    <t>Cost of services</t>
  </si>
  <si>
    <t>At the prices applicable to other counter-party.</t>
  </si>
  <si>
    <t>Utilities expenses</t>
  </si>
  <si>
    <t>Loans</t>
  </si>
  <si>
    <t>5.2</t>
  </si>
  <si>
    <t>Consolidated  financial statements (Baht)</t>
  </si>
  <si>
    <t>Separate financial statements  (Baht)</t>
  </si>
  <si>
    <t>TRADE AND OTHER CURRENT RECEIVABLES</t>
  </si>
  <si>
    <t>Other current receivables</t>
  </si>
  <si>
    <t>Subsidiary</t>
  </si>
  <si>
    <t>Deposit</t>
  </si>
  <si>
    <t>TRADE AND OTHER CURRENT PAYABLES</t>
  </si>
  <si>
    <t>Trade accounts payable</t>
  </si>
  <si>
    <t>Associate</t>
  </si>
  <si>
    <t>Other current payables</t>
  </si>
  <si>
    <t>Total</t>
  </si>
  <si>
    <t>Accrued interest expenses</t>
  </si>
  <si>
    <t>Related persons</t>
  </si>
  <si>
    <t>Short-term borrowings</t>
  </si>
  <si>
    <t>Beginning balance of the period</t>
  </si>
  <si>
    <t>Unrealized exchange rate difference</t>
  </si>
  <si>
    <t xml:space="preserve">Exchange difference on translating </t>
  </si>
  <si>
    <t>Ending balance of the period</t>
  </si>
  <si>
    <t>Exchange rate difference</t>
  </si>
  <si>
    <t xml:space="preserve">        financial statements</t>
  </si>
  <si>
    <t>Long-term borrowings</t>
  </si>
  <si>
    <t>Administrative expenses</t>
  </si>
  <si>
    <t>Finance costs</t>
  </si>
  <si>
    <t>Directors' remuneration and</t>
  </si>
  <si>
    <t xml:space="preserve">      management benefit expenses</t>
  </si>
  <si>
    <t>6.</t>
  </si>
  <si>
    <t xml:space="preserve">6.1  </t>
  </si>
  <si>
    <t xml:space="preserve">Trade accounts receivable </t>
  </si>
  <si>
    <t>bands as follows :</t>
  </si>
  <si>
    <t>Trade accounts receivable separated by age bands</t>
  </si>
  <si>
    <t xml:space="preserve">     Undue</t>
  </si>
  <si>
    <t xml:space="preserve">6.2  </t>
  </si>
  <si>
    <t>Unexpired vessels expense</t>
  </si>
  <si>
    <t xml:space="preserve">Advance to vessels worker </t>
  </si>
  <si>
    <t>Others</t>
  </si>
  <si>
    <t>Total trade and other current receivables</t>
  </si>
  <si>
    <t>7.</t>
  </si>
  <si>
    <t>INVESTMENT IN ASSOCIATE</t>
  </si>
  <si>
    <t>Company’s name</t>
  </si>
  <si>
    <t>Type of  business</t>
  </si>
  <si>
    <t xml:space="preserve">Paid-up share capital </t>
  </si>
  <si>
    <t xml:space="preserve">Holdings </t>
  </si>
  <si>
    <t>(Million Baht)</t>
  </si>
  <si>
    <t>(%)</t>
  </si>
  <si>
    <t>J. Shipping  Service</t>
  </si>
  <si>
    <t>Stevedoring, ship and container repair and agents.</t>
  </si>
  <si>
    <t xml:space="preserve">     Co., Ltd.</t>
  </si>
  <si>
    <t>8.</t>
  </si>
  <si>
    <t>INVESTMENTS IN SUBSIDIARIES</t>
  </si>
  <si>
    <t xml:space="preserve">Thaiden Maritime  </t>
  </si>
  <si>
    <t>Company Limited</t>
  </si>
  <si>
    <t>Marine transportation</t>
  </si>
  <si>
    <t xml:space="preserve">           Exchange difference on translating financial statements</t>
  </si>
  <si>
    <t>9.</t>
  </si>
  <si>
    <t>OTHER LONG-TERM INVESTMENTS</t>
  </si>
  <si>
    <t>Holdings (%)</t>
  </si>
  <si>
    <t xml:space="preserve">Mitsubishi Logistic       </t>
  </si>
  <si>
    <t xml:space="preserve">(Thailand) Co., Ltd. </t>
  </si>
  <si>
    <t xml:space="preserve">          Exchange difference on translating financial statements</t>
  </si>
  <si>
    <t xml:space="preserve">10. </t>
  </si>
  <si>
    <t>VESSELS AND EQUIPMENT</t>
  </si>
  <si>
    <t>Acquisition of assets and  dry-dock expenses</t>
  </si>
  <si>
    <t>Write off (net book value)</t>
  </si>
  <si>
    <t xml:space="preserve">Depreciation </t>
  </si>
  <si>
    <t>Amortized dry-dock expenses</t>
  </si>
  <si>
    <t xml:space="preserve">Amortization </t>
  </si>
  <si>
    <t>12.</t>
  </si>
  <si>
    <t>Accrued expenses</t>
  </si>
  <si>
    <t>Advance received for vessels management</t>
  </si>
  <si>
    <t xml:space="preserve">          Expenses paid for other</t>
  </si>
  <si>
    <t xml:space="preserve">Unearned revenue </t>
  </si>
  <si>
    <t>LONG-TERM BORROWINGS FROM FINANCIAL INSTITUTIONS</t>
  </si>
  <si>
    <t>Bank</t>
  </si>
  <si>
    <t>Facilities</t>
  </si>
  <si>
    <t>Contract date</t>
  </si>
  <si>
    <t>Currency</t>
  </si>
  <si>
    <t>Interest</t>
  </si>
  <si>
    <t>No</t>
  </si>
  <si>
    <t>facilities</t>
  </si>
  <si>
    <t>rate</t>
  </si>
  <si>
    <t>Maturity</t>
  </si>
  <si>
    <t>(1)</t>
  </si>
  <si>
    <t>September 25, 2007</t>
  </si>
  <si>
    <t>USD</t>
  </si>
  <si>
    <t>March 2009</t>
  </si>
  <si>
    <t>December 2023</t>
  </si>
  <si>
    <t>350-314,000</t>
  </si>
  <si>
    <t>August 29, 2016</t>
  </si>
  <si>
    <t>Extension of settlement</t>
  </si>
  <si>
    <t>The last installment : 7,122,300</t>
  </si>
  <si>
    <t>September 26, 2017</t>
  </si>
  <si>
    <t>Debt restructuring</t>
  </si>
  <si>
    <t>September 24, 2018</t>
  </si>
  <si>
    <t>(2)</t>
  </si>
  <si>
    <t>November 7, 2016</t>
  </si>
  <si>
    <t>February 2009</t>
  </si>
  <si>
    <t>May 2021</t>
  </si>
  <si>
    <t>400-750,000</t>
  </si>
  <si>
    <t>The last installment : 8,412,200</t>
  </si>
  <si>
    <t>(3)</t>
  </si>
  <si>
    <t>July 13, 2017</t>
  </si>
  <si>
    <t>Libor+3%</t>
  </si>
  <si>
    <t>September 2017</t>
  </si>
  <si>
    <t>July 2025</t>
  </si>
  <si>
    <t>80,000-130,000</t>
  </si>
  <si>
    <t>Less  Current portion of long-term borrowings</t>
  </si>
  <si>
    <t>Less  Long-term borrowings classified as current liabilities</t>
  </si>
  <si>
    <t>Long-term borrowings from financial institution</t>
  </si>
  <si>
    <t>13.</t>
  </si>
  <si>
    <t xml:space="preserve">Repayments during the period </t>
  </si>
  <si>
    <t>Exchange difference on translation</t>
  </si>
  <si>
    <t>of financial statements</t>
  </si>
  <si>
    <t xml:space="preserve">Total long-term borrowings from financial </t>
  </si>
  <si>
    <t>The maturity of long-term borrowings from financial institution are as follows:</t>
  </si>
  <si>
    <t xml:space="preserve">Long-term borrowings classified as </t>
  </si>
  <si>
    <t xml:space="preserve">       current liabilities</t>
  </si>
  <si>
    <t>14.</t>
  </si>
  <si>
    <t>Consolidated and Separate</t>
  </si>
  <si>
    <t>financial statements (Baht)</t>
  </si>
  <si>
    <t>Unrealized gain (loss) on exchange rate</t>
  </si>
  <si>
    <t>Exchange difference on translating financial statements</t>
  </si>
  <si>
    <t>Non-current provisions for employee benefit at the end of the period</t>
  </si>
  <si>
    <t>Current service costs</t>
  </si>
  <si>
    <t>Interest on obligation</t>
  </si>
  <si>
    <t>Exchange different on translation functional</t>
  </si>
  <si>
    <t xml:space="preserve">    currency to present in financial statements</t>
  </si>
  <si>
    <t>- 17 -</t>
  </si>
  <si>
    <t>Principal actuarial assumptions at the reporting date</t>
  </si>
  <si>
    <t>Discount rate</t>
  </si>
  <si>
    <t>Salary increase rate</t>
  </si>
  <si>
    <t>Employee turnover rate</t>
  </si>
  <si>
    <t>Mortality rate</t>
  </si>
  <si>
    <t>According to Thailand TMO 2017</t>
  </si>
  <si>
    <t>male and female tables</t>
  </si>
  <si>
    <t>- 18 -</t>
  </si>
  <si>
    <t>15.</t>
  </si>
  <si>
    <t>16.</t>
  </si>
  <si>
    <t>GAIN (LOSS) ON EXCHANGE RATE</t>
  </si>
  <si>
    <t xml:space="preserve">Unrealized gain (loss) on exchange rate </t>
  </si>
  <si>
    <t>from currency translation</t>
  </si>
  <si>
    <t>Realized gain (loss) on exchange rate</t>
  </si>
  <si>
    <t>Grand total</t>
  </si>
  <si>
    <t>BASIC EARNINGS (LOSS) PER SHARE</t>
  </si>
  <si>
    <t>Net loss</t>
  </si>
  <si>
    <t>Number of common shares (share)</t>
  </si>
  <si>
    <t>Basic loss per share (Baht)</t>
  </si>
  <si>
    <t>- 19 -</t>
  </si>
  <si>
    <t xml:space="preserve">The Group is granted the privileges by the Board of Investment (BOI) for business in transportation business by 3 vessels </t>
  </si>
  <si>
    <t>under the BOI certificates as follows:</t>
  </si>
  <si>
    <t>Number  2044(2)/2551</t>
  </si>
  <si>
    <t>dated November 6, 2008</t>
  </si>
  <si>
    <t>Number  1782(2)/2552</t>
  </si>
  <si>
    <t>dated October 8, 2009</t>
  </si>
  <si>
    <t>Number  2895(2)/2555</t>
  </si>
  <si>
    <t>dated December 17, 2012</t>
  </si>
  <si>
    <t>The significant privileges are as follows:</t>
  </si>
  <si>
    <t>Exempted import duty for vessel and equipment.</t>
  </si>
  <si>
    <t>Exempted corporate income tax for a period of 8 years, commencing on the first related operating income.</t>
  </si>
  <si>
    <t>3.</t>
  </si>
  <si>
    <t>Other privileges as stipulated in the related BOI certificates.</t>
  </si>
  <si>
    <t>Promoted revenues</t>
  </si>
  <si>
    <t xml:space="preserve">Exempted tax under the Royal </t>
  </si>
  <si>
    <t xml:space="preserve">          Decree No. 314</t>
  </si>
  <si>
    <t>19.</t>
  </si>
  <si>
    <t>COMMITMENT AND CONTINGENT LIABILITIES</t>
  </si>
  <si>
    <t>Within 1 year</t>
  </si>
  <si>
    <t>20.</t>
  </si>
  <si>
    <t xml:space="preserve">Total debt to equity ratio </t>
  </si>
  <si>
    <t>21.</t>
  </si>
  <si>
    <t>SEGMENT FINANCIAL INFORMATION</t>
  </si>
  <si>
    <t>The Group engaged in navigation business and operated into 2 principal segments as follows:</t>
  </si>
  <si>
    <t>2.  Cargo shipping business divided into:</t>
  </si>
  <si>
    <t>- 21 -</t>
  </si>
  <si>
    <t>23.</t>
  </si>
  <si>
    <t xml:space="preserve">FUNCTIONAL CURRENCY IN FINANCIAL STATEMENTS </t>
  </si>
  <si>
    <t>ASSETS</t>
  </si>
  <si>
    <t>CURRENT ASSETS</t>
  </si>
  <si>
    <t>Cash and cash equivalents</t>
  </si>
  <si>
    <t>Trade and other current receivables</t>
  </si>
  <si>
    <t>Supplies</t>
  </si>
  <si>
    <t>Total current assets</t>
  </si>
  <si>
    <t>NON-CURRENT ASSETS</t>
  </si>
  <si>
    <t>Investment in associate</t>
  </si>
  <si>
    <t>Investment in subsidiaries</t>
  </si>
  <si>
    <t>Other long-term investments</t>
  </si>
  <si>
    <t xml:space="preserve">Vessels and equipment </t>
  </si>
  <si>
    <t>Claim receivables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</si>
  <si>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</si>
  <si>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</si>
  <si>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</si>
  <si>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</si>
  <si>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</si>
  <si>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</si>
  <si>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</si>
  <si>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</si>
  <si>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</si>
  <si>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Long-term borrowings classified as current liabilities</t>
  </si>
  <si>
    <t>Short-term borrowings from related persons and parties</t>
  </si>
  <si>
    <t>Short-term borrowings from other company</t>
  </si>
  <si>
    <t>Total current liabilities</t>
  </si>
  <si>
    <t>NON-CURRENT LIABILITIES</t>
  </si>
  <si>
    <t>Long-term borrowings from financial institutions</t>
  </si>
  <si>
    <t>Long-term borrowings from related persons and parties</t>
  </si>
  <si>
    <t>Total non-current liabilities</t>
  </si>
  <si>
    <t>TOTAL LIABILITIES</t>
  </si>
  <si>
    <t>SHAREHOLDERS' EQUITY</t>
  </si>
  <si>
    <t>Share capital</t>
  </si>
  <si>
    <t>Authorized share capital</t>
  </si>
  <si>
    <t>2,550,000 preferred shares, USD 0.07 par value</t>
  </si>
  <si>
    <t>Total authorized share capital</t>
  </si>
  <si>
    <t>Paid-up shares capital</t>
  </si>
  <si>
    <t>Retained earnings (deficit)</t>
  </si>
  <si>
    <t>Appropriated</t>
  </si>
  <si>
    <t>Legal reserve</t>
  </si>
  <si>
    <t>Unappropriated</t>
  </si>
  <si>
    <t>Other components of equity</t>
  </si>
  <si>
    <t xml:space="preserve">Total owners of the Company </t>
  </si>
  <si>
    <t>TOTAL SHAREHOLDERS' EQUITY</t>
  </si>
  <si>
    <t>TOTAL LIABILITIES AND SHAREHOLDERS' EQUITY</t>
  </si>
  <si>
    <t>Other income</t>
  </si>
  <si>
    <t>Total revenues</t>
  </si>
  <si>
    <t>Total expenses</t>
  </si>
  <si>
    <t>Profit (loss) from operation</t>
  </si>
  <si>
    <t>Profit (loss) before finance costs and income tax</t>
  </si>
  <si>
    <t xml:space="preserve">Finance costs </t>
  </si>
  <si>
    <t>Income tax</t>
  </si>
  <si>
    <t>Total comprehensive expense for the period</t>
  </si>
  <si>
    <t>Profit (loss) attributable to:</t>
  </si>
  <si>
    <t>Owners of the company</t>
  </si>
  <si>
    <t>Non-controlling interests</t>
  </si>
  <si>
    <t>INTERIM FINANCIAL STATEMENTS APPROVAL</t>
  </si>
  <si>
    <t>Company has no supplemental accounting policy from the previous period.</t>
  </si>
  <si>
    <t xml:space="preserve">events  and  circumstance, so do not duplicate information previously reported. Therefore, these interim financial statements </t>
  </si>
  <si>
    <t>These  interim  financial  statements  are presented in Thai Baht which is different from the functional currency of  the</t>
  </si>
  <si>
    <t>Company, which is US Dollar. The presentation is in Thai Baht  in accordance with the regulatory requirements in Thailand.</t>
  </si>
  <si>
    <t xml:space="preserve">and at a rate that approximates the actual rate at the date of the transaction in respect of revenues and expenses, differences </t>
  </si>
  <si>
    <t>component of shareholders' equity.</t>
  </si>
  <si>
    <t>Revenues</t>
  </si>
  <si>
    <t>Expenses</t>
  </si>
  <si>
    <t>GOING CONCERN BASIS</t>
  </si>
  <si>
    <t>51% Shareholding</t>
  </si>
  <si>
    <t>Revenues from service</t>
  </si>
  <si>
    <t xml:space="preserve">Revenues from management </t>
  </si>
  <si>
    <t>Dividend received</t>
  </si>
  <si>
    <t>Net book value at the beginning</t>
  </si>
  <si>
    <t xml:space="preserve">Exchange different on translation of </t>
  </si>
  <si>
    <t xml:space="preserve">          financial statements</t>
  </si>
  <si>
    <t>Net book value at the ending</t>
  </si>
  <si>
    <t>Borrowings</t>
  </si>
  <si>
    <t>Monthly repayment</t>
  </si>
  <si>
    <t>Commence</t>
  </si>
  <si>
    <t>Installment</t>
  </si>
  <si>
    <t xml:space="preserve">New borrowings for old debt </t>
  </si>
  <si>
    <t xml:space="preserve">         Borrowings agreement indicated the practice and restriction such as to preserve debt ratio: shareholders, restriction of dividend payment etc.</t>
  </si>
  <si>
    <t>LONG-TERM BORROWINGS FROM FINANCIAL INSTITUTIONS (CONT'D)</t>
  </si>
  <si>
    <t>NON-CURRENT PROVISIONS FOR EMPLOYEE BENEFIT</t>
  </si>
  <si>
    <t>Employee benefit paid during the period</t>
  </si>
  <si>
    <t>Employee benefit expenses are recognized in profit or loss.</t>
  </si>
  <si>
    <t>Expenses are recognized in profit or loss included in the following items:</t>
  </si>
  <si>
    <t>24.</t>
  </si>
  <si>
    <t>Non-promoted revenues</t>
  </si>
  <si>
    <t>- 20 -</t>
  </si>
  <si>
    <t>Share premium on ordinary shares</t>
  </si>
  <si>
    <t>RIGHTS AND PRIVILEGES FROM INVESTMENT PROMOTION</t>
  </si>
  <si>
    <t xml:space="preserve">Advance receivable </t>
  </si>
  <si>
    <t>Less Decrease during the period</t>
  </si>
  <si>
    <t>Related parties (non-interest bearing)</t>
  </si>
  <si>
    <t>Lease liabilities</t>
  </si>
  <si>
    <t>Advance</t>
  </si>
  <si>
    <t xml:space="preserve">11. </t>
  </si>
  <si>
    <t>RIGHT-OF-USE ASSETS</t>
  </si>
  <si>
    <t>Libor+1.4%</t>
  </si>
  <si>
    <t>May 29, 2019</t>
  </si>
  <si>
    <t xml:space="preserve"> January 2020</t>
  </si>
  <si>
    <t>April 2023</t>
  </si>
  <si>
    <t>MOR</t>
  </si>
  <si>
    <t xml:space="preserve">         Such credit facilities guaranteed by vessels (as stated in note 10).</t>
  </si>
  <si>
    <t>March 30, 2020</t>
  </si>
  <si>
    <t>LEASE LIABILITIES</t>
  </si>
  <si>
    <t>Over 1 year but not exceed 5 years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</si>
  <si>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Future interest of financial lease</t>
    </r>
  </si>
  <si>
    <t>2020</t>
  </si>
  <si>
    <t>Service income</t>
  </si>
  <si>
    <t>Vessels management fee income</t>
  </si>
  <si>
    <t>Gain on exchange rate</t>
  </si>
  <si>
    <t>JUTHA MARITIME PUBLIC COMPANY LIMITED AND ITS SUBSIDIARY</t>
  </si>
  <si>
    <t xml:space="preserve">The relationship and pricing policies among the Company, subsidiary, associate and related persons and parties are </t>
  </si>
  <si>
    <t>Subsidiary:</t>
  </si>
  <si>
    <t>22.</t>
  </si>
  <si>
    <t xml:space="preserve">The interim financial information is prepared by using the same accounting policies and methods of computation as were </t>
  </si>
  <si>
    <t>Consolidated financial statements (Baht)</t>
  </si>
  <si>
    <t>Separate financial statements (Baht)</t>
  </si>
  <si>
    <t>Current portion of lease liabilities</t>
  </si>
  <si>
    <t xml:space="preserve">Lease liabilities </t>
  </si>
  <si>
    <t xml:space="preserve">The Coronavirus disease 2019 (COVID-19) pandemic is continuing to evolve, resulting in an economic slowdown </t>
  </si>
  <si>
    <t xml:space="preserve">and adversely impacting most businesses and industries. This situation may bring uncertainties and have an impact on the </t>
  </si>
  <si>
    <t>estimates and  judgement in respect of various issues as the situation has evolved.</t>
  </si>
  <si>
    <t xml:space="preserve">and assessed the financial impact  in respect of  the valuation of assets,  provisions and contingent liabilities, and has used </t>
  </si>
  <si>
    <t>environment in which the group operates. The Group’s management has continuously monitored ongoing developments</t>
  </si>
  <si>
    <t xml:space="preserve">The  financial  statements in  Thai language as required by Thai law,  and translated  into English  language  from such </t>
  </si>
  <si>
    <t xml:space="preserve">financial  statements  at  the  rate  of  exchange  prevailing  at  the  end of  reporting period in respect  of assets and liabilities, </t>
  </si>
  <si>
    <t xml:space="preserve">The USD  functional  currency  interim  financial  statements  are  translated into  the Thai Baht presentation currency </t>
  </si>
  <si>
    <t>- 10 -</t>
  </si>
  <si>
    <t>- 11 -</t>
  </si>
  <si>
    <t>- 12 -</t>
  </si>
  <si>
    <t>performance.</t>
  </si>
  <si>
    <t xml:space="preserve">chief  operating decision  maker  in  order  to  make  decisions  about the allocation  of resources  to the  segment  and assess its </t>
  </si>
  <si>
    <t>institutions</t>
  </si>
  <si>
    <t xml:space="preserve">       Type of business</t>
  </si>
  <si>
    <t>1.2  Coronavirus disease 2019 Pandemic</t>
  </si>
  <si>
    <t xml:space="preserve">1.1  The Company’s general information </t>
  </si>
  <si>
    <t xml:space="preserve">3.1  </t>
  </si>
  <si>
    <t>Interim financial statements preparation</t>
  </si>
  <si>
    <t xml:space="preserve">promulgated by the Federation of Accounting Professions, and applicable related rules and regulations of the Securities and </t>
  </si>
  <si>
    <t>1.50 % per annum</t>
  </si>
  <si>
    <t>Scale related to Age ranging from 0 - 21.95</t>
  </si>
  <si>
    <t>- 13 -</t>
  </si>
  <si>
    <t>Type of business</t>
  </si>
  <si>
    <t>Paid-up share capital</t>
  </si>
  <si>
    <t xml:space="preserve">Debt restructuring from short-term borrowings </t>
  </si>
  <si>
    <t>to long-term borrowings</t>
  </si>
  <si>
    <t xml:space="preserve">Exchange different on translation </t>
  </si>
  <si>
    <t xml:space="preserve">    of financial statements</t>
  </si>
  <si>
    <t>Less Dividend of preferred shares</t>
  </si>
  <si>
    <t xml:space="preserve">Operating segment information is reported in a manner consistent with internal reports that are regularly reviewed by the </t>
  </si>
  <si>
    <t>Separate financial statements (USD)</t>
  </si>
  <si>
    <t>For the three-month periods</t>
  </si>
  <si>
    <t xml:space="preserve">These interim financial statements have been prepared  and presented  the  condensed  form in conformity with Thai </t>
  </si>
  <si>
    <t>expenses arose from transactions with related persons and parties.</t>
  </si>
  <si>
    <t xml:space="preserve">The Group has certain transactions with their related person and parties, a portion of assets, liabilities, revenues and </t>
  </si>
  <si>
    <t xml:space="preserve">Other current receivables </t>
  </si>
  <si>
    <t>Advance - subsidiary</t>
  </si>
  <si>
    <t>statements.</t>
  </si>
  <si>
    <t>Balance  as at January 1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</si>
  <si>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lease liabilities </t>
    </r>
  </si>
  <si>
    <t>Lease liabilities excluded future interest are as follows:</t>
  </si>
  <si>
    <t>Present value of lease liabilities</t>
  </si>
  <si>
    <t>Non-current provision for employee as at January 1,</t>
  </si>
  <si>
    <t>Other intangible assets</t>
  </si>
  <si>
    <t>Loss for the period</t>
  </si>
  <si>
    <t>Loss before income tax</t>
  </si>
  <si>
    <t>100% Shareholding</t>
  </si>
  <si>
    <t>Separate financial</t>
  </si>
  <si>
    <t xml:space="preserve"> statements  (Baht)</t>
  </si>
  <si>
    <t>OTHER INCOME</t>
  </si>
  <si>
    <t>Uncollected previous year interest</t>
  </si>
  <si>
    <t>Gain on sale of fuel</t>
  </si>
  <si>
    <t>Write off  liabilities</t>
  </si>
  <si>
    <t xml:space="preserve">       financial statements</t>
  </si>
  <si>
    <t>Revenue from receive of claims</t>
  </si>
  <si>
    <t xml:space="preserve">- </t>
  </si>
  <si>
    <t>Over  5 years</t>
  </si>
  <si>
    <t xml:space="preserve"> financial statements (Baht)</t>
  </si>
  <si>
    <t xml:space="preserve">being   recorded  as “Exchange  differences  on  translation  of financial statements”  in other  comprehensive  income, other </t>
  </si>
  <si>
    <t xml:space="preserve">The  financial  statements  have  been  prepared  under  the historical  cost convention, except as transaction disclosed </t>
  </si>
  <si>
    <t>-  Definition of business</t>
  </si>
  <si>
    <t>New financial reporting standards</t>
  </si>
  <si>
    <t xml:space="preserve">          Grand total</t>
  </si>
  <si>
    <t>- 16 -</t>
  </si>
  <si>
    <t>350,000</t>
  </si>
  <si>
    <t>8,500</t>
  </si>
  <si>
    <t>as follows:-</t>
  </si>
  <si>
    <t xml:space="preserve">      2.1  Liner service in which vessels are plying on the route between Thailand-Japan-South Korea-Thailand.</t>
  </si>
  <si>
    <t xml:space="preserve">       Location </t>
  </si>
  <si>
    <t xml:space="preserve">        Registration </t>
  </si>
  <si>
    <t xml:space="preserve">:   The Company was incorporated as a public limited company and listed in the Stock of Exchange </t>
  </si>
  <si>
    <t xml:space="preserve">:   The registered office of the Company is located at 153 Mano Tower, Soi Sukumvit 39, Sukumvit </t>
  </si>
  <si>
    <t xml:space="preserve">    Road, Klongtonnua, Wattana, Bangkok.</t>
  </si>
  <si>
    <t>:   The Company’s main business is marine transportation.</t>
  </si>
  <si>
    <t xml:space="preserve">-  Amendment Revising  the reference to the Conceptual Framework for Financial Reporting Standards </t>
  </si>
  <si>
    <t>-  Definition of material and</t>
  </si>
  <si>
    <t xml:space="preserve">-  Interest rate Benchmark reforms </t>
  </si>
  <si>
    <t>Interest rate at 0 - 3.00% per annum</t>
  </si>
  <si>
    <t>Balances of transactions among the Company with subsidiaries, associate, related person and parties</t>
  </si>
  <si>
    <t>Related persons (at interest rate of 3% per annum)</t>
  </si>
  <si>
    <t>Subsidiaries</t>
  </si>
  <si>
    <t xml:space="preserve">Outstanding balance of trade accounts receivable aged on the basis of payments due as follows : </t>
  </si>
  <si>
    <t xml:space="preserve">        In separate financial statements,  changes in cost  of investment in associate derived from exchange difference on translation of functional currency to present in financial </t>
  </si>
  <si>
    <t xml:space="preserve">Import-export </t>
  </si>
  <si>
    <t xml:space="preserve">under customer </t>
  </si>
  <si>
    <t>ceremony agent</t>
  </si>
  <si>
    <t xml:space="preserve">        In separate financial statements, changes in cost of investment in subsidiaries derived from exchange difference on translation of functional currency to present in financial </t>
  </si>
  <si>
    <t>OTHER INTANGIBLE ASSETS</t>
  </si>
  <si>
    <t>Current portion due within 1 year</t>
  </si>
  <si>
    <t>Consolidated financial</t>
  </si>
  <si>
    <t xml:space="preserve">and lease vessels for the agreement period of 8 years. </t>
  </si>
  <si>
    <t>Non-current provisions for employee benefit</t>
  </si>
  <si>
    <t>Consolidated financial statements (USD)</t>
  </si>
  <si>
    <t xml:space="preserve">Basic loss per share </t>
  </si>
  <si>
    <t xml:space="preserve">During the current period,  the  Federation of  Accounting  Professions issued  a  number  of the revised financial </t>
  </si>
  <si>
    <t>Juthamaritimo Co., Ltd.</t>
  </si>
  <si>
    <r>
      <t>Add</t>
    </r>
    <r>
      <rPr>
        <sz val="15"/>
        <rFont val="Angsana New"/>
        <family val="1"/>
      </rPr>
      <t xml:space="preserve"> Increase during the period</t>
    </r>
  </si>
  <si>
    <r>
      <t>Less</t>
    </r>
    <r>
      <rPr>
        <sz val="15"/>
        <rFont val="Angsana New"/>
        <family val="1"/>
      </rPr>
      <t xml:space="preserve"> Decrease during the period</t>
    </r>
  </si>
  <si>
    <t xml:space="preserve">Jutha Maritimo </t>
  </si>
  <si>
    <t>Unrealized (loss) gain on exchange rate</t>
  </si>
  <si>
    <t>The Group  entered into lease building agreeent for using in operation of the entity for the agreement period approximate 2 years</t>
  </si>
  <si>
    <t xml:space="preserve">Changes in present value of non-current provision for employee benefit </t>
  </si>
  <si>
    <t xml:space="preserve">Gains (losses) on re-measurements of defined benefit plans recognized in </t>
  </si>
  <si>
    <t xml:space="preserve">     other comprehensive income during the period</t>
  </si>
  <si>
    <t>Consolidated  financial statements (USD)</t>
  </si>
  <si>
    <t>Separate financial statements  (USD)</t>
  </si>
  <si>
    <t xml:space="preserve">Share of profit from investment in associate </t>
  </si>
  <si>
    <t xml:space="preserve">        As at July 8, 2020, there is additional investment at 100% in Jutha Maritimo Company Limited.</t>
  </si>
  <si>
    <t>Minimum amount to be paid for financial lease are as follows:</t>
  </si>
  <si>
    <t xml:space="preserve">financial statements for the year ended December 31, 2020. These interim financial statements do not include all of financial </t>
  </si>
  <si>
    <t>December 31, 2020</t>
  </si>
  <si>
    <t>20,000-65,000</t>
  </si>
  <si>
    <t>MLR</t>
  </si>
  <si>
    <t xml:space="preserve">Current service costs </t>
  </si>
  <si>
    <t>2021</t>
  </si>
  <si>
    <t>The  primary  objective  of  the  Company’s  capital  management  is  to ensure that it has an appropriate financial structure and</t>
  </si>
  <si>
    <t>December 31,2020</t>
  </si>
  <si>
    <t xml:space="preserve">On December 17, 2020, the shareholders' extraordinary meeting No.1/2020, passed the resolution to approve the </t>
  </si>
  <si>
    <t xml:space="preserve">operations in any matters as follows : </t>
  </si>
  <si>
    <t>a)</t>
  </si>
  <si>
    <t>Ministry of Commerce on December 18, 2020.</t>
  </si>
  <si>
    <t>b)</t>
  </si>
  <si>
    <t>c)</t>
  </si>
  <si>
    <t xml:space="preserve">To allocate the increase ordinary shares of the Company as follows : </t>
  </si>
  <si>
    <t xml:space="preserve">Allocate the increase 88.88 million ordinary shares for offering to the Company's director (specific person) at the offering </t>
  </si>
  <si>
    <t xml:space="preserve">price of Baht 0.45 per share  which is the offering the new issued ordinary shares to the Private Placement  under the debt </t>
  </si>
  <si>
    <t xml:space="preserve">to equity conversion scheme. </t>
  </si>
  <si>
    <t>connected wit the Company.  Thus,  the offering price used  the weighted average price  of the Company's ordinary shares</t>
  </si>
  <si>
    <t xml:space="preserve">Placement at Baht 0.45 per share. </t>
  </si>
  <si>
    <t>17.  ORDINARY SHARES</t>
  </si>
  <si>
    <t>18.  PREFERRED SHARE</t>
  </si>
  <si>
    <t xml:space="preserve">     Overdue</t>
  </si>
  <si>
    <t xml:space="preserve">     -  Less than 3 months</t>
  </si>
  <si>
    <t xml:space="preserve">     -  Over 3 months to 6 months</t>
  </si>
  <si>
    <t xml:space="preserve">     -  Over 6 months to 12 months</t>
  </si>
  <si>
    <t xml:space="preserve">     -  Over  12 months</t>
  </si>
  <si>
    <t>4.   Significant accounting policies</t>
  </si>
  <si>
    <t>January 29,2021</t>
  </si>
  <si>
    <t>January 2021</t>
  </si>
  <si>
    <t xml:space="preserve"> 'December 2035</t>
  </si>
  <si>
    <t>The last installment : 930,000</t>
  </si>
  <si>
    <t>The last installment : 3,667</t>
  </si>
  <si>
    <t>The last installment : 392</t>
  </si>
  <si>
    <t>The last installment : 695,885.35</t>
  </si>
  <si>
    <t>January 2026</t>
  </si>
  <si>
    <t>December 21,2020</t>
  </si>
  <si>
    <t>February 2023</t>
  </si>
  <si>
    <t>August 2022</t>
  </si>
  <si>
    <t>25.</t>
  </si>
  <si>
    <t>26.  CAPITAL MANAGEMENT</t>
  </si>
  <si>
    <t>27.</t>
  </si>
  <si>
    <t xml:space="preserve"> defined benefit plans</t>
  </si>
  <si>
    <t>- 3 -</t>
  </si>
  <si>
    <t>- 4 -</t>
  </si>
  <si>
    <t>- 7 -</t>
  </si>
  <si>
    <t>- 8 -</t>
  </si>
  <si>
    <t xml:space="preserve"> - 9 -</t>
  </si>
  <si>
    <t xml:space="preserve">Exchange different on translation of financial </t>
  </si>
  <si>
    <t xml:space="preserve">        statements</t>
  </si>
  <si>
    <t>- 14 -</t>
  </si>
  <si>
    <t>- 15 -</t>
  </si>
  <si>
    <t xml:space="preserve">To  decrease  the  Company's  share capital from Baht 650.70 million to Baht 422.39 million by cutting unissued share </t>
  </si>
  <si>
    <t xml:space="preserve">capital  for  76.10  million  shares  at  par value of Baht 3.00 each and the decrease share capital was registered with the </t>
  </si>
  <si>
    <t>Commerce on December 21, 2020.</t>
  </si>
  <si>
    <t xml:space="preserve">million  shares  at  par  value  of  Baht  3.00  each  and  the  increase  share  capital  was  registered  with the Ministry of </t>
  </si>
  <si>
    <t xml:space="preserve">In  increase  the  Company's  share  capital  from  Baht  422.39  million to Baht 1,274.29 million by issuing new 283.97 </t>
  </si>
  <si>
    <t xml:space="preserve">traded  on  the  SET   during  the  7  consecutive business days prior  to the date on  which the Board  of directors' meeting </t>
  </si>
  <si>
    <t xml:space="preserve">Allocate  the  increase  88.88  million ordinary shares  for offering to the specific persons  (Private Placement)  who are not </t>
  </si>
  <si>
    <t xml:space="preserve">resolved  to  propose  the  shareholders'  meeting to consider and approve the aforementioned offering of the newly issued </t>
  </si>
  <si>
    <t xml:space="preserve">ordinary  shares.  i.e. from  October  20  to  29,  2020,  which  is  equivalent  to  Baht  0.43  at  the  offering  price  to Private </t>
  </si>
  <si>
    <t xml:space="preserve"> February 2, 2021.</t>
  </si>
  <si>
    <t xml:space="preserve">Allocate  the  remaining  increase  ordinary  shares  to  the  shareholders  based  on  the  proportion of shareholding (Rights </t>
  </si>
  <si>
    <t xml:space="preserve">Offering)  at  the  ration  of  3  existing  shares  for  1  new  ordinary  share at the offering price of Baht 0.30 per share.  The </t>
  </si>
  <si>
    <t>Company  has  registered  the  increase  share  capital  in  part  of  conversion  debt  to  equity and already offered to Private</t>
  </si>
  <si>
    <t xml:space="preserve"> Placement  on  December  24,  2020,  and  registered  the  increase  share  capital  based   on proportion of right offering on </t>
  </si>
  <si>
    <t xml:space="preserve">Preferred  shareholders  had  the  same  right  as  the  common  shareholders  except  that  they  are  entitled  to  receive  the </t>
  </si>
  <si>
    <t xml:space="preserve">accumulative dividends of  10% per annum prior  to dividends paid to the common shareholders. The latest payment of dividends </t>
  </si>
  <si>
    <t xml:space="preserve">had been made  in  2010  for the operation result of year 2009. Therefore, the undistributed cumulative dividends of the preferred  </t>
  </si>
  <si>
    <t>preserves the ability to continue its business as a going concern.</t>
  </si>
  <si>
    <t xml:space="preserve">(December 31, 2020 Baht  15.18 million and Baht 14.99 million respectively) which were fully depreciated but are still in use. </t>
  </si>
  <si>
    <t xml:space="preserve">against credit line obtained from financial institution (in note 14). </t>
  </si>
  <si>
    <t>The adoption of these temporary exemptions does not have any significant impact on the Group’s financial statements.</t>
  </si>
  <si>
    <t>used for the financial statements for the year ended December 31, 2020.</t>
  </si>
  <si>
    <t>33.33% Shareholding and Joint director</t>
  </si>
  <si>
    <t>Joint director</t>
  </si>
  <si>
    <t xml:space="preserve">          In the consolidated and separate financial statements, the change in cost of other long-term investment  derived from exchange difference on translation of functional currency </t>
  </si>
  <si>
    <t>to present in financial statements.</t>
  </si>
  <si>
    <t>Interest  rate of 3.00% - 7.25% per annum</t>
  </si>
  <si>
    <t xml:space="preserve">respectively). </t>
  </si>
  <si>
    <t>CONDENSED  INTERIM  NOTES TO  FINANCIAL STATEMENTS</t>
  </si>
  <si>
    <t>Consolidated financial statements and  Separate financial statements  (Baht)</t>
  </si>
  <si>
    <t>Historical cost</t>
  </si>
  <si>
    <t>Fair value</t>
  </si>
  <si>
    <t xml:space="preserve">          Other long-term investments are measured at level 3 fair value.</t>
  </si>
  <si>
    <t xml:space="preserve">23.1  The Company has contingent liability in respect of letters of guarantee issued by banks amounting to Baht 0.05 million for </t>
  </si>
  <si>
    <t>According  Standards  TAS  34 ( Revised 2020 )  " Interim Financial Reporting " including the interpretation and guidelines</t>
  </si>
  <si>
    <t xml:space="preserve">should  be  read  in  conjunction  with  the  financial  statements  for  the  year  ended December 31, 2020. In this period, the </t>
  </si>
  <si>
    <t>Apirl 2020</t>
  </si>
  <si>
    <t>FOR THE SIX-MONTH PERIODS ENDED JUNE 30, 2021</t>
  </si>
  <si>
    <t>June 30, 2021</t>
  </si>
  <si>
    <t>June 30, 2020</t>
  </si>
  <si>
    <t>30 June, 2021</t>
  </si>
  <si>
    <t xml:space="preserve">As at  June 30, 2021 and December 31, 2020, the Company has outstanding trade accounts receivable classified by age </t>
  </si>
  <si>
    <t>For the three-month and six-month periods ended June 30</t>
  </si>
  <si>
    <t>January - June</t>
  </si>
  <si>
    <t>April-June</t>
  </si>
  <si>
    <t xml:space="preserve">Gains (losses) on re-measurements of defined </t>
  </si>
  <si>
    <t xml:space="preserve">     benefit plans recognized in other </t>
  </si>
  <si>
    <t xml:space="preserve">     comprehensive income during the period</t>
  </si>
  <si>
    <t>Basic earnings (loss) per share for the six-month periods ended June 30, 2020 and 2019, are detailed as follows:-</t>
  </si>
  <si>
    <t>For the six-month periods</t>
  </si>
  <si>
    <t>Basic earnings (loss) per share for the three-month periods ended June 30, 2021 and 2020, are detailed as follows:-</t>
  </si>
  <si>
    <t xml:space="preserve">Gain (loss) on exchange rate for the three-month and six-month periods ended June 30, 2021 and 2020, the details are </t>
  </si>
  <si>
    <t>For the six-month periods ended June 30, 2021 and 2020</t>
  </si>
  <si>
    <t>Other income for the three-month and six-month periods ended June 30, 2021 and 2020, the details are as follows:-</t>
  </si>
  <si>
    <t xml:space="preserve">The statements of financial position as at  June 30, 2021 and December 31, 2020, and statements of comprehensive income  </t>
  </si>
  <si>
    <t>For the three-month periods  ended June 30, 2021 and 2020</t>
  </si>
  <si>
    <t>Loss on exchange rate</t>
  </si>
  <si>
    <t xml:space="preserve">As at June 30, 2021 and December 31, 2020, the Company has debt to equity ratio as follows : </t>
  </si>
  <si>
    <t>June 30 ,2021</t>
  </si>
  <si>
    <t>Associate (at interest rate of 0-2.25% per annum)</t>
  </si>
  <si>
    <t xml:space="preserve">664.82  million  respectively  (December  31,  2020 :  Baht  1,190.34  million  and Baht 651.07 million respectively) as guarantee </t>
  </si>
  <si>
    <t xml:space="preserve">        As  at  June 30, 2021,  the  Group  have  equipment  at  cost  of  Baht  21.56   million  and  Baht  21.33  million  respectively </t>
  </si>
  <si>
    <t>May 27, 2021</t>
  </si>
  <si>
    <t>May 27, 2022</t>
  </si>
  <si>
    <t>March 25, 2020</t>
  </si>
  <si>
    <t>January 2020</t>
  </si>
  <si>
    <t>August 2024</t>
  </si>
  <si>
    <t>June 24, 2021</t>
  </si>
  <si>
    <t>June 2021</t>
  </si>
  <si>
    <t>May 2031</t>
  </si>
  <si>
    <t>These interim financial statements were approved and authorized for issue by the Company's Board of directors on August 10 ,2021.</t>
  </si>
  <si>
    <t>5.3</t>
  </si>
  <si>
    <t xml:space="preserve">Revenues and expenses </t>
  </si>
  <si>
    <t xml:space="preserve">Revenues and expenses transactions with the Company and subsidiaries, associate, person and related parties for the three-month </t>
  </si>
  <si>
    <t>Advance received form Related parties</t>
  </si>
  <si>
    <t>50,000-300,000</t>
  </si>
  <si>
    <t xml:space="preserve">Acquisition  </t>
  </si>
  <si>
    <t>Debt conversion to equity</t>
  </si>
  <si>
    <t>Debt restructuring( interest)</t>
  </si>
  <si>
    <t>200USD</t>
  </si>
  <si>
    <t>May 27,2021</t>
  </si>
  <si>
    <t>20,200-65,000</t>
  </si>
  <si>
    <t>The last installment : 2,225,100</t>
  </si>
  <si>
    <t>*(4)</t>
  </si>
  <si>
    <t>**(5)</t>
  </si>
  <si>
    <t>**Facility (5) , the debt restructuring is from faclity (3) amounting USD 120,000 to Thai Baht of 3,266,418.78</t>
  </si>
  <si>
    <t>Long-term borrowings over 1 year</t>
  </si>
  <si>
    <t xml:space="preserve">Revenues  from promoted services for the three-month and six-month  periods ended  June 30, 2021 and 2020, can be summarized </t>
  </si>
  <si>
    <t xml:space="preserve">For the three-month periods ended  June 30, 2021 and 2020. </t>
  </si>
  <si>
    <t xml:space="preserve">For the six-month periods ended June 30, 2021 and 2020, </t>
  </si>
  <si>
    <t xml:space="preserve">          using as guarantee for normal operation.</t>
  </si>
  <si>
    <t xml:space="preserve">94.42  million  and  Baht  48.16  million respectively ( as at June 30, 2021, amount of Baht 17.59 million and Baht 16.62 million  </t>
  </si>
  <si>
    <t xml:space="preserve">As at June 30, 2021, the Company has income from hire of service  recived from 4 customers in the consolidated financial  </t>
  </si>
  <si>
    <t>3.2.1  Financial reporting standards that will become effective in the current period</t>
  </si>
  <si>
    <t>The adoption of these financial reporting standards does not have any significant impact on the Group’s financial statements.</t>
  </si>
  <si>
    <t>Total comprehensive income(expense) for the period</t>
  </si>
  <si>
    <t>Total comprehensive income(expense) attributable to:</t>
  </si>
  <si>
    <t>422,213,796 common shares, USD 0.08 par value</t>
  </si>
  <si>
    <t xml:space="preserve">Earning  per share </t>
  </si>
  <si>
    <t xml:space="preserve">Basic earning (loss) per share </t>
  </si>
  <si>
    <t>Profit(loss) for the period</t>
  </si>
  <si>
    <t>Gain(loss) on remeasurements of</t>
  </si>
  <si>
    <r>
      <rPr>
        <b/>
        <sz val="15"/>
        <rFont val="Angsana New"/>
        <family val="1"/>
      </rPr>
      <t xml:space="preserve"> </t>
    </r>
    <r>
      <rPr>
        <b/>
        <u/>
        <sz val="15"/>
        <rFont val="Angsana New"/>
        <family val="1"/>
      </rPr>
      <t xml:space="preserve">For the three-month periods </t>
    </r>
  </si>
  <si>
    <r>
      <rPr>
        <b/>
        <sz val="15"/>
        <rFont val="Angsana New"/>
        <family val="1"/>
      </rPr>
      <t xml:space="preserve"> </t>
    </r>
    <r>
      <rPr>
        <b/>
        <u/>
        <sz val="15"/>
        <rFont val="Angsana New"/>
        <family val="1"/>
      </rPr>
      <t xml:space="preserve">For the six-month periods </t>
    </r>
  </si>
  <si>
    <t xml:space="preserve">of financial position as at June 30, 2021, total amount of Baht 492.53 million, Baht 210.93 million respectively (December </t>
  </si>
  <si>
    <t xml:space="preserve">supporting the necessary  financial  to  the  Company  for  its ability to operation as a going concern in the current and the </t>
  </si>
  <si>
    <t>future for the period at least 1 year. Therefore, these financial statements have been prepared on a going concern basis.</t>
  </si>
  <si>
    <t xml:space="preserve">substantial  suspect  about  the  continuity  of  the  Group's  operations. However, the management of the Company is still </t>
  </si>
  <si>
    <t xml:space="preserve">31,  2020:  Baht  998.99  million  and  Baht 744.05 million  respectively) and  loss  for consecutive years.  Such factor may </t>
  </si>
  <si>
    <t>reporting standards and interpretations which are effective for the financial statements  for fiscal years beginning  on  or</t>
  </si>
  <si>
    <t>Financial Reporting Standards. The principle amendment and revision are as the follows;</t>
  </si>
  <si>
    <t xml:space="preserve">after January 1, 2021. These financial reporting standards were aimed at alignment with the corresponding International </t>
  </si>
  <si>
    <t>31, 2020, are as follows:</t>
  </si>
  <si>
    <t xml:space="preserve">        As at  June 30,  2021,  the  Group  have  mortgaged  vessels  with carrying value amount of Baht 1,227.68 million and Baht  </t>
  </si>
  <si>
    <t xml:space="preserve">As at  December 31, 2020, 1st bank for  the  Company could  not complied with stipulation of agreement signed with lender </t>
  </si>
  <si>
    <t xml:space="preserve">financial  institutions.  As  at  December  31,  2020,  such   borrowings   presented  the  outstanding amounts as current liabilities in </t>
  </si>
  <si>
    <t xml:space="preserve">As at  June 30, 2021 and December 31, 2020, 2nd bank for the subsidiary could not complied with stipulation of agreement </t>
  </si>
  <si>
    <t xml:space="preserve">signed with lender financial institutions. As at  June 30, 2021 and December 31, 2020, such borrowings  presented the outstanding </t>
  </si>
  <si>
    <t xml:space="preserve">amounts as current liabilities  in the statements of  financial  position in full amount of Baht 213.40 million and Baht 165.68 million </t>
  </si>
  <si>
    <t>the subsidiary will negotiable.</t>
  </si>
  <si>
    <t xml:space="preserve">respectively.   However, the Company is still under the negotiation for relaxing the conditions and the Management expected that </t>
  </si>
  <si>
    <t xml:space="preserve">As at  June 30, 2021 , 3rd  bank  for  the  Company could  not  complied  with  stipulation  of  agreement  signed with lender </t>
  </si>
  <si>
    <t xml:space="preserve">financial  institutions.  As  at  June  30,  2021, such  borrowings  presented  the  outstanding  amounts  as  current  liabilities  in  the  </t>
  </si>
  <si>
    <t>relaxing  the conditions  and the Management  expected that the Company will negotiable.</t>
  </si>
  <si>
    <t>statements of  financial  position  in  full  amount  of  Baht  2.98 million. However,  the Company is still under  the  negotiation  for</t>
  </si>
  <si>
    <t xml:space="preserve">      2.2  Tramps service  in which vessels are plying with  no fixed route or  time table,  sailing to  ports in Asia, Europe and </t>
  </si>
  <si>
    <t>America.</t>
  </si>
  <si>
    <t xml:space="preserve">The Company has not presented the segment expenses and assets since they are commonly used because of the  income </t>
  </si>
  <si>
    <t>by segment.</t>
  </si>
  <si>
    <t xml:space="preserve">currency can be presented as follows : </t>
  </si>
  <si>
    <t xml:space="preserve">statements  and  2 customers  in   the  separaet  financial  statements,  with revenue of 10 persent or more, in the amount of Baht </t>
  </si>
  <si>
    <t>- 22 -</t>
  </si>
  <si>
    <t xml:space="preserve"> - 23 -</t>
  </si>
  <si>
    <t>- 25 -</t>
  </si>
  <si>
    <t>Total comprehensive income (expense) for the period</t>
  </si>
  <si>
    <t>- 24 -</t>
  </si>
  <si>
    <t xml:space="preserve">    of Thailand with registration No. 0107536001613 (formerly No.Bor Mor Jor 235) on December </t>
  </si>
  <si>
    <t xml:space="preserve">    29, 1989. Its major shareholders  are Phenjati’s Group (owned 36.34%) and Unpongcharoensuk's </t>
  </si>
  <si>
    <t xml:space="preserve">    Group (owned 11.16%).</t>
  </si>
  <si>
    <t xml:space="preserve">Thee federation of accounting Professions issued amendments to Thai Financial reporting Standard 16 Leases that </t>
  </si>
  <si>
    <t xml:space="preserve">provide temporary exemptions from the impact of interest rate benchmark reform for a lessee, provided that all specified </t>
  </si>
  <si>
    <t>conditions are to be met.</t>
  </si>
  <si>
    <t>3.2.2  Financial reporting standards that will become effective in the future</t>
  </si>
  <si>
    <t xml:space="preserve">Balances of transactions among the Company with subsidiaries, associate, related parties as at June 30, 2021 and December  </t>
  </si>
  <si>
    <t>For the three-month periods ended June  30, 2021 and 2020.</t>
  </si>
  <si>
    <t xml:space="preserve">for  the  three-month  and  six-month  periods  ended  June 30,  2021 and 2020, denominated in US Dollar currency as functional </t>
  </si>
  <si>
    <t xml:space="preserve">the statements of financial position in full amount of  Baht 224.30 million. However, the Company is still under the negotiation for  </t>
  </si>
  <si>
    <t>shares as at June 30, 2021, are Baht 8,797,500.</t>
  </si>
  <si>
    <t>316,022,847 common shares, USD 0.08 par value</t>
  </si>
  <si>
    <t>Gainl (loss) before income tax</t>
  </si>
  <si>
    <t>Gain (loss) for the period</t>
  </si>
  <si>
    <t xml:space="preserve">The  Group   have current  liabilities over current assets as presented in the consolidated and separate statements </t>
  </si>
  <si>
    <t>and six-month periods ended June 30, 2021 and 2020, are as follows:</t>
  </si>
  <si>
    <t>Depreciation</t>
  </si>
  <si>
    <t>*(2)</t>
  </si>
  <si>
    <t>December 2035</t>
  </si>
  <si>
    <t>December 2021</t>
  </si>
  <si>
    <t>470,000THB</t>
  </si>
  <si>
    <t>*Facilities (2),(4) on 29-JAN-2021 , the Company's interest payable was restructured to loan without interest bearing</t>
  </si>
  <si>
    <t xml:space="preserve">from cargo shipping business sigment is not reach 10%  of  total income that the Group did not present the financial information </t>
  </si>
  <si>
    <t>Right-of-use assets</t>
  </si>
  <si>
    <t>422,210,411 common shares, USD 0.08 par value</t>
  </si>
  <si>
    <t>1.  Time charter  service  covers  routes  in Europe,  America,  Central  America and Caribbean  Sea   which the Company</t>
  </si>
  <si>
    <t xml:space="preserve">      manages its fleet.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</si>
</sst>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_);[Black]\(#,##0\)"/>
    <numFmt numFmtId="190" formatCode="#,##0.0;[Red]\-#,##0.0"/>
    <numFmt numFmtId="191" formatCode="#,##0.00_);[Blue]\(#,##0.00\)"/>
    <numFmt numFmtId="192" formatCode="[$-1070000]d/m/yy;@"/>
    <numFmt numFmtId="193" formatCode="\ #,##0\ ;\(#,##0\)"/>
    <numFmt numFmtId="194" formatCode="_(* #,##0.0000_);_(* \(#,##0.0000\);_(* &quot;-&quot;??_);_(@_)"/>
    <numFmt numFmtId="195" formatCode="_-* #,##0_-;\-* #,##0_-;_-* &quot;-&quot;??_-;_-@_-"/>
    <numFmt numFmtId="196" formatCode="\ #,##0.00\ ;\(#,##0.00\)"/>
    <numFmt numFmtId="197" formatCode="#,##0.00\ ;\(#,##0.00\)"/>
    <numFmt numFmtId="198" formatCode="#,##0\ ;\(#,##0\)"/>
    <numFmt numFmtId="199" formatCode="_(* #,##0.00_);_(* \(#,##0.00\);_(* \-??_);_(@_)"/>
    <numFmt numFmtId="200" formatCode="_(* #,##0_);_(* \(#,##0\);_(* &quot;-&quot;??_);_(@_)"/>
    <numFmt numFmtId="201" formatCode="B1mmm\-yy"/>
    <numFmt numFmtId="202" formatCode="_(* #,##0.00000_);_(* \(#,##0.00000\);_(* &quot;-&quot;??_);_(@_)"/>
    <numFmt numFmtId="203" formatCode="#,##0.00_);\(#,##0.00\)"/>
  </numFmts>
  <fonts count="27">
    <font>
      <sz val="15"/>
      <color theme="1"/>
      <name val="Angsan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5"/>
      <color indexed="10"/>
      <name val="Angsana New"/>
      <family val="1"/>
    </font>
    <font>
      <sz val="16"/>
      <name val="AngsanaUPC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3"/>
      <name val="Angsana New"/>
      <family val="1"/>
    </font>
    <font>
      <b/>
      <sz val="13"/>
      <color indexed="8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8"/>
      <name val="Angsana New"/>
      <family val="2"/>
    </font>
    <font>
      <sz val="15"/>
      <color theme="1"/>
      <name val="Angsana New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rgb="FF222222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8">
    <xf numFmtId="0" fontId="0" fillId="0" borderId="0"/>
    <xf numFmtId="187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187" fontId="18" fillId="0" borderId="0" applyFill="0" applyBorder="0" applyAlignment="0" applyProtection="0"/>
    <xf numFmtId="43" fontId="18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39" fontId="16" fillId="0" borderId="0"/>
    <xf numFmtId="39" fontId="4" fillId="0" borderId="0"/>
    <xf numFmtId="39" fontId="16" fillId="0" borderId="0"/>
    <xf numFmtId="39" fontId="16" fillId="0" borderId="0"/>
  </cellStyleXfs>
  <cellXfs count="398">
    <xf numFmtId="0" fontId="0" fillId="0" borderId="0" xfId="0"/>
    <xf numFmtId="188" fontId="3" fillId="0" borderId="0" xfId="7" applyNumberFormat="1" applyFont="1" applyFill="1" applyAlignment="1"/>
    <xf numFmtId="188" fontId="3" fillId="0" borderId="0" xfId="7" applyNumberFormat="1" applyFont="1" applyFill="1" applyBorder="1" applyAlignment="1">
      <alignment horizontal="center"/>
    </xf>
    <xf numFmtId="188" fontId="3" fillId="0" borderId="0" xfId="7" applyNumberFormat="1" applyFont="1" applyFill="1" applyBorder="1" applyAlignment="1"/>
    <xf numFmtId="188" fontId="5" fillId="0" borderId="0" xfId="7" applyNumberFormat="1" applyFont="1" applyFill="1" applyBorder="1" applyAlignment="1"/>
    <xf numFmtId="188" fontId="2" fillId="0" borderId="0" xfId="7" applyNumberFormat="1" applyFont="1" applyFill="1" applyAlignment="1">
      <alignment horizontal="left"/>
    </xf>
    <xf numFmtId="188" fontId="2" fillId="0" borderId="0" xfId="7" applyNumberFormat="1" applyFont="1" applyFill="1" applyBorder="1" applyAlignment="1"/>
    <xf numFmtId="39" fontId="3" fillId="0" borderId="0" xfId="25" applyNumberFormat="1" applyFont="1" applyFill="1" applyAlignment="1" applyProtection="1"/>
    <xf numFmtId="39" fontId="3" fillId="0" borderId="0" xfId="11" applyNumberFormat="1" applyFont="1" applyFill="1"/>
    <xf numFmtId="188" fontId="3" fillId="0" borderId="0" xfId="7" applyNumberFormat="1" applyFont="1" applyFill="1" applyBorder="1" applyAlignment="1">
      <alignment horizontal="left"/>
    </xf>
    <xf numFmtId="187" fontId="3" fillId="0" borderId="0" xfId="0" applyNumberFormat="1" applyFont="1" applyFill="1" applyAlignment="1"/>
    <xf numFmtId="0" fontId="2" fillId="0" borderId="0" xfId="7" quotePrefix="1" applyFont="1" applyFill="1"/>
    <xf numFmtId="0" fontId="2" fillId="0" borderId="0" xfId="7" applyFont="1" applyFill="1"/>
    <xf numFmtId="0" fontId="3" fillId="0" borderId="0" xfId="7" applyFont="1" applyFill="1"/>
    <xf numFmtId="188" fontId="3" fillId="0" borderId="0" xfId="7" quotePrefix="1" applyNumberFormat="1" applyFont="1" applyFill="1" applyBorder="1" applyAlignment="1">
      <alignment horizontal="left"/>
    </xf>
    <xf numFmtId="39" fontId="3" fillId="0" borderId="0" xfId="0" applyNumberFormat="1" applyFont="1" applyFill="1"/>
    <xf numFmtId="0" fontId="3" fillId="0" borderId="0" xfId="0" applyFont="1" applyFill="1"/>
    <xf numFmtId="0" fontId="3" fillId="0" borderId="0" xfId="7" applyFont="1" applyFill="1" applyAlignment="1">
      <alignment horizontal="left"/>
    </xf>
    <xf numFmtId="188" fontId="3" fillId="0" borderId="0" xfId="0" applyNumberFormat="1" applyFont="1" applyFill="1"/>
    <xf numFmtId="188" fontId="2" fillId="0" borderId="0" xfId="0" quotePrefix="1" applyNumberFormat="1" applyFont="1" applyFill="1" applyBorder="1" applyAlignment="1">
      <alignment horizontal="left"/>
    </xf>
    <xf numFmtId="190" fontId="2" fillId="0" borderId="0" xfId="25" applyNumberFormat="1" applyFont="1" applyFill="1" applyAlignment="1" applyProtection="1">
      <alignment horizontal="left"/>
    </xf>
    <xf numFmtId="188" fontId="2" fillId="0" borderId="0" xfId="0" applyNumberFormat="1" applyFont="1" applyFill="1"/>
    <xf numFmtId="188" fontId="3" fillId="0" borderId="0" xfId="0" quotePrefix="1" applyNumberFormat="1" applyFont="1" applyFill="1" applyBorder="1" applyAlignment="1">
      <alignment horizontal="left"/>
    </xf>
    <xf numFmtId="39" fontId="3" fillId="0" borderId="0" xfId="0" applyNumberFormat="1" applyFont="1" applyFill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horizontal="left"/>
    </xf>
    <xf numFmtId="39" fontId="3" fillId="0" borderId="0" xfId="7" applyNumberFormat="1" applyFont="1" applyFill="1" applyAlignment="1"/>
    <xf numFmtId="188" fontId="3" fillId="0" borderId="0" xfId="0" applyNumberFormat="1" applyFont="1" applyFill="1" applyBorder="1"/>
    <xf numFmtId="188" fontId="3" fillId="0" borderId="0" xfId="0" applyNumberFormat="1" applyFont="1" applyFill="1" applyBorder="1" applyAlignment="1">
      <alignment horizontal="left"/>
    </xf>
    <xf numFmtId="0" fontId="2" fillId="0" borderId="0" xfId="0" applyFont="1" applyFill="1" applyAlignment="1"/>
    <xf numFmtId="188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left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/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Border="1" applyAlignment="1">
      <alignment horizontal="left"/>
    </xf>
    <xf numFmtId="187" fontId="2" fillId="0" borderId="0" xfId="0" quotePrefix="1" applyNumberFormat="1" applyFont="1" applyFill="1"/>
    <xf numFmtId="187" fontId="3" fillId="0" borderId="0" xfId="1" applyNumberFormat="1" applyFont="1" applyFill="1" applyBorder="1" applyAlignment="1">
      <alignment horizontal="right"/>
    </xf>
    <xf numFmtId="37" fontId="2" fillId="0" borderId="0" xfId="0" quotePrefix="1" applyNumberFormat="1" applyFont="1" applyFill="1" applyBorder="1" applyAlignment="1">
      <alignment horizontal="left"/>
    </xf>
    <xf numFmtId="37" fontId="3" fillId="0" borderId="0" xfId="0" applyNumberFormat="1" applyFont="1" applyFill="1"/>
    <xf numFmtId="37" fontId="3" fillId="0" borderId="0" xfId="0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3" fillId="0" borderId="0" xfId="1" applyFont="1" applyFill="1" applyBorder="1" applyAlignment="1">
      <alignment horizontal="right"/>
    </xf>
    <xf numFmtId="187" fontId="3" fillId="0" borderId="0" xfId="1" applyFont="1" applyFill="1"/>
    <xf numFmtId="3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/>
    <xf numFmtId="187" fontId="10" fillId="0" borderId="0" xfId="1" applyFont="1" applyFill="1" applyBorder="1"/>
    <xf numFmtId="37" fontId="12" fillId="0" borderId="1" xfId="25" quotePrefix="1" applyNumberFormat="1" applyFont="1" applyFill="1" applyBorder="1" applyAlignment="1">
      <alignment horizontal="center"/>
    </xf>
    <xf numFmtId="37" fontId="12" fillId="0" borderId="0" xfId="25" applyNumberFormat="1" applyFont="1" applyFill="1" applyBorder="1"/>
    <xf numFmtId="187" fontId="12" fillId="0" borderId="0" xfId="1" applyFont="1" applyFill="1" applyBorder="1" applyAlignment="1">
      <alignment horizontal="center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0" xfId="1" applyNumberFormat="1" applyFont="1" applyFill="1"/>
    <xf numFmtId="187" fontId="2" fillId="0" borderId="0" xfId="1" applyNumberFormat="1" applyFont="1" applyFill="1" applyBorder="1" applyAlignment="1">
      <alignment horizontal="center"/>
    </xf>
    <xf numFmtId="187" fontId="2" fillId="0" borderId="0" xfId="0" applyNumberFormat="1" applyFont="1" applyFill="1" applyBorder="1"/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/>
    </xf>
    <xf numFmtId="187" fontId="3" fillId="0" borderId="0" xfId="1" applyFont="1" applyFill="1" applyAlignment="1">
      <alignment horizontal="right"/>
    </xf>
    <xf numFmtId="187" fontId="3" fillId="0" borderId="4" xfId="0" applyNumberFormat="1" applyFont="1" applyFill="1" applyBorder="1"/>
    <xf numFmtId="187" fontId="3" fillId="0" borderId="3" xfId="0" applyNumberFormat="1" applyFont="1" applyFill="1" applyBorder="1"/>
    <xf numFmtId="187" fontId="3" fillId="0" borderId="0" xfId="1" applyNumberFormat="1" applyFont="1" applyFill="1" applyBorder="1"/>
    <xf numFmtId="187" fontId="3" fillId="0" borderId="0" xfId="1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25" applyNumberFormat="1" applyFont="1" applyFill="1"/>
    <xf numFmtId="187" fontId="3" fillId="0" borderId="3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center"/>
    </xf>
    <xf numFmtId="37" fontId="3" fillId="0" borderId="0" xfId="25" applyNumberFormat="1" applyFont="1" applyFill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0" xfId="1" quotePrefix="1" applyNumberFormat="1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Border="1" applyAlignment="1">
      <alignment horizontal="center" vertical="center" wrapText="1"/>
    </xf>
    <xf numFmtId="187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Alignment="1">
      <alignment horizontal="center" wrapText="1"/>
    </xf>
    <xf numFmtId="39" fontId="14" fillId="0" borderId="0" xfId="0" applyNumberFormat="1" applyFont="1" applyFill="1" applyAlignment="1">
      <alignment horizontal="center" wrapText="1"/>
    </xf>
    <xf numFmtId="37" fontId="3" fillId="0" borderId="0" xfId="0" applyNumberFormat="1" applyFont="1" applyFill="1" applyBorder="1" applyAlignment="1">
      <alignment horizontal="left"/>
    </xf>
    <xf numFmtId="187" fontId="3" fillId="0" borderId="2" xfId="1" applyNumberFormat="1" applyFont="1" applyFill="1" applyBorder="1" applyAlignment="1">
      <alignment horizontal="right"/>
    </xf>
    <xf numFmtId="187" fontId="3" fillId="0" borderId="2" xfId="0" applyNumberFormat="1" applyFont="1" applyBorder="1"/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187" fontId="3" fillId="0" borderId="6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87" fontId="3" fillId="0" borderId="0" xfId="0" applyNumberFormat="1" applyFont="1" applyBorder="1"/>
    <xf numFmtId="39" fontId="14" fillId="0" borderId="0" xfId="0" applyNumberFormat="1" applyFont="1" applyFill="1" applyBorder="1" applyAlignment="1">
      <alignment horizontal="center"/>
    </xf>
    <xf numFmtId="187" fontId="3" fillId="0" borderId="6" xfId="0" applyNumberFormat="1" applyFont="1" applyBorder="1"/>
    <xf numFmtId="187" fontId="3" fillId="0" borderId="0" xfId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/>
    <xf numFmtId="187" fontId="3" fillId="0" borderId="6" xfId="1" applyNumberFormat="1" applyFont="1" applyFill="1" applyBorder="1"/>
    <xf numFmtId="187" fontId="5" fillId="0" borderId="0" xfId="1" applyNumberFormat="1" applyFont="1" applyFill="1" applyBorder="1" applyAlignment="1">
      <alignment horizontal="center"/>
    </xf>
    <xf numFmtId="37" fontId="2" fillId="0" borderId="0" xfId="0" quotePrefix="1" applyNumberFormat="1" applyFont="1" applyFill="1"/>
    <xf numFmtId="187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/>
    <xf numFmtId="37" fontId="3" fillId="0" borderId="0" xfId="0" applyNumberFormat="1" applyFont="1" applyFill="1" applyBorder="1"/>
    <xf numFmtId="187" fontId="3" fillId="0" borderId="0" xfId="25" applyNumberFormat="1" applyFont="1" applyFill="1" applyAlignment="1"/>
    <xf numFmtId="0" fontId="3" fillId="0" borderId="0" xfId="16" quotePrefix="1" applyFont="1" applyFill="1" applyAlignment="1">
      <alignment horizontal="center"/>
    </xf>
    <xf numFmtId="0" fontId="3" fillId="0" borderId="0" xfId="16" applyFont="1" applyFill="1"/>
    <xf numFmtId="187" fontId="3" fillId="0" borderId="0" xfId="16" quotePrefix="1" applyNumberFormat="1" applyFont="1" applyFill="1" applyAlignment="1">
      <alignment horizontal="center"/>
    </xf>
    <xf numFmtId="194" fontId="3" fillId="0" borderId="0" xfId="16" quotePrefix="1" applyNumberFormat="1" applyFont="1" applyFill="1" applyAlignment="1">
      <alignment horizontal="center"/>
    </xf>
    <xf numFmtId="40" fontId="2" fillId="0" borderId="0" xfId="27" quotePrefix="1" applyNumberFormat="1" applyFont="1" applyFill="1" applyAlignment="1" applyProtection="1">
      <alignment horizontal="left"/>
    </xf>
    <xf numFmtId="0" fontId="9" fillId="0" borderId="0" xfId="6" applyFont="1" applyFill="1" applyProtection="1"/>
    <xf numFmtId="40" fontId="3" fillId="0" borderId="0" xfId="27" applyNumberFormat="1" applyFont="1" applyFill="1" applyAlignment="1" applyProtection="1">
      <alignment horizontal="left"/>
    </xf>
    <xf numFmtId="195" fontId="3" fillId="0" borderId="0" xfId="1" applyNumberFormat="1" applyFont="1" applyFill="1" applyAlignment="1" applyProtection="1">
      <alignment horizontal="left"/>
    </xf>
    <xf numFmtId="40" fontId="3" fillId="0" borderId="0" xfId="27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40" fontId="3" fillId="0" borderId="0" xfId="16" applyNumberFormat="1" applyFont="1" applyFill="1"/>
    <xf numFmtId="40" fontId="2" fillId="0" borderId="0" xfId="27" applyNumberFormat="1" applyFont="1" applyFill="1" applyAlignment="1" applyProtection="1">
      <alignment horizontal="left"/>
    </xf>
    <xf numFmtId="195" fontId="2" fillId="0" borderId="0" xfId="1" applyNumberFormat="1" applyFont="1" applyFill="1" applyAlignment="1" applyProtection="1">
      <alignment horizontal="left"/>
    </xf>
    <xf numFmtId="40" fontId="2" fillId="0" borderId="6" xfId="27" applyNumberFormat="1" applyFont="1" applyFill="1" applyBorder="1"/>
    <xf numFmtId="40" fontId="9" fillId="0" borderId="7" xfId="6" applyNumberFormat="1" applyFont="1" applyFill="1" applyBorder="1" applyAlignment="1" applyProtection="1">
      <alignment horizontal="center"/>
    </xf>
    <xf numFmtId="195" fontId="9" fillId="0" borderId="7" xfId="6" applyNumberFormat="1" applyFont="1" applyFill="1" applyBorder="1" applyAlignment="1" applyProtection="1">
      <alignment horizontal="center"/>
    </xf>
    <xf numFmtId="40" fontId="9" fillId="0" borderId="0" xfId="6" applyNumberFormat="1" applyFont="1" applyFill="1" applyAlignment="1" applyProtection="1">
      <alignment horizontal="center"/>
    </xf>
    <xf numFmtId="40" fontId="2" fillId="0" borderId="0" xfId="27" applyNumberFormat="1" applyFont="1" applyFill="1"/>
    <xf numFmtId="187" fontId="12" fillId="0" borderId="0" xfId="1" applyNumberFormat="1" applyFont="1" applyFill="1" applyAlignment="1">
      <alignment vertical="center"/>
    </xf>
    <xf numFmtId="40" fontId="9" fillId="0" borderId="8" xfId="6" applyNumberFormat="1" applyFont="1" applyFill="1" applyBorder="1" applyAlignment="1" applyProtection="1">
      <alignment horizontal="center"/>
    </xf>
    <xf numFmtId="40" fontId="9" fillId="0" borderId="8" xfId="6" applyNumberFormat="1" applyFont="1" applyFill="1" applyBorder="1" applyProtection="1"/>
    <xf numFmtId="195" fontId="9" fillId="0" borderId="8" xfId="6" applyNumberFormat="1" applyFont="1" applyFill="1" applyBorder="1" applyAlignment="1" applyProtection="1">
      <alignment horizontal="center"/>
    </xf>
    <xf numFmtId="195" fontId="3" fillId="0" borderId="0" xfId="1" applyNumberFormat="1" applyFont="1" applyFill="1"/>
    <xf numFmtId="0" fontId="3" fillId="0" borderId="0" xfId="0" quotePrefix="1" applyFont="1" applyFill="1"/>
    <xf numFmtId="0" fontId="3" fillId="0" borderId="0" xfId="0" quotePrefix="1" applyFont="1" applyFill="1" applyAlignment="1">
      <alignment horizontal="center"/>
    </xf>
    <xf numFmtId="187" fontId="3" fillId="0" borderId="6" xfId="0" applyNumberFormat="1" applyFont="1" applyFill="1" applyBorder="1"/>
    <xf numFmtId="187" fontId="5" fillId="0" borderId="0" xfId="0" applyNumberFormat="1" applyFont="1" applyFill="1"/>
    <xf numFmtId="198" fontId="2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98" fontId="3" fillId="0" borderId="0" xfId="0" applyNumberFormat="1" applyFont="1" applyFill="1"/>
    <xf numFmtId="187" fontId="2" fillId="0" borderId="0" xfId="20" applyNumberFormat="1" applyFont="1" applyFill="1" applyBorder="1" applyAlignment="1">
      <alignment horizontal="center"/>
    </xf>
    <xf numFmtId="187" fontId="3" fillId="0" borderId="0" xfId="20" applyNumberFormat="1" applyFont="1" applyFill="1" applyAlignment="1">
      <alignment horizontal="center"/>
    </xf>
    <xf numFmtId="187" fontId="2" fillId="0" borderId="0" xfId="20" applyNumberFormat="1" applyFont="1" applyFill="1"/>
    <xf numFmtId="187" fontId="3" fillId="0" borderId="0" xfId="20" applyNumberFormat="1" applyFont="1" applyFill="1"/>
    <xf numFmtId="187" fontId="3" fillId="0" borderId="0" xfId="18" applyNumberFormat="1" applyFont="1" applyFill="1"/>
    <xf numFmtId="187" fontId="3" fillId="0" borderId="0" xfId="20" quotePrefix="1" applyNumberFormat="1" applyFont="1" applyFill="1" applyAlignment="1">
      <alignment horizontal="center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8" applyNumberFormat="1" applyFont="1" applyFill="1" applyBorder="1" applyAlignment="1">
      <alignment horizontal="right"/>
    </xf>
    <xf numFmtId="37" fontId="2" fillId="0" borderId="1" xfId="25" quotePrefix="1" applyNumberFormat="1" applyFont="1" applyFill="1" applyBorder="1" applyAlignment="1">
      <alignment horizontal="center"/>
    </xf>
    <xf numFmtId="37" fontId="2" fillId="0" borderId="0" xfId="25" applyNumberFormat="1" applyFont="1" applyFill="1" applyBorder="1"/>
    <xf numFmtId="187" fontId="2" fillId="0" borderId="0" xfId="1" applyFont="1" applyFill="1" applyBorder="1" applyAlignment="1">
      <alignment horizontal="center"/>
    </xf>
    <xf numFmtId="187" fontId="3" fillId="0" borderId="1" xfId="0" applyNumberFormat="1" applyFont="1" applyFill="1" applyBorder="1"/>
    <xf numFmtId="187" fontId="2" fillId="0" borderId="0" xfId="21" applyNumberFormat="1" applyFont="1" applyFill="1"/>
    <xf numFmtId="187" fontId="9" fillId="0" borderId="0" xfId="1" applyNumberFormat="1" applyFont="1" applyFill="1" applyBorder="1" applyAlignment="1">
      <alignment horizontal="center"/>
    </xf>
    <xf numFmtId="187" fontId="3" fillId="0" borderId="0" xfId="20" applyNumberFormat="1" applyFont="1" applyFill="1" applyAlignment="1">
      <alignment horizontal="left"/>
    </xf>
    <xf numFmtId="187" fontId="3" fillId="0" borderId="0" xfId="20" quotePrefix="1" applyNumberFormat="1" applyFont="1" applyFill="1" applyAlignment="1">
      <alignment horizontal="center" shrinkToFit="1"/>
    </xf>
    <xf numFmtId="187" fontId="3" fillId="0" borderId="6" xfId="0" applyNumberFormat="1" applyFont="1" applyFill="1" applyBorder="1" applyAlignment="1">
      <alignment horizontal="right"/>
    </xf>
    <xf numFmtId="187" fontId="2" fillId="0" borderId="0" xfId="25" quotePrefix="1" applyNumberFormat="1" applyFont="1" applyFill="1" applyAlignment="1" applyProtection="1">
      <alignment horizontal="center"/>
    </xf>
    <xf numFmtId="187" fontId="2" fillId="0" borderId="0" xfId="25" applyNumberFormat="1" applyFont="1" applyFill="1" applyAlignment="1" applyProtection="1">
      <alignment horizontal="center"/>
    </xf>
    <xf numFmtId="187" fontId="3" fillId="0" borderId="0" xfId="21" applyNumberFormat="1" applyFont="1" applyFill="1" applyAlignment="1">
      <alignment horizontal="center"/>
    </xf>
    <xf numFmtId="187" fontId="3" fillId="0" borderId="0" xfId="21" applyNumberFormat="1" applyFont="1" applyFill="1"/>
    <xf numFmtId="187" fontId="2" fillId="0" borderId="0" xfId="18" applyNumberFormat="1" applyFont="1" applyFill="1"/>
    <xf numFmtId="187" fontId="3" fillId="0" borderId="0" xfId="21" applyNumberFormat="1" applyFont="1" applyFill="1" applyBorder="1"/>
    <xf numFmtId="187" fontId="8" fillId="0" borderId="6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7" fontId="3" fillId="0" borderId="0" xfId="21" quotePrefix="1" applyNumberFormat="1" applyFont="1" applyFill="1" applyBorder="1" applyAlignment="1">
      <alignment horizontal="left"/>
    </xf>
    <xf numFmtId="187" fontId="3" fillId="0" borderId="0" xfId="21" quotePrefix="1" applyNumberFormat="1" applyFont="1" applyFill="1" applyBorder="1" applyAlignment="1">
      <alignment horizontal="center"/>
    </xf>
    <xf numFmtId="194" fontId="3" fillId="0" borderId="0" xfId="1" applyNumberFormat="1" applyFont="1" applyFill="1" applyBorder="1" applyAlignment="1">
      <alignment horizontal="right"/>
    </xf>
    <xf numFmtId="187" fontId="3" fillId="0" borderId="2" xfId="0" applyNumberFormat="1" applyFont="1" applyFill="1" applyBorder="1"/>
    <xf numFmtId="187" fontId="2" fillId="0" borderId="0" xfId="1" applyFont="1" applyFill="1" applyBorder="1"/>
    <xf numFmtId="37" fontId="2" fillId="0" borderId="6" xfId="25" quotePrefix="1" applyNumberFormat="1" applyFont="1" applyFill="1" applyBorder="1" applyAlignment="1">
      <alignment horizontal="center"/>
    </xf>
    <xf numFmtId="187" fontId="3" fillId="0" borderId="0" xfId="10" applyNumberFormat="1" applyFont="1" applyFill="1"/>
    <xf numFmtId="0" fontId="3" fillId="0" borderId="0" xfId="0" applyFont="1" applyFill="1" applyBorder="1"/>
    <xf numFmtId="189" fontId="2" fillId="0" borderId="0" xfId="7" quotePrefix="1" applyNumberFormat="1" applyFont="1" applyFill="1" applyAlignment="1">
      <alignment horizontal="left"/>
    </xf>
    <xf numFmtId="39" fontId="2" fillId="0" borderId="0" xfId="25" applyNumberFormat="1" applyFont="1" applyFill="1" applyAlignment="1" applyProtection="1"/>
    <xf numFmtId="0" fontId="3" fillId="0" borderId="0" xfId="8" applyFont="1" applyFill="1"/>
    <xf numFmtId="39" fontId="3" fillId="0" borderId="0" xfId="25" applyFont="1" applyFill="1"/>
    <xf numFmtId="188" fontId="3" fillId="0" borderId="0" xfId="7" applyNumberFormat="1" applyFont="1" applyFill="1"/>
    <xf numFmtId="0" fontId="3" fillId="0" borderId="0" xfId="0" quotePrefix="1" applyNumberFormat="1" applyFont="1" applyFill="1" applyBorder="1" applyAlignment="1">
      <alignment horizontal="left"/>
    </xf>
    <xf numFmtId="188" fontId="2" fillId="0" borderId="0" xfId="7" applyNumberFormat="1" applyFont="1" applyFill="1" applyAlignment="1"/>
    <xf numFmtId="187" fontId="2" fillId="0" borderId="6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/>
    <xf numFmtId="190" fontId="3" fillId="0" borderId="0" xfId="25" applyNumberFormat="1" applyFont="1" applyFill="1" applyAlignment="1" applyProtection="1">
      <alignment horizontal="left"/>
    </xf>
    <xf numFmtId="0" fontId="3" fillId="0" borderId="0" xfId="0" applyFont="1" applyFill="1" applyAlignment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3" fillId="0" borderId="0" xfId="0" quotePrefix="1" applyNumberFormat="1" applyFont="1" applyFill="1"/>
    <xf numFmtId="40" fontId="9" fillId="0" borderId="0" xfId="6" applyNumberFormat="1" applyFont="1" applyFill="1" applyBorder="1" applyAlignment="1" applyProtection="1">
      <alignment horizont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0" fontId="3" fillId="0" borderId="0" xfId="7" applyNumberFormat="1" applyFont="1" applyFill="1"/>
    <xf numFmtId="0" fontId="3" fillId="0" borderId="0" xfId="0" applyNumberFormat="1" applyFont="1" applyFill="1" applyAlignment="1"/>
    <xf numFmtId="0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25" applyNumberFormat="1" applyFont="1" applyFill="1"/>
    <xf numFmtId="0" fontId="3" fillId="0" borderId="0" xfId="0" applyNumberFormat="1" applyFont="1"/>
    <xf numFmtId="0" fontId="2" fillId="0" borderId="0" xfId="0" quotePrefix="1" applyNumberFormat="1" applyFont="1" applyFill="1"/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3" fillId="0" borderId="0" xfId="9" applyNumberFormat="1" applyFont="1" applyFill="1"/>
    <xf numFmtId="0" fontId="3" fillId="0" borderId="0" xfId="25" applyNumberFormat="1" applyFont="1" applyFill="1" applyAlignment="1" applyProtection="1">
      <alignment horizontal="left"/>
    </xf>
    <xf numFmtId="0" fontId="3" fillId="0" borderId="0" xfId="15" applyNumberFormat="1" applyFont="1" applyFill="1"/>
    <xf numFmtId="37" fontId="2" fillId="0" borderId="1" xfId="25" applyNumberFormat="1" applyFont="1" applyFill="1" applyBorder="1" applyAlignment="1">
      <alignment horizontal="center"/>
    </xf>
    <xf numFmtId="37" fontId="2" fillId="0" borderId="6" xfId="25" applyNumberFormat="1" applyFont="1" applyFill="1" applyBorder="1" applyAlignment="1">
      <alignment horizontal="center"/>
    </xf>
    <xf numFmtId="37" fontId="12" fillId="0" borderId="1" xfId="25" applyNumberFormat="1" applyFont="1" applyFill="1" applyBorder="1" applyAlignment="1">
      <alignment horizontal="center"/>
    </xf>
    <xf numFmtId="0" fontId="2" fillId="0" borderId="0" xfId="21" applyNumberFormat="1" applyFont="1" applyFill="1" applyAlignment="1">
      <alignment horizontal="left"/>
    </xf>
    <xf numFmtId="0" fontId="3" fillId="0" borderId="0" xfId="21" applyNumberFormat="1" applyFont="1" applyFill="1" applyAlignment="1">
      <alignment horizontal="left"/>
    </xf>
    <xf numFmtId="187" fontId="3" fillId="0" borderId="0" xfId="1" applyFont="1" applyAlignment="1">
      <alignment horizontal="right"/>
    </xf>
    <xf numFmtId="0" fontId="3" fillId="0" borderId="0" xfId="21" applyNumberFormat="1" applyFont="1" applyFill="1"/>
    <xf numFmtId="0" fontId="3" fillId="0" borderId="0" xfId="21" applyNumberFormat="1" applyFont="1" applyFill="1" applyAlignment="1">
      <alignment horizontal="center"/>
    </xf>
    <xf numFmtId="0" fontId="2" fillId="0" borderId="0" xfId="21" applyNumberFormat="1" applyFont="1" applyFill="1"/>
    <xf numFmtId="0" fontId="3" fillId="0" borderId="0" xfId="21" applyNumberFormat="1" applyFont="1" applyFill="1" applyBorder="1"/>
    <xf numFmtId="37" fontId="3" fillId="0" borderId="0" xfId="0" applyNumberFormat="1" applyFont="1" applyFill="1" applyAlignment="1">
      <alignment horizontal="left" wrapText="1"/>
    </xf>
    <xf numFmtId="0" fontId="3" fillId="0" borderId="0" xfId="7" quotePrefix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left"/>
    </xf>
    <xf numFmtId="0" fontId="2" fillId="0" borderId="0" xfId="25" applyNumberFormat="1" applyFont="1" applyFill="1" applyBorder="1"/>
    <xf numFmtId="0" fontId="3" fillId="0" borderId="0" xfId="25" applyNumberFormat="1" applyFont="1" applyFill="1" applyBorder="1" applyAlignment="1" applyProtection="1">
      <alignment horizontal="left"/>
    </xf>
    <xf numFmtId="0" fontId="3" fillId="0" borderId="0" xfId="25" quotePrefix="1" applyNumberFormat="1" applyFont="1" applyFill="1" applyAlignment="1">
      <alignment horizontal="left"/>
    </xf>
    <xf numFmtId="0" fontId="3" fillId="0" borderId="0" xfId="21" quotePrefix="1" applyNumberFormat="1" applyFont="1" applyFill="1" applyAlignment="1">
      <alignment horizontal="left"/>
    </xf>
    <xf numFmtId="0" fontId="3" fillId="0" borderId="0" xfId="21" quotePrefix="1" applyNumberFormat="1" applyFont="1" applyFill="1" applyBorder="1" applyAlignment="1">
      <alignment horizontal="left"/>
    </xf>
    <xf numFmtId="0" fontId="3" fillId="0" borderId="0" xfId="21" quotePrefix="1" applyNumberFormat="1" applyFont="1" applyFill="1" applyBorder="1" applyAlignment="1">
      <alignment horizontal="center"/>
    </xf>
    <xf numFmtId="0" fontId="2" fillId="0" borderId="0" xfId="20" applyNumberFormat="1" applyFont="1" applyFill="1"/>
    <xf numFmtId="187" fontId="2" fillId="0" borderId="6" xfId="1" applyFont="1" applyFill="1" applyBorder="1" applyAlignment="1">
      <alignment horizontal="center"/>
    </xf>
    <xf numFmtId="37" fontId="10" fillId="0" borderId="5" xfId="0" applyNumberFormat="1" applyFont="1" applyFill="1" applyBorder="1" applyAlignment="1">
      <alignment horizontal="center"/>
    </xf>
    <xf numFmtId="37" fontId="10" fillId="0" borderId="6" xfId="0" applyNumberFormat="1" applyFont="1" applyFill="1" applyBorder="1" applyAlignment="1">
      <alignment horizontal="center" wrapText="1"/>
    </xf>
    <xf numFmtId="37" fontId="15" fillId="0" borderId="5" xfId="0" applyNumberFormat="1" applyFont="1" applyFill="1" applyBorder="1" applyAlignment="1">
      <alignment horizontal="center"/>
    </xf>
    <xf numFmtId="37" fontId="15" fillId="0" borderId="6" xfId="0" applyNumberFormat="1" applyFont="1" applyFill="1" applyBorder="1" applyAlignment="1">
      <alignment horizontal="center" wrapText="1"/>
    </xf>
    <xf numFmtId="187" fontId="14" fillId="0" borderId="0" xfId="0" applyNumberFormat="1" applyFont="1" applyFill="1"/>
    <xf numFmtId="187" fontId="14" fillId="0" borderId="0" xfId="0" applyNumberFormat="1" applyFont="1" applyFill="1" applyAlignment="1">
      <alignment horizontal="left"/>
    </xf>
    <xf numFmtId="187" fontId="14" fillId="0" borderId="0" xfId="0" applyNumberFormat="1" applyFont="1" applyFill="1" applyBorder="1" applyAlignment="1">
      <alignment horizontal="left"/>
    </xf>
    <xf numFmtId="187" fontId="3" fillId="0" borderId="6" xfId="1" applyFont="1" applyFill="1" applyBorder="1"/>
    <xf numFmtId="0" fontId="3" fillId="0" borderId="0" xfId="0" quotePrefix="1" applyNumberFormat="1" applyFont="1" applyFill="1" applyAlignment="1">
      <alignment horizontal="left"/>
    </xf>
    <xf numFmtId="187" fontId="2" fillId="0" borderId="0" xfId="7" quotePrefix="1" applyNumberFormat="1" applyFont="1" applyFill="1"/>
    <xf numFmtId="199" fontId="3" fillId="0" borderId="0" xfId="1" applyNumberFormat="1" applyFont="1" applyFill="1" applyAlignment="1">
      <alignment horizontal="center"/>
    </xf>
    <xf numFmtId="187" fontId="3" fillId="0" borderId="0" xfId="0" quotePrefix="1" applyNumberFormat="1" applyFont="1" applyFill="1" applyAlignment="1">
      <alignment horizontal="left"/>
    </xf>
    <xf numFmtId="187" fontId="3" fillId="0" borderId="0" xfId="1" applyFont="1" applyFill="1" applyAlignment="1">
      <alignment horizontal="center"/>
    </xf>
    <xf numFmtId="201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0" fontId="24" fillId="0" borderId="0" xfId="0" applyFont="1" applyFill="1"/>
    <xf numFmtId="0" fontId="3" fillId="0" borderId="0" xfId="16" quotePrefix="1" applyFont="1" applyFill="1"/>
    <xf numFmtId="199" fontId="3" fillId="0" borderId="0" xfId="1" applyNumberFormat="1" applyFont="1" applyFill="1" applyBorder="1" applyAlignment="1">
      <alignment horizontal="center"/>
    </xf>
    <xf numFmtId="188" fontId="3" fillId="0" borderId="0" xfId="0" quotePrefix="1" applyNumberFormat="1" applyFont="1" applyFill="1" applyAlignment="1">
      <alignment horizontal="center"/>
    </xf>
    <xf numFmtId="187" fontId="3" fillId="0" borderId="0" xfId="1" applyFont="1" applyFill="1" applyAlignment="1">
      <alignment horizontal="left"/>
    </xf>
    <xf numFmtId="187" fontId="7" fillId="0" borderId="0" xfId="1" applyFont="1" applyFill="1" applyBorder="1" applyAlignment="1">
      <alignment horizontal="right"/>
    </xf>
    <xf numFmtId="187" fontId="7" fillId="0" borderId="0" xfId="1" applyFont="1" applyFill="1" applyBorder="1" applyAlignment="1">
      <alignment horizontal="left"/>
    </xf>
    <xf numFmtId="187" fontId="3" fillId="0" borderId="6" xfId="1" applyFont="1" applyBorder="1"/>
    <xf numFmtId="187" fontId="3" fillId="0" borderId="0" xfId="22" applyNumberFormat="1" applyFont="1"/>
    <xf numFmtId="37" fontId="12" fillId="0" borderId="6" xfId="25" quotePrefix="1" applyNumberFormat="1" applyFont="1" applyFill="1" applyBorder="1" applyAlignment="1">
      <alignment horizontal="center" vertic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7" fontId="15" fillId="0" borderId="0" xfId="0" applyNumberFormat="1" applyFont="1" applyFill="1" applyBorder="1" applyAlignment="1">
      <alignment horizontal="center" vertical="center" wrapText="1"/>
    </xf>
    <xf numFmtId="37" fontId="12" fillId="0" borderId="0" xfId="25" applyNumberFormat="1" applyFont="1" applyFill="1" applyBorder="1" applyAlignment="1">
      <alignment horizontal="center"/>
    </xf>
    <xf numFmtId="187" fontId="12" fillId="0" borderId="0" xfId="7" applyNumberFormat="1" applyFont="1" applyFill="1" applyBorder="1" applyAlignment="1">
      <alignment horizontal="center"/>
    </xf>
    <xf numFmtId="187" fontId="3" fillId="0" borderId="0" xfId="21" quotePrefix="1" applyNumberFormat="1" applyFont="1" applyFill="1" applyAlignment="1">
      <alignment horizontal="center"/>
    </xf>
    <xf numFmtId="187" fontId="2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16" quotePrefix="1" applyNumberFormat="1" applyFont="1" applyFill="1"/>
    <xf numFmtId="193" fontId="3" fillId="0" borderId="0" xfId="0" applyNumberFormat="1" applyFont="1" applyFill="1"/>
    <xf numFmtId="37" fontId="2" fillId="0" borderId="0" xfId="0" quotePrefix="1" applyNumberFormat="1" applyFont="1" applyFill="1" applyAlignment="1">
      <alignment horizontal="center"/>
    </xf>
    <xf numFmtId="0" fontId="0" fillId="0" borderId="0" xfId="0" applyFill="1"/>
    <xf numFmtId="187" fontId="2" fillId="0" borderId="0" xfId="0" applyNumberFormat="1" applyFont="1" applyFill="1" applyAlignment="1">
      <alignment horizontal="center"/>
    </xf>
    <xf numFmtId="37" fontId="2" fillId="0" borderId="6" xfId="0" quotePrefix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2" fillId="0" borderId="0" xfId="0" applyFont="1" applyFill="1"/>
    <xf numFmtId="187" fontId="2" fillId="0" borderId="0" xfId="0" applyNumberFormat="1" applyFont="1" applyFill="1"/>
    <xf numFmtId="187" fontId="8" fillId="0" borderId="0" xfId="0" applyNumberFormat="1" applyFont="1" applyFill="1"/>
    <xf numFmtId="196" fontId="3" fillId="0" borderId="0" xfId="0" applyNumberFormat="1" applyFont="1" applyFill="1"/>
    <xf numFmtId="187" fontId="3" fillId="0" borderId="0" xfId="7" applyNumberFormat="1" applyFont="1" applyFill="1"/>
    <xf numFmtId="187" fontId="3" fillId="0" borderId="2" xfId="1" applyFont="1" applyFill="1" applyBorder="1"/>
    <xf numFmtId="187" fontId="3" fillId="0" borderId="0" xfId="1" applyFont="1" applyFill="1" applyBorder="1"/>
    <xf numFmtId="187" fontId="2" fillId="0" borderId="0" xfId="7" applyNumberFormat="1" applyFont="1" applyFill="1"/>
    <xf numFmtId="0" fontId="2" fillId="0" borderId="0" xfId="0" quotePrefix="1" applyNumberFormat="1" applyFont="1" applyFill="1" applyBorder="1" applyAlignment="1">
      <alignment horizontal="center"/>
    </xf>
    <xf numFmtId="199" fontId="3" fillId="0" borderId="0" xfId="0" applyNumberFormat="1" applyFont="1" applyFill="1" applyBorder="1"/>
    <xf numFmtId="187" fontId="3" fillId="0" borderId="0" xfId="7" applyNumberFormat="1" applyFont="1" applyFill="1" applyAlignment="1">
      <alignment horizontal="center"/>
    </xf>
    <xf numFmtId="187" fontId="2" fillId="0" borderId="6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200" fontId="3" fillId="0" borderId="0" xfId="0" applyNumberFormat="1" applyFont="1" applyFill="1"/>
    <xf numFmtId="194" fontId="3" fillId="0" borderId="0" xfId="0" applyNumberFormat="1" applyFont="1" applyFill="1" applyBorder="1" applyAlignment="1">
      <alignment horizontal="right"/>
    </xf>
    <xf numFmtId="187" fontId="3" fillId="0" borderId="0" xfId="0" quotePrefix="1" applyNumberFormat="1" applyFont="1" applyFill="1"/>
    <xf numFmtId="187" fontId="3" fillId="0" borderId="0" xfId="21" quotePrefix="1" applyNumberFormat="1" applyFont="1" applyFill="1" applyAlignment="1">
      <alignment horizontal="left"/>
    </xf>
    <xf numFmtId="187" fontId="3" fillId="0" borderId="0" xfId="21" applyNumberFormat="1" applyFont="1" applyFill="1" applyAlignment="1">
      <alignment horizontal="left"/>
    </xf>
    <xf numFmtId="196" fontId="3" fillId="0" borderId="6" xfId="0" applyNumberFormat="1" applyFont="1" applyFill="1" applyBorder="1"/>
    <xf numFmtId="196" fontId="3" fillId="0" borderId="6" xfId="1" applyNumberFormat="1" applyFont="1" applyFill="1" applyBorder="1"/>
    <xf numFmtId="187" fontId="3" fillId="0" borderId="2" xfId="1" quotePrefix="1" applyNumberFormat="1" applyFont="1" applyFill="1" applyBorder="1" applyAlignment="1">
      <alignment horizontal="center"/>
    </xf>
    <xf numFmtId="187" fontId="3" fillId="0" borderId="6" xfId="1" quotePrefix="1" applyNumberFormat="1" applyFont="1" applyFill="1" applyBorder="1" applyAlignment="1">
      <alignment horizontal="center"/>
    </xf>
    <xf numFmtId="39" fontId="3" fillId="0" borderId="0" xfId="26" applyFont="1" applyFill="1"/>
    <xf numFmtId="187" fontId="12" fillId="0" borderId="0" xfId="7" applyNumberFormat="1" applyFont="1" applyFill="1" applyBorder="1" applyAlignment="1">
      <alignment wrapText="1"/>
    </xf>
    <xf numFmtId="39" fontId="2" fillId="0" borderId="0" xfId="25" applyFont="1" applyFill="1"/>
    <xf numFmtId="191" fontId="3" fillId="0" borderId="0" xfId="14" applyNumberFormat="1" applyFont="1" applyFill="1"/>
    <xf numFmtId="187" fontId="2" fillId="0" borderId="0" xfId="25" applyNumberFormat="1" applyFont="1" applyFill="1"/>
    <xf numFmtId="39" fontId="3" fillId="0" borderId="0" xfId="7" applyNumberFormat="1" applyFont="1" applyFill="1"/>
    <xf numFmtId="196" fontId="3" fillId="0" borderId="0" xfId="12" applyNumberFormat="1" applyFont="1" applyFill="1"/>
    <xf numFmtId="187" fontId="3" fillId="0" borderId="3" xfId="1" applyFont="1" applyFill="1" applyBorder="1"/>
    <xf numFmtId="39" fontId="3" fillId="0" borderId="0" xfId="24" applyFont="1" applyFill="1" applyAlignment="1">
      <alignment horizontal="left"/>
    </xf>
    <xf numFmtId="187" fontId="3" fillId="0" borderId="5" xfId="2" applyFont="1" applyFill="1" applyBorder="1"/>
    <xf numFmtId="0" fontId="8" fillId="0" borderId="0" xfId="0" applyNumberFormat="1" applyFont="1" applyFill="1"/>
    <xf numFmtId="0" fontId="5" fillId="0" borderId="0" xfId="0" applyNumberFormat="1" applyFont="1" applyFill="1"/>
    <xf numFmtId="0" fontId="9" fillId="0" borderId="0" xfId="6" applyNumberFormat="1" applyFont="1" applyFill="1" applyProtection="1"/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7" quotePrefix="1" applyNumberFormat="1" applyFont="1" applyFill="1" applyBorder="1" applyAlignment="1">
      <alignment horizontal="left"/>
    </xf>
    <xf numFmtId="0" fontId="3" fillId="0" borderId="0" xfId="7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8" fillId="0" borderId="0" xfId="0" applyNumberFormat="1" applyFont="1" applyFill="1" applyProtection="1"/>
    <xf numFmtId="0" fontId="3" fillId="0" borderId="0" xfId="0" quotePrefix="1" applyNumberFormat="1" applyFont="1" applyFill="1" applyAlignment="1">
      <alignment horizontal="center"/>
    </xf>
    <xf numFmtId="39" fontId="19" fillId="0" borderId="0" xfId="0" applyNumberFormat="1" applyFont="1" applyFill="1"/>
    <xf numFmtId="202" fontId="3" fillId="0" borderId="0" xfId="1" applyNumberFormat="1" applyFont="1" applyFill="1" applyBorder="1" applyAlignment="1">
      <alignment horizontal="right"/>
    </xf>
    <xf numFmtId="0" fontId="26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7" applyNumberFormat="1" applyFont="1" applyFill="1"/>
    <xf numFmtId="0" fontId="3" fillId="0" borderId="0" xfId="25" applyNumberFormat="1" applyFont="1" applyFill="1" applyBorder="1"/>
    <xf numFmtId="187" fontId="3" fillId="0" borderId="0" xfId="0" applyNumberFormat="1" applyFont="1" applyFill="1" applyAlignment="1">
      <alignment horizontal="center"/>
    </xf>
    <xf numFmtId="187" fontId="3" fillId="0" borderId="0" xfId="25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center"/>
    </xf>
    <xf numFmtId="39" fontId="3" fillId="0" borderId="2" xfId="25" applyNumberFormat="1" applyFont="1" applyFill="1" applyBorder="1" applyAlignment="1">
      <alignment horizontal="center"/>
    </xf>
    <xf numFmtId="39" fontId="3" fillId="0" borderId="2" xfId="25" quotePrefix="1" applyNumberFormat="1" applyFont="1" applyFill="1" applyBorder="1" applyAlignment="1">
      <alignment horizontal="center"/>
    </xf>
    <xf numFmtId="201" fontId="3" fillId="0" borderId="0" xfId="0" quotePrefix="1" applyNumberFormat="1" applyFont="1" applyFill="1"/>
    <xf numFmtId="196" fontId="3" fillId="0" borderId="0" xfId="0" applyNumberFormat="1" applyFont="1"/>
    <xf numFmtId="39" fontId="3" fillId="0" borderId="0" xfId="0" applyNumberFormat="1" applyFont="1"/>
    <xf numFmtId="187" fontId="3" fillId="0" borderId="0" xfId="0" quotePrefix="1" applyNumberFormat="1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/>
    <xf numFmtId="43" fontId="2" fillId="0" borderId="0" xfId="0" applyNumberFormat="1" applyFont="1" applyFill="1" applyBorder="1"/>
    <xf numFmtId="0" fontId="2" fillId="0" borderId="0" xfId="0" quotePrefix="1" applyNumberFormat="1" applyFont="1" applyFill="1" applyBorder="1"/>
    <xf numFmtId="0" fontId="7" fillId="0" borderId="0" xfId="0" applyNumberFormat="1" applyFont="1" applyFill="1" applyBorder="1"/>
    <xf numFmtId="39" fontId="3" fillId="0" borderId="0" xfId="25" applyNumberFormat="1" applyFont="1" applyFill="1" applyBorder="1" applyAlignment="1">
      <alignment horizontal="center"/>
    </xf>
    <xf numFmtId="39" fontId="3" fillId="0" borderId="0" xfId="25" quotePrefix="1" applyNumberFormat="1" applyFont="1" applyFill="1" applyBorder="1" applyAlignment="1">
      <alignment horizontal="center"/>
    </xf>
    <xf numFmtId="203" fontId="3" fillId="0" borderId="0" xfId="1" applyNumberFormat="1" applyFont="1" applyFill="1"/>
    <xf numFmtId="203" fontId="3" fillId="0" borderId="0" xfId="0" applyNumberFormat="1" applyFont="1" applyFill="1"/>
    <xf numFmtId="203" fontId="3" fillId="0" borderId="0" xfId="1" applyNumberFormat="1" applyFont="1" applyFill="1" applyBorder="1"/>
    <xf numFmtId="203" fontId="3" fillId="0" borderId="3" xfId="1" applyNumberFormat="1" applyFont="1" applyFill="1" applyBorder="1"/>
    <xf numFmtId="187" fontId="2" fillId="0" borderId="0" xfId="22" applyNumberFormat="1" applyFont="1" applyFill="1"/>
    <xf numFmtId="187" fontId="3" fillId="0" borderId="0" xfId="22" applyNumberFormat="1" applyFont="1" applyFill="1"/>
    <xf numFmtId="187" fontId="2" fillId="0" borderId="0" xfId="7" applyNumberFormat="1" applyFont="1" applyFill="1" applyAlignment="1">
      <alignment horizontal="left"/>
    </xf>
    <xf numFmtId="187" fontId="3" fillId="0" borderId="0" xfId="7" applyNumberFormat="1" applyFont="1" applyFill="1" applyAlignment="1">
      <alignment horizontal="left"/>
    </xf>
    <xf numFmtId="187" fontId="2" fillId="0" borderId="1" xfId="25" quotePrefix="1" applyNumberFormat="1" applyFont="1" applyFill="1" applyBorder="1" applyAlignment="1">
      <alignment horizontal="center"/>
    </xf>
    <xf numFmtId="187" fontId="2" fillId="0" borderId="0" xfId="25" quotePrefix="1" applyNumberFormat="1" applyFont="1" applyFill="1" applyAlignment="1">
      <alignment horizontal="center"/>
    </xf>
    <xf numFmtId="0" fontId="2" fillId="0" borderId="0" xfId="22" applyNumberFormat="1" applyFont="1"/>
    <xf numFmtId="187" fontId="3" fillId="0" borderId="0" xfId="1" quotePrefix="1" applyNumberFormat="1" applyFont="1" applyFill="1"/>
    <xf numFmtId="188" fontId="2" fillId="0" borderId="0" xfId="7" applyNumberFormat="1" applyFont="1" applyFill="1" applyBorder="1" applyAlignment="1">
      <alignment horizontal="center"/>
    </xf>
    <xf numFmtId="188" fontId="2" fillId="0" borderId="0" xfId="25" applyNumberFormat="1" applyFont="1" applyFill="1" applyAlignment="1" applyProtection="1">
      <alignment horizontal="center"/>
    </xf>
    <xf numFmtId="188" fontId="3" fillId="0" borderId="0" xfId="0" quotePrefix="1" applyNumberFormat="1" applyFont="1" applyFill="1" applyBorder="1" applyAlignment="1">
      <alignment horizontal="center"/>
    </xf>
    <xf numFmtId="187" fontId="2" fillId="0" borderId="6" xfId="1" applyFont="1" applyFill="1" applyBorder="1" applyAlignment="1">
      <alignment horizontal="center"/>
    </xf>
    <xf numFmtId="187" fontId="9" fillId="0" borderId="6" xfId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Border="1" applyAlignment="1">
      <alignment horizontal="center"/>
    </xf>
    <xf numFmtId="37" fontId="12" fillId="0" borderId="5" xfId="25" applyNumberFormat="1" applyFont="1" applyFill="1" applyBorder="1" applyAlignment="1">
      <alignment horizontal="center" vertical="center"/>
    </xf>
    <xf numFmtId="37" fontId="12" fillId="0" borderId="6" xfId="25" quotePrefix="1" applyNumberFormat="1" applyFont="1" applyFill="1" applyBorder="1" applyAlignment="1">
      <alignment horizontal="center" vertical="center"/>
    </xf>
    <xf numFmtId="37" fontId="10" fillId="0" borderId="5" xfId="0" applyNumberFormat="1" applyFont="1" applyFill="1" applyBorder="1" applyAlignment="1">
      <alignment horizontal="center" vertical="center"/>
    </xf>
    <xf numFmtId="37" fontId="10" fillId="0" borderId="6" xfId="0" applyNumberFormat="1" applyFont="1" applyFill="1" applyBorder="1" applyAlignment="1">
      <alignment horizontal="center" vertical="center"/>
    </xf>
    <xf numFmtId="37" fontId="12" fillId="0" borderId="5" xfId="25" quotePrefix="1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horizontal="left" wrapText="1"/>
    </xf>
    <xf numFmtId="37" fontId="3" fillId="0" borderId="0" xfId="0" applyNumberFormat="1" applyFont="1" applyFill="1" applyAlignment="1">
      <alignment horizontal="left" wrapText="1"/>
    </xf>
    <xf numFmtId="187" fontId="12" fillId="0" borderId="6" xfId="1" applyFont="1" applyFill="1" applyBorder="1" applyAlignment="1">
      <alignment horizontal="center"/>
    </xf>
    <xf numFmtId="37" fontId="12" fillId="0" borderId="1" xfId="25" applyNumberFormat="1" applyFont="1" applyFill="1" applyBorder="1" applyAlignment="1">
      <alignment horizontal="center" vertical="center"/>
    </xf>
    <xf numFmtId="37" fontId="12" fillId="0" borderId="1" xfId="25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187" fontId="20" fillId="0" borderId="6" xfId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3" fillId="0" borderId="0" xfId="16" quotePrefix="1" applyFont="1" applyFill="1" applyAlignment="1">
      <alignment horizontal="center"/>
    </xf>
    <xf numFmtId="187" fontId="10" fillId="0" borderId="6" xfId="1" applyFont="1" applyFill="1" applyBorder="1" applyAlignment="1">
      <alignment horizontal="center"/>
    </xf>
    <xf numFmtId="187" fontId="11" fillId="0" borderId="6" xfId="1" applyFont="1" applyFill="1" applyBorder="1" applyAlignment="1">
      <alignment horizontal="center"/>
    </xf>
    <xf numFmtId="0" fontId="9" fillId="0" borderId="9" xfId="6" applyFont="1" applyFill="1" applyBorder="1" applyAlignment="1" applyProtection="1">
      <alignment horizontal="center"/>
    </xf>
    <xf numFmtId="187" fontId="12" fillId="0" borderId="5" xfId="1" quotePrefix="1" applyNumberFormat="1" applyFont="1" applyFill="1" applyBorder="1" applyAlignment="1">
      <alignment horizontal="center" vertical="center"/>
    </xf>
    <xf numFmtId="187" fontId="12" fillId="0" borderId="6" xfId="1" quotePrefix="1" applyNumberFormat="1" applyFont="1" applyFill="1" applyBorder="1" applyAlignment="1">
      <alignment horizontal="center" vertical="center"/>
    </xf>
    <xf numFmtId="187" fontId="12" fillId="0" borderId="5" xfId="1" applyNumberFormat="1" applyFont="1" applyFill="1" applyBorder="1" applyAlignment="1">
      <alignment horizontal="center" vertical="center"/>
    </xf>
    <xf numFmtId="187" fontId="12" fillId="0" borderId="6" xfId="1" applyNumberFormat="1" applyFont="1" applyFill="1" applyBorder="1" applyAlignment="1">
      <alignment horizontal="center" vertical="center"/>
    </xf>
    <xf numFmtId="10" fontId="3" fillId="0" borderId="0" xfId="17" quotePrefix="1" applyNumberFormat="1" applyFont="1" applyFill="1" applyAlignment="1">
      <alignment horizontal="center"/>
    </xf>
    <xf numFmtId="187" fontId="2" fillId="0" borderId="6" xfId="7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0" xfId="7" applyNumberFormat="1" applyFont="1" applyFill="1" applyBorder="1" applyAlignment="1">
      <alignment horizontal="center"/>
    </xf>
    <xf numFmtId="187" fontId="2" fillId="0" borderId="6" xfId="0" applyNumberFormat="1" applyFont="1" applyFill="1" applyBorder="1" applyAlignment="1">
      <alignment horizontal="center"/>
    </xf>
    <xf numFmtId="197" fontId="2" fillId="0" borderId="6" xfId="25" quotePrefix="1" applyNumberFormat="1" applyFont="1" applyFill="1" applyBorder="1" applyAlignment="1">
      <alignment horizontal="center"/>
    </xf>
    <xf numFmtId="197" fontId="2" fillId="0" borderId="6" xfId="25" applyNumberFormat="1" applyFont="1" applyFill="1" applyBorder="1" applyAlignment="1">
      <alignment horizontal="center"/>
    </xf>
    <xf numFmtId="187" fontId="12" fillId="0" borderId="0" xfId="7" applyNumberFormat="1" applyFont="1" applyFill="1" applyBorder="1" applyAlignment="1">
      <alignment horizontal="center"/>
    </xf>
    <xf numFmtId="187" fontId="12" fillId="0" borderId="6" xfId="7" applyNumberFormat="1" applyFont="1" applyFill="1" applyBorder="1" applyAlignment="1">
      <alignment horizontal="center" wrapText="1"/>
    </xf>
    <xf numFmtId="187" fontId="12" fillId="0" borderId="6" xfId="7" applyNumberFormat="1" applyFont="1" applyFill="1" applyBorder="1" applyAlignment="1">
      <alignment horizontal="center"/>
    </xf>
    <xf numFmtId="187" fontId="2" fillId="0" borderId="0" xfId="20" applyNumberFormat="1" applyFont="1" applyFill="1" applyBorder="1" applyAlignment="1">
      <alignment horizontal="center"/>
    </xf>
    <xf numFmtId="187" fontId="3" fillId="0" borderId="0" xfId="21" applyNumberFormat="1" applyFont="1" applyFill="1" applyAlignment="1">
      <alignment horizontal="center"/>
    </xf>
    <xf numFmtId="187" fontId="3" fillId="0" borderId="0" xfId="21" quotePrefix="1" applyNumberFormat="1" applyFont="1" applyFill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urrency1 28 10" xfId="5" xr:uid="{00000000-0005-0000-0000-000004000000}"/>
    <cellStyle name="Normal" xfId="0" builtinId="0"/>
    <cellStyle name="Normal 2 10" xfId="6" xr:uid="{00000000-0005-0000-0000-000006000000}"/>
    <cellStyle name="Normal 2 2" xfId="7" xr:uid="{00000000-0005-0000-0000-000007000000}"/>
    <cellStyle name="Normal 2 2 2" xfId="8" xr:uid="{00000000-0005-0000-0000-000008000000}"/>
    <cellStyle name="Normal 210" xfId="9" xr:uid="{00000000-0005-0000-0000-000009000000}"/>
    <cellStyle name="Normal 211" xfId="10" xr:uid="{00000000-0005-0000-0000-00000A000000}"/>
    <cellStyle name="Normal 3" xfId="11" xr:uid="{00000000-0005-0000-0000-00000B000000}"/>
    <cellStyle name="Normal 5" xfId="12" xr:uid="{00000000-0005-0000-0000-00000C000000}"/>
    <cellStyle name="Normal 64" xfId="13" xr:uid="{00000000-0005-0000-0000-00000D000000}"/>
    <cellStyle name="Normal_N187T-Dec'50 เน็ทแบนด์ คอนซัลติ้ง" xfId="14" xr:uid="{00000000-0005-0000-0000-00000E000000}"/>
    <cellStyle name="Normal_W168-Dec'51-T3 วินท์คอม เทคโนโลยี" xfId="15" xr:uid="{00000000-0005-0000-0000-00000F000000}"/>
    <cellStyle name="Normal_W169T-Dec'51 วีพีพี โปรเกรสซิฟ" xfId="16" xr:uid="{00000000-0005-0000-0000-000010000000}"/>
    <cellStyle name="Percent" xfId="17" builtinId="5"/>
    <cellStyle name="เครื่องหมายจุลภาค 2" xfId="18" xr:uid="{00000000-0005-0000-0000-000012000000}"/>
    <cellStyle name="เครื่องหมายจุลภาค 2 2" xfId="19" xr:uid="{00000000-0005-0000-0000-000013000000}"/>
    <cellStyle name="ปกติ 2" xfId="20" xr:uid="{00000000-0005-0000-0000-000014000000}"/>
    <cellStyle name="ปกติ 2 10" xfId="21" xr:uid="{00000000-0005-0000-0000-000015000000}"/>
    <cellStyle name="ปกติ 2 2" xfId="22" xr:uid="{00000000-0005-0000-0000-000016000000}"/>
    <cellStyle name="ปกติ 2 2 3 2" xfId="23" xr:uid="{00000000-0005-0000-0000-000017000000}"/>
    <cellStyle name="ปกติ_Sheet1 13" xfId="24" xr:uid="{00000000-0005-0000-0000-000018000000}"/>
    <cellStyle name="ปกติ_Sheet1 2" xfId="25" xr:uid="{00000000-0005-0000-0000-000019000000}"/>
    <cellStyle name="ปกติ_Sheet1_Samchai-Jun'50-T3" xfId="26" xr:uid="{00000000-0005-0000-0000-00001A000000}"/>
    <cellStyle name="ปกติ_Sheet1_W169T-Dec'51 วีพีพี โปรเกรสซิฟ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1"/>
  <sheetViews>
    <sheetView view="pageBreakPreview" topLeftCell="A70" zoomScaleNormal="100" zoomScaleSheetLayoutView="100" workbookViewId="0">
      <selection activeCell="N73" sqref="N73"/>
    </sheetView>
  </sheetViews>
  <sheetFormatPr defaultColWidth="9.140625" defaultRowHeight="27" customHeight="1"/>
  <cols>
    <col min="1" max="1" width="3.140625" style="1" customWidth="1"/>
    <col min="2" max="2" width="4.5703125" style="1" customWidth="1"/>
    <col min="3" max="3" width="4.7109375" style="1" customWidth="1"/>
    <col min="4" max="5" width="9.140625" style="1" customWidth="1"/>
    <col min="6" max="6" width="9.140625" style="1"/>
    <col min="7" max="8" width="9.140625" style="1" customWidth="1"/>
    <col min="9" max="9" width="0.85546875" style="1" customWidth="1"/>
    <col min="10" max="10" width="15" style="1" customWidth="1"/>
    <col min="11" max="11" width="0.85546875" style="1" customWidth="1"/>
    <col min="12" max="12" width="15" style="1" customWidth="1"/>
    <col min="13" max="13" width="0.85546875" style="1" customWidth="1"/>
    <col min="14" max="14" width="15" style="1" customWidth="1"/>
    <col min="15" max="15" width="2.140625" style="1" customWidth="1"/>
    <col min="16" max="16384" width="9.140625" style="1"/>
  </cols>
  <sheetData>
    <row r="1" spans="1:14" ht="28.5" customHeight="1">
      <c r="A1" s="355" t="s">
        <v>328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4" ht="28.5" customHeight="1">
      <c r="A2" s="355" t="s">
        <v>527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ht="28.5" customHeight="1">
      <c r="A3" s="356" t="s">
        <v>536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4" ht="28.5" customHeight="1">
      <c r="A4" s="356" t="s">
        <v>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</row>
    <row r="5" spans="1:14" ht="28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</row>
    <row r="6" spans="1:14" ht="28.5" customHeight="1">
      <c r="A6" s="5" t="s">
        <v>1</v>
      </c>
      <c r="B6" s="6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28.5" customHeight="1">
      <c r="A7" s="5"/>
      <c r="B7" s="193" t="s">
        <v>353</v>
      </c>
      <c r="C7" s="3"/>
      <c r="D7" s="3"/>
      <c r="E7" s="3"/>
      <c r="F7" s="3"/>
      <c r="G7" s="3"/>
      <c r="H7" s="6"/>
      <c r="I7" s="3"/>
      <c r="J7" s="3"/>
      <c r="K7" s="3"/>
      <c r="L7" s="3"/>
      <c r="M7" s="3"/>
    </row>
    <row r="8" spans="1:14" ht="28.5" customHeight="1">
      <c r="A8" s="5"/>
      <c r="B8" s="7" t="s">
        <v>407</v>
      </c>
      <c r="C8" s="8"/>
      <c r="E8" s="7" t="s">
        <v>408</v>
      </c>
      <c r="F8" s="3"/>
      <c r="G8" s="3"/>
      <c r="H8" s="3"/>
      <c r="I8" s="3"/>
      <c r="J8" s="3"/>
      <c r="K8" s="3"/>
      <c r="L8" s="3"/>
      <c r="M8" s="3"/>
    </row>
    <row r="9" spans="1:14" ht="28.5" customHeight="1">
      <c r="A9" s="5"/>
      <c r="B9" s="7"/>
      <c r="C9" s="8"/>
      <c r="E9" s="7" t="s">
        <v>635</v>
      </c>
      <c r="F9" s="3"/>
      <c r="G9" s="3"/>
      <c r="H9" s="3"/>
      <c r="I9" s="3"/>
      <c r="J9" s="3"/>
      <c r="K9" s="3"/>
      <c r="L9" s="3"/>
      <c r="M9" s="3"/>
    </row>
    <row r="10" spans="1:14" ht="28.5" customHeight="1">
      <c r="A10" s="9"/>
      <c r="B10" s="7"/>
      <c r="C10" s="7"/>
      <c r="E10" s="7" t="s">
        <v>636</v>
      </c>
      <c r="F10" s="3"/>
      <c r="G10" s="3"/>
      <c r="H10" s="3"/>
      <c r="I10" s="3"/>
      <c r="J10" s="3"/>
      <c r="K10" s="3"/>
      <c r="L10" s="3"/>
      <c r="M10" s="3"/>
      <c r="N10" s="3"/>
    </row>
    <row r="11" spans="1:14" ht="28.5" customHeight="1">
      <c r="A11" s="9"/>
      <c r="B11" s="7"/>
      <c r="C11" s="7"/>
      <c r="E11" s="7" t="s">
        <v>637</v>
      </c>
      <c r="F11" s="3"/>
      <c r="G11" s="3"/>
      <c r="H11" s="3"/>
      <c r="I11" s="3"/>
      <c r="J11" s="3"/>
      <c r="K11" s="3"/>
      <c r="L11" s="3"/>
      <c r="M11" s="3"/>
      <c r="N11" s="3"/>
    </row>
    <row r="12" spans="1:14" ht="28.5" customHeight="1">
      <c r="A12" s="9"/>
      <c r="B12" s="7" t="s">
        <v>406</v>
      </c>
      <c r="C12" s="8"/>
      <c r="E12" s="206" t="s">
        <v>409</v>
      </c>
      <c r="F12" s="3"/>
      <c r="G12" s="3"/>
      <c r="H12" s="3"/>
      <c r="I12" s="3"/>
      <c r="J12" s="3"/>
      <c r="K12" s="3"/>
      <c r="L12" s="3"/>
      <c r="M12" s="3"/>
      <c r="N12" s="3"/>
    </row>
    <row r="13" spans="1:14" ht="28.5" customHeight="1">
      <c r="A13" s="9"/>
      <c r="B13" s="7"/>
      <c r="C13" s="8"/>
      <c r="E13" s="206" t="s">
        <v>410</v>
      </c>
      <c r="H13" s="3"/>
      <c r="I13" s="3"/>
      <c r="J13" s="3"/>
      <c r="K13" s="3"/>
      <c r="L13" s="3"/>
      <c r="M13" s="3"/>
      <c r="N13" s="3"/>
    </row>
    <row r="14" spans="1:14" ht="28.5" customHeight="1">
      <c r="A14" s="9"/>
      <c r="B14" s="7" t="s">
        <v>351</v>
      </c>
      <c r="C14" s="8"/>
      <c r="E14" s="206" t="s">
        <v>411</v>
      </c>
      <c r="G14" s="3"/>
      <c r="H14" s="3"/>
      <c r="I14" s="3"/>
      <c r="J14" s="3"/>
      <c r="K14" s="3"/>
      <c r="L14" s="3"/>
      <c r="M14" s="3"/>
      <c r="N14" s="3"/>
    </row>
    <row r="15" spans="1:14" ht="28.5" customHeight="1">
      <c r="A15" s="9"/>
      <c r="B15" s="188" t="s">
        <v>352</v>
      </c>
      <c r="C15" s="8"/>
      <c r="E15" s="10"/>
      <c r="F15" s="3"/>
      <c r="G15" s="3"/>
      <c r="H15" s="3"/>
      <c r="I15" s="3"/>
      <c r="J15" s="3"/>
      <c r="K15" s="3"/>
      <c r="L15" s="3"/>
      <c r="M15" s="3"/>
      <c r="N15" s="3"/>
    </row>
    <row r="16" spans="1:14" ht="28.5" customHeight="1">
      <c r="A16" s="9"/>
      <c r="B16" s="7"/>
      <c r="C16" s="8" t="s">
        <v>337</v>
      </c>
      <c r="E16" s="10"/>
      <c r="F16" s="3"/>
      <c r="G16" s="3"/>
      <c r="H16" s="3"/>
      <c r="I16" s="3"/>
      <c r="J16" s="3"/>
      <c r="K16" s="3"/>
      <c r="L16" s="3"/>
      <c r="M16" s="3"/>
      <c r="N16" s="3"/>
    </row>
    <row r="17" spans="1:14" ht="28.5" customHeight="1">
      <c r="A17" s="9"/>
      <c r="B17" s="7" t="s">
        <v>338</v>
      </c>
      <c r="C17" s="8"/>
      <c r="E17" s="10"/>
      <c r="F17" s="3"/>
      <c r="G17" s="3"/>
      <c r="H17" s="3"/>
      <c r="I17" s="3"/>
      <c r="J17" s="3"/>
      <c r="K17" s="3"/>
      <c r="L17" s="3"/>
      <c r="M17" s="3"/>
      <c r="N17" s="3"/>
    </row>
    <row r="18" spans="1:14" ht="28.5" customHeight="1">
      <c r="A18" s="9"/>
      <c r="B18" s="7" t="s">
        <v>341</v>
      </c>
      <c r="C18" s="8"/>
      <c r="E18" s="10"/>
      <c r="F18" s="3"/>
      <c r="G18" s="3"/>
      <c r="H18" s="3"/>
      <c r="I18" s="3"/>
      <c r="J18" s="3"/>
      <c r="K18" s="3"/>
      <c r="L18" s="3"/>
      <c r="M18" s="3"/>
      <c r="N18" s="3"/>
    </row>
    <row r="19" spans="1:14" ht="28.5" customHeight="1">
      <c r="A19" s="9"/>
      <c r="B19" s="7" t="s">
        <v>340</v>
      </c>
      <c r="C19" s="8"/>
      <c r="E19" s="10"/>
      <c r="F19" s="3"/>
      <c r="G19" s="3"/>
      <c r="H19" s="3"/>
      <c r="I19" s="3"/>
      <c r="J19" s="3"/>
      <c r="K19" s="3"/>
      <c r="L19" s="3"/>
      <c r="M19" s="3"/>
      <c r="N19" s="3"/>
    </row>
    <row r="20" spans="1:14" ht="28.5" customHeight="1">
      <c r="A20" s="9"/>
      <c r="B20" s="7" t="s">
        <v>339</v>
      </c>
      <c r="C20" s="8"/>
      <c r="E20" s="10"/>
      <c r="F20" s="3"/>
      <c r="G20" s="3"/>
      <c r="H20" s="3"/>
      <c r="I20" s="3"/>
      <c r="J20" s="3"/>
      <c r="K20" s="3"/>
      <c r="L20" s="3"/>
      <c r="M20" s="3"/>
      <c r="N20" s="3"/>
    </row>
    <row r="21" spans="1:14" ht="28.5" customHeight="1">
      <c r="A21" s="9"/>
      <c r="B21" s="7"/>
      <c r="C21" s="8"/>
      <c r="E21" s="7"/>
      <c r="F21" s="3"/>
      <c r="G21" s="3"/>
      <c r="H21" s="3"/>
      <c r="I21" s="3"/>
      <c r="J21" s="3"/>
      <c r="K21" s="3"/>
      <c r="L21" s="3"/>
      <c r="M21" s="3"/>
      <c r="N21" s="3"/>
    </row>
    <row r="22" spans="1:14" ht="28.5" customHeight="1">
      <c r="A22" s="187" t="s">
        <v>3</v>
      </c>
      <c r="B22" s="188" t="s">
        <v>282</v>
      </c>
      <c r="C22" s="7"/>
      <c r="E22" s="7"/>
      <c r="F22" s="3"/>
      <c r="G22" s="3"/>
      <c r="H22" s="3"/>
      <c r="I22" s="3"/>
      <c r="J22" s="3"/>
      <c r="K22" s="3"/>
      <c r="L22" s="3"/>
      <c r="M22" s="3"/>
      <c r="N22" s="3"/>
    </row>
    <row r="23" spans="1:14" ht="28.5" customHeight="1">
      <c r="A23" s="9"/>
      <c r="B23" s="190"/>
      <c r="C23" s="191" t="s">
        <v>650</v>
      </c>
      <c r="E23" s="7"/>
      <c r="F23" s="3"/>
      <c r="G23" s="3"/>
      <c r="H23" s="3"/>
      <c r="I23" s="3"/>
      <c r="J23" s="3"/>
      <c r="K23" s="3"/>
      <c r="L23" s="3"/>
      <c r="M23" s="3"/>
      <c r="N23" s="3"/>
    </row>
    <row r="24" spans="1:14" ht="28.5" customHeight="1">
      <c r="A24" s="9"/>
      <c r="B24" s="8" t="s">
        <v>603</v>
      </c>
      <c r="C24" s="191"/>
      <c r="E24" s="7"/>
      <c r="F24" s="3"/>
      <c r="G24" s="3"/>
      <c r="H24" s="3"/>
      <c r="I24" s="3"/>
      <c r="J24" s="3"/>
      <c r="K24" s="3"/>
      <c r="L24" s="3"/>
      <c r="M24" s="3"/>
      <c r="N24" s="3"/>
    </row>
    <row r="25" spans="1:14" ht="28.5" customHeight="1">
      <c r="A25" s="9"/>
      <c r="B25" s="8" t="s">
        <v>607</v>
      </c>
      <c r="C25" s="191"/>
      <c r="E25" s="7"/>
      <c r="F25" s="3"/>
      <c r="G25" s="3"/>
      <c r="H25" s="3"/>
      <c r="I25" s="3"/>
      <c r="J25" s="3"/>
      <c r="K25" s="3"/>
      <c r="L25" s="3"/>
      <c r="M25" s="3"/>
      <c r="N25" s="3"/>
    </row>
    <row r="26" spans="1:14" ht="28.5" customHeight="1">
      <c r="A26" s="9"/>
      <c r="B26" s="8" t="s">
        <v>606</v>
      </c>
      <c r="C26" s="191"/>
      <c r="E26" s="7"/>
      <c r="F26" s="3"/>
      <c r="G26" s="3"/>
      <c r="H26" s="3"/>
      <c r="I26" s="3"/>
      <c r="J26" s="3"/>
      <c r="K26" s="3"/>
      <c r="L26" s="3"/>
      <c r="M26" s="3"/>
      <c r="N26" s="3"/>
    </row>
    <row r="27" spans="1:14" ht="28.5" customHeight="1">
      <c r="A27" s="9"/>
      <c r="B27" s="8" t="s">
        <v>604</v>
      </c>
      <c r="C27" s="191"/>
      <c r="E27" s="7"/>
      <c r="F27" s="3"/>
      <c r="G27" s="3"/>
      <c r="H27" s="3"/>
      <c r="I27" s="3"/>
      <c r="J27" s="3"/>
      <c r="K27" s="3"/>
      <c r="L27" s="3"/>
      <c r="M27" s="3"/>
      <c r="N27" s="3"/>
    </row>
    <row r="28" spans="1:14" ht="28.5" customHeight="1">
      <c r="A28" s="9"/>
      <c r="B28" s="8" t="s">
        <v>605</v>
      </c>
      <c r="C28" s="191"/>
      <c r="E28" s="7"/>
      <c r="F28" s="3"/>
      <c r="G28" s="3"/>
      <c r="H28" s="3"/>
      <c r="I28" s="3"/>
      <c r="J28" s="3"/>
      <c r="K28" s="3"/>
      <c r="L28" s="3"/>
      <c r="M28" s="3"/>
      <c r="N28" s="3"/>
    </row>
    <row r="29" spans="1:14" ht="28.5" customHeight="1">
      <c r="A29" s="9"/>
      <c r="B29" s="190"/>
      <c r="C29" s="8"/>
      <c r="E29" s="7"/>
      <c r="F29" s="3"/>
      <c r="G29" s="3"/>
      <c r="H29" s="3"/>
      <c r="I29" s="3"/>
      <c r="J29" s="3"/>
      <c r="K29" s="3"/>
      <c r="L29" s="3"/>
      <c r="M29" s="3"/>
      <c r="N29" s="3"/>
    </row>
    <row r="30" spans="1:14" ht="28.5" customHeight="1">
      <c r="A30" s="9"/>
      <c r="B30" s="190"/>
      <c r="C30" s="8"/>
      <c r="E30" s="7"/>
      <c r="F30" s="3"/>
      <c r="G30" s="3"/>
      <c r="H30" s="3"/>
      <c r="I30" s="3"/>
      <c r="J30" s="3"/>
      <c r="K30" s="3"/>
      <c r="L30" s="3"/>
      <c r="M30" s="3"/>
      <c r="N30" s="3"/>
    </row>
    <row r="31" spans="1:14" ht="30" customHeight="1">
      <c r="A31" s="357" t="s">
        <v>4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</row>
    <row r="32" spans="1:14" ht="30" customHeight="1">
      <c r="A32" s="9"/>
      <c r="B32" s="190"/>
      <c r="C32" s="8"/>
      <c r="E32" s="7"/>
      <c r="F32" s="3"/>
      <c r="G32" s="3"/>
      <c r="H32" s="3"/>
      <c r="I32" s="3"/>
      <c r="J32" s="3"/>
      <c r="K32" s="3"/>
      <c r="L32" s="3"/>
      <c r="M32" s="3"/>
      <c r="N32" s="3"/>
    </row>
    <row r="33" spans="1:14" ht="30" customHeight="1">
      <c r="A33" s="11" t="s">
        <v>5</v>
      </c>
      <c r="B33" s="12" t="s">
        <v>6</v>
      </c>
      <c r="C33" s="13"/>
      <c r="D33" s="14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30" customHeight="1">
      <c r="A34" s="12"/>
      <c r="B34" s="11" t="s">
        <v>354</v>
      </c>
      <c r="C34" s="12" t="s">
        <v>355</v>
      </c>
      <c r="D34" s="14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15" customFormat="1" ht="30" customHeight="1">
      <c r="C35" s="16" t="s">
        <v>370</v>
      </c>
    </row>
    <row r="36" spans="1:14" s="15" customFormat="1" ht="30" customHeight="1">
      <c r="B36" s="15" t="s">
        <v>533</v>
      </c>
    </row>
    <row r="37" spans="1:14" s="15" customFormat="1" ht="30" customHeight="1">
      <c r="B37" s="15" t="s">
        <v>356</v>
      </c>
    </row>
    <row r="38" spans="1:14" s="15" customFormat="1" ht="30" customHeight="1">
      <c r="B38" s="15" t="s">
        <v>7</v>
      </c>
    </row>
    <row r="39" spans="1:14" s="15" customFormat="1" ht="30" customHeight="1">
      <c r="C39" s="15" t="s">
        <v>8</v>
      </c>
    </row>
    <row r="40" spans="1:14" s="15" customFormat="1" ht="30" customHeight="1">
      <c r="B40" s="15" t="s">
        <v>447</v>
      </c>
    </row>
    <row r="41" spans="1:14" s="15" customFormat="1" ht="30" customHeight="1">
      <c r="B41" s="15" t="s">
        <v>9</v>
      </c>
    </row>
    <row r="42" spans="1:14" s="15" customFormat="1" ht="30" customHeight="1">
      <c r="B42" s="15" t="s">
        <v>275</v>
      </c>
    </row>
    <row r="43" spans="1:14" s="15" customFormat="1" ht="30" customHeight="1">
      <c r="B43" s="15" t="s">
        <v>534</v>
      </c>
    </row>
    <row r="44" spans="1:14" s="15" customFormat="1" ht="30" customHeight="1">
      <c r="B44" s="15" t="s">
        <v>274</v>
      </c>
    </row>
    <row r="45" spans="1:14" ht="30" customHeight="1">
      <c r="A45" s="13"/>
      <c r="B45" s="13"/>
      <c r="C45" s="13" t="s">
        <v>276</v>
      </c>
      <c r="D45" s="14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30" customHeight="1">
      <c r="A46" s="13"/>
      <c r="B46" s="13" t="s">
        <v>277</v>
      </c>
      <c r="C46" s="13"/>
      <c r="D46" s="14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30" customHeight="1">
      <c r="A47" s="13"/>
      <c r="B47" s="13"/>
      <c r="C47" s="13" t="s">
        <v>344</v>
      </c>
      <c r="D47" s="14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30" customHeight="1">
      <c r="A48" s="13"/>
      <c r="B48" s="13" t="s">
        <v>343</v>
      </c>
      <c r="C48" s="13"/>
      <c r="D48" s="14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30" customHeight="1">
      <c r="A49" s="13"/>
      <c r="B49" s="13" t="s">
        <v>278</v>
      </c>
      <c r="C49" s="13"/>
      <c r="D49" s="14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30" customHeight="1">
      <c r="A50" s="13"/>
      <c r="B50" s="13" t="s">
        <v>396</v>
      </c>
      <c r="C50" s="13"/>
      <c r="D50" s="14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30" customHeight="1">
      <c r="A51" s="13"/>
      <c r="B51" s="17" t="s">
        <v>279</v>
      </c>
      <c r="C51" s="13"/>
      <c r="D51" s="14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30" customHeight="1">
      <c r="C52" s="1" t="s">
        <v>342</v>
      </c>
      <c r="D52" s="15"/>
      <c r="E52" s="15"/>
      <c r="F52" s="15"/>
      <c r="G52" s="3"/>
      <c r="H52" s="3"/>
      <c r="I52" s="3"/>
      <c r="J52" s="3"/>
      <c r="K52" s="3"/>
      <c r="L52" s="3"/>
      <c r="M52" s="3"/>
    </row>
    <row r="53" spans="1:14" ht="30" customHeight="1">
      <c r="B53" s="189" t="s">
        <v>10</v>
      </c>
      <c r="C53" s="15"/>
      <c r="D53" s="15"/>
      <c r="E53" s="15"/>
      <c r="F53" s="15"/>
      <c r="G53" s="3"/>
      <c r="H53" s="3"/>
      <c r="I53" s="3"/>
      <c r="J53" s="3"/>
      <c r="K53" s="3"/>
      <c r="L53" s="3"/>
      <c r="M53" s="3"/>
    </row>
    <row r="54" spans="1:14" ht="30" customHeight="1">
      <c r="C54" s="1" t="s">
        <v>397</v>
      </c>
      <c r="D54" s="15"/>
      <c r="E54" s="15"/>
      <c r="F54" s="15"/>
      <c r="G54" s="3"/>
      <c r="H54" s="3"/>
      <c r="I54" s="3"/>
      <c r="J54" s="3"/>
      <c r="K54" s="3"/>
      <c r="L54" s="3"/>
      <c r="M54" s="3"/>
    </row>
    <row r="55" spans="1:14" ht="30" customHeight="1">
      <c r="B55" s="189" t="s">
        <v>11</v>
      </c>
      <c r="C55" s="15"/>
      <c r="D55" s="15"/>
      <c r="E55" s="15"/>
      <c r="F55" s="15"/>
      <c r="G55" s="3"/>
      <c r="H55" s="3"/>
      <c r="I55" s="3"/>
      <c r="J55" s="3"/>
      <c r="K55" s="3"/>
      <c r="L55" s="3"/>
      <c r="M55" s="3"/>
    </row>
    <row r="56" spans="1:14" ht="30" customHeight="1">
      <c r="B56" s="189"/>
      <c r="C56" s="15"/>
      <c r="D56" s="15"/>
      <c r="E56" s="15"/>
      <c r="F56" s="15"/>
      <c r="G56" s="3"/>
      <c r="H56" s="3"/>
      <c r="I56" s="3"/>
      <c r="J56" s="3"/>
      <c r="K56" s="3"/>
      <c r="L56" s="3"/>
      <c r="M56" s="3"/>
    </row>
    <row r="57" spans="1:14" ht="30" customHeight="1">
      <c r="B57" s="189"/>
      <c r="C57" s="15"/>
      <c r="D57" s="15"/>
      <c r="E57" s="15"/>
      <c r="F57" s="15"/>
      <c r="G57" s="3"/>
      <c r="H57" s="3"/>
      <c r="I57" s="3"/>
      <c r="J57" s="3"/>
      <c r="K57" s="3"/>
      <c r="L57" s="3"/>
      <c r="M57" s="3"/>
    </row>
    <row r="58" spans="1:14" ht="30" customHeight="1">
      <c r="B58" s="189"/>
      <c r="C58" s="15"/>
      <c r="D58" s="15"/>
      <c r="E58" s="15"/>
      <c r="F58" s="15"/>
      <c r="G58" s="3"/>
      <c r="H58" s="3"/>
      <c r="I58" s="3"/>
      <c r="J58" s="3"/>
      <c r="K58" s="3"/>
      <c r="L58" s="3"/>
      <c r="M58" s="3"/>
    </row>
    <row r="59" spans="1:14" ht="30" customHeight="1">
      <c r="B59" s="189"/>
      <c r="C59" s="15"/>
      <c r="D59" s="15"/>
      <c r="E59" s="15"/>
      <c r="F59" s="15"/>
      <c r="G59" s="3"/>
      <c r="H59" s="3"/>
      <c r="I59" s="3"/>
      <c r="J59" s="3"/>
      <c r="K59" s="3"/>
      <c r="L59" s="3"/>
      <c r="M59" s="3"/>
    </row>
    <row r="60" spans="1:14" ht="30" customHeight="1">
      <c r="A60" s="357" t="s">
        <v>490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</row>
    <row r="61" spans="1:14" ht="30" customHeight="1">
      <c r="B61" s="189"/>
      <c r="C61" s="15"/>
      <c r="D61" s="15"/>
      <c r="E61" s="15"/>
      <c r="F61" s="15"/>
      <c r="G61" s="3"/>
      <c r="H61" s="3"/>
      <c r="I61" s="3"/>
      <c r="J61" s="3"/>
      <c r="K61" s="3"/>
      <c r="L61" s="3"/>
      <c r="M61" s="3"/>
    </row>
    <row r="62" spans="1:14" s="21" customFormat="1" ht="30" customHeight="1">
      <c r="A62" s="19"/>
      <c r="B62" s="20">
        <v>3.2</v>
      </c>
      <c r="C62" s="229" t="s">
        <v>399</v>
      </c>
      <c r="D62" s="19"/>
      <c r="E62" s="19"/>
      <c r="F62" s="19"/>
      <c r="G62" s="19"/>
      <c r="H62" s="19"/>
      <c r="I62" s="19"/>
    </row>
    <row r="63" spans="1:14" s="18" customFormat="1" ht="30" customHeight="1">
      <c r="A63" s="22"/>
      <c r="B63" s="1"/>
      <c r="C63" s="17" t="s">
        <v>592</v>
      </c>
      <c r="D63" s="14"/>
      <c r="E63" s="3"/>
      <c r="F63" s="3"/>
      <c r="G63" s="3"/>
      <c r="H63" s="3"/>
      <c r="I63" s="3"/>
      <c r="J63" s="3"/>
      <c r="K63" s="3"/>
      <c r="L63" s="3"/>
      <c r="M63" s="1"/>
      <c r="N63" s="1"/>
    </row>
    <row r="64" spans="1:14" s="18" customFormat="1" ht="30" customHeight="1">
      <c r="A64" s="22"/>
      <c r="B64" s="1"/>
      <c r="C64" s="13"/>
      <c r="D64" s="17" t="s">
        <v>432</v>
      </c>
      <c r="E64" s="3"/>
      <c r="F64" s="3"/>
      <c r="G64" s="3"/>
      <c r="H64" s="3"/>
      <c r="I64" s="3"/>
      <c r="J64" s="3"/>
      <c r="K64" s="3"/>
      <c r="L64" s="3"/>
      <c r="M64" s="1"/>
      <c r="N64" s="1"/>
    </row>
    <row r="65" spans="1:21" s="18" customFormat="1" ht="30" customHeight="1">
      <c r="A65" s="22"/>
      <c r="B65" s="1"/>
      <c r="C65" s="17" t="s">
        <v>608</v>
      </c>
      <c r="D65" s="14"/>
      <c r="E65" s="3"/>
      <c r="F65" s="3"/>
      <c r="G65" s="3"/>
      <c r="H65" s="3"/>
      <c r="I65" s="3"/>
      <c r="J65" s="3"/>
      <c r="K65" s="3"/>
      <c r="L65" s="3"/>
      <c r="M65" s="1"/>
      <c r="N65" s="1"/>
    </row>
    <row r="66" spans="1:21" s="18" customFormat="1" ht="30" customHeight="1">
      <c r="A66" s="22"/>
      <c r="B66" s="1"/>
      <c r="C66" s="17" t="s">
        <v>610</v>
      </c>
      <c r="D66" s="14"/>
      <c r="E66" s="3"/>
      <c r="F66" s="3"/>
      <c r="G66" s="3"/>
      <c r="H66" s="3"/>
      <c r="I66" s="3"/>
      <c r="J66" s="3"/>
      <c r="K66" s="3"/>
      <c r="L66" s="3"/>
      <c r="M66" s="1"/>
      <c r="N66" s="1"/>
    </row>
    <row r="67" spans="1:21" s="18" customFormat="1" ht="30" customHeight="1">
      <c r="A67" s="22"/>
      <c r="B67" s="1"/>
      <c r="C67" s="17" t="s">
        <v>609</v>
      </c>
      <c r="D67" s="14"/>
      <c r="E67" s="3"/>
      <c r="F67" s="3"/>
      <c r="G67" s="3"/>
      <c r="H67" s="3"/>
      <c r="I67" s="3"/>
      <c r="J67" s="3"/>
      <c r="K67" s="3"/>
      <c r="L67" s="3"/>
      <c r="M67" s="1"/>
      <c r="N67" s="1"/>
    </row>
    <row r="68" spans="1:21" s="18" customFormat="1" ht="30" customHeight="1">
      <c r="A68" s="22"/>
      <c r="B68" s="1"/>
      <c r="C68" s="228" t="s">
        <v>412</v>
      </c>
      <c r="D68" s="14"/>
      <c r="E68" s="3"/>
      <c r="F68" s="3"/>
      <c r="G68" s="3"/>
      <c r="H68" s="3"/>
      <c r="I68" s="3"/>
      <c r="J68" s="3"/>
      <c r="K68" s="3"/>
      <c r="L68" s="3"/>
      <c r="M68" s="1"/>
      <c r="N68" s="1"/>
    </row>
    <row r="69" spans="1:21" s="18" customFormat="1" ht="30" customHeight="1">
      <c r="A69" s="22"/>
      <c r="B69" s="1"/>
      <c r="C69" s="228" t="s">
        <v>398</v>
      </c>
      <c r="D69" s="14"/>
      <c r="E69" s="3"/>
      <c r="F69" s="3"/>
      <c r="G69" s="3"/>
      <c r="H69" s="3"/>
      <c r="I69" s="3"/>
      <c r="J69" s="3"/>
      <c r="K69" s="3"/>
      <c r="L69" s="3"/>
      <c r="M69" s="1"/>
      <c r="N69" s="1"/>
      <c r="O69" s="1"/>
      <c r="P69" s="1"/>
      <c r="Q69" s="1"/>
      <c r="R69" s="1"/>
      <c r="S69" s="1"/>
      <c r="T69" s="1"/>
      <c r="U69" s="1"/>
    </row>
    <row r="70" spans="1:21" s="18" customFormat="1" ht="30" customHeight="1">
      <c r="A70" s="22"/>
      <c r="B70" s="1"/>
      <c r="C70" s="228" t="s">
        <v>413</v>
      </c>
      <c r="D70" s="14"/>
      <c r="E70" s="3"/>
      <c r="F70" s="3"/>
      <c r="G70" s="3"/>
      <c r="H70" s="3"/>
      <c r="I70" s="3"/>
      <c r="J70" s="3"/>
      <c r="K70" s="3"/>
      <c r="L70" s="3"/>
      <c r="M70" s="1"/>
      <c r="N70" s="1"/>
      <c r="O70" s="1"/>
      <c r="P70" s="1"/>
      <c r="Q70" s="1"/>
      <c r="R70" s="1"/>
      <c r="S70" s="1"/>
      <c r="T70" s="1"/>
      <c r="U70" s="1"/>
    </row>
    <row r="71" spans="1:21" ht="30" customHeight="1">
      <c r="C71" s="228" t="s">
        <v>414</v>
      </c>
      <c r="D71" s="14"/>
      <c r="E71" s="3"/>
      <c r="F71" s="3"/>
      <c r="G71" s="3"/>
      <c r="H71" s="3"/>
      <c r="I71" s="3"/>
      <c r="J71" s="3"/>
      <c r="K71" s="3"/>
      <c r="L71" s="3"/>
    </row>
    <row r="72" spans="1:21" ht="30" customHeight="1">
      <c r="B72" s="17"/>
      <c r="C72" s="13" t="s">
        <v>593</v>
      </c>
      <c r="E72" s="3"/>
      <c r="F72" s="3"/>
      <c r="G72" s="3"/>
      <c r="H72" s="3"/>
      <c r="I72" s="3"/>
      <c r="J72" s="3"/>
      <c r="K72" s="3"/>
      <c r="L72" s="3"/>
    </row>
    <row r="73" spans="1:21" ht="30" customHeight="1">
      <c r="C73" s="16" t="s">
        <v>641</v>
      </c>
      <c r="D73" s="16"/>
      <c r="E73" s="16"/>
      <c r="F73" s="257"/>
      <c r="G73" s="257"/>
      <c r="H73" s="257"/>
      <c r="I73" s="257"/>
      <c r="J73" s="257"/>
      <c r="K73" s="257"/>
    </row>
    <row r="74" spans="1:21" ht="30" customHeight="1">
      <c r="D74" s="16" t="s">
        <v>638</v>
      </c>
      <c r="E74" s="16"/>
      <c r="F74" s="18"/>
      <c r="G74" s="49"/>
      <c r="H74" s="49"/>
      <c r="I74" s="49"/>
      <c r="J74" s="49"/>
      <c r="K74" s="49"/>
    </row>
    <row r="75" spans="1:21" ht="30" customHeight="1">
      <c r="C75" s="16" t="s">
        <v>639</v>
      </c>
      <c r="D75" s="16"/>
      <c r="E75" s="16"/>
      <c r="F75" s="23"/>
      <c r="G75" s="258"/>
      <c r="H75" s="258"/>
      <c r="I75" s="258"/>
      <c r="J75" s="258"/>
      <c r="K75" s="258"/>
    </row>
    <row r="76" spans="1:21" ht="30" customHeight="1">
      <c r="C76" s="16" t="s">
        <v>640</v>
      </c>
      <c r="D76" s="16"/>
      <c r="E76" s="16"/>
      <c r="F76" s="23"/>
      <c r="G76" s="258"/>
      <c r="H76" s="258"/>
      <c r="I76" s="258"/>
      <c r="J76" s="258"/>
      <c r="K76" s="258"/>
    </row>
    <row r="77" spans="1:21" ht="30" customHeight="1">
      <c r="C77" s="16" t="s">
        <v>519</v>
      </c>
      <c r="D77" s="16"/>
      <c r="E77" s="16"/>
      <c r="F77" s="23"/>
      <c r="G77" s="259"/>
      <c r="H77" s="259"/>
      <c r="I77" s="260"/>
      <c r="J77" s="260"/>
      <c r="K77" s="49"/>
    </row>
    <row r="79" spans="1:21" ht="28.5" customHeight="1">
      <c r="B79" s="193" t="s">
        <v>474</v>
      </c>
      <c r="D79" s="15"/>
      <c r="E79" s="15"/>
      <c r="F79" s="15"/>
      <c r="G79" s="3"/>
      <c r="H79" s="3"/>
      <c r="I79" s="3"/>
      <c r="J79" s="3"/>
      <c r="K79" s="3"/>
      <c r="L79" s="3"/>
    </row>
    <row r="80" spans="1:21" ht="28.5" customHeight="1">
      <c r="B80" s="189"/>
      <c r="C80" s="15" t="s">
        <v>332</v>
      </c>
      <c r="D80" s="15"/>
      <c r="E80" s="15"/>
      <c r="F80" s="15"/>
      <c r="G80" s="3"/>
      <c r="H80" s="3"/>
      <c r="I80" s="3"/>
      <c r="J80" s="3"/>
      <c r="K80" s="3"/>
      <c r="L80" s="3"/>
    </row>
    <row r="81" spans="2:12" ht="28.5" customHeight="1">
      <c r="B81" s="1" t="s">
        <v>520</v>
      </c>
      <c r="D81" s="15"/>
      <c r="E81" s="15"/>
      <c r="F81" s="15"/>
      <c r="G81" s="3"/>
      <c r="H81" s="3"/>
      <c r="I81" s="3"/>
      <c r="J81" s="3"/>
      <c r="K81" s="3"/>
      <c r="L81" s="3"/>
    </row>
  </sheetData>
  <mergeCells count="6">
    <mergeCell ref="A60:N60"/>
    <mergeCell ref="A1:N1"/>
    <mergeCell ref="A2:N2"/>
    <mergeCell ref="A3:N3"/>
    <mergeCell ref="A4:N4"/>
    <mergeCell ref="A31:N31"/>
  </mergeCells>
  <pageMargins left="0.78740157480314965" right="0.39370078740157483" top="0.59055118110236227" bottom="0.39370078740157483" header="0.31496062992125984" footer="0.43307086614173229"/>
  <pageSetup paperSize="9" scale="89" orientation="portrait" r:id="rId1"/>
  <rowBreaks count="2" manualBreakCount="2">
    <brk id="30" max="14" man="1"/>
    <brk id="5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view="pageBreakPreview" topLeftCell="A25" zoomScaleNormal="100" zoomScaleSheetLayoutView="100" workbookViewId="0">
      <selection activeCell="N73" sqref="N73"/>
    </sheetView>
  </sheetViews>
  <sheetFormatPr defaultColWidth="9.140625" defaultRowHeight="26.25" customHeight="1"/>
  <cols>
    <col min="1" max="1" width="3.140625" style="18" customWidth="1"/>
    <col min="2" max="2" width="3.85546875" style="18" customWidth="1"/>
    <col min="3" max="3" width="5.140625" style="18" customWidth="1"/>
    <col min="4" max="4" width="4.42578125" style="18" customWidth="1"/>
    <col min="5" max="5" width="9.140625" style="18"/>
    <col min="6" max="6" width="9.5703125" style="18" customWidth="1"/>
    <col min="7" max="7" width="12.140625" style="18" customWidth="1"/>
    <col min="8" max="8" width="15.140625" style="18" customWidth="1"/>
    <col min="9" max="9" width="40.85546875" style="18" customWidth="1"/>
    <col min="10" max="10" width="5.140625" style="18" customWidth="1"/>
    <col min="11" max="16384" width="9.140625" style="18"/>
  </cols>
  <sheetData>
    <row r="1" spans="1:9" s="27" customFormat="1" ht="26.1" customHeight="1">
      <c r="A1" s="357" t="s">
        <v>491</v>
      </c>
      <c r="B1" s="357"/>
      <c r="C1" s="357"/>
      <c r="D1" s="357"/>
      <c r="E1" s="357"/>
      <c r="F1" s="357"/>
      <c r="G1" s="357"/>
      <c r="H1" s="357"/>
      <c r="I1" s="357"/>
    </row>
    <row r="2" spans="1:9" s="27" customFormat="1" ht="26.1" customHeight="1">
      <c r="A2" s="13"/>
      <c r="B2" s="16"/>
      <c r="C2" s="19"/>
      <c r="D2" s="13"/>
      <c r="E2" s="13"/>
      <c r="F2" s="13"/>
      <c r="G2" s="13"/>
      <c r="H2" s="13"/>
      <c r="I2" s="13"/>
    </row>
    <row r="3" spans="1:9" ht="26.1" customHeight="1">
      <c r="A3" s="19" t="s">
        <v>14</v>
      </c>
      <c r="B3" s="30" t="s">
        <v>15</v>
      </c>
      <c r="C3" s="31"/>
      <c r="D3" s="31"/>
      <c r="E3" s="31"/>
      <c r="F3" s="31"/>
      <c r="G3" s="31"/>
      <c r="H3" s="31"/>
      <c r="I3" s="31"/>
    </row>
    <row r="4" spans="1:9" ht="26.1" customHeight="1">
      <c r="A4" s="31"/>
      <c r="B4" s="28"/>
      <c r="C4" s="16" t="s">
        <v>372</v>
      </c>
      <c r="D4" s="28"/>
      <c r="E4" s="28"/>
      <c r="F4" s="28"/>
      <c r="G4" s="28"/>
      <c r="H4" s="28"/>
      <c r="I4" s="32"/>
    </row>
    <row r="5" spans="1:9" ht="26.1" customHeight="1">
      <c r="A5" s="31"/>
      <c r="B5" s="16" t="s">
        <v>371</v>
      </c>
      <c r="C5" s="29"/>
      <c r="D5" s="29"/>
      <c r="E5" s="31"/>
      <c r="F5" s="31"/>
      <c r="G5" s="31"/>
      <c r="H5" s="31"/>
      <c r="I5" s="31"/>
    </row>
    <row r="6" spans="1:9" ht="26.1" customHeight="1">
      <c r="A6" s="31"/>
      <c r="B6" s="197">
        <v>5.0999999999999996</v>
      </c>
      <c r="C6" s="198" t="s">
        <v>16</v>
      </c>
      <c r="D6" s="29"/>
      <c r="E6" s="31"/>
      <c r="F6" s="31"/>
      <c r="G6" s="31"/>
      <c r="H6" s="31"/>
      <c r="I6" s="33"/>
    </row>
    <row r="7" spans="1:9" ht="26.1" customHeight="1">
      <c r="A7" s="31"/>
      <c r="B7" s="16"/>
      <c r="C7" s="16" t="s">
        <v>329</v>
      </c>
      <c r="D7" s="29"/>
      <c r="E7" s="31"/>
      <c r="F7" s="31"/>
      <c r="G7" s="31"/>
      <c r="H7" s="31"/>
      <c r="I7" s="33"/>
    </row>
    <row r="8" spans="1:9" ht="26.1" customHeight="1">
      <c r="A8" s="31"/>
      <c r="B8" s="16" t="s">
        <v>17</v>
      </c>
      <c r="C8" s="29"/>
      <c r="D8" s="29"/>
      <c r="E8" s="31"/>
      <c r="F8" s="31"/>
      <c r="G8" s="31"/>
      <c r="H8" s="31"/>
      <c r="I8" s="33"/>
    </row>
    <row r="9" spans="1:9" ht="26.1" customHeight="1">
      <c r="A9" s="31"/>
      <c r="B9" s="31"/>
      <c r="C9" s="29"/>
      <c r="D9" s="29"/>
      <c r="E9" s="31"/>
      <c r="F9" s="31"/>
      <c r="G9" s="31"/>
      <c r="H9" s="31"/>
      <c r="I9" s="270" t="s">
        <v>18</v>
      </c>
    </row>
    <row r="10" spans="1:9" ht="26.1" customHeight="1">
      <c r="A10" s="31"/>
      <c r="C10" s="199" t="s">
        <v>330</v>
      </c>
      <c r="D10" s="29"/>
      <c r="E10" s="29"/>
      <c r="F10" s="31"/>
      <c r="G10" s="31"/>
      <c r="H10" s="31"/>
      <c r="I10" s="33"/>
    </row>
    <row r="11" spans="1:9" ht="26.1" customHeight="1">
      <c r="A11" s="31"/>
      <c r="C11" s="31"/>
      <c r="D11" s="186" t="s">
        <v>19</v>
      </c>
      <c r="E11" s="29"/>
      <c r="F11" s="31"/>
      <c r="G11" s="31"/>
      <c r="H11" s="31"/>
      <c r="I11" s="104" t="s">
        <v>283</v>
      </c>
    </row>
    <row r="12" spans="1:9" ht="26.1" customHeight="1">
      <c r="A12" s="31"/>
      <c r="C12" s="31"/>
      <c r="D12" s="186" t="s">
        <v>433</v>
      </c>
      <c r="E12" s="29"/>
      <c r="F12" s="31"/>
      <c r="G12" s="31"/>
      <c r="H12" s="31"/>
      <c r="I12" s="104" t="s">
        <v>384</v>
      </c>
    </row>
    <row r="13" spans="1:9" ht="26.1" customHeight="1">
      <c r="A13" s="31"/>
      <c r="C13" s="29" t="s">
        <v>20</v>
      </c>
      <c r="D13" s="29"/>
      <c r="E13" s="29"/>
      <c r="F13" s="31"/>
      <c r="G13" s="31"/>
      <c r="H13" s="31"/>
      <c r="I13" s="29"/>
    </row>
    <row r="14" spans="1:9" ht="26.1" customHeight="1">
      <c r="A14" s="31"/>
      <c r="C14" s="31"/>
      <c r="D14" s="16" t="s">
        <v>21</v>
      </c>
      <c r="E14" s="29"/>
      <c r="F14" s="31"/>
      <c r="G14" s="31"/>
      <c r="H14" s="31"/>
      <c r="I14" s="104" t="s">
        <v>521</v>
      </c>
    </row>
    <row r="15" spans="1:9" ht="26.1" customHeight="1">
      <c r="A15" s="31"/>
      <c r="C15" s="16" t="s">
        <v>22</v>
      </c>
      <c r="E15" s="29"/>
      <c r="F15" s="31"/>
      <c r="G15" s="31"/>
      <c r="H15" s="31"/>
      <c r="I15" s="26"/>
    </row>
    <row r="16" spans="1:9" ht="26.1" customHeight="1">
      <c r="A16" s="31"/>
      <c r="B16" s="31"/>
      <c r="D16" s="16" t="s">
        <v>23</v>
      </c>
      <c r="F16" s="31"/>
      <c r="G16" s="31"/>
      <c r="H16" s="31"/>
      <c r="I16" s="104" t="s">
        <v>522</v>
      </c>
    </row>
    <row r="17" spans="1:10" ht="26.1" customHeight="1">
      <c r="A17" s="31"/>
      <c r="B17" s="31"/>
      <c r="D17" s="16" t="s">
        <v>24</v>
      </c>
      <c r="F17" s="31"/>
      <c r="G17" s="31"/>
      <c r="H17" s="31"/>
      <c r="I17" s="104" t="s">
        <v>25</v>
      </c>
    </row>
    <row r="18" spans="1:10" ht="26.1" customHeight="1">
      <c r="A18" s="31"/>
      <c r="B18" s="31"/>
      <c r="C18" s="16"/>
      <c r="D18" s="29"/>
      <c r="F18" s="31"/>
      <c r="G18" s="31"/>
      <c r="H18" s="31"/>
      <c r="I18" s="104" t="s">
        <v>26</v>
      </c>
    </row>
    <row r="19" spans="1:10" s="36" customFormat="1" ht="26.1" customHeight="1">
      <c r="A19" s="35"/>
      <c r="C19" s="29" t="s">
        <v>27</v>
      </c>
      <c r="E19" s="37"/>
      <c r="F19" s="35"/>
      <c r="G19" s="35"/>
      <c r="H19" s="35"/>
      <c r="I19" s="195"/>
      <c r="J19" s="39"/>
    </row>
    <row r="20" spans="1:10" s="36" customFormat="1" ht="26.1" customHeight="1">
      <c r="A20" s="35"/>
      <c r="C20" s="35"/>
      <c r="D20" s="186" t="s">
        <v>28</v>
      </c>
      <c r="E20" s="37"/>
      <c r="G20" s="35"/>
      <c r="H20" s="35"/>
      <c r="I20" s="271" t="s">
        <v>29</v>
      </c>
      <c r="J20" s="39"/>
    </row>
    <row r="21" spans="1:10" s="36" customFormat="1" ht="26.1" customHeight="1">
      <c r="A21" s="35"/>
      <c r="C21" s="35"/>
      <c r="D21" s="186" t="s">
        <v>30</v>
      </c>
      <c r="E21" s="37"/>
      <c r="G21" s="35"/>
      <c r="H21" s="35"/>
      <c r="I21" s="271" t="s">
        <v>29</v>
      </c>
      <c r="J21" s="39"/>
    </row>
    <row r="22" spans="1:10" s="36" customFormat="1" ht="26.1" customHeight="1">
      <c r="A22" s="35"/>
      <c r="C22" s="35"/>
      <c r="D22" s="186" t="s">
        <v>31</v>
      </c>
      <c r="E22" s="37"/>
      <c r="G22" s="35"/>
      <c r="H22" s="35"/>
      <c r="I22" s="271" t="s">
        <v>29</v>
      </c>
      <c r="J22" s="39"/>
    </row>
    <row r="23" spans="1:10" ht="26.1" customHeight="1">
      <c r="D23" s="186" t="s">
        <v>32</v>
      </c>
      <c r="I23" s="271" t="s">
        <v>29</v>
      </c>
    </row>
    <row r="24" spans="1:10" ht="26.1" customHeight="1">
      <c r="D24" s="186" t="s">
        <v>33</v>
      </c>
      <c r="I24" s="271" t="s">
        <v>34</v>
      </c>
    </row>
    <row r="25" spans="1:10" s="36" customFormat="1" ht="26.1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</row>
    <row r="26" spans="1:10" ht="26.1" customHeight="1">
      <c r="B26" s="36"/>
      <c r="C26" s="36"/>
      <c r="D26" s="36"/>
      <c r="E26" s="36"/>
      <c r="I26" s="194" t="s">
        <v>35</v>
      </c>
    </row>
    <row r="27" spans="1:10" ht="26.1" customHeight="1">
      <c r="C27" s="200" t="s">
        <v>36</v>
      </c>
      <c r="D27" s="36"/>
      <c r="E27" s="36"/>
      <c r="G27" s="39"/>
      <c r="H27" s="39"/>
      <c r="I27" s="196" t="s">
        <v>37</v>
      </c>
    </row>
    <row r="28" spans="1:10" ht="26.1" customHeight="1">
      <c r="C28" s="200" t="s">
        <v>38</v>
      </c>
      <c r="D28" s="36"/>
      <c r="E28" s="36"/>
      <c r="G28" s="39"/>
      <c r="H28" s="39"/>
      <c r="I28" s="196" t="s">
        <v>39</v>
      </c>
    </row>
    <row r="29" spans="1:10" ht="26.1" customHeight="1">
      <c r="C29" s="200" t="s">
        <v>40</v>
      </c>
      <c r="D29" s="36"/>
      <c r="E29" s="36"/>
      <c r="G29" s="39"/>
      <c r="H29" s="39"/>
      <c r="I29" s="196" t="s">
        <v>37</v>
      </c>
    </row>
    <row r="30" spans="1:10" ht="26.1" customHeight="1">
      <c r="C30" s="200" t="s">
        <v>41</v>
      </c>
      <c r="D30" s="36"/>
      <c r="E30" s="36"/>
      <c r="G30" s="39"/>
      <c r="H30" s="39"/>
      <c r="I30" s="196" t="s">
        <v>415</v>
      </c>
    </row>
    <row r="36" spans="3:9" ht="26.25" customHeight="1">
      <c r="C36" s="16"/>
      <c r="I36" s="16"/>
    </row>
  </sheetData>
  <mergeCells count="1">
    <mergeCell ref="A1:I1"/>
  </mergeCells>
  <pageMargins left="0.78740157480314965" right="0.39370078740157483" top="0.59055118110236227" bottom="0.39370078740157483" header="0.43307086614173229" footer="0.4724409448818898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2"/>
  <sheetViews>
    <sheetView view="pageBreakPreview" topLeftCell="A64" zoomScaleNormal="100" zoomScaleSheetLayoutView="100" workbookViewId="0">
      <selection activeCell="N73" sqref="N73"/>
    </sheetView>
  </sheetViews>
  <sheetFormatPr defaultColWidth="9.140625" defaultRowHeight="21.75"/>
  <cols>
    <col min="1" max="1" width="2.7109375" style="36" customWidth="1"/>
    <col min="2" max="2" width="4" style="36" customWidth="1"/>
    <col min="3" max="3" width="3.140625" style="36" customWidth="1"/>
    <col min="4" max="4" width="4.42578125" style="36" customWidth="1"/>
    <col min="5" max="6" width="9.140625" style="36"/>
    <col min="7" max="7" width="7.85546875" style="36" customWidth="1"/>
    <col min="8" max="8" width="2.140625" style="36" customWidth="1"/>
    <col min="9" max="9" width="17.140625" style="39" customWidth="1"/>
    <col min="10" max="10" width="0.85546875" style="39" customWidth="1"/>
    <col min="11" max="11" width="17.140625" style="39" customWidth="1"/>
    <col min="12" max="12" width="0.85546875" style="39" customWidth="1"/>
    <col min="13" max="13" width="16.7109375" style="39" customWidth="1"/>
    <col min="14" max="14" width="0.85546875" style="39" customWidth="1"/>
    <col min="15" max="15" width="16.7109375" style="39" customWidth="1"/>
    <col min="16" max="16" width="1.140625" style="36" customWidth="1"/>
    <col min="17" max="17" width="14.85546875" style="36" bestFit="1" customWidth="1"/>
    <col min="18" max="18" width="12.5703125" style="36" bestFit="1" customWidth="1"/>
    <col min="19" max="22" width="9.140625" style="36"/>
    <col min="23" max="23" width="13.85546875" style="36" bestFit="1" customWidth="1"/>
    <col min="24" max="24" width="9.140625" style="36"/>
    <col min="25" max="25" width="13.85546875" style="36" bestFit="1" customWidth="1"/>
    <col min="26" max="26" width="9.140625" style="36"/>
    <col min="27" max="27" width="12.85546875" style="36" bestFit="1" customWidth="1"/>
    <col min="28" max="16384" width="9.140625" style="36"/>
  </cols>
  <sheetData>
    <row r="1" spans="1:18" ht="26.45" customHeight="1">
      <c r="A1" s="360" t="s">
        <v>12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2" spans="1:18" ht="26.4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8" ht="26.1" customHeight="1">
      <c r="A3" s="41"/>
      <c r="B3" s="201" t="s">
        <v>42</v>
      </c>
      <c r="C3" s="200" t="s">
        <v>416</v>
      </c>
      <c r="E3" s="35"/>
      <c r="F3" s="35"/>
      <c r="G3" s="35"/>
      <c r="H3" s="35"/>
      <c r="I3" s="38"/>
      <c r="J3" s="38"/>
      <c r="K3" s="38"/>
      <c r="L3" s="38"/>
      <c r="M3" s="38"/>
      <c r="N3" s="38"/>
      <c r="O3" s="43"/>
    </row>
    <row r="4" spans="1:18" s="45" customFormat="1" ht="26.1" customHeight="1">
      <c r="A4" s="44"/>
      <c r="D4" s="45" t="s">
        <v>642</v>
      </c>
      <c r="E4" s="46"/>
      <c r="F4" s="46"/>
      <c r="G4" s="46"/>
      <c r="H4" s="46"/>
      <c r="I4" s="47"/>
      <c r="J4" s="47"/>
      <c r="K4" s="47"/>
      <c r="L4" s="47"/>
      <c r="M4" s="47"/>
      <c r="N4" s="47"/>
      <c r="O4" s="48"/>
      <c r="P4" s="49"/>
      <c r="Q4" s="49"/>
      <c r="R4" s="49"/>
    </row>
    <row r="5" spans="1:18" s="45" customFormat="1" ht="26.1" customHeight="1">
      <c r="A5" s="44"/>
      <c r="B5" s="50"/>
      <c r="C5" s="50" t="s">
        <v>611</v>
      </c>
      <c r="E5" s="46"/>
      <c r="F5" s="46"/>
      <c r="G5" s="46"/>
      <c r="H5" s="46"/>
      <c r="I5" s="47"/>
      <c r="J5" s="47"/>
      <c r="K5" s="47"/>
      <c r="L5" s="47"/>
      <c r="M5" s="47"/>
      <c r="N5" s="47"/>
      <c r="O5" s="48"/>
      <c r="P5" s="49"/>
      <c r="Q5" s="49"/>
      <c r="R5" s="49"/>
    </row>
    <row r="6" spans="1:18" ht="26.1" customHeight="1">
      <c r="A6" s="35"/>
      <c r="E6" s="51"/>
      <c r="F6" s="51"/>
      <c r="G6" s="51"/>
      <c r="H6" s="51"/>
      <c r="I6" s="358" t="s">
        <v>333</v>
      </c>
      <c r="J6" s="358"/>
      <c r="K6" s="358"/>
      <c r="L6" s="183"/>
      <c r="M6" s="359" t="s">
        <v>334</v>
      </c>
      <c r="N6" s="359"/>
      <c r="O6" s="359"/>
    </row>
    <row r="7" spans="1:18" ht="26.1" customHeight="1">
      <c r="A7" s="35"/>
      <c r="E7" s="51"/>
      <c r="F7" s="51"/>
      <c r="G7" s="51"/>
      <c r="H7" s="51"/>
      <c r="I7" s="161" t="s">
        <v>537</v>
      </c>
      <c r="J7" s="162"/>
      <c r="K7" s="161" t="s">
        <v>448</v>
      </c>
      <c r="L7" s="163"/>
      <c r="M7" s="217" t="str">
        <f>I7</f>
        <v>June 30, 2021</v>
      </c>
      <c r="N7" s="162"/>
      <c r="O7" s="161" t="str">
        <f>K7</f>
        <v>December 31, 2020</v>
      </c>
    </row>
    <row r="8" spans="1:18" ht="26.1" customHeight="1">
      <c r="A8" s="35"/>
      <c r="C8" s="203" t="s">
        <v>221</v>
      </c>
      <c r="D8" s="200"/>
      <c r="E8" s="200"/>
      <c r="F8" s="207"/>
      <c r="G8" s="51"/>
      <c r="H8" s="51"/>
      <c r="I8" s="56"/>
      <c r="J8" s="57"/>
      <c r="K8" s="56"/>
      <c r="L8" s="58"/>
      <c r="M8" s="56"/>
      <c r="N8" s="57"/>
      <c r="O8" s="56"/>
      <c r="R8" s="51"/>
    </row>
    <row r="9" spans="1:18" ht="26.1" customHeight="1">
      <c r="A9" s="35"/>
      <c r="C9" s="203"/>
      <c r="D9" s="212" t="s">
        <v>70</v>
      </c>
      <c r="E9" s="200"/>
      <c r="F9" s="207"/>
      <c r="G9" s="51"/>
      <c r="H9" s="51"/>
      <c r="I9" s="56"/>
      <c r="J9" s="57"/>
      <c r="K9" s="56"/>
      <c r="L9" s="58"/>
      <c r="M9" s="56"/>
      <c r="N9" s="57"/>
      <c r="O9" s="56"/>
      <c r="R9" s="51"/>
    </row>
    <row r="10" spans="1:18" s="51" customFormat="1" ht="26.1" customHeight="1" thickBot="1">
      <c r="A10" s="35"/>
      <c r="C10" s="207"/>
      <c r="D10" s="207"/>
      <c r="E10" s="200" t="s">
        <v>47</v>
      </c>
      <c r="F10" s="207"/>
      <c r="I10" s="60">
        <v>0</v>
      </c>
      <c r="J10" s="35"/>
      <c r="K10" s="60">
        <v>0</v>
      </c>
      <c r="L10" s="35"/>
      <c r="M10" s="60">
        <v>2693350.33</v>
      </c>
      <c r="N10" s="35"/>
      <c r="O10" s="60">
        <v>1272396.79</v>
      </c>
    </row>
    <row r="11" spans="1:18" s="51" customFormat="1" ht="26.1" customHeight="1" thickTop="1">
      <c r="A11" s="35"/>
      <c r="C11" s="207"/>
      <c r="D11" s="212" t="s">
        <v>46</v>
      </c>
      <c r="E11" s="207"/>
      <c r="F11" s="207"/>
      <c r="I11" s="35"/>
      <c r="J11" s="35"/>
      <c r="K11" s="35"/>
      <c r="L11" s="35"/>
      <c r="M11" s="35"/>
      <c r="N11" s="35"/>
      <c r="O11" s="35"/>
    </row>
    <row r="12" spans="1:18" s="51" customFormat="1" ht="26.1" customHeight="1" thickBot="1">
      <c r="A12" s="35"/>
      <c r="C12" s="207"/>
      <c r="D12" s="207"/>
      <c r="E12" s="200" t="s">
        <v>47</v>
      </c>
      <c r="F12" s="207"/>
      <c r="I12" s="60">
        <v>0</v>
      </c>
      <c r="J12" s="35"/>
      <c r="K12" s="60">
        <v>0</v>
      </c>
      <c r="L12" s="35"/>
      <c r="M12" s="60">
        <v>23594954.68</v>
      </c>
      <c r="N12" s="35"/>
      <c r="O12" s="60">
        <v>16561391.529999999</v>
      </c>
    </row>
    <row r="13" spans="1:18" s="51" customFormat="1" ht="26.1" customHeight="1" thickTop="1">
      <c r="A13" s="35"/>
      <c r="C13" s="203" t="s">
        <v>48</v>
      </c>
      <c r="D13" s="207"/>
      <c r="E13" s="207"/>
      <c r="F13" s="213"/>
      <c r="G13" s="35"/>
      <c r="H13" s="35"/>
      <c r="I13" s="35"/>
      <c r="J13" s="35"/>
      <c r="K13" s="35"/>
      <c r="L13" s="35"/>
      <c r="M13" s="35"/>
      <c r="N13" s="35"/>
      <c r="O13" s="35"/>
    </row>
    <row r="14" spans="1:18" s="51" customFormat="1" ht="26.1" customHeight="1" thickBot="1">
      <c r="A14" s="35"/>
      <c r="C14" s="326"/>
      <c r="D14" s="200"/>
      <c r="E14" s="200" t="s">
        <v>22</v>
      </c>
      <c r="F14" s="213"/>
      <c r="G14" s="35"/>
      <c r="H14" s="35"/>
      <c r="I14" s="60">
        <v>728491.25</v>
      </c>
      <c r="J14" s="327"/>
      <c r="K14" s="60">
        <v>728752.31</v>
      </c>
      <c r="L14" s="327"/>
      <c r="M14" s="60">
        <v>728491.25</v>
      </c>
      <c r="N14" s="327"/>
      <c r="O14" s="60">
        <v>728752.31</v>
      </c>
    </row>
    <row r="15" spans="1:18" s="51" customFormat="1" ht="26.1" customHeight="1" thickTop="1">
      <c r="A15" s="35"/>
      <c r="C15" s="230" t="s">
        <v>237</v>
      </c>
      <c r="D15" s="207"/>
      <c r="E15" s="207"/>
      <c r="F15" s="213"/>
      <c r="G15" s="35"/>
      <c r="H15" s="35"/>
      <c r="I15" s="35"/>
      <c r="J15" s="35"/>
      <c r="K15" s="35"/>
      <c r="L15" s="35"/>
      <c r="M15" s="35"/>
      <c r="N15" s="35"/>
      <c r="O15" s="35"/>
    </row>
    <row r="16" spans="1:18" s="51" customFormat="1" ht="26.1" customHeight="1">
      <c r="A16" s="35"/>
      <c r="C16" s="231"/>
      <c r="D16" s="212" t="s">
        <v>50</v>
      </c>
      <c r="E16" s="213"/>
      <c r="F16" s="213"/>
      <c r="G16" s="35"/>
      <c r="H16" s="35"/>
      <c r="I16" s="35"/>
      <c r="J16" s="35"/>
      <c r="K16" s="35"/>
      <c r="L16" s="35"/>
      <c r="M16" s="35"/>
      <c r="N16" s="35"/>
      <c r="O16" s="35"/>
    </row>
    <row r="17" spans="1:15" s="51" customFormat="1" ht="26.1" customHeight="1" thickBot="1">
      <c r="A17" s="35"/>
      <c r="C17" s="213"/>
      <c r="D17" s="207"/>
      <c r="E17" s="207" t="s">
        <v>51</v>
      </c>
      <c r="F17" s="213"/>
      <c r="G17" s="35"/>
      <c r="H17" s="35"/>
      <c r="I17" s="60">
        <v>9831205.1500000004</v>
      </c>
      <c r="J17" s="327"/>
      <c r="K17" s="60">
        <v>10331421.24</v>
      </c>
      <c r="L17" s="327"/>
      <c r="M17" s="60">
        <v>9831205.1500000004</v>
      </c>
      <c r="N17" s="327"/>
      <c r="O17" s="60">
        <v>10331421.24</v>
      </c>
    </row>
    <row r="18" spans="1:15" s="51" customFormat="1" ht="26.1" customHeight="1" thickTop="1">
      <c r="A18" s="35"/>
      <c r="B18" s="35"/>
      <c r="C18" s="207"/>
      <c r="D18" s="212" t="s">
        <v>52</v>
      </c>
      <c r="E18" s="199"/>
      <c r="F18" s="213"/>
      <c r="G18" s="35"/>
      <c r="H18" s="35"/>
      <c r="I18" s="35"/>
      <c r="J18" s="35"/>
      <c r="K18" s="35"/>
      <c r="L18" s="35"/>
      <c r="M18" s="35"/>
      <c r="N18" s="35"/>
      <c r="O18" s="35"/>
    </row>
    <row r="19" spans="1:15" s="51" customFormat="1" ht="26.1" customHeight="1">
      <c r="A19" s="35"/>
      <c r="B19" s="35"/>
      <c r="C19" s="207"/>
      <c r="D19" s="212"/>
      <c r="E19" s="199" t="s">
        <v>47</v>
      </c>
      <c r="F19" s="213"/>
      <c r="G19" s="35"/>
      <c r="H19" s="35"/>
      <c r="I19" s="35">
        <v>0</v>
      </c>
      <c r="J19" s="35"/>
      <c r="K19" s="35">
        <v>0</v>
      </c>
      <c r="L19" s="35"/>
      <c r="M19" s="35">
        <v>1832262.47</v>
      </c>
      <c r="N19" s="35"/>
      <c r="O19" s="35">
        <v>0</v>
      </c>
    </row>
    <row r="20" spans="1:15" s="51" customFormat="1" ht="26.1" customHeight="1">
      <c r="A20" s="35"/>
      <c r="B20" s="35"/>
      <c r="C20" s="207"/>
      <c r="D20" s="207"/>
      <c r="E20" s="207" t="s">
        <v>22</v>
      </c>
      <c r="F20" s="213"/>
      <c r="G20" s="35"/>
      <c r="H20" s="35"/>
      <c r="I20" s="327">
        <v>15511379.74</v>
      </c>
      <c r="J20" s="327"/>
      <c r="K20" s="327">
        <v>15271261.43</v>
      </c>
      <c r="L20" s="327"/>
      <c r="M20" s="327">
        <v>15511379.74</v>
      </c>
      <c r="N20" s="327"/>
      <c r="O20" s="327">
        <v>15271261.43</v>
      </c>
    </row>
    <row r="21" spans="1:15" s="51" customFormat="1" ht="26.1" customHeight="1">
      <c r="A21" s="35"/>
      <c r="B21" s="35"/>
      <c r="C21" s="207"/>
      <c r="D21" s="207"/>
      <c r="E21" s="207" t="s">
        <v>55</v>
      </c>
      <c r="F21" s="213"/>
      <c r="G21" s="35"/>
      <c r="H21" s="35"/>
      <c r="I21" s="327">
        <v>4045128.7</v>
      </c>
      <c r="J21" s="327"/>
      <c r="K21" s="327">
        <v>3532182.4399999995</v>
      </c>
      <c r="L21" s="327"/>
      <c r="M21" s="327">
        <v>4045128.7</v>
      </c>
      <c r="N21" s="327"/>
      <c r="O21" s="327">
        <v>3532182.4399999995</v>
      </c>
    </row>
    <row r="22" spans="1:15" s="51" customFormat="1" ht="26.1" customHeight="1" thickBot="1">
      <c r="A22" s="35"/>
      <c r="B22" s="35"/>
      <c r="C22" s="207"/>
      <c r="D22" s="207"/>
      <c r="E22" s="213"/>
      <c r="F22" s="200" t="s">
        <v>53</v>
      </c>
      <c r="G22" s="35"/>
      <c r="H22" s="35"/>
      <c r="I22" s="62">
        <f>SUM(I19:I21)</f>
        <v>19556508.440000001</v>
      </c>
      <c r="J22" s="35"/>
      <c r="K22" s="62">
        <f>SUM(K19:K21)</f>
        <v>18803443.869999997</v>
      </c>
      <c r="L22" s="35"/>
      <c r="M22" s="62">
        <f>SUM(M19:M21)</f>
        <v>21388770.91</v>
      </c>
      <c r="N22" s="35"/>
      <c r="O22" s="62">
        <f>SUM(O19:O21)</f>
        <v>18803443.869999997</v>
      </c>
    </row>
    <row r="23" spans="1:15" s="51" customFormat="1" ht="26.1" customHeight="1" thickTop="1">
      <c r="C23" s="207"/>
      <c r="D23" s="203" t="s">
        <v>54</v>
      </c>
      <c r="E23" s="200"/>
      <c r="F23" s="200"/>
      <c r="I23" s="43"/>
      <c r="J23" s="38"/>
      <c r="K23" s="43"/>
      <c r="L23" s="38"/>
      <c r="M23" s="43"/>
      <c r="N23" s="43"/>
      <c r="O23" s="43"/>
    </row>
    <row r="24" spans="1:15" s="51" customFormat="1" ht="26.1" customHeight="1">
      <c r="C24" s="207"/>
      <c r="D24" s="200"/>
      <c r="E24" s="200" t="s">
        <v>51</v>
      </c>
      <c r="F24" s="200"/>
      <c r="I24" s="327">
        <v>1508618.7</v>
      </c>
      <c r="J24" s="327"/>
      <c r="K24" s="327">
        <v>1330578.05</v>
      </c>
      <c r="L24" s="327"/>
      <c r="M24" s="327">
        <v>1508618.7</v>
      </c>
      <c r="N24" s="327"/>
      <c r="O24" s="327">
        <v>1330578.05</v>
      </c>
    </row>
    <row r="25" spans="1:15" s="51" customFormat="1" ht="26.1" customHeight="1">
      <c r="C25" s="207"/>
      <c r="D25" s="200"/>
      <c r="E25" s="200" t="s">
        <v>55</v>
      </c>
      <c r="F25" s="200"/>
      <c r="I25" s="327">
        <v>18778487.989999998</v>
      </c>
      <c r="J25" s="327"/>
      <c r="K25" s="327">
        <v>28135125.600000001</v>
      </c>
      <c r="L25" s="327"/>
      <c r="M25" s="327">
        <v>18778487.989999998</v>
      </c>
      <c r="N25" s="327"/>
      <c r="O25" s="327">
        <v>28135125.600000001</v>
      </c>
    </row>
    <row r="26" spans="1:15" s="51" customFormat="1" ht="26.1" customHeight="1" thickBot="1">
      <c r="C26" s="200"/>
      <c r="D26" s="200"/>
      <c r="E26" s="200"/>
      <c r="F26" s="200" t="s">
        <v>53</v>
      </c>
      <c r="I26" s="62">
        <f>SUM(I24:I25)</f>
        <v>20287106.689999998</v>
      </c>
      <c r="J26" s="35"/>
      <c r="K26" s="62">
        <f>SUM(K24:K25)</f>
        <v>29465703.650000002</v>
      </c>
      <c r="L26" s="35"/>
      <c r="M26" s="62">
        <f>SUM(M24:M25)</f>
        <v>20287106.689999998</v>
      </c>
      <c r="N26" s="35"/>
      <c r="O26" s="62">
        <f>SUM(O24:O25)</f>
        <v>29465703.650000002</v>
      </c>
    </row>
    <row r="27" spans="1:15" s="51" customFormat="1" ht="27.6" customHeight="1" thickTop="1">
      <c r="C27" s="207"/>
      <c r="D27" s="203" t="s">
        <v>307</v>
      </c>
      <c r="E27" s="200"/>
      <c r="F27" s="207"/>
      <c r="I27" s="186"/>
      <c r="J27" s="35"/>
      <c r="K27" s="186"/>
      <c r="L27" s="35"/>
      <c r="M27" s="35"/>
      <c r="N27" s="35"/>
      <c r="O27" s="35"/>
    </row>
    <row r="28" spans="1:15" s="51" customFormat="1" ht="27.6" customHeight="1">
      <c r="A28" s="35"/>
      <c r="B28" s="35"/>
      <c r="C28" s="207"/>
      <c r="D28" s="207"/>
      <c r="E28" s="200" t="s">
        <v>22</v>
      </c>
      <c r="F28" s="213"/>
      <c r="G28" s="35"/>
      <c r="H28" s="35"/>
      <c r="I28" s="327">
        <v>1257164.4100000001</v>
      </c>
      <c r="J28" s="327"/>
      <c r="K28" s="327">
        <v>1178086.9099999999</v>
      </c>
      <c r="L28" s="327"/>
      <c r="M28" s="327">
        <v>1257164.4100000001</v>
      </c>
      <c r="N28" s="327"/>
      <c r="O28" s="327">
        <v>1178086.9099999999</v>
      </c>
    </row>
    <row r="29" spans="1:15" s="51" customFormat="1" ht="27.6" customHeight="1">
      <c r="A29" s="35"/>
      <c r="B29" s="35"/>
      <c r="C29" s="207"/>
      <c r="D29" s="207"/>
      <c r="E29" s="213"/>
      <c r="F29" s="200" t="s">
        <v>53</v>
      </c>
      <c r="G29" s="35"/>
      <c r="H29" s="35"/>
      <c r="I29" s="61">
        <f>SUM(I28:I28)</f>
        <v>1257164.4100000001</v>
      </c>
      <c r="J29" s="327"/>
      <c r="K29" s="61">
        <f>SUM(K28:K28)</f>
        <v>1178086.9099999999</v>
      </c>
      <c r="L29" s="327"/>
      <c r="M29" s="61">
        <f>SUM(M28:M28)</f>
        <v>1257164.4100000001</v>
      </c>
      <c r="N29" s="327"/>
      <c r="O29" s="61">
        <f>SUM(O28:O28)</f>
        <v>1178086.9099999999</v>
      </c>
    </row>
    <row r="30" spans="1:15" s="51" customFormat="1" ht="27.6" customHeight="1" thickBot="1">
      <c r="A30" s="35"/>
      <c r="B30" s="35"/>
      <c r="C30" s="207"/>
      <c r="D30" s="207"/>
      <c r="E30" s="200" t="s">
        <v>400</v>
      </c>
      <c r="F30" s="213"/>
      <c r="G30" s="35"/>
      <c r="H30" s="35"/>
      <c r="I30" s="62">
        <f>+I17+I22+I26+I29</f>
        <v>50931984.689999998</v>
      </c>
      <c r="J30" s="35"/>
      <c r="K30" s="62">
        <f>+K17+K22+K26+K29</f>
        <v>59778655.670000002</v>
      </c>
      <c r="L30" s="35"/>
      <c r="M30" s="62">
        <f>+M17+M22+M26+M29</f>
        <v>52764247.159999996</v>
      </c>
      <c r="N30" s="35"/>
      <c r="O30" s="62">
        <f>+O17+O22+O26+O29</f>
        <v>59778655.670000002</v>
      </c>
    </row>
    <row r="31" spans="1:15" s="51" customFormat="1" ht="27.6" customHeight="1" thickTop="1">
      <c r="A31" s="35"/>
      <c r="B31" s="35"/>
      <c r="C31" s="207"/>
      <c r="D31" s="207"/>
      <c r="E31" s="200"/>
      <c r="F31" s="213"/>
      <c r="G31" s="35"/>
      <c r="H31" s="35"/>
      <c r="I31" s="35"/>
      <c r="J31" s="35"/>
      <c r="K31" s="35"/>
      <c r="L31" s="35"/>
      <c r="M31" s="35"/>
      <c r="N31" s="35"/>
      <c r="O31" s="35"/>
    </row>
    <row r="32" spans="1:15" s="51" customFormat="1" ht="27.6" customHeight="1">
      <c r="A32" s="35"/>
      <c r="B32" s="35"/>
      <c r="C32" s="207"/>
      <c r="D32" s="207"/>
      <c r="E32" s="200"/>
      <c r="F32" s="213"/>
      <c r="G32" s="35"/>
      <c r="H32" s="35"/>
      <c r="I32" s="35"/>
      <c r="J32" s="35"/>
      <c r="K32" s="35"/>
      <c r="L32" s="35"/>
      <c r="M32" s="35"/>
      <c r="N32" s="35"/>
      <c r="O32" s="35"/>
    </row>
    <row r="33" spans="1:15" s="51" customFormat="1" ht="24" customHeight="1">
      <c r="A33" s="360" t="s">
        <v>13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</row>
    <row r="34" spans="1:15" s="51" customFormat="1" ht="24" customHeight="1">
      <c r="A34" s="35"/>
      <c r="B34" s="35"/>
      <c r="D34" s="37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s="51" customFormat="1" ht="24" customHeight="1">
      <c r="A35" s="35"/>
      <c r="I35" s="358" t="s">
        <v>43</v>
      </c>
      <c r="J35" s="358"/>
      <c r="K35" s="358"/>
      <c r="L35" s="183"/>
      <c r="M35" s="359" t="s">
        <v>44</v>
      </c>
      <c r="N35" s="359"/>
      <c r="O35" s="359"/>
    </row>
    <row r="36" spans="1:15" s="51" customFormat="1" ht="24" customHeight="1">
      <c r="A36" s="35"/>
      <c r="I36" s="217" t="str">
        <f>I7</f>
        <v>June 30, 2021</v>
      </c>
      <c r="J36" s="162"/>
      <c r="K36" s="161" t="str">
        <f>K7</f>
        <v>December 31, 2020</v>
      </c>
      <c r="L36" s="163"/>
      <c r="M36" s="217" t="str">
        <f>I36</f>
        <v>June 30, 2021</v>
      </c>
      <c r="N36" s="162"/>
      <c r="O36" s="161" t="str">
        <f>K36</f>
        <v>December 31, 2020</v>
      </c>
    </row>
    <row r="37" spans="1:15" s="51" customFormat="1" ht="24" customHeight="1">
      <c r="A37" s="35"/>
      <c r="B37" s="35"/>
      <c r="C37" s="203" t="s">
        <v>56</v>
      </c>
      <c r="D37" s="199"/>
      <c r="E37" s="213"/>
      <c r="F37" s="213"/>
      <c r="G37" s="213"/>
      <c r="H37" s="35"/>
      <c r="I37" s="38"/>
      <c r="J37" s="38"/>
      <c r="K37" s="38"/>
      <c r="L37" s="38"/>
      <c r="M37" s="38"/>
      <c r="N37" s="38"/>
      <c r="O37" s="38"/>
    </row>
    <row r="38" spans="1:15" s="51" customFormat="1" ht="24" customHeight="1">
      <c r="A38" s="35"/>
      <c r="B38" s="35"/>
      <c r="C38" s="200" t="s">
        <v>558</v>
      </c>
      <c r="D38" s="199"/>
      <c r="E38" s="213"/>
      <c r="F38" s="213"/>
      <c r="G38" s="213"/>
      <c r="H38" s="35"/>
      <c r="I38" s="38"/>
      <c r="J38" s="38"/>
      <c r="K38" s="38"/>
      <c r="L38" s="38"/>
      <c r="M38" s="38"/>
      <c r="N38" s="38"/>
      <c r="O38" s="38"/>
    </row>
    <row r="39" spans="1:15" s="51" customFormat="1" ht="24" customHeight="1">
      <c r="A39" s="35"/>
      <c r="B39" s="35"/>
      <c r="C39" s="199"/>
      <c r="D39" s="207" t="s">
        <v>57</v>
      </c>
      <c r="E39" s="213"/>
      <c r="F39" s="213"/>
      <c r="G39" s="213"/>
      <c r="H39" s="35"/>
      <c r="I39" s="47">
        <f>+K44</f>
        <v>15910113</v>
      </c>
      <c r="J39" s="47"/>
      <c r="K39" s="47">
        <v>16900627.379999999</v>
      </c>
      <c r="L39" s="47"/>
      <c r="M39" s="47">
        <f>+O44</f>
        <v>15910113</v>
      </c>
      <c r="N39" s="47"/>
      <c r="O39" s="47">
        <v>16900627.379999999</v>
      </c>
    </row>
    <row r="40" spans="1:15" s="51" customFormat="1" ht="24" customHeight="1">
      <c r="A40" s="35"/>
      <c r="B40" s="35"/>
      <c r="C40" s="199"/>
      <c r="D40" s="361" t="s">
        <v>308</v>
      </c>
      <c r="E40" s="361"/>
      <c r="F40" s="361"/>
      <c r="G40" s="361"/>
      <c r="H40" s="35"/>
      <c r="I40" s="327">
        <f>M40</f>
        <v>0</v>
      </c>
      <c r="J40" s="47"/>
      <c r="K40" s="327">
        <v>-1000000</v>
      </c>
      <c r="L40" s="327"/>
      <c r="M40" s="327">
        <v>0</v>
      </c>
      <c r="N40" s="327"/>
      <c r="O40" s="327">
        <v>-1000000</v>
      </c>
    </row>
    <row r="41" spans="1:15" s="51" customFormat="1" ht="24" customHeight="1">
      <c r="A41" s="35"/>
      <c r="B41" s="35"/>
      <c r="C41" s="199"/>
      <c r="D41" s="207" t="s">
        <v>58</v>
      </c>
      <c r="E41" s="213"/>
      <c r="F41" s="213"/>
      <c r="G41" s="213"/>
      <c r="H41" s="35"/>
      <c r="I41" s="327"/>
      <c r="J41" s="47"/>
      <c r="K41" s="327"/>
      <c r="L41" s="327"/>
      <c r="M41" s="327"/>
      <c r="N41" s="327"/>
      <c r="O41" s="327"/>
    </row>
    <row r="42" spans="1:15" s="51" customFormat="1" ht="24" customHeight="1">
      <c r="A42" s="35"/>
      <c r="B42" s="35"/>
      <c r="C42" s="199"/>
      <c r="D42" s="207" t="s">
        <v>59</v>
      </c>
      <c r="E42" s="213"/>
      <c r="F42" s="213"/>
      <c r="G42" s="213"/>
      <c r="H42" s="35"/>
      <c r="I42" s="327">
        <v>-1013063.25</v>
      </c>
      <c r="J42" s="47"/>
      <c r="K42" s="327">
        <v>68060.649999999994</v>
      </c>
      <c r="L42" s="327"/>
      <c r="M42" s="327">
        <v>-1013063.25</v>
      </c>
      <c r="N42" s="327"/>
      <c r="O42" s="327">
        <v>68060.649999999994</v>
      </c>
    </row>
    <row r="43" spans="1:15" s="51" customFormat="1" ht="24" customHeight="1">
      <c r="A43" s="35"/>
      <c r="B43" s="35"/>
      <c r="C43" s="37"/>
      <c r="D43" s="51" t="s">
        <v>62</v>
      </c>
      <c r="E43" s="35"/>
      <c r="F43" s="35"/>
      <c r="G43" s="35"/>
      <c r="H43" s="35"/>
      <c r="I43" s="327">
        <v>1019230.8</v>
      </c>
      <c r="J43" s="47"/>
      <c r="K43" s="327">
        <v>-58575.03</v>
      </c>
      <c r="L43" s="327"/>
      <c r="M43" s="327">
        <v>1019230.8</v>
      </c>
      <c r="N43" s="327"/>
      <c r="O43" s="327">
        <v>-58575.03</v>
      </c>
    </row>
    <row r="44" spans="1:15" s="51" customFormat="1" ht="24" customHeight="1">
      <c r="A44" s="35"/>
      <c r="B44" s="213"/>
      <c r="C44" s="199"/>
      <c r="D44" s="207" t="s">
        <v>60</v>
      </c>
      <c r="E44" s="213"/>
      <c r="F44" s="35"/>
      <c r="G44" s="35"/>
      <c r="H44" s="35"/>
      <c r="I44" s="61">
        <f>SUM(I39:I43)</f>
        <v>15916280.550000001</v>
      </c>
      <c r="J44" s="38"/>
      <c r="K44" s="61">
        <f>SUM(K39:K43)</f>
        <v>15910113</v>
      </c>
      <c r="L44" s="38"/>
      <c r="M44" s="61">
        <f>SUM(M39:M43)</f>
        <v>15916280.550000001</v>
      </c>
      <c r="N44" s="38"/>
      <c r="O44" s="61">
        <f>SUM(O39:O43)</f>
        <v>15910113</v>
      </c>
    </row>
    <row r="45" spans="1:15" s="51" customFormat="1" ht="24" customHeight="1">
      <c r="B45" s="207"/>
      <c r="C45" s="207" t="s">
        <v>417</v>
      </c>
      <c r="D45" s="207"/>
      <c r="E45" s="207"/>
      <c r="I45" s="35"/>
      <c r="J45" s="35"/>
      <c r="K45" s="35"/>
      <c r="L45" s="35"/>
      <c r="M45" s="35"/>
      <c r="N45" s="35"/>
      <c r="O45" s="35"/>
    </row>
    <row r="46" spans="1:15" s="51" customFormat="1" ht="24" customHeight="1">
      <c r="B46" s="207"/>
      <c r="C46" s="207"/>
      <c r="D46" s="207" t="s">
        <v>57</v>
      </c>
      <c r="E46" s="207"/>
      <c r="I46" s="327">
        <v>25128034.61999999</v>
      </c>
      <c r="J46" s="327"/>
      <c r="K46" s="327">
        <v>110920806.00999999</v>
      </c>
      <c r="L46" s="327"/>
      <c r="M46" s="327">
        <v>25128034.61999999</v>
      </c>
      <c r="N46" s="327"/>
      <c r="O46" s="327">
        <v>110920806.00999999</v>
      </c>
    </row>
    <row r="47" spans="1:15" s="51" customFormat="1" ht="24" customHeight="1">
      <c r="B47" s="207"/>
      <c r="C47" s="207"/>
      <c r="D47" s="63" t="s">
        <v>434</v>
      </c>
      <c r="E47" s="207"/>
      <c r="I47" s="327">
        <v>10621346.83</v>
      </c>
      <c r="J47" s="327"/>
      <c r="K47" s="327">
        <v>2419000</v>
      </c>
      <c r="L47" s="327"/>
      <c r="M47" s="327">
        <v>10621346.83</v>
      </c>
      <c r="N47" s="327"/>
      <c r="O47" s="327">
        <v>2419000</v>
      </c>
    </row>
    <row r="48" spans="1:15" s="51" customFormat="1" ht="24" customHeight="1">
      <c r="B48" s="207"/>
      <c r="C48" s="207"/>
      <c r="D48" s="63" t="s">
        <v>435</v>
      </c>
      <c r="E48" s="207"/>
      <c r="I48" s="51">
        <v>-6074000</v>
      </c>
      <c r="K48" s="51">
        <v>-48722000.399999999</v>
      </c>
      <c r="M48" s="51">
        <v>-6074000</v>
      </c>
      <c r="O48" s="51">
        <v>-48722000.399999999</v>
      </c>
    </row>
    <row r="49" spans="3:16" s="51" customFormat="1" ht="24" customHeight="1">
      <c r="D49" s="36" t="s">
        <v>576</v>
      </c>
      <c r="I49" s="35">
        <v>0</v>
      </c>
      <c r="J49" s="35"/>
      <c r="K49" s="35">
        <v>-39999999.600000001</v>
      </c>
      <c r="L49" s="35"/>
      <c r="M49" s="35">
        <v>0</v>
      </c>
      <c r="N49" s="35"/>
      <c r="O49" s="35">
        <v>-39999999.600000001</v>
      </c>
    </row>
    <row r="50" spans="3:16" s="51" customFormat="1" ht="24" customHeight="1">
      <c r="D50" s="200" t="s">
        <v>61</v>
      </c>
      <c r="I50" s="35">
        <v>-1704962.59</v>
      </c>
      <c r="J50" s="35"/>
      <c r="K50" s="35">
        <v>154788.63</v>
      </c>
      <c r="L50" s="35"/>
      <c r="M50" s="35">
        <v>-1704962.59</v>
      </c>
      <c r="N50" s="35"/>
      <c r="O50" s="35">
        <v>154788.63</v>
      </c>
    </row>
    <row r="51" spans="3:16" s="51" customFormat="1" ht="24" customHeight="1">
      <c r="D51" s="200" t="s">
        <v>59</v>
      </c>
    </row>
    <row r="52" spans="3:16" s="51" customFormat="1" ht="24" customHeight="1">
      <c r="D52" s="36" t="s">
        <v>62</v>
      </c>
      <c r="I52" s="35">
        <v>1690909.72</v>
      </c>
      <c r="J52" s="35"/>
      <c r="K52" s="35">
        <v>355439.98</v>
      </c>
      <c r="L52" s="35"/>
      <c r="M52" s="35">
        <v>1690909.72</v>
      </c>
      <c r="N52" s="35"/>
      <c r="O52" s="35">
        <v>355439.98</v>
      </c>
    </row>
    <row r="53" spans="3:16" s="51" customFormat="1" ht="24" customHeight="1">
      <c r="C53" s="207"/>
      <c r="D53" s="207" t="s">
        <v>60</v>
      </c>
      <c r="E53" s="207"/>
      <c r="I53" s="61">
        <f>SUM(I46:I52)</f>
        <v>29661328.579999987</v>
      </c>
      <c r="J53" s="35"/>
      <c r="K53" s="61">
        <f>SUM(K46:K52)</f>
        <v>25128034.61999999</v>
      </c>
      <c r="L53" s="35"/>
      <c r="M53" s="61">
        <f>SUM(M46:M52)</f>
        <v>29661328.579999987</v>
      </c>
      <c r="N53" s="35"/>
      <c r="O53" s="61">
        <f>SUM(O46:O52)</f>
        <v>25128034.61999999</v>
      </c>
    </row>
    <row r="54" spans="3:16" s="51" customFormat="1" ht="24" customHeight="1">
      <c r="D54" s="207" t="s">
        <v>309</v>
      </c>
      <c r="E54" s="200"/>
      <c r="I54" s="35"/>
      <c r="J54" s="35"/>
      <c r="K54" s="35"/>
      <c r="L54" s="35"/>
      <c r="M54" s="35"/>
      <c r="N54" s="35"/>
      <c r="O54" s="35"/>
      <c r="P54" s="35"/>
    </row>
    <row r="55" spans="3:16" s="51" customFormat="1" ht="24" customHeight="1">
      <c r="D55" s="207" t="s">
        <v>57</v>
      </c>
      <c r="E55" s="200"/>
      <c r="I55" s="35">
        <v>7411037</v>
      </c>
      <c r="J55" s="35"/>
      <c r="K55" s="35">
        <v>6935420</v>
      </c>
      <c r="L55" s="35"/>
      <c r="M55" s="35">
        <v>0</v>
      </c>
      <c r="N55" s="35"/>
      <c r="O55" s="35">
        <v>0</v>
      </c>
      <c r="P55" s="35"/>
    </row>
    <row r="56" spans="3:16" s="51" customFormat="1" ht="24" customHeight="1">
      <c r="D56" s="200" t="s">
        <v>59</v>
      </c>
      <c r="E56" s="200"/>
      <c r="I56" s="35"/>
      <c r="J56" s="35"/>
      <c r="K56" s="35"/>
      <c r="L56" s="35"/>
      <c r="M56" s="35"/>
      <c r="N56" s="35"/>
      <c r="O56" s="35"/>
      <c r="P56" s="35"/>
    </row>
    <row r="57" spans="3:16" s="51" customFormat="1" ht="24" customHeight="1">
      <c r="D57" s="36" t="s">
        <v>62</v>
      </c>
      <c r="E57" s="36"/>
      <c r="I57" s="35">
        <v>-38778</v>
      </c>
      <c r="J57" s="35"/>
      <c r="K57" s="35">
        <v>-26887</v>
      </c>
      <c r="L57" s="35"/>
      <c r="M57" s="35">
        <v>0</v>
      </c>
      <c r="N57" s="35"/>
      <c r="O57" s="35">
        <v>0</v>
      </c>
      <c r="P57" s="35"/>
    </row>
    <row r="58" spans="3:16" s="51" customFormat="1" ht="24" customHeight="1">
      <c r="D58" s="207" t="s">
        <v>60</v>
      </c>
      <c r="E58" s="200"/>
      <c r="I58" s="61">
        <f>SUM(I55:I57)</f>
        <v>7372259</v>
      </c>
      <c r="J58" s="35"/>
      <c r="K58" s="61">
        <f>SUM(K55:K57)</f>
        <v>6908533</v>
      </c>
      <c r="L58" s="35"/>
      <c r="M58" s="61">
        <f>SUM(M55:M57)</f>
        <v>0</v>
      </c>
      <c r="N58" s="35"/>
      <c r="O58" s="61">
        <f>SUM(O55:O57)</f>
        <v>0</v>
      </c>
    </row>
    <row r="59" spans="3:16" s="51" customFormat="1" ht="24" customHeight="1" thickBot="1">
      <c r="C59" s="207"/>
      <c r="D59" s="207"/>
      <c r="E59" s="200" t="s">
        <v>184</v>
      </c>
      <c r="F59" s="36"/>
      <c r="I59" s="62">
        <f>+I53+I44+I58</f>
        <v>52949868.129999988</v>
      </c>
      <c r="J59" s="35"/>
      <c r="K59" s="62">
        <f>+K53+K44+K58</f>
        <v>47946680.61999999</v>
      </c>
      <c r="L59" s="35"/>
      <c r="M59" s="62">
        <f>+M53+M44</f>
        <v>45577609.129999988</v>
      </c>
      <c r="N59" s="35"/>
      <c r="O59" s="62">
        <f>+O53+O44</f>
        <v>41038147.61999999</v>
      </c>
    </row>
    <row r="60" spans="3:16" s="51" customFormat="1" ht="24" customHeight="1" thickTop="1">
      <c r="C60" s="203" t="s">
        <v>63</v>
      </c>
      <c r="E60" s="207"/>
      <c r="I60" s="35"/>
      <c r="J60" s="35"/>
      <c r="K60" s="35"/>
      <c r="L60" s="35"/>
      <c r="M60" s="35"/>
      <c r="N60" s="35"/>
      <c r="O60" s="35"/>
    </row>
    <row r="61" spans="3:16" s="51" customFormat="1" ht="24" customHeight="1">
      <c r="C61" s="207"/>
      <c r="D61" s="207" t="s">
        <v>57</v>
      </c>
      <c r="E61" s="207"/>
      <c r="I61" s="35">
        <v>10512985.000000004</v>
      </c>
      <c r="J61" s="35"/>
      <c r="K61" s="35">
        <v>10553900.000000004</v>
      </c>
      <c r="L61" s="35"/>
      <c r="M61" s="35">
        <v>10512985.000000004</v>
      </c>
      <c r="N61" s="35"/>
      <c r="O61" s="35">
        <v>10553900.000000004</v>
      </c>
    </row>
    <row r="62" spans="3:16" s="51" customFormat="1" ht="24" customHeight="1">
      <c r="C62" s="207"/>
      <c r="D62" s="200" t="s">
        <v>59</v>
      </c>
      <c r="E62" s="207"/>
      <c r="I62" s="35"/>
      <c r="J62" s="35"/>
      <c r="K62" s="35"/>
      <c r="L62" s="35"/>
      <c r="M62" s="35"/>
      <c r="N62" s="35"/>
      <c r="O62" s="35"/>
    </row>
    <row r="63" spans="3:16" s="51" customFormat="1" ht="24" customHeight="1">
      <c r="C63" s="207"/>
      <c r="D63" s="36" t="s">
        <v>62</v>
      </c>
      <c r="E63" s="207"/>
      <c r="I63" s="35">
        <v>705670</v>
      </c>
      <c r="J63" s="35"/>
      <c r="K63" s="35">
        <v>-40915</v>
      </c>
      <c r="L63" s="35"/>
      <c r="M63" s="35">
        <v>705670</v>
      </c>
      <c r="N63" s="35"/>
      <c r="O63" s="35">
        <v>-40915</v>
      </c>
    </row>
    <row r="64" spans="3:16" s="51" customFormat="1" ht="24" customHeight="1" thickBot="1">
      <c r="C64" s="207"/>
      <c r="D64" s="207" t="s">
        <v>60</v>
      </c>
      <c r="E64" s="207"/>
      <c r="I64" s="62">
        <f>SUM(I61:I63)</f>
        <v>11218655.000000004</v>
      </c>
      <c r="J64" s="35"/>
      <c r="K64" s="62">
        <f>SUM(K61:K63)</f>
        <v>10512985.000000004</v>
      </c>
      <c r="L64" s="35"/>
      <c r="M64" s="62">
        <f>SUM(M61:M63)</f>
        <v>11218655.000000004</v>
      </c>
      <c r="N64" s="35"/>
      <c r="O64" s="62">
        <f>SUM(O61:O63)</f>
        <v>10512985.000000004</v>
      </c>
    </row>
    <row r="65" spans="1:15" s="51" customFormat="1" ht="24" customHeight="1" thickTop="1">
      <c r="I65" s="35"/>
      <c r="J65" s="35"/>
      <c r="K65" s="35"/>
      <c r="L65" s="35"/>
      <c r="M65" s="35"/>
      <c r="N65" s="35"/>
      <c r="O65" s="35"/>
    </row>
    <row r="66" spans="1:15" s="51" customFormat="1" ht="24" customHeight="1">
      <c r="I66" s="35"/>
      <c r="J66" s="35"/>
      <c r="K66" s="35"/>
      <c r="L66" s="35"/>
      <c r="M66" s="35"/>
      <c r="N66" s="35"/>
      <c r="O66" s="35"/>
    </row>
    <row r="67" spans="1:15" s="51" customFormat="1" ht="24" customHeight="1">
      <c r="I67" s="35"/>
      <c r="J67" s="35"/>
      <c r="K67" s="35"/>
      <c r="L67" s="35"/>
      <c r="M67" s="35"/>
      <c r="N67" s="35"/>
      <c r="O67" s="35"/>
    </row>
    <row r="68" spans="1:15" s="51" customFormat="1" ht="21.6" customHeight="1">
      <c r="A68" s="360" t="s">
        <v>492</v>
      </c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</row>
    <row r="69" spans="1:15" s="51" customFormat="1" ht="21.6" customHeight="1">
      <c r="I69" s="64"/>
      <c r="J69" s="65"/>
      <c r="K69" s="64"/>
      <c r="L69" s="65"/>
      <c r="M69" s="66"/>
      <c r="N69" s="43"/>
      <c r="O69" s="64"/>
    </row>
    <row r="70" spans="1:15" ht="21.6" customHeight="1">
      <c r="A70" s="337"/>
      <c r="B70" s="339" t="s">
        <v>570</v>
      </c>
      <c r="C70" s="203" t="s">
        <v>571</v>
      </c>
      <c r="D70" s="338"/>
      <c r="E70" s="337"/>
      <c r="F70" s="337"/>
      <c r="G70" s="337"/>
      <c r="H70" s="337"/>
      <c r="I70" s="336"/>
      <c r="J70" s="336"/>
      <c r="K70" s="336"/>
      <c r="L70" s="336"/>
      <c r="M70" s="336"/>
      <c r="N70" s="336"/>
      <c r="O70" s="336"/>
    </row>
    <row r="71" spans="1:15" ht="21.6" customHeight="1">
      <c r="A71" s="337"/>
      <c r="B71" s="337"/>
      <c r="C71" s="45"/>
      <c r="D71" s="45" t="s">
        <v>572</v>
      </c>
      <c r="E71" s="337"/>
      <c r="F71" s="337"/>
      <c r="G71" s="337"/>
      <c r="H71" s="337"/>
      <c r="I71" s="336"/>
      <c r="J71" s="336"/>
      <c r="K71" s="336"/>
      <c r="L71" s="336"/>
      <c r="M71" s="336"/>
      <c r="N71" s="336"/>
      <c r="O71" s="336"/>
    </row>
    <row r="72" spans="1:15" ht="21.6" customHeight="1">
      <c r="A72" s="337"/>
      <c r="B72" s="337"/>
      <c r="C72" s="45" t="s">
        <v>651</v>
      </c>
      <c r="D72" s="45"/>
      <c r="E72" s="337"/>
      <c r="F72" s="337"/>
      <c r="G72" s="337"/>
      <c r="H72" s="337"/>
      <c r="I72" s="336"/>
      <c r="J72" s="336"/>
      <c r="K72" s="336"/>
      <c r="L72" s="336"/>
      <c r="M72" s="336"/>
      <c r="N72" s="336"/>
      <c r="O72" s="336"/>
    </row>
    <row r="73" spans="1:15" ht="21.6" customHeight="1">
      <c r="A73" s="337"/>
      <c r="B73" s="337"/>
      <c r="C73" s="45"/>
      <c r="D73" s="45"/>
      <c r="E73" s="340" t="s">
        <v>601</v>
      </c>
      <c r="F73" s="337"/>
      <c r="G73" s="337"/>
      <c r="H73" s="337"/>
      <c r="I73" s="336"/>
      <c r="J73" s="336"/>
      <c r="K73" s="336"/>
      <c r="L73" s="336"/>
      <c r="M73" s="336"/>
      <c r="N73" s="336"/>
      <c r="O73" s="336"/>
    </row>
    <row r="74" spans="1:15" s="51" customFormat="1" ht="21.6" customHeight="1">
      <c r="I74" s="358" t="s">
        <v>43</v>
      </c>
      <c r="J74" s="358"/>
      <c r="K74" s="358"/>
      <c r="L74" s="183"/>
      <c r="M74" s="359" t="s">
        <v>44</v>
      </c>
      <c r="N74" s="359"/>
      <c r="O74" s="359"/>
    </row>
    <row r="75" spans="1:15" s="51" customFormat="1" ht="21.6" customHeight="1">
      <c r="I75" s="217" t="str">
        <f>I36</f>
        <v>June 30, 2021</v>
      </c>
      <c r="J75" s="183"/>
      <c r="K75" s="161" t="s">
        <v>538</v>
      </c>
      <c r="L75" s="163"/>
      <c r="M75" s="217" t="str">
        <f>M36</f>
        <v>June 30, 2021</v>
      </c>
      <c r="N75" s="183"/>
      <c r="O75" s="161" t="s">
        <v>538</v>
      </c>
    </row>
    <row r="76" spans="1:15" s="51" customFormat="1" ht="21.6" customHeight="1">
      <c r="C76" s="59" t="s">
        <v>310</v>
      </c>
      <c r="D76" s="59"/>
      <c r="E76" s="59"/>
      <c r="F76" s="59"/>
      <c r="I76" s="341"/>
      <c r="J76" s="265"/>
      <c r="K76" s="342"/>
      <c r="L76" s="329"/>
      <c r="M76" s="341"/>
      <c r="N76" s="265"/>
      <c r="O76" s="342"/>
    </row>
    <row r="77" spans="1:15" s="51" customFormat="1" ht="21.6" customHeight="1" thickBot="1">
      <c r="C77" s="59"/>
      <c r="D77" s="51" t="s">
        <v>22</v>
      </c>
      <c r="E77" s="59"/>
      <c r="F77" s="59"/>
      <c r="I77" s="330">
        <v>6375433.4200000009</v>
      </c>
      <c r="J77" s="265"/>
      <c r="K77" s="331">
        <v>6752742.5800000001</v>
      </c>
      <c r="L77" s="329"/>
      <c r="M77" s="330">
        <v>6375433.4200000009</v>
      </c>
      <c r="N77" s="265"/>
      <c r="O77" s="331">
        <v>6752742.5800000001</v>
      </c>
    </row>
    <row r="78" spans="1:15" s="51" customFormat="1" ht="21.6" customHeight="1" thickTop="1">
      <c r="C78" s="212" t="s">
        <v>284</v>
      </c>
      <c r="D78" s="207"/>
      <c r="E78" s="207"/>
      <c r="F78" s="207"/>
      <c r="G78" s="207"/>
      <c r="I78" s="35"/>
      <c r="J78" s="35"/>
      <c r="K78" s="35"/>
      <c r="L78" s="35"/>
      <c r="M78" s="35"/>
      <c r="N78" s="35"/>
      <c r="O78" s="35"/>
    </row>
    <row r="79" spans="1:15" s="51" customFormat="1" ht="21.6" customHeight="1" thickBot="1">
      <c r="C79" s="207"/>
      <c r="D79" s="207" t="s">
        <v>418</v>
      </c>
      <c r="E79" s="207"/>
      <c r="F79" s="207"/>
      <c r="G79" s="207"/>
      <c r="I79" s="60">
        <v>0</v>
      </c>
      <c r="J79" s="35"/>
      <c r="K79" s="60">
        <v>0</v>
      </c>
      <c r="L79" s="35"/>
      <c r="M79" s="60">
        <v>1553808.8399999999</v>
      </c>
      <c r="N79" s="35"/>
      <c r="O79" s="60">
        <v>1019184.0000000001</v>
      </c>
    </row>
    <row r="80" spans="1:15" s="51" customFormat="1" ht="21.6" customHeight="1" thickTop="1">
      <c r="C80" s="212" t="s">
        <v>286</v>
      </c>
      <c r="D80" s="207"/>
      <c r="E80" s="207"/>
      <c r="F80" s="207"/>
      <c r="G80" s="207"/>
      <c r="I80" s="35"/>
      <c r="J80" s="35"/>
      <c r="K80" s="35"/>
      <c r="L80" s="35"/>
      <c r="M80" s="35"/>
      <c r="N80" s="35"/>
      <c r="O80" s="35"/>
    </row>
    <row r="81" spans="3:15" s="51" customFormat="1" ht="21.6" customHeight="1" thickBot="1">
      <c r="C81" s="207"/>
      <c r="D81" s="207" t="s">
        <v>51</v>
      </c>
      <c r="E81" s="207"/>
      <c r="F81" s="207"/>
      <c r="G81" s="207"/>
      <c r="I81" s="60">
        <v>0</v>
      </c>
      <c r="J81" s="35"/>
      <c r="K81" s="60">
        <v>0</v>
      </c>
      <c r="L81" s="35"/>
      <c r="M81" s="60">
        <v>488027.11</v>
      </c>
      <c r="N81" s="35"/>
      <c r="O81" s="60">
        <v>0</v>
      </c>
    </row>
    <row r="82" spans="3:15" s="51" customFormat="1" ht="21.6" customHeight="1" thickTop="1">
      <c r="C82" s="212" t="s">
        <v>64</v>
      </c>
      <c r="D82" s="207"/>
      <c r="E82" s="207"/>
      <c r="F82" s="207"/>
      <c r="G82" s="207"/>
      <c r="I82" s="35"/>
      <c r="J82" s="35"/>
      <c r="K82" s="35"/>
      <c r="L82" s="35"/>
      <c r="M82" s="35"/>
      <c r="N82" s="35"/>
      <c r="O82" s="35"/>
    </row>
    <row r="83" spans="3:15" s="51" customFormat="1" ht="21.6" customHeight="1" thickBot="1">
      <c r="C83" s="207"/>
      <c r="D83" s="207" t="s">
        <v>22</v>
      </c>
      <c r="E83" s="207"/>
      <c r="F83" s="207"/>
      <c r="G83" s="207"/>
      <c r="I83" s="60">
        <v>539676.94999999995</v>
      </c>
      <c r="J83" s="35"/>
      <c r="K83" s="60">
        <v>1013930.24</v>
      </c>
      <c r="L83" s="35"/>
      <c r="M83" s="60">
        <v>539676.94999999995</v>
      </c>
      <c r="N83" s="35"/>
      <c r="O83" s="60">
        <v>1013930.24</v>
      </c>
    </row>
    <row r="84" spans="3:15" s="51" customFormat="1" ht="21.6" customHeight="1" thickTop="1">
      <c r="C84" s="212" t="s">
        <v>65</v>
      </c>
      <c r="D84" s="207"/>
      <c r="E84" s="207"/>
      <c r="F84" s="207"/>
      <c r="G84" s="207"/>
      <c r="I84" s="35"/>
      <c r="J84" s="35"/>
      <c r="K84" s="35"/>
      <c r="L84" s="35"/>
      <c r="M84" s="35"/>
      <c r="N84" s="35"/>
      <c r="O84" s="35"/>
    </row>
    <row r="85" spans="3:15" s="51" customFormat="1" ht="21.6" customHeight="1">
      <c r="C85" s="207"/>
      <c r="D85" s="207" t="s">
        <v>51</v>
      </c>
      <c r="E85" s="207"/>
      <c r="F85" s="207"/>
      <c r="G85" s="207"/>
      <c r="I85" s="35">
        <v>89715.8</v>
      </c>
      <c r="J85" s="35"/>
      <c r="K85" s="51">
        <v>92772.819999999992</v>
      </c>
      <c r="L85" s="35"/>
      <c r="M85" s="35">
        <v>89715.8</v>
      </c>
      <c r="N85" s="35"/>
      <c r="O85" s="51">
        <v>92772.819999999992</v>
      </c>
    </row>
    <row r="86" spans="3:15" s="51" customFormat="1" ht="21.6" customHeight="1">
      <c r="C86" s="207"/>
      <c r="D86" s="207" t="s">
        <v>55</v>
      </c>
      <c r="E86" s="207"/>
      <c r="F86" s="207"/>
      <c r="G86" s="207"/>
      <c r="I86" s="35">
        <v>194369.90999999997</v>
      </c>
      <c r="J86" s="35"/>
      <c r="K86" s="51">
        <v>801222.5866380001</v>
      </c>
      <c r="L86" s="35"/>
      <c r="M86" s="35">
        <v>194369.90999999997</v>
      </c>
      <c r="N86" s="35"/>
      <c r="O86" s="48">
        <v>801222.5866380001</v>
      </c>
    </row>
    <row r="87" spans="3:15" s="51" customFormat="1" ht="21.6" customHeight="1" thickBot="1">
      <c r="C87" s="207"/>
      <c r="D87" s="207"/>
      <c r="E87" s="207"/>
      <c r="F87" s="207" t="s">
        <v>53</v>
      </c>
      <c r="G87" s="207"/>
      <c r="I87" s="62">
        <f>SUM(I85:I86)</f>
        <v>284085.70999999996</v>
      </c>
      <c r="J87" s="35"/>
      <c r="K87" s="62">
        <f>SUM(K85:K86)</f>
        <v>893995.40663800004</v>
      </c>
      <c r="L87" s="35"/>
      <c r="M87" s="62">
        <f>SUM(M85:M86)</f>
        <v>284085.70999999996</v>
      </c>
      <c r="N87" s="35"/>
      <c r="O87" s="62">
        <f>SUM(O85:O86)</f>
        <v>893995.40663800004</v>
      </c>
    </row>
    <row r="88" spans="3:15" s="51" customFormat="1" ht="21.6" customHeight="1" thickTop="1">
      <c r="C88" s="212" t="s">
        <v>66</v>
      </c>
      <c r="D88" s="207"/>
      <c r="E88" s="207"/>
      <c r="F88" s="207"/>
      <c r="G88" s="207"/>
      <c r="I88" s="67"/>
    </row>
    <row r="89" spans="3:15" s="51" customFormat="1" ht="21.6" customHeight="1" thickBot="1">
      <c r="C89" s="212" t="s">
        <v>67</v>
      </c>
      <c r="D89" s="207"/>
      <c r="E89" s="207"/>
      <c r="F89" s="207"/>
      <c r="G89" s="207"/>
      <c r="I89" s="60">
        <v>4716450</v>
      </c>
      <c r="J89" s="35"/>
      <c r="K89" s="182">
        <v>4661550</v>
      </c>
      <c r="L89" s="35"/>
      <c r="M89" s="60">
        <v>4716450</v>
      </c>
      <c r="N89" s="35"/>
      <c r="O89" s="182">
        <v>4661550</v>
      </c>
    </row>
    <row r="90" spans="3:15" s="51" customFormat="1" ht="10.5" customHeight="1" thickTop="1">
      <c r="C90" s="212"/>
      <c r="D90" s="207"/>
      <c r="E90" s="207"/>
      <c r="F90" s="207"/>
      <c r="G90" s="207"/>
      <c r="I90" s="35"/>
      <c r="J90" s="35"/>
      <c r="L90" s="35"/>
      <c r="M90" s="35"/>
      <c r="N90" s="35"/>
    </row>
    <row r="91" spans="3:15" s="51" customFormat="1" ht="21.6" customHeight="1">
      <c r="C91" s="45"/>
      <c r="D91" s="45"/>
      <c r="E91" s="340" t="s">
        <v>602</v>
      </c>
      <c r="I91" s="35"/>
      <c r="J91" s="35"/>
      <c r="K91" s="35"/>
      <c r="L91" s="35"/>
      <c r="M91" s="35"/>
      <c r="N91" s="35"/>
      <c r="O91" s="35"/>
    </row>
    <row r="92" spans="3:15" s="51" customFormat="1" ht="21.6" customHeight="1">
      <c r="I92" s="358" t="s">
        <v>43</v>
      </c>
      <c r="J92" s="358"/>
      <c r="K92" s="358"/>
      <c r="L92" s="183"/>
      <c r="M92" s="359" t="s">
        <v>44</v>
      </c>
      <c r="N92" s="359"/>
      <c r="O92" s="359"/>
    </row>
    <row r="93" spans="3:15" s="51" customFormat="1" ht="21.6" customHeight="1">
      <c r="I93" s="161" t="s">
        <v>539</v>
      </c>
      <c r="J93" s="183"/>
      <c r="K93" s="161" t="s">
        <v>538</v>
      </c>
      <c r="L93" s="163"/>
      <c r="M93" s="161" t="s">
        <v>539</v>
      </c>
      <c r="N93" s="183"/>
      <c r="O93" s="161" t="s">
        <v>538</v>
      </c>
    </row>
    <row r="94" spans="3:15" s="51" customFormat="1" ht="21.6" customHeight="1">
      <c r="C94" s="212" t="s">
        <v>284</v>
      </c>
      <c r="D94" s="207"/>
      <c r="E94" s="207"/>
      <c r="F94" s="207"/>
      <c r="G94" s="207"/>
      <c r="I94" s="35"/>
      <c r="J94" s="35"/>
      <c r="K94" s="35"/>
      <c r="L94" s="35"/>
      <c r="M94" s="35"/>
      <c r="N94" s="35"/>
      <c r="O94" s="35"/>
    </row>
    <row r="95" spans="3:15" s="51" customFormat="1" ht="21.6" customHeight="1" thickBot="1">
      <c r="C95" s="207"/>
      <c r="D95" s="207" t="s">
        <v>22</v>
      </c>
      <c r="E95" s="207"/>
      <c r="F95" s="207"/>
      <c r="G95" s="207"/>
      <c r="I95" s="60">
        <v>64631706.530000001</v>
      </c>
      <c r="J95" s="35"/>
      <c r="K95" s="60">
        <v>44508852.240000002</v>
      </c>
      <c r="L95" s="35"/>
      <c r="M95" s="60">
        <v>0</v>
      </c>
      <c r="N95" s="35"/>
      <c r="O95" s="60">
        <v>0</v>
      </c>
    </row>
    <row r="96" spans="3:15" s="51" customFormat="1" ht="21.6" customHeight="1" thickTop="1">
      <c r="C96" s="212" t="s">
        <v>285</v>
      </c>
      <c r="D96" s="207"/>
      <c r="E96" s="207"/>
      <c r="F96" s="207"/>
      <c r="G96" s="207"/>
      <c r="I96" s="35"/>
      <c r="J96" s="35"/>
      <c r="K96" s="35"/>
      <c r="L96" s="35"/>
      <c r="M96" s="35"/>
      <c r="N96" s="35"/>
      <c r="O96" s="35"/>
    </row>
    <row r="97" spans="1:15" s="51" customFormat="1" ht="21.6" customHeight="1" thickBot="1">
      <c r="C97" s="207"/>
      <c r="D97" s="207" t="s">
        <v>418</v>
      </c>
      <c r="E97" s="207"/>
      <c r="F97" s="207"/>
      <c r="G97" s="207"/>
      <c r="I97" s="60">
        <v>0</v>
      </c>
      <c r="J97" s="35"/>
      <c r="K97" s="182">
        <v>0</v>
      </c>
      <c r="L97" s="35"/>
      <c r="M97" s="60">
        <v>2522177.9</v>
      </c>
      <c r="N97" s="35"/>
      <c r="O97" s="182">
        <v>1988090.82</v>
      </c>
    </row>
    <row r="98" spans="1:15" s="51" customFormat="1" ht="21.6" customHeight="1" thickTop="1">
      <c r="C98" s="212" t="s">
        <v>286</v>
      </c>
      <c r="D98" s="207"/>
      <c r="E98" s="207"/>
      <c r="F98" s="207"/>
      <c r="G98" s="207"/>
      <c r="I98" s="35"/>
      <c r="J98" s="35"/>
      <c r="K98" s="35"/>
      <c r="L98" s="35"/>
      <c r="M98" s="35"/>
      <c r="N98" s="35"/>
      <c r="O98" s="35"/>
    </row>
    <row r="99" spans="1:15" s="51" customFormat="1" ht="21.6" customHeight="1" thickBot="1">
      <c r="C99" s="207"/>
      <c r="D99" s="207" t="s">
        <v>51</v>
      </c>
      <c r="E99" s="207"/>
      <c r="F99" s="207"/>
      <c r="G99" s="207"/>
      <c r="I99" s="60">
        <v>0</v>
      </c>
      <c r="J99" s="35"/>
      <c r="K99" s="60">
        <v>0</v>
      </c>
      <c r="L99" s="35"/>
      <c r="M99" s="60">
        <v>488027.11</v>
      </c>
      <c r="N99" s="35"/>
      <c r="O99" s="60">
        <v>2007959.13</v>
      </c>
    </row>
    <row r="100" spans="1:15" s="51" customFormat="1" ht="21.6" customHeight="1" thickTop="1">
      <c r="C100" s="212" t="s">
        <v>64</v>
      </c>
      <c r="D100" s="207"/>
      <c r="E100" s="207"/>
      <c r="F100" s="207"/>
      <c r="G100" s="207"/>
      <c r="I100" s="35"/>
      <c r="J100" s="35"/>
      <c r="K100" s="35"/>
      <c r="L100" s="35"/>
      <c r="M100" s="35"/>
      <c r="N100" s="35"/>
      <c r="O100" s="35"/>
    </row>
    <row r="101" spans="1:15" s="51" customFormat="1" ht="21.6" customHeight="1" thickBot="1">
      <c r="C101" s="207"/>
      <c r="D101" s="207" t="s">
        <v>22</v>
      </c>
      <c r="E101" s="207"/>
      <c r="F101" s="207"/>
      <c r="G101" s="207"/>
      <c r="I101" s="60">
        <v>1075445.8399999999</v>
      </c>
      <c r="J101" s="35"/>
      <c r="K101" s="60">
        <v>2001525.54</v>
      </c>
      <c r="L101" s="35"/>
      <c r="M101" s="60">
        <v>1075445.8399999999</v>
      </c>
      <c r="N101" s="35"/>
      <c r="O101" s="60">
        <v>2001525.54</v>
      </c>
    </row>
    <row r="102" spans="1:15" s="51" customFormat="1" ht="21.6" customHeight="1" thickTop="1">
      <c r="C102" s="212" t="s">
        <v>65</v>
      </c>
      <c r="D102" s="207"/>
      <c r="E102" s="207"/>
      <c r="F102" s="207"/>
      <c r="G102" s="207"/>
      <c r="I102" s="35"/>
      <c r="J102" s="35"/>
      <c r="K102" s="35"/>
      <c r="L102" s="35"/>
      <c r="M102" s="35"/>
      <c r="N102" s="35"/>
      <c r="O102" s="35"/>
    </row>
    <row r="103" spans="1:15" s="51" customFormat="1" ht="21.6" customHeight="1">
      <c r="C103" s="207"/>
      <c r="D103" s="207" t="s">
        <v>51</v>
      </c>
      <c r="E103" s="207"/>
      <c r="F103" s="207"/>
      <c r="G103" s="207"/>
      <c r="I103" s="35">
        <v>174260.53</v>
      </c>
      <c r="J103" s="35"/>
      <c r="K103" s="51">
        <v>181912.37</v>
      </c>
      <c r="L103" s="35"/>
      <c r="M103" s="35">
        <v>174260.53</v>
      </c>
      <c r="N103" s="35"/>
      <c r="O103" s="51">
        <v>181912.37</v>
      </c>
    </row>
    <row r="104" spans="1:15" s="51" customFormat="1" ht="21.6" customHeight="1">
      <c r="C104" s="207"/>
      <c r="D104" s="207" t="s">
        <v>55</v>
      </c>
      <c r="E104" s="207"/>
      <c r="F104" s="207"/>
      <c r="G104" s="207"/>
      <c r="I104" s="35">
        <v>368635.91</v>
      </c>
      <c r="J104" s="35"/>
      <c r="K104" s="51">
        <v>1592459.2966380001</v>
      </c>
      <c r="L104" s="35"/>
      <c r="M104" s="35">
        <v>368635.91</v>
      </c>
      <c r="N104" s="35"/>
      <c r="O104" s="48">
        <v>1592459.2966380001</v>
      </c>
    </row>
    <row r="105" spans="1:15" s="51" customFormat="1" ht="21.6" customHeight="1" thickBot="1">
      <c r="C105" s="207"/>
      <c r="D105" s="207"/>
      <c r="E105" s="207"/>
      <c r="F105" s="207" t="s">
        <v>53</v>
      </c>
      <c r="G105" s="207"/>
      <c r="I105" s="62">
        <f>SUM(I103:I104)</f>
        <v>542896.43999999994</v>
      </c>
      <c r="J105" s="35"/>
      <c r="K105" s="62">
        <f>SUM(K103:K104)</f>
        <v>1774371.6666379999</v>
      </c>
      <c r="L105" s="35"/>
      <c r="M105" s="62">
        <f>SUM(M103:M104)</f>
        <v>542896.43999999994</v>
      </c>
      <c r="N105" s="35"/>
      <c r="O105" s="62">
        <f>SUM(O103:O104)</f>
        <v>1774371.6666379999</v>
      </c>
    </row>
    <row r="106" spans="1:15" s="51" customFormat="1" ht="21.6" customHeight="1" thickTop="1">
      <c r="C106" s="212" t="s">
        <v>66</v>
      </c>
      <c r="D106" s="207"/>
      <c r="E106" s="207"/>
      <c r="F106" s="207"/>
      <c r="G106" s="207"/>
      <c r="I106" s="67"/>
    </row>
    <row r="107" spans="1:15" s="51" customFormat="1" ht="21.6" customHeight="1" thickBot="1">
      <c r="C107" s="212" t="s">
        <v>67</v>
      </c>
      <c r="D107" s="207"/>
      <c r="E107" s="207"/>
      <c r="F107" s="207"/>
      <c r="G107" s="207"/>
      <c r="I107" s="60">
        <v>9432900</v>
      </c>
      <c r="J107" s="35"/>
      <c r="K107" s="182">
        <v>9323100</v>
      </c>
      <c r="L107" s="35"/>
      <c r="M107" s="60">
        <v>9432900</v>
      </c>
      <c r="N107" s="35"/>
      <c r="O107" s="182">
        <v>9323100</v>
      </c>
    </row>
    <row r="108" spans="1:15" s="51" customFormat="1" ht="24" customHeight="1" thickTop="1">
      <c r="A108" s="360" t="s">
        <v>493</v>
      </c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</row>
    <row r="109" spans="1:15" s="51" customFormat="1" ht="24" customHeight="1">
      <c r="C109" s="212"/>
      <c r="D109" s="207"/>
      <c r="E109" s="207"/>
      <c r="F109" s="207"/>
      <c r="G109" s="207"/>
      <c r="I109" s="35"/>
      <c r="J109" s="35"/>
      <c r="L109" s="35"/>
      <c r="M109" s="35"/>
      <c r="N109" s="35"/>
    </row>
    <row r="110" spans="1:15" ht="24" customHeight="1">
      <c r="A110" s="229" t="s">
        <v>68</v>
      </c>
      <c r="B110" s="229" t="s">
        <v>45</v>
      </c>
      <c r="C110" s="71"/>
      <c r="D110" s="71"/>
      <c r="E110" s="71"/>
      <c r="F110" s="71"/>
      <c r="G110" s="40"/>
      <c r="H110" s="40"/>
      <c r="I110" s="70"/>
      <c r="J110" s="70"/>
      <c r="K110" s="70"/>
      <c r="L110" s="70"/>
      <c r="M110" s="70"/>
      <c r="N110" s="70"/>
      <c r="O110" s="70"/>
    </row>
    <row r="111" spans="1:15" ht="24" customHeight="1">
      <c r="A111" s="229"/>
      <c r="B111" s="232" t="s">
        <v>69</v>
      </c>
      <c r="C111" s="209" t="s">
        <v>70</v>
      </c>
      <c r="D111" s="213"/>
      <c r="E111" s="213"/>
      <c r="F111" s="213"/>
      <c r="G111" s="213"/>
      <c r="H111" s="35"/>
      <c r="I111" s="38"/>
      <c r="J111" s="38"/>
      <c r="K111" s="38"/>
      <c r="L111" s="38"/>
      <c r="M111" s="38"/>
      <c r="N111" s="38"/>
      <c r="O111" s="43"/>
    </row>
    <row r="112" spans="1:15" ht="24" customHeight="1">
      <c r="A112" s="41"/>
      <c r="D112" s="200" t="s">
        <v>419</v>
      </c>
      <c r="E112" s="213"/>
      <c r="F112" s="213"/>
      <c r="G112" s="213"/>
      <c r="H112" s="35"/>
      <c r="I112" s="38"/>
      <c r="J112" s="38"/>
      <c r="K112" s="38"/>
      <c r="L112" s="38"/>
      <c r="M112" s="38"/>
      <c r="N112" s="38"/>
      <c r="O112" s="43"/>
    </row>
    <row r="113" spans="1:15" ht="24" customHeight="1">
      <c r="A113" s="35"/>
      <c r="B113" s="51"/>
      <c r="C113" s="207"/>
      <c r="D113" s="207"/>
      <c r="E113" s="207"/>
      <c r="F113" s="207"/>
      <c r="G113" s="200"/>
      <c r="I113" s="358" t="s">
        <v>43</v>
      </c>
      <c r="J113" s="358"/>
      <c r="K113" s="358"/>
      <c r="L113" s="183"/>
      <c r="M113" s="359" t="s">
        <v>44</v>
      </c>
      <c r="N113" s="359"/>
      <c r="O113" s="359"/>
    </row>
    <row r="114" spans="1:15" ht="24" customHeight="1">
      <c r="A114" s="35"/>
      <c r="B114" s="51"/>
      <c r="C114" s="207"/>
      <c r="D114" s="207"/>
      <c r="E114" s="207"/>
      <c r="F114" s="207"/>
      <c r="G114" s="207"/>
      <c r="H114" s="51"/>
      <c r="I114" s="217" t="str">
        <f>I75</f>
        <v>June 30, 2021</v>
      </c>
      <c r="J114" s="162"/>
      <c r="K114" s="161" t="str">
        <f>K36</f>
        <v>December 31, 2020</v>
      </c>
      <c r="L114" s="163"/>
      <c r="M114" s="217" t="str">
        <f>I114</f>
        <v>June 30, 2021</v>
      </c>
      <c r="N114" s="162"/>
      <c r="O114" s="161" t="str">
        <f>K114</f>
        <v>December 31, 2020</v>
      </c>
    </row>
    <row r="115" spans="1:15" ht="24" customHeight="1">
      <c r="A115" s="35"/>
      <c r="C115" s="209" t="s">
        <v>70</v>
      </c>
      <c r="D115" s="199"/>
      <c r="E115" s="213"/>
      <c r="F115" s="213"/>
      <c r="G115" s="213"/>
      <c r="H115" s="35"/>
      <c r="I115" s="64">
        <v>57776806.629504003</v>
      </c>
      <c r="J115" s="43"/>
      <c r="K115" s="35">
        <v>25898060.309999999</v>
      </c>
      <c r="L115" s="43"/>
      <c r="M115" s="64">
        <v>57776806.629504003</v>
      </c>
      <c r="N115" s="43"/>
      <c r="O115" s="35">
        <v>25089684.75</v>
      </c>
    </row>
    <row r="116" spans="1:15" ht="24" customHeight="1" thickBot="1">
      <c r="A116" s="35"/>
      <c r="C116" s="200"/>
      <c r="D116" s="199"/>
      <c r="E116" s="207" t="s">
        <v>53</v>
      </c>
      <c r="F116" s="213"/>
      <c r="G116" s="213"/>
      <c r="H116" s="35"/>
      <c r="I116" s="73">
        <f>SUM(I115:I115)</f>
        <v>57776806.629504003</v>
      </c>
      <c r="J116" s="43"/>
      <c r="K116" s="74">
        <f>SUM(K115:K115)</f>
        <v>25898060.309999999</v>
      </c>
      <c r="L116" s="43"/>
      <c r="M116" s="73">
        <f>SUM(M115:M115)</f>
        <v>57776806.629504003</v>
      </c>
      <c r="N116" s="43"/>
      <c r="O116" s="74">
        <f>SUM(O115:O115)</f>
        <v>25089684.75</v>
      </c>
    </row>
    <row r="117" spans="1:15" ht="24" customHeight="1" thickTop="1">
      <c r="C117" s="214"/>
      <c r="D117" s="209" t="s">
        <v>540</v>
      </c>
      <c r="E117" s="200"/>
      <c r="F117" s="200"/>
      <c r="G117" s="200"/>
    </row>
    <row r="118" spans="1:15" ht="24" customHeight="1">
      <c r="B118" s="72"/>
      <c r="C118" s="209" t="s">
        <v>71</v>
      </c>
      <c r="D118" s="214"/>
      <c r="E118" s="200"/>
      <c r="F118" s="200"/>
      <c r="G118" s="200"/>
      <c r="I118" s="69"/>
      <c r="J118" s="69"/>
      <c r="K118" s="69"/>
      <c r="L118" s="69"/>
      <c r="M118" s="69"/>
      <c r="N118" s="69"/>
      <c r="O118" s="69"/>
    </row>
    <row r="119" spans="1:15" ht="24" customHeight="1">
      <c r="C119" s="200"/>
      <c r="D119" s="200"/>
      <c r="E119" s="200"/>
      <c r="F119" s="200"/>
      <c r="G119" s="200"/>
      <c r="I119" s="358" t="s">
        <v>43</v>
      </c>
      <c r="J119" s="358"/>
      <c r="K119" s="358"/>
      <c r="L119" s="183"/>
      <c r="M119" s="359" t="s">
        <v>44</v>
      </c>
      <c r="N119" s="359"/>
      <c r="O119" s="359"/>
    </row>
    <row r="120" spans="1:15" ht="24" customHeight="1">
      <c r="C120" s="200"/>
      <c r="D120" s="200"/>
      <c r="E120" s="200"/>
      <c r="F120" s="200"/>
      <c r="G120" s="200"/>
      <c r="I120" s="217" t="str">
        <f>I114</f>
        <v>June 30, 2021</v>
      </c>
      <c r="J120" s="162"/>
      <c r="K120" s="161" t="str">
        <f>K114</f>
        <v>December 31, 2020</v>
      </c>
      <c r="L120" s="163"/>
      <c r="M120" s="217" t="str">
        <f>M114</f>
        <v>June 30, 2021</v>
      </c>
      <c r="N120" s="162"/>
      <c r="O120" s="161" t="str">
        <f>O114</f>
        <v>December 31, 2020</v>
      </c>
    </row>
    <row r="121" spans="1:15" ht="24" customHeight="1">
      <c r="C121" s="200"/>
      <c r="D121" s="209" t="s">
        <v>72</v>
      </c>
      <c r="E121" s="215"/>
      <c r="F121" s="200"/>
      <c r="G121" s="200"/>
    </row>
    <row r="122" spans="1:15" ht="24" customHeight="1">
      <c r="C122" s="200"/>
      <c r="D122" s="209" t="s">
        <v>73</v>
      </c>
      <c r="E122" s="215"/>
      <c r="F122" s="200"/>
      <c r="G122" s="200"/>
      <c r="I122" s="64">
        <v>29865580.539085001</v>
      </c>
      <c r="K122" s="35">
        <v>13682100.9</v>
      </c>
      <c r="M122" s="64">
        <v>29865580.539085001</v>
      </c>
      <c r="O122" s="35">
        <v>12873725.34</v>
      </c>
    </row>
    <row r="123" spans="1:15" ht="24" customHeight="1">
      <c r="C123" s="200"/>
      <c r="D123" s="72" t="s">
        <v>469</v>
      </c>
      <c r="E123" s="328"/>
      <c r="I123" s="64"/>
      <c r="K123" s="35"/>
      <c r="M123" s="64"/>
      <c r="O123" s="35"/>
    </row>
    <row r="124" spans="1:15" ht="24" customHeight="1">
      <c r="C124" s="200"/>
      <c r="D124" s="72" t="s">
        <v>470</v>
      </c>
      <c r="E124" s="328"/>
      <c r="I124" s="64">
        <v>5236.8681539999998</v>
      </c>
      <c r="K124" s="35">
        <v>12215959.41</v>
      </c>
      <c r="M124" s="64">
        <v>5236.8681539999998</v>
      </c>
      <c r="O124" s="35">
        <v>12215959.41</v>
      </c>
    </row>
    <row r="125" spans="1:15" ht="24" customHeight="1">
      <c r="C125" s="200"/>
      <c r="D125" s="72" t="s">
        <v>471</v>
      </c>
      <c r="E125" s="328"/>
      <c r="I125" s="64">
        <v>13737856.868195001</v>
      </c>
      <c r="K125" s="35">
        <v>0</v>
      </c>
      <c r="M125" s="64">
        <v>13737856.868195001</v>
      </c>
      <c r="O125" s="35">
        <v>0</v>
      </c>
    </row>
    <row r="126" spans="1:15" ht="24" customHeight="1">
      <c r="C126" s="200"/>
      <c r="D126" s="72" t="s">
        <v>472</v>
      </c>
      <c r="E126" s="328"/>
      <c r="I126" s="64">
        <v>13035939.280809999</v>
      </c>
      <c r="K126" s="35">
        <v>0</v>
      </c>
      <c r="M126" s="64">
        <v>13035939.280809999</v>
      </c>
      <c r="O126" s="35">
        <v>0</v>
      </c>
    </row>
    <row r="127" spans="1:15" ht="24" customHeight="1">
      <c r="C127" s="200"/>
      <c r="D127" s="72" t="s">
        <v>473</v>
      </c>
      <c r="E127" s="328"/>
      <c r="I127" s="64">
        <v>1132193.07326</v>
      </c>
      <c r="K127" s="35">
        <v>0</v>
      </c>
      <c r="M127" s="64">
        <v>1132193.07326</v>
      </c>
      <c r="O127" s="35">
        <v>0</v>
      </c>
    </row>
    <row r="128" spans="1:15" ht="24" customHeight="1" thickBot="1">
      <c r="C128" s="200"/>
      <c r="D128" s="209"/>
      <c r="E128" s="215" t="s">
        <v>53</v>
      </c>
      <c r="F128" s="200"/>
      <c r="G128" s="200"/>
      <c r="I128" s="76">
        <f>SUM(I122:I127)</f>
        <v>57776806.629504003</v>
      </c>
      <c r="K128" s="76">
        <f>SUM(K122:K127)</f>
        <v>25898060.310000002</v>
      </c>
      <c r="M128" s="76">
        <f>SUM(M122:M127)</f>
        <v>57776806.629504003</v>
      </c>
      <c r="O128" s="76">
        <f>SUM(O122:O127)</f>
        <v>25089684.75</v>
      </c>
    </row>
    <row r="129" spans="2:15" ht="24" customHeight="1" thickTop="1">
      <c r="B129" s="232" t="s">
        <v>74</v>
      </c>
      <c r="C129" s="209" t="s">
        <v>373</v>
      </c>
      <c r="D129" s="200"/>
      <c r="E129" s="200"/>
      <c r="F129" s="200"/>
      <c r="G129" s="200"/>
      <c r="K129" s="64"/>
      <c r="M129" s="77"/>
      <c r="O129" s="64"/>
    </row>
    <row r="130" spans="2:15" ht="24" customHeight="1">
      <c r="C130" s="200"/>
      <c r="D130" s="200"/>
      <c r="E130" s="200"/>
      <c r="F130" s="200"/>
      <c r="G130" s="200"/>
      <c r="I130" s="358" t="s">
        <v>43</v>
      </c>
      <c r="J130" s="358"/>
      <c r="K130" s="358"/>
      <c r="L130" s="183"/>
      <c r="M130" s="359" t="s">
        <v>44</v>
      </c>
      <c r="N130" s="359"/>
      <c r="O130" s="359"/>
    </row>
    <row r="131" spans="2:15" ht="24" customHeight="1">
      <c r="C131" s="200"/>
      <c r="D131" s="200"/>
      <c r="E131" s="200"/>
      <c r="F131" s="200"/>
      <c r="G131" s="200"/>
      <c r="I131" s="217" t="str">
        <f>I120</f>
        <v>June 30, 2021</v>
      </c>
      <c r="J131" s="162"/>
      <c r="K131" s="161" t="str">
        <f>K120</f>
        <v>December 31, 2020</v>
      </c>
      <c r="L131" s="163"/>
      <c r="M131" s="217" t="str">
        <f>I131</f>
        <v>June 30, 2021</v>
      </c>
      <c r="N131" s="162"/>
      <c r="O131" s="161" t="str">
        <f>K131</f>
        <v>December 31, 2020</v>
      </c>
    </row>
    <row r="132" spans="2:15" ht="24" customHeight="1">
      <c r="C132" s="200"/>
      <c r="D132" s="209" t="s">
        <v>374</v>
      </c>
      <c r="E132" s="216"/>
      <c r="F132" s="200"/>
      <c r="G132" s="200"/>
      <c r="I132" s="39">
        <v>0</v>
      </c>
      <c r="K132" s="35">
        <v>0</v>
      </c>
      <c r="M132" s="39">
        <v>26288305.009999998</v>
      </c>
      <c r="O132" s="35">
        <v>17833788.32</v>
      </c>
    </row>
    <row r="133" spans="2:15" ht="24" customHeight="1">
      <c r="C133" s="200"/>
      <c r="D133" s="209" t="s">
        <v>311</v>
      </c>
      <c r="E133" s="216"/>
      <c r="F133" s="200"/>
      <c r="G133" s="200"/>
      <c r="I133" s="39">
        <v>6181435.3204959929</v>
      </c>
      <c r="K133" s="35">
        <v>3568507.51</v>
      </c>
      <c r="M133" s="39">
        <v>5790645.9733140003</v>
      </c>
      <c r="O133" s="35">
        <v>3568507.51</v>
      </c>
    </row>
    <row r="134" spans="2:15" ht="24" customHeight="1">
      <c r="C134" s="200"/>
      <c r="D134" s="209" t="s">
        <v>75</v>
      </c>
      <c r="E134" s="216"/>
      <c r="F134" s="200"/>
      <c r="G134" s="200"/>
      <c r="I134" s="39">
        <v>863497.95</v>
      </c>
      <c r="K134" s="35">
        <v>564415.43000000005</v>
      </c>
      <c r="M134" s="39">
        <v>479482.11</v>
      </c>
      <c r="O134" s="35">
        <v>178077.35</v>
      </c>
    </row>
    <row r="135" spans="2:15" ht="24" customHeight="1">
      <c r="C135" s="200"/>
      <c r="D135" s="209" t="s">
        <v>76</v>
      </c>
      <c r="E135" s="216"/>
      <c r="F135" s="200"/>
      <c r="G135" s="200"/>
      <c r="I135" s="39">
        <v>1092836.76</v>
      </c>
      <c r="K135" s="35">
        <v>443940.23</v>
      </c>
      <c r="M135" s="39">
        <v>1092836.76</v>
      </c>
      <c r="O135" s="35">
        <v>443940.23</v>
      </c>
    </row>
    <row r="136" spans="2:15" ht="24" customHeight="1">
      <c r="C136" s="200"/>
      <c r="D136" s="209" t="s">
        <v>77</v>
      </c>
      <c r="E136" s="215"/>
      <c r="F136" s="200"/>
      <c r="G136" s="200"/>
      <c r="I136" s="39">
        <v>686157.95</v>
      </c>
      <c r="K136" s="35">
        <v>596926.99</v>
      </c>
      <c r="M136" s="39">
        <v>5080.45</v>
      </c>
      <c r="O136" s="35">
        <v>1777.3</v>
      </c>
    </row>
    <row r="137" spans="2:15" ht="24" customHeight="1">
      <c r="C137" s="200"/>
      <c r="D137" s="209"/>
      <c r="E137" s="209" t="s">
        <v>53</v>
      </c>
      <c r="F137" s="200"/>
      <c r="G137" s="200"/>
      <c r="I137" s="78">
        <f>SUM(I132:I136)</f>
        <v>8823927.980495993</v>
      </c>
      <c r="K137" s="78">
        <f>SUM(K132:K136)</f>
        <v>5173790.16</v>
      </c>
      <c r="M137" s="78">
        <f>SUM(M132:M136)</f>
        <v>33656350.303314</v>
      </c>
      <c r="O137" s="78">
        <f>SUM(O132:O136)</f>
        <v>22026090.710000001</v>
      </c>
    </row>
    <row r="138" spans="2:15" ht="24" customHeight="1" thickBot="1">
      <c r="C138" s="200"/>
      <c r="D138" s="192" t="s">
        <v>78</v>
      </c>
      <c r="E138" s="200"/>
      <c r="F138" s="200"/>
      <c r="G138" s="200"/>
      <c r="I138" s="76">
        <f>+I137+I128</f>
        <v>66600734.609999999</v>
      </c>
      <c r="K138" s="76">
        <f>+K137+K128</f>
        <v>31071850.470000003</v>
      </c>
      <c r="M138" s="76">
        <f>M137+M128</f>
        <v>91433156.932817996</v>
      </c>
      <c r="O138" s="74">
        <f>O137+O128</f>
        <v>47115775.460000001</v>
      </c>
    </row>
    <row r="139" spans="2:15" ht="30" customHeight="1" thickTop="1">
      <c r="I139" s="64"/>
      <c r="J139" s="79"/>
      <c r="K139" s="64"/>
      <c r="L139" s="64"/>
      <c r="M139" s="64"/>
      <c r="N139" s="64"/>
      <c r="O139" s="64"/>
    </row>
    <row r="140" spans="2:15" ht="30.75" customHeight="1"/>
    <row r="141" spans="2:15" ht="30.75" customHeight="1"/>
    <row r="142" spans="2:15" ht="30.75" customHeight="1"/>
    <row r="143" spans="2:15" ht="30.75" customHeight="1"/>
    <row r="144" spans="2:15" ht="29.1" customHeight="1"/>
    <row r="145" spans="9:15" ht="29.1" customHeight="1"/>
    <row r="146" spans="9:15" ht="29.1" customHeight="1"/>
    <row r="147" spans="9:15" ht="29.1" customHeight="1"/>
    <row r="148" spans="9:15" ht="29.1" customHeight="1"/>
    <row r="149" spans="9:15" ht="29.1" customHeight="1"/>
    <row r="150" spans="9:15" ht="29.1" customHeight="1">
      <c r="I150" s="36"/>
      <c r="J150" s="36"/>
      <c r="K150" s="36"/>
      <c r="L150" s="36"/>
      <c r="M150" s="36"/>
      <c r="N150" s="36"/>
      <c r="O150" s="36"/>
    </row>
    <row r="151" spans="9:15" ht="29.1" customHeight="1">
      <c r="I151" s="36"/>
      <c r="J151" s="36"/>
      <c r="K151" s="36"/>
      <c r="L151" s="36"/>
      <c r="M151" s="36"/>
      <c r="N151" s="36"/>
      <c r="O151" s="36"/>
    </row>
    <row r="152" spans="9:15" ht="29.1" customHeight="1">
      <c r="I152" s="36"/>
      <c r="J152" s="36"/>
      <c r="K152" s="36"/>
      <c r="L152" s="36"/>
      <c r="M152" s="36"/>
      <c r="N152" s="36"/>
      <c r="O152" s="36"/>
    </row>
  </sheetData>
  <mergeCells count="19">
    <mergeCell ref="I113:K113"/>
    <mergeCell ref="A108:O108"/>
    <mergeCell ref="M113:O113"/>
    <mergeCell ref="I130:K130"/>
    <mergeCell ref="M130:O130"/>
    <mergeCell ref="I119:K119"/>
    <mergeCell ref="M119:O119"/>
    <mergeCell ref="I92:K92"/>
    <mergeCell ref="M92:O92"/>
    <mergeCell ref="A1:O1"/>
    <mergeCell ref="I6:K6"/>
    <mergeCell ref="M6:O6"/>
    <mergeCell ref="A33:O33"/>
    <mergeCell ref="I35:K35"/>
    <mergeCell ref="D40:G40"/>
    <mergeCell ref="M35:O35"/>
    <mergeCell ref="A68:O68"/>
    <mergeCell ref="I74:K74"/>
    <mergeCell ref="M74:O74"/>
  </mergeCells>
  <pageMargins left="0.78740157480314965" right="0.39370078740157483" top="0.78740157480314965" bottom="0.39370078740157483" header="0.35433070866141736" footer="0.59055118110236227"/>
  <pageSetup paperSize="9" scale="89" orientation="portrait" r:id="rId1"/>
  <rowBreaks count="2" manualBreakCount="2">
    <brk id="67" max="15" man="1"/>
    <brk id="10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view="pageBreakPreview" topLeftCell="A37" zoomScaleNormal="100" zoomScaleSheetLayoutView="100" workbookViewId="0">
      <selection activeCell="N73" sqref="N73"/>
    </sheetView>
  </sheetViews>
  <sheetFormatPr defaultColWidth="9.140625" defaultRowHeight="28.5" customHeight="1"/>
  <cols>
    <col min="1" max="1" width="2.85546875" style="45" customWidth="1"/>
    <col min="2" max="2" width="14.42578125" style="45" customWidth="1"/>
    <col min="3" max="3" width="0.85546875" style="45" customWidth="1"/>
    <col min="4" max="4" width="13" style="45" customWidth="1"/>
    <col min="5" max="5" width="0.85546875" style="45" customWidth="1"/>
    <col min="6" max="6" width="13.42578125" style="45" customWidth="1"/>
    <col min="7" max="7" width="0.85546875" style="45" customWidth="1"/>
    <col min="8" max="8" width="16.140625" style="45" customWidth="1"/>
    <col min="9" max="9" width="13.7109375" style="45" customWidth="1"/>
    <col min="10" max="10" width="1.140625" style="45" customWidth="1"/>
    <col min="11" max="11" width="16.85546875" style="39" customWidth="1"/>
    <col min="12" max="12" width="0.7109375" style="39" customWidth="1"/>
    <col min="13" max="13" width="16.85546875" style="39" customWidth="1"/>
    <col min="14" max="14" width="0.7109375" style="39" customWidth="1"/>
    <col min="15" max="15" width="16.140625" style="39" customWidth="1"/>
    <col min="16" max="16" width="0.7109375" style="39" customWidth="1"/>
    <col min="17" max="17" width="16.140625" style="39" customWidth="1"/>
    <col min="18" max="18" width="3.5703125" style="45" customWidth="1"/>
    <col min="19" max="16384" width="9.140625" style="45"/>
  </cols>
  <sheetData>
    <row r="1" spans="1:18" ht="28.5" customHeight="1">
      <c r="A1" s="373" t="s">
        <v>494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81"/>
    </row>
    <row r="2" spans="1:18" ht="28.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70"/>
      <c r="L2" s="70"/>
      <c r="M2" s="70"/>
      <c r="N2" s="70"/>
      <c r="O2" s="70"/>
      <c r="P2" s="70"/>
      <c r="Q2" s="70"/>
      <c r="R2" s="81"/>
    </row>
    <row r="3" spans="1:18" ht="28.5" customHeight="1">
      <c r="A3" s="44" t="s">
        <v>79</v>
      </c>
      <c r="B3" s="82" t="s">
        <v>80</v>
      </c>
      <c r="C3" s="82"/>
      <c r="D3" s="46"/>
      <c r="E3" s="46"/>
      <c r="F3" s="83"/>
      <c r="G3" s="83"/>
      <c r="H3" s="83"/>
      <c r="I3" s="83"/>
      <c r="J3" s="46"/>
      <c r="K3" s="38"/>
      <c r="L3" s="38"/>
      <c r="M3" s="38"/>
      <c r="N3" s="38"/>
      <c r="O3" s="38"/>
      <c r="P3" s="38"/>
      <c r="Q3" s="38"/>
      <c r="R3" s="46"/>
    </row>
    <row r="4" spans="1:18" ht="28.5" customHeight="1">
      <c r="A4" s="44"/>
      <c r="B4" s="82"/>
      <c r="C4" s="82"/>
      <c r="D4" s="46"/>
      <c r="E4" s="46"/>
      <c r="F4" s="83"/>
      <c r="G4" s="83"/>
      <c r="H4" s="83"/>
      <c r="I4" s="83"/>
      <c r="J4" s="46"/>
      <c r="K4" s="370" t="s">
        <v>43</v>
      </c>
      <c r="L4" s="370"/>
      <c r="M4" s="370"/>
      <c r="N4" s="52"/>
      <c r="O4" s="374" t="s">
        <v>44</v>
      </c>
      <c r="P4" s="374"/>
      <c r="Q4" s="374"/>
      <c r="R4" s="46"/>
    </row>
    <row r="5" spans="1:18" s="90" customFormat="1" ht="28.5" customHeight="1">
      <c r="A5" s="84"/>
      <c r="B5" s="365" t="s">
        <v>81</v>
      </c>
      <c r="C5" s="85"/>
      <c r="D5" s="365" t="s">
        <v>82</v>
      </c>
      <c r="E5" s="365"/>
      <c r="F5" s="365"/>
      <c r="G5" s="86"/>
      <c r="H5" s="238" t="s">
        <v>83</v>
      </c>
      <c r="I5" s="238" t="s">
        <v>84</v>
      </c>
      <c r="J5" s="87"/>
      <c r="K5" s="367" t="s">
        <v>537</v>
      </c>
      <c r="L5" s="54"/>
      <c r="M5" s="367" t="s">
        <v>448</v>
      </c>
      <c r="N5" s="88"/>
      <c r="O5" s="363" t="str">
        <f>K5</f>
        <v>June 30, 2021</v>
      </c>
      <c r="P5" s="54"/>
      <c r="Q5" s="367" t="str">
        <f>M5</f>
        <v>December 31, 2020</v>
      </c>
      <c r="R5" s="89"/>
    </row>
    <row r="6" spans="1:18" s="90" customFormat="1" ht="28.5" customHeight="1">
      <c r="A6" s="84"/>
      <c r="B6" s="366"/>
      <c r="C6" s="91"/>
      <c r="D6" s="366"/>
      <c r="E6" s="366"/>
      <c r="F6" s="366"/>
      <c r="G6" s="86"/>
      <c r="H6" s="239" t="s">
        <v>85</v>
      </c>
      <c r="I6" s="239" t="s">
        <v>86</v>
      </c>
      <c r="J6" s="87"/>
      <c r="K6" s="364"/>
      <c r="L6" s="54"/>
      <c r="M6" s="364"/>
      <c r="N6" s="88"/>
      <c r="O6" s="364"/>
      <c r="P6" s="54"/>
      <c r="Q6" s="364"/>
      <c r="R6" s="84"/>
    </row>
    <row r="7" spans="1:18" ht="28.5" customHeight="1">
      <c r="A7" s="46"/>
      <c r="B7" s="92" t="s">
        <v>87</v>
      </c>
      <c r="C7" s="92"/>
      <c r="D7" s="368" t="s">
        <v>88</v>
      </c>
      <c r="E7" s="368"/>
      <c r="F7" s="368"/>
      <c r="R7" s="93"/>
    </row>
    <row r="8" spans="1:18" ht="28.5" customHeight="1" thickBot="1">
      <c r="A8" s="46"/>
      <c r="B8" s="92" t="s">
        <v>89</v>
      </c>
      <c r="C8" s="92"/>
      <c r="D8" s="369"/>
      <c r="E8" s="369"/>
      <c r="F8" s="369"/>
      <c r="G8" s="94"/>
      <c r="H8" s="95">
        <v>15</v>
      </c>
      <c r="I8" s="96">
        <v>33.33</v>
      </c>
      <c r="J8" s="97"/>
      <c r="K8" s="98">
        <v>21324996.379999999</v>
      </c>
      <c r="L8" s="38"/>
      <c r="M8" s="99">
        <v>20304945.93</v>
      </c>
      <c r="N8" s="38"/>
      <c r="O8" s="99">
        <v>6263199.1100000003</v>
      </c>
      <c r="P8" s="38"/>
      <c r="Q8" s="99">
        <v>5869234.6200000001</v>
      </c>
      <c r="R8" s="93"/>
    </row>
    <row r="9" spans="1:18" ht="28.5" customHeight="1" thickTop="1">
      <c r="A9" s="46"/>
      <c r="B9" s="92"/>
      <c r="C9" s="92"/>
      <c r="D9" s="227"/>
      <c r="E9" s="227"/>
      <c r="F9" s="227"/>
      <c r="G9" s="94"/>
      <c r="H9" s="95"/>
      <c r="I9" s="96"/>
      <c r="J9" s="97"/>
      <c r="K9" s="43"/>
      <c r="L9" s="38"/>
      <c r="M9" s="110"/>
      <c r="N9" s="38"/>
      <c r="O9" s="110"/>
      <c r="P9" s="38"/>
      <c r="Q9" s="110"/>
      <c r="R9" s="93"/>
    </row>
    <row r="10" spans="1:18" ht="28.5" customHeight="1">
      <c r="A10" s="46"/>
      <c r="B10" s="50" t="s">
        <v>420</v>
      </c>
      <c r="D10" s="97"/>
      <c r="E10" s="97"/>
      <c r="F10" s="97"/>
      <c r="G10" s="97"/>
      <c r="H10" s="97"/>
      <c r="I10" s="97"/>
      <c r="J10" s="97"/>
      <c r="K10" s="38"/>
      <c r="L10" s="38"/>
      <c r="M10" s="38"/>
      <c r="N10" s="38"/>
      <c r="O10" s="38"/>
      <c r="P10" s="38"/>
      <c r="Q10" s="38"/>
      <c r="R10" s="93"/>
    </row>
    <row r="11" spans="1:18" ht="28.5" customHeight="1">
      <c r="A11" s="46"/>
      <c r="B11" s="50" t="s">
        <v>375</v>
      </c>
      <c r="D11" s="97"/>
      <c r="E11" s="97"/>
      <c r="F11" s="97"/>
      <c r="G11" s="97"/>
      <c r="H11" s="97"/>
      <c r="I11" s="97"/>
      <c r="J11" s="97"/>
      <c r="K11" s="38"/>
      <c r="L11" s="38"/>
      <c r="M11" s="38"/>
      <c r="N11" s="38"/>
      <c r="O11" s="38"/>
      <c r="P11" s="38"/>
      <c r="Q11" s="38"/>
      <c r="R11" s="93"/>
    </row>
    <row r="12" spans="1:18" ht="28.5" customHeight="1">
      <c r="A12" s="46"/>
      <c r="B12" s="50"/>
      <c r="D12" s="97"/>
      <c r="E12" s="97"/>
      <c r="F12" s="97"/>
      <c r="G12" s="97"/>
      <c r="H12" s="97"/>
      <c r="I12" s="97"/>
      <c r="J12" s="97"/>
      <c r="K12" s="38"/>
      <c r="L12" s="38"/>
      <c r="M12" s="38"/>
      <c r="N12" s="38"/>
      <c r="O12" s="38"/>
      <c r="P12" s="38"/>
      <c r="Q12" s="38"/>
      <c r="R12" s="93"/>
    </row>
    <row r="13" spans="1:18" ht="28.5" customHeight="1">
      <c r="A13" s="229" t="s">
        <v>90</v>
      </c>
      <c r="B13" s="204" t="s">
        <v>91</v>
      </c>
      <c r="D13" s="97"/>
      <c r="E13" s="97"/>
      <c r="F13" s="97"/>
      <c r="G13" s="97"/>
      <c r="H13" s="97"/>
      <c r="I13" s="97"/>
      <c r="J13" s="97"/>
      <c r="K13" s="38"/>
      <c r="L13" s="38"/>
      <c r="M13" s="38"/>
      <c r="N13" s="38"/>
      <c r="O13" s="38"/>
      <c r="P13" s="38"/>
      <c r="Q13" s="38"/>
      <c r="R13" s="93"/>
    </row>
    <row r="14" spans="1:18" ht="28.5" customHeight="1">
      <c r="A14" s="46"/>
      <c r="B14" s="82"/>
      <c r="C14" s="82"/>
      <c r="D14" s="46"/>
      <c r="E14" s="46"/>
      <c r="F14" s="83"/>
      <c r="G14" s="83"/>
      <c r="H14" s="83"/>
      <c r="I14" s="83"/>
      <c r="J14" s="46"/>
      <c r="K14" s="237"/>
      <c r="L14" s="237" t="s">
        <v>333</v>
      </c>
      <c r="M14" s="237"/>
      <c r="N14" s="183"/>
      <c r="O14" s="359" t="s">
        <v>44</v>
      </c>
      <c r="P14" s="359"/>
      <c r="Q14" s="359"/>
      <c r="R14" s="93"/>
    </row>
    <row r="15" spans="1:18" s="90" customFormat="1" ht="28.5" customHeight="1">
      <c r="A15" s="84"/>
      <c r="B15" s="365" t="s">
        <v>81</v>
      </c>
      <c r="C15" s="85"/>
      <c r="D15" s="365" t="s">
        <v>360</v>
      </c>
      <c r="E15" s="365"/>
      <c r="F15" s="365"/>
      <c r="G15" s="86"/>
      <c r="H15" s="238" t="s">
        <v>361</v>
      </c>
      <c r="I15" s="238" t="s">
        <v>84</v>
      </c>
      <c r="J15" s="87"/>
      <c r="K15" s="363" t="str">
        <f>K5</f>
        <v>June 30, 2021</v>
      </c>
      <c r="L15" s="54"/>
      <c r="M15" s="367" t="str">
        <f>M5</f>
        <v>December 31, 2020</v>
      </c>
      <c r="N15" s="88"/>
      <c r="O15" s="363" t="str">
        <f>O5</f>
        <v>June 30, 2021</v>
      </c>
      <c r="P15" s="54"/>
      <c r="Q15" s="367" t="str">
        <f>Q5</f>
        <v>December 31, 2020</v>
      </c>
      <c r="R15" s="100"/>
    </row>
    <row r="16" spans="1:18" s="90" customFormat="1" ht="28.5" customHeight="1">
      <c r="A16" s="84"/>
      <c r="B16" s="366"/>
      <c r="C16" s="91"/>
      <c r="D16" s="366"/>
      <c r="E16" s="366"/>
      <c r="F16" s="366"/>
      <c r="G16" s="86"/>
      <c r="H16" s="239" t="s">
        <v>85</v>
      </c>
      <c r="I16" s="239" t="s">
        <v>86</v>
      </c>
      <c r="J16" s="87"/>
      <c r="K16" s="364"/>
      <c r="L16" s="54"/>
      <c r="M16" s="364"/>
      <c r="N16" s="88"/>
      <c r="O16" s="364"/>
      <c r="P16" s="54"/>
      <c r="Q16" s="364"/>
      <c r="R16" s="100"/>
    </row>
    <row r="17" spans="1:18" ht="28.5" customHeight="1">
      <c r="A17" s="46"/>
      <c r="B17" s="92" t="s">
        <v>92</v>
      </c>
      <c r="C17" s="92"/>
      <c r="E17" s="83"/>
      <c r="F17" s="101"/>
      <c r="G17" s="92"/>
      <c r="H17" s="92"/>
      <c r="I17" s="92"/>
      <c r="J17" s="97"/>
      <c r="K17" s="43"/>
      <c r="L17" s="43"/>
      <c r="M17" s="43"/>
      <c r="N17" s="43"/>
      <c r="O17" s="43"/>
      <c r="P17" s="43"/>
      <c r="Q17" s="43"/>
      <c r="R17" s="93"/>
    </row>
    <row r="18" spans="1:18" ht="28.5" customHeight="1">
      <c r="A18" s="46"/>
      <c r="B18" s="102" t="s">
        <v>93</v>
      </c>
      <c r="C18" s="92"/>
      <c r="D18" s="362" t="s">
        <v>94</v>
      </c>
      <c r="E18" s="362"/>
      <c r="F18" s="362"/>
      <c r="G18" s="94"/>
      <c r="H18" s="83">
        <v>225</v>
      </c>
      <c r="I18" s="83">
        <v>51</v>
      </c>
      <c r="J18" s="97"/>
      <c r="K18" s="43">
        <v>0</v>
      </c>
      <c r="L18" s="43"/>
      <c r="M18" s="43">
        <v>0</v>
      </c>
      <c r="N18" s="43"/>
      <c r="O18" s="43">
        <v>114749900</v>
      </c>
      <c r="P18" s="43"/>
      <c r="Q18" s="43">
        <v>114749900</v>
      </c>
      <c r="R18" s="93"/>
    </row>
    <row r="19" spans="1:18" ht="28.5" customHeight="1">
      <c r="A19" s="46"/>
      <c r="B19" s="102" t="s">
        <v>436</v>
      </c>
      <c r="C19" s="92"/>
      <c r="D19" s="362"/>
      <c r="E19" s="362"/>
      <c r="F19" s="362"/>
      <c r="G19" s="94"/>
      <c r="H19" s="83"/>
      <c r="I19" s="83"/>
      <c r="J19" s="97"/>
      <c r="K19" s="43"/>
      <c r="L19" s="43"/>
      <c r="M19" s="43"/>
      <c r="N19" s="43"/>
      <c r="O19" s="43"/>
      <c r="P19" s="43"/>
      <c r="Q19" s="43"/>
      <c r="R19" s="93"/>
    </row>
    <row r="20" spans="1:18" ht="28.5" customHeight="1">
      <c r="A20" s="46"/>
      <c r="B20" s="102" t="s">
        <v>93</v>
      </c>
      <c r="C20" s="92"/>
      <c r="D20" s="362" t="s">
        <v>94</v>
      </c>
      <c r="E20" s="362"/>
      <c r="F20" s="362"/>
      <c r="G20" s="94"/>
      <c r="H20" s="111">
        <v>0.31</v>
      </c>
      <c r="I20" s="83">
        <v>100</v>
      </c>
      <c r="J20" s="97"/>
      <c r="K20" s="43">
        <v>0</v>
      </c>
      <c r="L20" s="43"/>
      <c r="M20" s="43">
        <v>0</v>
      </c>
      <c r="N20" s="43"/>
      <c r="O20" s="43">
        <v>313307</v>
      </c>
      <c r="P20" s="43"/>
      <c r="Q20" s="43">
        <v>313307</v>
      </c>
      <c r="R20" s="93"/>
    </row>
    <row r="21" spans="1:18" ht="28.5" customHeight="1">
      <c r="A21" s="46"/>
      <c r="B21" s="45" t="s">
        <v>95</v>
      </c>
      <c r="E21" s="97"/>
      <c r="F21" s="46"/>
      <c r="G21" s="97"/>
      <c r="H21" s="97"/>
      <c r="I21" s="46"/>
      <c r="J21" s="97"/>
      <c r="K21" s="103">
        <v>0</v>
      </c>
      <c r="L21" s="43"/>
      <c r="M21" s="103">
        <v>0</v>
      </c>
      <c r="N21" s="43"/>
      <c r="O21" s="103">
        <v>2994613.2699999958</v>
      </c>
      <c r="P21" s="43"/>
      <c r="Q21" s="103">
        <v>-4431398.3199999928</v>
      </c>
      <c r="R21" s="93"/>
    </row>
    <row r="22" spans="1:18" ht="28.5" customHeight="1" thickBot="1">
      <c r="A22" s="46"/>
      <c r="B22" s="50"/>
      <c r="D22" s="36" t="s">
        <v>53</v>
      </c>
      <c r="E22" s="97"/>
      <c r="F22" s="97"/>
      <c r="G22" s="97"/>
      <c r="H22" s="97"/>
      <c r="I22" s="97"/>
      <c r="J22" s="97"/>
      <c r="K22" s="73">
        <f>SUM(K18:K21)</f>
        <v>0</v>
      </c>
      <c r="L22" s="38"/>
      <c r="M22" s="73">
        <f>SUM(M18:M21)</f>
        <v>0</v>
      </c>
      <c r="N22" s="38"/>
      <c r="O22" s="73">
        <f>SUM(O18:O21)</f>
        <v>118057820.27</v>
      </c>
      <c r="P22" s="38"/>
      <c r="Q22" s="73">
        <f>SUM(Q18:Q21)</f>
        <v>110631808.68000001</v>
      </c>
      <c r="R22" s="93"/>
    </row>
    <row r="23" spans="1:18" ht="28.5" customHeight="1" thickTop="1">
      <c r="A23" s="46"/>
      <c r="B23" s="50" t="s">
        <v>445</v>
      </c>
      <c r="D23" s="36"/>
      <c r="E23" s="97"/>
      <c r="F23" s="97"/>
      <c r="G23" s="97"/>
      <c r="H23" s="97"/>
      <c r="I23" s="97"/>
      <c r="J23" s="97"/>
      <c r="K23" s="43"/>
      <c r="L23" s="38"/>
      <c r="M23" s="43"/>
      <c r="N23" s="38"/>
      <c r="O23" s="43"/>
      <c r="P23" s="38"/>
      <c r="Q23" s="43"/>
      <c r="R23" s="93"/>
    </row>
    <row r="24" spans="1:18" ht="28.5" customHeight="1">
      <c r="A24" s="46"/>
      <c r="B24" s="50" t="s">
        <v>424</v>
      </c>
      <c r="E24" s="97"/>
      <c r="F24" s="97"/>
      <c r="G24" s="97"/>
      <c r="H24" s="97"/>
      <c r="I24" s="97"/>
      <c r="J24" s="97"/>
      <c r="K24" s="43"/>
      <c r="L24" s="38"/>
      <c r="M24" s="43"/>
      <c r="N24" s="38"/>
      <c r="O24" s="43"/>
      <c r="P24" s="38"/>
      <c r="Q24" s="43"/>
      <c r="R24" s="93"/>
    </row>
    <row r="25" spans="1:18" ht="28.5" customHeight="1">
      <c r="A25" s="46"/>
      <c r="B25" s="50" t="s">
        <v>375</v>
      </c>
      <c r="E25" s="97"/>
      <c r="F25" s="97"/>
      <c r="G25" s="97"/>
      <c r="H25" s="97"/>
      <c r="I25" s="97"/>
      <c r="J25" s="97"/>
      <c r="K25" s="43"/>
      <c r="L25" s="38"/>
      <c r="M25" s="43"/>
      <c r="N25" s="38"/>
      <c r="O25" s="64"/>
      <c r="P25" s="38"/>
      <c r="Q25" s="43"/>
      <c r="R25" s="93"/>
    </row>
    <row r="26" spans="1:18" ht="28.5" customHeight="1">
      <c r="A26" s="46"/>
      <c r="B26" s="50"/>
      <c r="D26" s="97"/>
      <c r="E26" s="97"/>
      <c r="F26" s="97"/>
      <c r="G26" s="97"/>
      <c r="H26" s="97"/>
      <c r="I26" s="97"/>
      <c r="J26" s="97"/>
      <c r="K26" s="38"/>
      <c r="L26" s="38"/>
      <c r="M26" s="38"/>
      <c r="N26" s="38"/>
      <c r="O26" s="38"/>
      <c r="P26" s="38"/>
      <c r="Q26" s="38"/>
      <c r="R26" s="93"/>
    </row>
    <row r="27" spans="1:18" ht="28.5" customHeight="1">
      <c r="A27" s="44" t="s">
        <v>96</v>
      </c>
      <c r="B27" s="105" t="s">
        <v>97</v>
      </c>
      <c r="D27" s="97"/>
      <c r="E27" s="97"/>
      <c r="F27" s="97"/>
      <c r="G27" s="97"/>
      <c r="H27" s="97"/>
      <c r="I27" s="97"/>
      <c r="J27" s="97"/>
      <c r="K27" s="38"/>
      <c r="L27" s="38"/>
      <c r="M27" s="38"/>
      <c r="N27" s="38"/>
      <c r="O27" s="38"/>
      <c r="P27" s="38"/>
      <c r="Q27" s="38"/>
      <c r="R27" s="93"/>
    </row>
    <row r="28" spans="1:18" ht="28.5" customHeight="1">
      <c r="A28" s="46"/>
      <c r="B28" s="106"/>
      <c r="D28" s="97"/>
      <c r="E28" s="97"/>
      <c r="F28" s="97"/>
      <c r="G28" s="97"/>
      <c r="H28" s="97"/>
      <c r="I28" s="97"/>
      <c r="J28" s="97"/>
      <c r="K28" s="370" t="s">
        <v>528</v>
      </c>
      <c r="L28" s="370"/>
      <c r="M28" s="370"/>
      <c r="N28" s="370"/>
      <c r="O28" s="370"/>
      <c r="P28" s="370"/>
      <c r="Q28" s="370"/>
      <c r="R28" s="93"/>
    </row>
    <row r="29" spans="1:18" s="90" customFormat="1" ht="28.5" customHeight="1">
      <c r="A29" s="84"/>
      <c r="B29" s="365" t="s">
        <v>81</v>
      </c>
      <c r="C29" s="107"/>
      <c r="D29" s="365" t="s">
        <v>82</v>
      </c>
      <c r="E29" s="108"/>
      <c r="F29" s="240" t="s">
        <v>83</v>
      </c>
      <c r="G29" s="108"/>
      <c r="H29" s="365" t="s">
        <v>98</v>
      </c>
      <c r="I29" s="85"/>
      <c r="J29" s="109"/>
      <c r="K29" s="371" t="s">
        <v>537</v>
      </c>
      <c r="L29" s="371"/>
      <c r="M29" s="371"/>
      <c r="N29" s="88"/>
      <c r="O29" s="372" t="s">
        <v>448</v>
      </c>
      <c r="P29" s="372"/>
      <c r="Q29" s="372"/>
      <c r="R29" s="100"/>
    </row>
    <row r="30" spans="1:18" s="90" customFormat="1" ht="28.5" customHeight="1">
      <c r="A30" s="84"/>
      <c r="B30" s="366"/>
      <c r="C30" s="91"/>
      <c r="D30" s="366"/>
      <c r="E30" s="108"/>
      <c r="F30" s="241" t="s">
        <v>85</v>
      </c>
      <c r="G30" s="108"/>
      <c r="H30" s="366"/>
      <c r="I30" s="266"/>
      <c r="J30" s="109"/>
      <c r="K30" s="263" t="s">
        <v>529</v>
      </c>
      <c r="L30" s="267"/>
      <c r="M30" s="263" t="s">
        <v>530</v>
      </c>
      <c r="N30" s="88"/>
      <c r="O30" s="263" t="s">
        <v>529</v>
      </c>
      <c r="P30" s="267"/>
      <c r="Q30" s="263" t="s">
        <v>530</v>
      </c>
      <c r="R30" s="100"/>
    </row>
    <row r="31" spans="1:18" ht="28.5" customHeight="1">
      <c r="A31" s="46"/>
      <c r="B31" s="242" t="s">
        <v>99</v>
      </c>
      <c r="C31" s="242"/>
      <c r="D31" s="243" t="s">
        <v>421</v>
      </c>
      <c r="E31" s="94"/>
      <c r="F31" s="83"/>
      <c r="G31" s="94"/>
      <c r="H31" s="94"/>
      <c r="I31" s="111"/>
      <c r="K31" s="43"/>
      <c r="L31" s="43"/>
      <c r="M31" s="110"/>
      <c r="N31" s="43"/>
      <c r="O31" s="43"/>
      <c r="P31" s="43"/>
      <c r="Q31" s="110"/>
      <c r="R31" s="93"/>
    </row>
    <row r="32" spans="1:18" ht="28.5" customHeight="1">
      <c r="A32" s="46"/>
      <c r="B32" s="243" t="s">
        <v>100</v>
      </c>
      <c r="C32" s="242"/>
      <c r="D32" s="244" t="s">
        <v>422</v>
      </c>
      <c r="E32" s="94"/>
      <c r="F32" s="83"/>
      <c r="G32" s="94"/>
      <c r="H32" s="94"/>
      <c r="I32" s="111"/>
      <c r="K32" s="43"/>
      <c r="L32" s="43"/>
      <c r="M32" s="110"/>
      <c r="N32" s="43"/>
      <c r="O32" s="43"/>
      <c r="P32" s="43"/>
      <c r="Q32" s="110"/>
      <c r="R32" s="93"/>
    </row>
    <row r="33" spans="1:18" ht="28.5" customHeight="1">
      <c r="A33" s="46"/>
      <c r="B33" s="243"/>
      <c r="C33" s="242"/>
      <c r="D33" s="244" t="s">
        <v>423</v>
      </c>
      <c r="E33" s="94"/>
      <c r="F33" s="83">
        <v>12</v>
      </c>
      <c r="G33" s="94"/>
      <c r="H33" s="111">
        <v>7.5</v>
      </c>
      <c r="I33" s="111"/>
      <c r="K33" s="43">
        <v>1800000</v>
      </c>
      <c r="L33" s="43"/>
      <c r="M33" s="110">
        <v>1800000</v>
      </c>
      <c r="N33" s="43"/>
      <c r="O33" s="43">
        <v>1800000</v>
      </c>
      <c r="P33" s="43"/>
      <c r="Q33" s="110">
        <v>1800000</v>
      </c>
      <c r="R33" s="93"/>
    </row>
    <row r="34" spans="1:18" ht="28.5" customHeight="1">
      <c r="A34" s="46"/>
      <c r="B34" s="45" t="s">
        <v>101</v>
      </c>
      <c r="D34" s="46"/>
      <c r="E34" s="97"/>
      <c r="F34" s="46"/>
      <c r="G34" s="97"/>
      <c r="H34" s="97"/>
      <c r="I34" s="46"/>
      <c r="K34" s="43">
        <v>119342.31000000006</v>
      </c>
      <c r="L34" s="43"/>
      <c r="M34" s="110">
        <v>119342.31000000006</v>
      </c>
      <c r="N34" s="43"/>
      <c r="O34" s="43">
        <v>-1387.16</v>
      </c>
      <c r="P34" s="43"/>
      <c r="Q34" s="112">
        <v>-1387.1599999999162</v>
      </c>
      <c r="R34" s="93"/>
    </row>
    <row r="35" spans="1:18" ht="28.5" customHeight="1" thickBot="1">
      <c r="A35" s="46"/>
      <c r="B35" s="50"/>
      <c r="D35" s="36" t="s">
        <v>53</v>
      </c>
      <c r="E35" s="97"/>
      <c r="F35" s="97"/>
      <c r="G35" s="97"/>
      <c r="H35" s="97"/>
      <c r="I35" s="97"/>
      <c r="J35" s="97"/>
      <c r="K35" s="73">
        <f>SUM(K31:K34)</f>
        <v>1919342.31</v>
      </c>
      <c r="L35" s="43"/>
      <c r="M35" s="73">
        <f>SUM(M31:M34)</f>
        <v>1919342.31</v>
      </c>
      <c r="N35" s="43"/>
      <c r="O35" s="73">
        <f>SUM(O31:O34)</f>
        <v>1798612.84</v>
      </c>
      <c r="P35" s="43"/>
      <c r="Q35" s="73">
        <f>SUM(Q31:Q34)</f>
        <v>1798612.84</v>
      </c>
      <c r="R35" s="93"/>
    </row>
    <row r="36" spans="1:18" ht="6" customHeight="1" thickTop="1">
      <c r="A36" s="46"/>
      <c r="B36" s="50"/>
      <c r="E36" s="97"/>
      <c r="F36" s="97"/>
      <c r="G36" s="97"/>
      <c r="H36" s="97"/>
      <c r="I36" s="113"/>
      <c r="J36" s="97"/>
      <c r="K36" s="43"/>
      <c r="L36" s="43"/>
      <c r="M36" s="43"/>
      <c r="N36" s="43"/>
      <c r="O36" s="43"/>
      <c r="P36" s="43"/>
      <c r="Q36" s="43"/>
      <c r="R36" s="93"/>
    </row>
    <row r="37" spans="1:18" ht="28.5" customHeight="1">
      <c r="A37" s="46"/>
      <c r="B37" s="50" t="s">
        <v>523</v>
      </c>
      <c r="D37" s="97"/>
      <c r="E37" s="97"/>
      <c r="F37" s="97"/>
      <c r="G37" s="97"/>
      <c r="H37" s="97"/>
      <c r="I37" s="97"/>
      <c r="J37" s="97"/>
      <c r="K37" s="38"/>
      <c r="L37" s="38"/>
      <c r="M37" s="38"/>
      <c r="N37" s="38"/>
      <c r="O37" s="38"/>
      <c r="P37" s="38"/>
      <c r="Q37" s="38"/>
      <c r="R37" s="93"/>
    </row>
    <row r="38" spans="1:18" ht="28.5" customHeight="1">
      <c r="A38" s="46"/>
      <c r="B38" s="50" t="s">
        <v>524</v>
      </c>
      <c r="D38" s="97"/>
      <c r="E38" s="97"/>
      <c r="F38" s="97"/>
      <c r="G38" s="97"/>
      <c r="H38" s="97"/>
      <c r="I38" s="97"/>
      <c r="J38" s="97"/>
      <c r="K38" s="38"/>
      <c r="L38" s="38"/>
      <c r="M38" s="38"/>
      <c r="N38" s="38"/>
      <c r="O38" s="38"/>
      <c r="P38" s="38"/>
      <c r="Q38" s="38"/>
      <c r="R38" s="93"/>
    </row>
    <row r="39" spans="1:18" ht="28.5" customHeight="1">
      <c r="A39" s="46"/>
      <c r="B39" s="50" t="s">
        <v>531</v>
      </c>
      <c r="E39" s="97"/>
      <c r="F39" s="97"/>
      <c r="G39" s="97"/>
      <c r="H39" s="97"/>
      <c r="I39" s="97"/>
      <c r="J39" s="97"/>
      <c r="K39" s="43"/>
      <c r="L39" s="43"/>
      <c r="M39" s="43"/>
      <c r="N39" s="43"/>
      <c r="O39" s="43"/>
      <c r="P39" s="43"/>
      <c r="Q39" s="43"/>
      <c r="R39" s="93"/>
    </row>
    <row r="40" spans="1:18" ht="28.5" customHeight="1">
      <c r="B40" s="50"/>
    </row>
  </sheetData>
  <mergeCells count="26">
    <mergeCell ref="A1:Q1"/>
    <mergeCell ref="K4:M4"/>
    <mergeCell ref="O4:Q4"/>
    <mergeCell ref="B5:B6"/>
    <mergeCell ref="D5:F6"/>
    <mergeCell ref="K5:K6"/>
    <mergeCell ref="Q15:Q16"/>
    <mergeCell ref="H29:H30"/>
    <mergeCell ref="K28:Q28"/>
    <mergeCell ref="K29:M29"/>
    <mergeCell ref="O29:Q29"/>
    <mergeCell ref="M5:M6"/>
    <mergeCell ref="Q5:Q6"/>
    <mergeCell ref="D7:F8"/>
    <mergeCell ref="O14:Q14"/>
    <mergeCell ref="O5:O6"/>
    <mergeCell ref="D20:F20"/>
    <mergeCell ref="O15:O16"/>
    <mergeCell ref="D18:F18"/>
    <mergeCell ref="B29:B30"/>
    <mergeCell ref="D29:D30"/>
    <mergeCell ref="B15:B16"/>
    <mergeCell ref="D15:F16"/>
    <mergeCell ref="K15:K16"/>
    <mergeCell ref="M15:M16"/>
    <mergeCell ref="D19:F19"/>
  </mergeCells>
  <pageMargins left="0.70866141732283472" right="0.19685039370078741" top="0.6692913385826772" bottom="0.43307086614173229" header="0.43307086614173229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2"/>
  <sheetViews>
    <sheetView view="pageBreakPreview" zoomScaleNormal="100" zoomScaleSheetLayoutView="100" workbookViewId="0">
      <selection activeCell="N73" sqref="N73"/>
    </sheetView>
  </sheetViews>
  <sheetFormatPr defaultColWidth="9.140625" defaultRowHeight="21.75"/>
  <cols>
    <col min="1" max="1" width="3.7109375" style="45" customWidth="1"/>
    <col min="2" max="2" width="12.140625" style="45" customWidth="1"/>
    <col min="3" max="3" width="9.140625" style="45"/>
    <col min="4" max="4" width="14.5703125" style="45" customWidth="1"/>
    <col min="5" max="5" width="2.7109375" style="45" customWidth="1"/>
    <col min="6" max="6" width="17.7109375" style="39" customWidth="1"/>
    <col min="7" max="7" width="1.140625" style="39" customWidth="1"/>
    <col min="8" max="8" width="17.7109375" style="39" customWidth="1"/>
    <col min="9" max="9" width="1.140625" style="39" customWidth="1"/>
    <col min="10" max="10" width="16.7109375" style="39" customWidth="1"/>
    <col min="11" max="11" width="1.140625" style="39" customWidth="1"/>
    <col min="12" max="12" width="16.7109375" style="39" customWidth="1"/>
    <col min="13" max="13" width="1.42578125" style="45" customWidth="1"/>
    <col min="14" max="14" width="18.140625" style="45" customWidth="1"/>
    <col min="15" max="15" width="2.5703125" style="45" customWidth="1"/>
    <col min="16" max="16" width="17.42578125" style="45" customWidth="1"/>
    <col min="17" max="16384" width="9.140625" style="45"/>
  </cols>
  <sheetData>
    <row r="1" spans="1:12" ht="24.75" customHeight="1">
      <c r="A1" s="373" t="s">
        <v>345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</row>
    <row r="2" spans="1:12" ht="24.75" customHeight="1">
      <c r="A2" s="80"/>
      <c r="B2" s="80"/>
      <c r="C2" s="80"/>
      <c r="D2" s="80"/>
      <c r="E2" s="80"/>
      <c r="F2" s="70"/>
      <c r="G2" s="70"/>
      <c r="H2" s="70"/>
      <c r="I2" s="70"/>
      <c r="J2" s="70"/>
      <c r="K2" s="70"/>
      <c r="L2" s="70"/>
    </row>
    <row r="3" spans="1:12" ht="24.75" customHeight="1">
      <c r="A3" s="44" t="s">
        <v>102</v>
      </c>
      <c r="B3" s="114" t="s">
        <v>103</v>
      </c>
      <c r="C3" s="46"/>
      <c r="F3" s="38"/>
      <c r="G3" s="38"/>
      <c r="H3" s="38"/>
      <c r="I3" s="38"/>
      <c r="J3" s="38"/>
      <c r="K3" s="38"/>
      <c r="L3" s="38"/>
    </row>
    <row r="4" spans="1:12" ht="24.75" customHeight="1">
      <c r="A4" s="46"/>
      <c r="B4" s="46"/>
      <c r="C4" s="46"/>
      <c r="F4" s="375" t="s">
        <v>43</v>
      </c>
      <c r="G4" s="375"/>
      <c r="H4" s="375"/>
      <c r="I4" s="183"/>
      <c r="J4" s="375" t="s">
        <v>44</v>
      </c>
      <c r="K4" s="375"/>
      <c r="L4" s="375"/>
    </row>
    <row r="5" spans="1:12" ht="24.75" customHeight="1">
      <c r="A5" s="46"/>
      <c r="B5" s="115"/>
      <c r="C5" s="115"/>
      <c r="D5" s="97"/>
      <c r="E5" s="97"/>
      <c r="F5" s="184" t="s">
        <v>537</v>
      </c>
      <c r="G5" s="162"/>
      <c r="H5" s="184" t="s">
        <v>448</v>
      </c>
      <c r="I5" s="163"/>
      <c r="J5" s="218" t="str">
        <f>F5</f>
        <v>June 30, 2021</v>
      </c>
      <c r="K5" s="162"/>
      <c r="L5" s="184" t="str">
        <f>H5</f>
        <v>December 31, 2020</v>
      </c>
    </row>
    <row r="6" spans="1:12" ht="24.75" customHeight="1">
      <c r="A6" s="46"/>
      <c r="B6" s="97"/>
      <c r="C6" s="46"/>
      <c r="K6" s="38"/>
    </row>
    <row r="7" spans="1:12" ht="24.75" customHeight="1">
      <c r="A7" s="46"/>
      <c r="B7" s="97" t="s">
        <v>287</v>
      </c>
      <c r="C7" s="46"/>
      <c r="F7" s="39">
        <v>1226203578.72</v>
      </c>
      <c r="H7" s="39">
        <v>1312893500.6599998</v>
      </c>
      <c r="J7" s="43">
        <v>671774732.80999994</v>
      </c>
      <c r="K7" s="38"/>
      <c r="L7" s="38">
        <v>738508289.49999988</v>
      </c>
    </row>
    <row r="8" spans="1:12" ht="24.75" customHeight="1">
      <c r="A8" s="46"/>
      <c r="B8" s="97" t="s">
        <v>104</v>
      </c>
      <c r="C8" s="46"/>
      <c r="F8" s="39">
        <v>13578262.210000001</v>
      </c>
      <c r="H8" s="39">
        <v>23904499.830000002</v>
      </c>
      <c r="J8" s="43">
        <v>54287.93</v>
      </c>
      <c r="K8" s="38"/>
      <c r="L8" s="38">
        <v>12824368.890000001</v>
      </c>
    </row>
    <row r="9" spans="1:12" ht="24.75" customHeight="1">
      <c r="A9" s="46"/>
      <c r="B9" s="97" t="s">
        <v>105</v>
      </c>
      <c r="C9" s="46"/>
      <c r="F9" s="39">
        <v>0</v>
      </c>
      <c r="H9" s="39">
        <v>-472423.43999999971</v>
      </c>
      <c r="J9" s="43">
        <v>0</v>
      </c>
      <c r="K9" s="38"/>
      <c r="L9" s="43">
        <v>-472423.43999999971</v>
      </c>
    </row>
    <row r="10" spans="1:12" ht="24.75" customHeight="1">
      <c r="A10" s="46"/>
      <c r="B10" s="50" t="s">
        <v>106</v>
      </c>
      <c r="C10" s="115"/>
      <c r="D10" s="97"/>
      <c r="E10" s="97"/>
      <c r="F10" s="39">
        <v>-46217867.009999998</v>
      </c>
      <c r="H10" s="39">
        <v>-92256176.049999997</v>
      </c>
      <c r="J10" s="43">
        <v>-33755898.030000001</v>
      </c>
      <c r="K10" s="43"/>
      <c r="L10" s="43">
        <v>-67488958.730000004</v>
      </c>
    </row>
    <row r="11" spans="1:12" ht="24.75" customHeight="1">
      <c r="A11" s="46"/>
      <c r="B11" s="97" t="s">
        <v>107</v>
      </c>
      <c r="C11" s="46"/>
      <c r="F11" s="39">
        <v>-11898941.6</v>
      </c>
      <c r="H11" s="39">
        <v>-23294814.130000003</v>
      </c>
      <c r="J11" s="43">
        <v>-4586463.3600000003</v>
      </c>
      <c r="K11" s="43"/>
      <c r="L11" s="43">
        <v>-18195685.690000001</v>
      </c>
    </row>
    <row r="12" spans="1:12" ht="24.75" customHeight="1">
      <c r="A12" s="46"/>
      <c r="B12" s="45" t="s">
        <v>288</v>
      </c>
      <c r="C12" s="46"/>
      <c r="J12" s="43"/>
      <c r="K12" s="43"/>
      <c r="L12" s="43"/>
    </row>
    <row r="13" spans="1:12" ht="24.75" customHeight="1">
      <c r="A13" s="46"/>
      <c r="B13" s="45" t="s">
        <v>289</v>
      </c>
      <c r="C13" s="46"/>
      <c r="F13" s="116">
        <v>85417785</v>
      </c>
      <c r="H13" s="116">
        <v>5428991.8499999568</v>
      </c>
      <c r="J13" s="103">
        <v>47887628.619999997</v>
      </c>
      <c r="K13" s="43"/>
      <c r="L13" s="103">
        <v>6599142.2800000655</v>
      </c>
    </row>
    <row r="14" spans="1:12" ht="24.75" customHeight="1" thickBot="1">
      <c r="A14" s="46"/>
      <c r="B14" s="97" t="s">
        <v>290</v>
      </c>
      <c r="C14" s="46"/>
      <c r="F14" s="98">
        <f>SUM(F7:F13)</f>
        <v>1267082817.3200002</v>
      </c>
      <c r="H14" s="98">
        <f>SUM(H7:H13)</f>
        <v>1226203578.7199996</v>
      </c>
      <c r="J14" s="98">
        <f>SUM(J7:J13)</f>
        <v>681374287.96999991</v>
      </c>
      <c r="K14" s="38"/>
      <c r="L14" s="98">
        <f>SUM(L7:L13)</f>
        <v>671774732.80999982</v>
      </c>
    </row>
    <row r="15" spans="1:12" ht="24.75" customHeight="1" thickTop="1">
      <c r="A15" s="46"/>
      <c r="B15" s="97"/>
      <c r="C15" s="46"/>
      <c r="F15" s="38"/>
      <c r="G15" s="38"/>
      <c r="H15" s="64"/>
      <c r="I15" s="38"/>
    </row>
    <row r="16" spans="1:12" ht="24.75" customHeight="1">
      <c r="A16" s="46"/>
      <c r="B16" s="36" t="s">
        <v>612</v>
      </c>
      <c r="F16" s="117"/>
      <c r="G16" s="117"/>
      <c r="H16" s="117"/>
      <c r="I16" s="117"/>
      <c r="J16" s="117"/>
      <c r="K16" s="117"/>
      <c r="L16" s="117"/>
    </row>
    <row r="17" spans="1:12" ht="24.75" customHeight="1">
      <c r="B17" s="200" t="s">
        <v>559</v>
      </c>
      <c r="C17" s="75"/>
    </row>
    <row r="18" spans="1:12" ht="24.75" customHeight="1">
      <c r="B18" s="200" t="s">
        <v>518</v>
      </c>
      <c r="C18" s="75"/>
    </row>
    <row r="19" spans="1:12" ht="24.75" customHeight="1">
      <c r="B19" s="104" t="s">
        <v>560</v>
      </c>
    </row>
    <row r="20" spans="1:12" ht="24.75" customHeight="1">
      <c r="B20" s="200" t="s">
        <v>517</v>
      </c>
    </row>
    <row r="21" spans="1:12" ht="24.75" customHeight="1"/>
    <row r="22" spans="1:12" ht="24.75" customHeight="1">
      <c r="A22" s="44" t="s">
        <v>312</v>
      </c>
      <c r="B22" s="114" t="s">
        <v>313</v>
      </c>
      <c r="F22" s="36"/>
    </row>
    <row r="23" spans="1:12" ht="24.75" customHeight="1">
      <c r="B23" s="36"/>
      <c r="F23" s="375" t="s">
        <v>43</v>
      </c>
      <c r="G23" s="375"/>
      <c r="H23" s="375"/>
      <c r="I23" s="183"/>
      <c r="J23" s="375" t="s">
        <v>44</v>
      </c>
      <c r="K23" s="375"/>
      <c r="L23" s="375"/>
    </row>
    <row r="24" spans="1:12" ht="24.75" customHeight="1">
      <c r="B24" s="36"/>
      <c r="F24" s="184" t="s">
        <v>537</v>
      </c>
      <c r="G24" s="162"/>
      <c r="H24" s="184" t="s">
        <v>448</v>
      </c>
      <c r="I24" s="163"/>
      <c r="J24" s="218" t="str">
        <f>F24</f>
        <v>June 30, 2021</v>
      </c>
      <c r="K24" s="162"/>
      <c r="L24" s="184" t="str">
        <f>H24</f>
        <v>December 31, 2020</v>
      </c>
    </row>
    <row r="25" spans="1:12" ht="24.75" customHeight="1">
      <c r="B25" s="97" t="s">
        <v>287</v>
      </c>
      <c r="F25" s="343">
        <v>173809403.11000001</v>
      </c>
      <c r="G25" s="343"/>
      <c r="H25" s="343">
        <v>660976.93000000005</v>
      </c>
      <c r="I25" s="344"/>
      <c r="J25" s="344">
        <v>1330638.42</v>
      </c>
      <c r="K25" s="344"/>
      <c r="L25" s="344">
        <v>660976.93000000005</v>
      </c>
    </row>
    <row r="26" spans="1:12" ht="24.75" customHeight="1">
      <c r="B26" s="97" t="s">
        <v>575</v>
      </c>
      <c r="F26" s="49">
        <v>0</v>
      </c>
      <c r="G26" s="264"/>
      <c r="H26" s="343">
        <v>190077478.56</v>
      </c>
      <c r="I26" s="15"/>
      <c r="J26" s="49">
        <v>0</v>
      </c>
      <c r="K26" s="15"/>
      <c r="L26" s="344">
        <v>1648608.54</v>
      </c>
    </row>
    <row r="27" spans="1:12" ht="24.75" customHeight="1">
      <c r="B27" s="45" t="s">
        <v>652</v>
      </c>
      <c r="F27" s="343">
        <v>-12091638.93</v>
      </c>
      <c r="G27" s="343"/>
      <c r="H27" s="343">
        <v>-10020835.960000001</v>
      </c>
      <c r="I27" s="343"/>
      <c r="J27" s="343">
        <v>-419624.74</v>
      </c>
      <c r="K27" s="343"/>
      <c r="L27" s="343">
        <v>-928272.42</v>
      </c>
    </row>
    <row r="28" spans="1:12" ht="24.75" customHeight="1">
      <c r="B28" s="45" t="s">
        <v>495</v>
      </c>
      <c r="G28" s="343"/>
      <c r="I28" s="344"/>
      <c r="J28" s="344"/>
      <c r="K28" s="344"/>
    </row>
    <row r="29" spans="1:12" ht="24.75" customHeight="1">
      <c r="B29" s="45" t="s">
        <v>496</v>
      </c>
      <c r="F29" s="345">
        <v>11377611.099999964</v>
      </c>
      <c r="G29" s="343"/>
      <c r="H29" s="345">
        <v>-6908216.4199999999</v>
      </c>
      <c r="I29" s="343"/>
      <c r="J29" s="343">
        <v>77429.320000000007</v>
      </c>
      <c r="K29" s="343"/>
      <c r="L29" s="344">
        <v>-50674.63</v>
      </c>
    </row>
    <row r="30" spans="1:12" ht="24.75" customHeight="1" thickBot="1">
      <c r="B30" s="45" t="s">
        <v>290</v>
      </c>
      <c r="F30" s="346">
        <f>SUM(F25:F29)</f>
        <v>173095375.27999997</v>
      </c>
      <c r="G30" s="343"/>
      <c r="H30" s="346">
        <f>SUM(H25:H29)</f>
        <v>173809403.11000001</v>
      </c>
      <c r="I30" s="344"/>
      <c r="J30" s="346">
        <f>SUM(J25:J29)</f>
        <v>988443</v>
      </c>
      <c r="K30" s="344"/>
      <c r="L30" s="346">
        <f>SUM(L25:L29)</f>
        <v>1330638.4200000004</v>
      </c>
    </row>
    <row r="31" spans="1:12" ht="24.75" customHeight="1" thickTop="1">
      <c r="B31" s="36"/>
    </row>
    <row r="32" spans="1:12" ht="24.75" customHeight="1">
      <c r="B32" s="36"/>
    </row>
    <row r="33" spans="1:12" ht="24.75" customHeight="1">
      <c r="B33" s="36"/>
    </row>
    <row r="34" spans="1:12" ht="24.75" customHeight="1">
      <c r="B34" s="36"/>
    </row>
    <row r="35" spans="1:12" ht="30" customHeight="1">
      <c r="A35" s="373" t="s">
        <v>346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</row>
    <row r="36" spans="1:12" ht="30" customHeight="1">
      <c r="A36" s="80"/>
      <c r="B36" s="80"/>
      <c r="C36" s="80"/>
      <c r="D36" s="80"/>
      <c r="E36" s="80"/>
      <c r="F36" s="70"/>
      <c r="G36" s="70"/>
      <c r="H36" s="70"/>
      <c r="I36" s="70"/>
      <c r="J36" s="70"/>
      <c r="K36" s="70"/>
      <c r="L36" s="70"/>
    </row>
    <row r="37" spans="1:12" ht="30" customHeight="1">
      <c r="A37" s="118" t="s">
        <v>109</v>
      </c>
      <c r="B37" s="119" t="s">
        <v>425</v>
      </c>
    </row>
    <row r="38" spans="1:12" ht="30" customHeight="1">
      <c r="A38" s="120"/>
      <c r="F38" s="375" t="s">
        <v>43</v>
      </c>
      <c r="G38" s="375"/>
      <c r="H38" s="375"/>
      <c r="I38" s="163"/>
      <c r="J38" s="375" t="s">
        <v>44</v>
      </c>
      <c r="K38" s="375"/>
      <c r="L38" s="375"/>
    </row>
    <row r="39" spans="1:12" ht="30" customHeight="1">
      <c r="F39" s="218" t="str">
        <f>F24</f>
        <v>June 30, 2021</v>
      </c>
      <c r="G39" s="162"/>
      <c r="H39" s="184" t="str">
        <f>H24</f>
        <v>December 31, 2020</v>
      </c>
      <c r="I39" s="163"/>
      <c r="J39" s="218" t="str">
        <f>F39</f>
        <v>June 30, 2021</v>
      </c>
      <c r="K39" s="162"/>
      <c r="L39" s="184" t="str">
        <f>H39</f>
        <v>December 31, 2020</v>
      </c>
    </row>
    <row r="40" spans="1:12" ht="30" customHeight="1">
      <c r="B40" s="97"/>
      <c r="C40" s="46"/>
      <c r="J40" s="43"/>
      <c r="K40" s="38"/>
      <c r="L40" s="64"/>
    </row>
    <row r="41" spans="1:12" ht="30" customHeight="1">
      <c r="B41" s="97" t="s">
        <v>287</v>
      </c>
      <c r="C41" s="46"/>
      <c r="F41" s="49">
        <v>266959.53999999998</v>
      </c>
      <c r="G41" s="49"/>
      <c r="H41" s="49">
        <v>300875.71000000002</v>
      </c>
      <c r="I41" s="49"/>
      <c r="J41" s="49">
        <v>57244.71</v>
      </c>
      <c r="K41" s="49"/>
      <c r="L41" s="49">
        <v>77349.83</v>
      </c>
    </row>
    <row r="42" spans="1:12" ht="30" customHeight="1">
      <c r="B42" s="199" t="s">
        <v>108</v>
      </c>
      <c r="C42" s="115"/>
      <c r="D42" s="97"/>
      <c r="F42" s="49">
        <v>-17259.02</v>
      </c>
      <c r="G42" s="49"/>
      <c r="H42" s="49">
        <v>-34518.019999999997</v>
      </c>
      <c r="I42" s="49"/>
      <c r="J42" s="49">
        <v>-10768.91</v>
      </c>
      <c r="K42" s="49"/>
      <c r="L42" s="49">
        <v>-21537.809999999998</v>
      </c>
    </row>
    <row r="43" spans="1:12" ht="30" customHeight="1">
      <c r="B43" s="45" t="s">
        <v>288</v>
      </c>
      <c r="C43" s="115"/>
      <c r="D43" s="97"/>
      <c r="J43" s="43"/>
      <c r="K43" s="43"/>
      <c r="L43" s="43"/>
    </row>
    <row r="44" spans="1:12" ht="30" customHeight="1">
      <c r="B44" s="45" t="s">
        <v>289</v>
      </c>
      <c r="C44" s="46"/>
      <c r="F44" s="39">
        <v>17704.45</v>
      </c>
      <c r="H44" s="39">
        <v>601.85</v>
      </c>
      <c r="J44" s="43">
        <v>4044.36</v>
      </c>
      <c r="K44" s="43"/>
      <c r="L44" s="43">
        <v>1432.6899999999951</v>
      </c>
    </row>
    <row r="45" spans="1:12" ht="30" customHeight="1" thickBot="1">
      <c r="B45" s="97" t="s">
        <v>290</v>
      </c>
      <c r="C45" s="46"/>
      <c r="F45" s="73">
        <f>SUM(F40:F44)</f>
        <v>267404.96999999997</v>
      </c>
      <c r="H45" s="73">
        <f>SUM(H40:H44)</f>
        <v>266959.53999999998</v>
      </c>
      <c r="J45" s="73">
        <f>SUM(J40:J44)</f>
        <v>50520.160000000003</v>
      </c>
      <c r="K45" s="38"/>
      <c r="L45" s="73">
        <f>SUM(L41:L44)</f>
        <v>57244.71</v>
      </c>
    </row>
    <row r="46" spans="1:12" ht="30" customHeight="1" thickTop="1">
      <c r="C46" s="46"/>
      <c r="L46" s="64"/>
    </row>
    <row r="47" spans="1:12" s="120" customFormat="1" ht="30" customHeight="1">
      <c r="A47" s="44" t="s">
        <v>151</v>
      </c>
      <c r="B47" s="120" t="s">
        <v>49</v>
      </c>
      <c r="F47" s="57"/>
      <c r="G47" s="57"/>
      <c r="H47" s="57"/>
      <c r="I47" s="57"/>
      <c r="J47" s="57"/>
      <c r="K47" s="57"/>
      <c r="L47" s="57"/>
    </row>
    <row r="48" spans="1:12" ht="30" customHeight="1">
      <c r="F48" s="375" t="s">
        <v>43</v>
      </c>
      <c r="G48" s="375"/>
      <c r="H48" s="375"/>
      <c r="I48" s="163"/>
      <c r="J48" s="375" t="s">
        <v>44</v>
      </c>
      <c r="K48" s="375"/>
      <c r="L48" s="375"/>
    </row>
    <row r="49" spans="2:12" ht="30" customHeight="1">
      <c r="F49" s="218" t="str">
        <f>F39</f>
        <v>June 30, 2021</v>
      </c>
      <c r="G49" s="162"/>
      <c r="H49" s="184" t="str">
        <f>H39</f>
        <v>December 31, 2020</v>
      </c>
      <c r="I49" s="163"/>
      <c r="J49" s="218" t="str">
        <f>F49</f>
        <v>June 30, 2021</v>
      </c>
      <c r="K49" s="162"/>
      <c r="L49" s="184" t="str">
        <f>H49</f>
        <v>December 31, 2020</v>
      </c>
    </row>
    <row r="50" spans="2:12" ht="30" customHeight="1">
      <c r="B50" s="75" t="s">
        <v>50</v>
      </c>
      <c r="F50" s="64">
        <v>50177054.779999986</v>
      </c>
      <c r="G50" s="64"/>
      <c r="H50" s="36">
        <v>52404095.859999999</v>
      </c>
      <c r="I50" s="64"/>
      <c r="J50" s="64">
        <v>42743017.849999994</v>
      </c>
      <c r="K50" s="64"/>
      <c r="L50" s="36">
        <v>48215427.07</v>
      </c>
    </row>
    <row r="51" spans="2:12" ht="30" customHeight="1">
      <c r="B51" s="75" t="s">
        <v>54</v>
      </c>
      <c r="F51" s="64">
        <v>25405950.102267999</v>
      </c>
      <c r="G51" s="64"/>
      <c r="H51" s="36">
        <v>35928123.829999998</v>
      </c>
      <c r="I51" s="64"/>
      <c r="J51" s="64">
        <v>25362997.722268</v>
      </c>
      <c r="K51" s="64"/>
      <c r="L51" s="36">
        <v>35200336.609999999</v>
      </c>
    </row>
    <row r="52" spans="2:12" ht="30" customHeight="1">
      <c r="B52" s="75" t="s">
        <v>110</v>
      </c>
      <c r="F52" s="64">
        <v>86531993.560800001</v>
      </c>
      <c r="G52" s="64"/>
      <c r="H52" s="36">
        <v>77449177.930000007</v>
      </c>
      <c r="I52" s="64"/>
      <c r="J52" s="64">
        <v>79782293.300799996</v>
      </c>
      <c r="K52" s="64"/>
      <c r="L52" s="36">
        <v>75872752.220199987</v>
      </c>
    </row>
    <row r="53" spans="2:12" ht="30" customHeight="1">
      <c r="B53" s="72" t="s">
        <v>111</v>
      </c>
      <c r="C53" s="185"/>
      <c r="D53" s="185"/>
      <c r="F53" s="64"/>
      <c r="G53" s="64"/>
      <c r="H53" s="36"/>
      <c r="I53" s="64"/>
      <c r="J53" s="64"/>
      <c r="K53" s="64"/>
      <c r="L53" s="36"/>
    </row>
    <row r="54" spans="2:12" ht="30" customHeight="1">
      <c r="B54" s="185" t="s">
        <v>112</v>
      </c>
      <c r="F54" s="64">
        <v>25877126.2392</v>
      </c>
      <c r="G54" s="64"/>
      <c r="H54" s="36">
        <v>19676847.050000001</v>
      </c>
      <c r="I54" s="64"/>
      <c r="J54" s="64">
        <v>25877126.240000002</v>
      </c>
      <c r="K54" s="64"/>
      <c r="L54" s="36">
        <v>19676847.050000001</v>
      </c>
    </row>
    <row r="55" spans="2:12" ht="30" customHeight="1">
      <c r="B55" s="121" t="s">
        <v>573</v>
      </c>
      <c r="F55" s="64">
        <v>0</v>
      </c>
      <c r="G55" s="64"/>
      <c r="H55" s="36">
        <v>0</v>
      </c>
      <c r="I55" s="64"/>
      <c r="J55" s="64">
        <v>1832262.47</v>
      </c>
      <c r="K55" s="64"/>
      <c r="L55" s="36">
        <v>0</v>
      </c>
    </row>
    <row r="56" spans="2:12" ht="30" customHeight="1">
      <c r="B56" s="121" t="s">
        <v>111</v>
      </c>
      <c r="F56" s="64">
        <v>2674651.41</v>
      </c>
      <c r="G56" s="64"/>
      <c r="H56" s="36">
        <v>4187792.91</v>
      </c>
      <c r="I56" s="64"/>
      <c r="J56" s="64">
        <v>2674651.41</v>
      </c>
      <c r="K56" s="64"/>
      <c r="L56" s="36">
        <v>4187792.9099999997</v>
      </c>
    </row>
    <row r="57" spans="2:12" ht="30" customHeight="1">
      <c r="B57" s="75" t="s">
        <v>113</v>
      </c>
      <c r="F57" s="64">
        <v>8682780.2899999991</v>
      </c>
      <c r="G57" s="64"/>
      <c r="H57" s="36">
        <v>3945652.73</v>
      </c>
      <c r="I57" s="64"/>
      <c r="J57" s="64">
        <v>3063583.26</v>
      </c>
      <c r="K57" s="64"/>
      <c r="L57" s="36">
        <v>929387.52000000002</v>
      </c>
    </row>
    <row r="58" spans="2:12" ht="30" customHeight="1">
      <c r="B58" s="75" t="s">
        <v>77</v>
      </c>
      <c r="F58" s="64">
        <v>4497047.8499999996</v>
      </c>
      <c r="G58" s="64"/>
      <c r="H58" s="36">
        <v>2177818.02</v>
      </c>
      <c r="I58" s="64"/>
      <c r="J58" s="64">
        <v>4496510.6399999997</v>
      </c>
      <c r="K58" s="64"/>
      <c r="L58" s="36">
        <v>2176356.41</v>
      </c>
    </row>
    <row r="59" spans="2:12" ht="30" customHeight="1" thickBot="1">
      <c r="D59" s="122" t="s">
        <v>53</v>
      </c>
      <c r="F59" s="73">
        <f>SUM(F50:F58)</f>
        <v>203846604.23226795</v>
      </c>
      <c r="G59" s="64"/>
      <c r="H59" s="73">
        <f>SUM(H50:H58)</f>
        <v>195769508.33000001</v>
      </c>
      <c r="I59" s="64"/>
      <c r="J59" s="73">
        <f>SUM(J50:J58)</f>
        <v>185832442.89306796</v>
      </c>
      <c r="K59" s="64"/>
      <c r="L59" s="73">
        <f>SUM(L50:L58)</f>
        <v>186258899.79020002</v>
      </c>
    </row>
    <row r="60" spans="2:12" ht="30" customHeight="1" thickTop="1">
      <c r="D60" s="122"/>
      <c r="F60" s="43"/>
      <c r="G60" s="64"/>
      <c r="H60" s="43"/>
      <c r="I60" s="64"/>
      <c r="J60" s="43"/>
      <c r="K60" s="64"/>
      <c r="L60" s="43"/>
    </row>
    <row r="61" spans="2:12" ht="30" customHeight="1">
      <c r="D61" s="122"/>
      <c r="F61" s="43"/>
      <c r="G61" s="64"/>
      <c r="H61" s="43"/>
      <c r="I61" s="64"/>
      <c r="J61" s="43"/>
      <c r="K61" s="64"/>
      <c r="L61" s="43"/>
    </row>
    <row r="62" spans="2:12" ht="30" customHeight="1">
      <c r="D62" s="122"/>
      <c r="F62" s="43"/>
      <c r="G62" s="64"/>
      <c r="H62" s="43"/>
      <c r="I62" s="64"/>
      <c r="J62" s="43"/>
      <c r="K62" s="64"/>
      <c r="L62" s="43"/>
    </row>
  </sheetData>
  <mergeCells count="10">
    <mergeCell ref="F48:H48"/>
    <mergeCell ref="J48:L48"/>
    <mergeCell ref="A1:L1"/>
    <mergeCell ref="F4:H4"/>
    <mergeCell ref="J4:L4"/>
    <mergeCell ref="A35:L35"/>
    <mergeCell ref="F38:H38"/>
    <mergeCell ref="J38:L38"/>
    <mergeCell ref="F23:H23"/>
    <mergeCell ref="J23:L23"/>
  </mergeCells>
  <pageMargins left="0.78740157480314965" right="0.39370078740157483" top="0.78740157480314965" bottom="0.39370078740157483" header="0.43307086614173229" footer="0.3937007874015748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view="pageBreakPreview" zoomScale="70" zoomScaleNormal="55" zoomScaleSheetLayoutView="70" workbookViewId="0">
      <selection activeCell="N73" sqref="N73"/>
    </sheetView>
  </sheetViews>
  <sheetFormatPr defaultColWidth="9.140625" defaultRowHeight="21" customHeight="1"/>
  <cols>
    <col min="1" max="1" width="3.85546875" style="124" customWidth="1"/>
    <col min="2" max="3" width="8.42578125" style="124" customWidth="1"/>
    <col min="4" max="4" width="17.7109375" style="124" customWidth="1"/>
    <col min="5" max="5" width="25.7109375" style="124" customWidth="1"/>
    <col min="6" max="6" width="15.42578125" style="16" customWidth="1"/>
    <col min="7" max="7" width="14.5703125" style="124" customWidth="1"/>
    <col min="8" max="8" width="1.7109375" style="124" customWidth="1"/>
    <col min="9" max="9" width="14.85546875" style="124" bestFit="1" customWidth="1"/>
    <col min="10" max="10" width="15.7109375" style="124" customWidth="1"/>
    <col min="11" max="11" width="28" style="124" customWidth="1"/>
    <col min="12" max="12" width="1.7109375" style="124" customWidth="1"/>
    <col min="13" max="13" width="16.140625" style="39" customWidth="1"/>
    <col min="14" max="14" width="1.7109375" style="39" customWidth="1"/>
    <col min="15" max="15" width="16.140625" style="39" customWidth="1"/>
    <col min="16" max="16" width="1.7109375" style="39" customWidth="1"/>
    <col min="17" max="17" width="16.42578125" style="39" customWidth="1"/>
    <col min="18" max="18" width="1.7109375" style="39" customWidth="1"/>
    <col min="19" max="19" width="16.42578125" style="39" customWidth="1"/>
    <col min="20" max="20" width="2" style="124" customWidth="1"/>
    <col min="21" max="16384" width="9.140625" style="124"/>
  </cols>
  <sheetData>
    <row r="1" spans="1:19" ht="21" customHeight="1">
      <c r="A1" s="376" t="s">
        <v>347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</row>
    <row r="2" spans="1:19" ht="21" customHeight="1"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5"/>
      <c r="N2" s="125"/>
      <c r="O2" s="125"/>
      <c r="P2" s="125"/>
      <c r="Q2" s="126"/>
      <c r="R2" s="125"/>
      <c r="S2" s="125"/>
    </row>
    <row r="3" spans="1:19" s="133" customFormat="1" ht="21" customHeight="1">
      <c r="A3" s="127" t="s">
        <v>159</v>
      </c>
      <c r="B3" s="128" t="s">
        <v>114</v>
      </c>
      <c r="C3" s="129"/>
      <c r="D3" s="129"/>
      <c r="E3" s="129"/>
      <c r="F3" s="130"/>
      <c r="G3" s="131"/>
      <c r="H3" s="131"/>
      <c r="I3" s="131"/>
      <c r="J3" s="131"/>
      <c r="K3" s="131"/>
      <c r="L3" s="131"/>
      <c r="M3" s="69"/>
      <c r="N3" s="69"/>
      <c r="O3" s="132"/>
      <c r="P3" s="69"/>
      <c r="Q3" s="69"/>
      <c r="R3" s="69"/>
      <c r="S3" s="132"/>
    </row>
    <row r="4" spans="1:19" s="133" customFormat="1" ht="21" customHeight="1">
      <c r="B4" s="134"/>
      <c r="C4" s="134"/>
      <c r="D4" s="134"/>
      <c r="E4" s="134"/>
      <c r="F4" s="135"/>
      <c r="G4" s="136"/>
      <c r="H4" s="136"/>
      <c r="I4" s="136"/>
      <c r="J4" s="136"/>
      <c r="K4" s="136"/>
      <c r="L4" s="136"/>
      <c r="M4" s="377" t="s">
        <v>43</v>
      </c>
      <c r="N4" s="377"/>
      <c r="O4" s="377"/>
      <c r="P4" s="52"/>
      <c r="Q4" s="378" t="s">
        <v>44</v>
      </c>
      <c r="R4" s="378"/>
      <c r="S4" s="378"/>
    </row>
    <row r="5" spans="1:19" s="133" customFormat="1" ht="21" customHeight="1">
      <c r="B5" s="137" t="s">
        <v>115</v>
      </c>
      <c r="C5" s="137" t="s">
        <v>116</v>
      </c>
      <c r="D5" s="137" t="s">
        <v>117</v>
      </c>
      <c r="E5" s="137" t="s">
        <v>118</v>
      </c>
      <c r="F5" s="138" t="s">
        <v>291</v>
      </c>
      <c r="G5" s="139" t="s">
        <v>119</v>
      </c>
      <c r="H5" s="140"/>
      <c r="I5" s="379" t="s">
        <v>292</v>
      </c>
      <c r="J5" s="379"/>
      <c r="K5" s="139" t="s">
        <v>294</v>
      </c>
      <c r="L5" s="139"/>
      <c r="M5" s="380" t="s">
        <v>537</v>
      </c>
      <c r="N5" s="141"/>
      <c r="O5" s="380" t="s">
        <v>448</v>
      </c>
      <c r="P5" s="141"/>
      <c r="Q5" s="382" t="str">
        <f>M5</f>
        <v>June 30, 2021</v>
      </c>
      <c r="R5" s="141"/>
      <c r="S5" s="380" t="str">
        <f>O5</f>
        <v>December 31, 2020</v>
      </c>
    </row>
    <row r="6" spans="1:19" s="133" customFormat="1" ht="21" customHeight="1">
      <c r="B6" s="142" t="s">
        <v>120</v>
      </c>
      <c r="C6" s="143"/>
      <c r="D6" s="142"/>
      <c r="E6" s="142"/>
      <c r="F6" s="144" t="s">
        <v>121</v>
      </c>
      <c r="G6" s="142" t="s">
        <v>122</v>
      </c>
      <c r="H6" s="136"/>
      <c r="I6" s="142" t="s">
        <v>293</v>
      </c>
      <c r="J6" s="142" t="s">
        <v>123</v>
      </c>
      <c r="K6" s="142" t="s">
        <v>122</v>
      </c>
      <c r="L6" s="202"/>
      <c r="M6" s="381"/>
      <c r="N6" s="141"/>
      <c r="O6" s="381"/>
      <c r="P6" s="141"/>
      <c r="Q6" s="383"/>
      <c r="R6" s="141"/>
      <c r="S6" s="381"/>
    </row>
    <row r="7" spans="1:19" s="133" customFormat="1" ht="21" customHeight="1">
      <c r="B7" s="34">
        <v>1</v>
      </c>
      <c r="C7" s="34" t="s">
        <v>124</v>
      </c>
      <c r="D7" s="16" t="s">
        <v>125</v>
      </c>
      <c r="E7" s="16" t="s">
        <v>126</v>
      </c>
      <c r="F7" s="145">
        <v>13200000</v>
      </c>
      <c r="G7" s="16" t="s">
        <v>314</v>
      </c>
      <c r="I7" s="16" t="s">
        <v>127</v>
      </c>
      <c r="J7" s="16" t="s">
        <v>128</v>
      </c>
      <c r="K7" s="16" t="s">
        <v>129</v>
      </c>
      <c r="L7" s="16"/>
      <c r="M7" s="39">
        <v>0</v>
      </c>
      <c r="N7" s="39"/>
      <c r="O7" s="39">
        <v>230153271.33000001</v>
      </c>
      <c r="P7" s="39"/>
      <c r="Q7" s="248">
        <v>0</v>
      </c>
      <c r="R7" s="39"/>
      <c r="S7" s="39">
        <v>230153271.33000001</v>
      </c>
    </row>
    <row r="8" spans="1:19" s="133" customFormat="1" ht="21" customHeight="1">
      <c r="B8" s="34"/>
      <c r="C8" s="34"/>
      <c r="D8" s="146" t="s">
        <v>130</v>
      </c>
      <c r="E8" s="16" t="s">
        <v>131</v>
      </c>
      <c r="F8" s="145"/>
      <c r="G8" s="16"/>
      <c r="I8" s="16"/>
      <c r="J8" s="16"/>
      <c r="K8" s="16" t="s">
        <v>132</v>
      </c>
      <c r="L8" s="16"/>
      <c r="M8" s="39"/>
      <c r="N8" s="39"/>
      <c r="O8" s="39"/>
      <c r="P8" s="39"/>
      <c r="Q8" s="39"/>
      <c r="R8" s="39"/>
      <c r="S8" s="39"/>
    </row>
    <row r="9" spans="1:19" s="133" customFormat="1" ht="21" customHeight="1">
      <c r="B9" s="34"/>
      <c r="C9" s="34"/>
      <c r="D9" s="146" t="s">
        <v>133</v>
      </c>
      <c r="E9" s="16" t="s">
        <v>134</v>
      </c>
      <c r="F9" s="145"/>
      <c r="G9" s="16"/>
      <c r="I9" s="16"/>
      <c r="J9" s="16"/>
      <c r="K9" s="16"/>
      <c r="L9" s="16"/>
      <c r="M9" s="39"/>
      <c r="N9" s="39"/>
      <c r="O9" s="39"/>
      <c r="P9" s="39"/>
      <c r="Q9" s="39"/>
      <c r="R9" s="39"/>
      <c r="S9" s="39"/>
    </row>
    <row r="10" spans="1:19" s="133" customFormat="1" ht="21" customHeight="1">
      <c r="B10" s="34"/>
      <c r="C10" s="34"/>
      <c r="D10" s="146" t="s">
        <v>135</v>
      </c>
      <c r="E10" s="16" t="s">
        <v>134</v>
      </c>
      <c r="F10" s="145"/>
      <c r="G10" s="16"/>
      <c r="I10" s="16"/>
      <c r="J10" s="16"/>
      <c r="K10" s="16"/>
      <c r="L10" s="16"/>
      <c r="M10" s="39"/>
      <c r="N10" s="39"/>
      <c r="O10" s="39"/>
      <c r="P10" s="39"/>
      <c r="Q10" s="39"/>
      <c r="R10" s="39"/>
      <c r="S10" s="39"/>
    </row>
    <row r="11" spans="1:19" s="133" customFormat="1" ht="21" customHeight="1">
      <c r="B11" s="34"/>
      <c r="C11" s="34"/>
      <c r="D11" s="146" t="s">
        <v>475</v>
      </c>
      <c r="E11" s="16" t="s">
        <v>134</v>
      </c>
      <c r="F11" s="145"/>
      <c r="G11" s="16"/>
      <c r="I11" s="146" t="s">
        <v>476</v>
      </c>
      <c r="J11" s="39" t="s">
        <v>477</v>
      </c>
      <c r="K11" s="39" t="s">
        <v>449</v>
      </c>
      <c r="M11" s="133">
        <v>245602000.59</v>
      </c>
      <c r="O11" s="39">
        <v>0</v>
      </c>
      <c r="Q11" s="133">
        <v>245602000.59</v>
      </c>
      <c r="R11" s="39"/>
      <c r="S11" s="39">
        <v>0</v>
      </c>
    </row>
    <row r="12" spans="1:19" s="133" customFormat="1" ht="21" customHeight="1">
      <c r="B12" s="34"/>
      <c r="C12" s="34"/>
      <c r="D12" s="146"/>
      <c r="E12" s="16"/>
      <c r="F12" s="145"/>
      <c r="G12" s="16"/>
      <c r="I12" s="16"/>
      <c r="J12" s="16"/>
      <c r="K12" s="16" t="s">
        <v>478</v>
      </c>
      <c r="L12" s="16"/>
      <c r="M12" s="39"/>
      <c r="N12" s="39"/>
      <c r="O12" s="39"/>
      <c r="P12" s="39"/>
      <c r="Q12" s="39"/>
      <c r="R12" s="39"/>
      <c r="S12" s="39"/>
    </row>
    <row r="13" spans="1:19" s="133" customFormat="1" ht="21" customHeight="1">
      <c r="B13" s="34"/>
      <c r="C13" s="147" t="s">
        <v>653</v>
      </c>
      <c r="D13" s="146" t="s">
        <v>475</v>
      </c>
      <c r="E13" s="16" t="s">
        <v>126</v>
      </c>
      <c r="F13" s="145">
        <v>15666.73</v>
      </c>
      <c r="G13" s="258">
        <v>0</v>
      </c>
      <c r="I13" s="146" t="s">
        <v>476</v>
      </c>
      <c r="J13" s="146" t="s">
        <v>482</v>
      </c>
      <c r="K13" s="16" t="s">
        <v>578</v>
      </c>
      <c r="L13" s="16"/>
      <c r="M13" s="39">
        <v>1430241.3243760001</v>
      </c>
      <c r="N13" s="39"/>
      <c r="O13" s="39">
        <v>0</v>
      </c>
      <c r="P13" s="39"/>
      <c r="Q13" s="39">
        <v>1430241.3243760001</v>
      </c>
      <c r="R13" s="39"/>
      <c r="S13" s="39">
        <v>0</v>
      </c>
    </row>
    <row r="14" spans="1:19" s="133" customFormat="1" ht="21" customHeight="1">
      <c r="B14" s="34"/>
      <c r="C14" s="34"/>
      <c r="D14" s="146"/>
      <c r="E14" s="16" t="s">
        <v>577</v>
      </c>
      <c r="F14" s="145"/>
      <c r="G14" s="16"/>
      <c r="I14" s="16"/>
      <c r="J14" s="16"/>
      <c r="K14" s="16" t="s">
        <v>479</v>
      </c>
      <c r="L14" s="16"/>
      <c r="M14" s="39"/>
      <c r="N14" s="39"/>
      <c r="O14" s="39"/>
      <c r="P14" s="39"/>
      <c r="Q14" s="39"/>
      <c r="R14" s="39"/>
      <c r="S14" s="39"/>
    </row>
    <row r="15" spans="1:19" s="133" customFormat="1" ht="21" customHeight="1">
      <c r="B15" s="34"/>
      <c r="C15" s="147" t="s">
        <v>142</v>
      </c>
      <c r="D15" s="16" t="s">
        <v>137</v>
      </c>
      <c r="E15" s="16" t="s">
        <v>126</v>
      </c>
      <c r="F15" s="145">
        <v>16000000</v>
      </c>
      <c r="G15" s="16" t="s">
        <v>314</v>
      </c>
      <c r="I15" s="16" t="s">
        <v>138</v>
      </c>
      <c r="J15" s="16" t="s">
        <v>139</v>
      </c>
      <c r="K15" s="16" t="s">
        <v>140</v>
      </c>
      <c r="L15" s="16"/>
      <c r="M15" s="49">
        <v>0</v>
      </c>
      <c r="N15" s="49"/>
      <c r="O15" s="49">
        <v>254765671.06999999</v>
      </c>
      <c r="P15" s="49"/>
      <c r="Q15" s="49">
        <v>0</v>
      </c>
      <c r="R15" s="49"/>
      <c r="S15" s="49">
        <v>254765671.06999999</v>
      </c>
    </row>
    <row r="16" spans="1:19" s="133" customFormat="1" ht="21" customHeight="1">
      <c r="B16" s="34"/>
      <c r="C16" s="34"/>
      <c r="D16" s="16" t="s">
        <v>130</v>
      </c>
      <c r="E16" s="16" t="s">
        <v>131</v>
      </c>
      <c r="F16" s="145"/>
      <c r="G16" s="16"/>
      <c r="I16" s="16"/>
      <c r="J16" s="16"/>
      <c r="K16" s="16" t="s">
        <v>141</v>
      </c>
      <c r="L16" s="16"/>
      <c r="M16" s="39"/>
      <c r="N16" s="39"/>
      <c r="O16" s="39"/>
      <c r="P16" s="39"/>
      <c r="Q16" s="39"/>
      <c r="R16" s="39"/>
      <c r="S16" s="39"/>
    </row>
    <row r="17" spans="1:19" s="133" customFormat="1" ht="21" customHeight="1">
      <c r="B17" s="34"/>
      <c r="C17" s="34"/>
      <c r="D17" s="146" t="s">
        <v>133</v>
      </c>
      <c r="E17" s="16" t="s">
        <v>134</v>
      </c>
      <c r="F17" s="145"/>
      <c r="G17" s="16"/>
      <c r="I17" s="16"/>
      <c r="J17" s="16"/>
      <c r="K17" s="16"/>
      <c r="L17" s="16"/>
      <c r="M17" s="39"/>
      <c r="N17" s="39"/>
      <c r="O17" s="39"/>
      <c r="P17" s="39"/>
      <c r="Q17" s="39"/>
      <c r="R17" s="39"/>
      <c r="S17" s="39"/>
    </row>
    <row r="18" spans="1:19" s="133" customFormat="1" ht="21" customHeight="1">
      <c r="B18" s="34"/>
      <c r="C18" s="34"/>
      <c r="D18" s="146" t="s">
        <v>135</v>
      </c>
      <c r="E18" s="16" t="s">
        <v>134</v>
      </c>
      <c r="F18" s="145"/>
      <c r="G18" s="16"/>
      <c r="I18" s="16"/>
      <c r="J18" s="16"/>
      <c r="K18" s="16"/>
      <c r="L18" s="16"/>
      <c r="M18" s="39"/>
      <c r="N18" s="39"/>
      <c r="O18" s="39"/>
      <c r="P18" s="39"/>
      <c r="Q18" s="39"/>
      <c r="R18" s="39"/>
      <c r="S18" s="39"/>
    </row>
    <row r="19" spans="1:19" s="133" customFormat="1" ht="21" customHeight="1">
      <c r="B19" s="34"/>
      <c r="C19" s="34"/>
      <c r="D19" s="146" t="s">
        <v>475</v>
      </c>
      <c r="E19" s="16" t="s">
        <v>134</v>
      </c>
      <c r="G19" s="16"/>
      <c r="L19" s="16"/>
      <c r="M19" s="39">
        <v>268020078.61000001</v>
      </c>
      <c r="N19" s="39"/>
      <c r="O19" s="39">
        <v>0</v>
      </c>
      <c r="P19" s="39"/>
      <c r="Q19" s="39">
        <v>268020078.61000001</v>
      </c>
      <c r="R19" s="39"/>
      <c r="S19" s="39">
        <v>0</v>
      </c>
    </row>
    <row r="20" spans="1:19" s="133" customFormat="1" ht="21" customHeight="1">
      <c r="B20" s="34"/>
      <c r="C20" s="34"/>
      <c r="D20" s="146" t="s">
        <v>579</v>
      </c>
      <c r="E20" s="16" t="s">
        <v>577</v>
      </c>
      <c r="F20" s="145"/>
      <c r="G20" s="16"/>
      <c r="I20" s="146" t="s">
        <v>139</v>
      </c>
      <c r="J20" s="354" t="s">
        <v>654</v>
      </c>
      <c r="K20" s="16" t="s">
        <v>580</v>
      </c>
      <c r="L20" s="16"/>
      <c r="M20" s="39"/>
      <c r="N20" s="39"/>
      <c r="O20" s="39"/>
      <c r="P20" s="39"/>
      <c r="Q20" s="39"/>
      <c r="R20" s="39"/>
      <c r="S20" s="39"/>
    </row>
    <row r="21" spans="1:19" s="133" customFormat="1" ht="21" customHeight="1">
      <c r="B21" s="34"/>
      <c r="C21" s="34"/>
      <c r="D21" s="146"/>
      <c r="E21" s="16"/>
      <c r="F21" s="145"/>
      <c r="G21" s="16"/>
      <c r="I21" s="146"/>
      <c r="J21" s="39"/>
      <c r="K21" s="16" t="s">
        <v>581</v>
      </c>
      <c r="L21" s="16"/>
      <c r="M21" s="39"/>
      <c r="N21" s="39"/>
      <c r="O21" s="39"/>
      <c r="P21" s="39"/>
      <c r="Q21" s="39"/>
      <c r="R21" s="39"/>
      <c r="S21" s="39"/>
    </row>
    <row r="22" spans="1:19" s="133" customFormat="1" ht="21" customHeight="1">
      <c r="B22" s="34"/>
      <c r="C22" s="34" t="s">
        <v>582</v>
      </c>
      <c r="D22" s="146" t="s">
        <v>475</v>
      </c>
      <c r="E22" s="16" t="s">
        <v>126</v>
      </c>
      <c r="F22" s="36">
        <v>17192.150000000001</v>
      </c>
      <c r="G22" s="36">
        <v>0</v>
      </c>
      <c r="I22" s="146" t="s">
        <v>476</v>
      </c>
      <c r="J22" s="146" t="s">
        <v>482</v>
      </c>
      <c r="K22" s="249" t="s">
        <v>578</v>
      </c>
      <c r="L22" s="16"/>
      <c r="M22" s="49">
        <v>1276084.1833560001</v>
      </c>
      <c r="N22" s="48"/>
      <c r="O22" s="49">
        <v>0</v>
      </c>
      <c r="P22" s="49"/>
      <c r="Q22" s="49">
        <v>1276084.1833560001</v>
      </c>
      <c r="R22" s="49"/>
      <c r="S22" s="49">
        <v>0</v>
      </c>
    </row>
    <row r="23" spans="1:19" s="133" customFormat="1" ht="21" customHeight="1">
      <c r="B23" s="34"/>
      <c r="C23" s="34"/>
      <c r="D23" s="208" t="s">
        <v>561</v>
      </c>
      <c r="E23" s="16" t="s">
        <v>134</v>
      </c>
      <c r="F23" s="145"/>
      <c r="G23" s="16"/>
      <c r="I23" s="16"/>
      <c r="J23" s="16"/>
      <c r="K23" s="36" t="s">
        <v>480</v>
      </c>
      <c r="L23" s="16"/>
      <c r="M23" s="39"/>
      <c r="N23" s="39"/>
      <c r="O23" s="39"/>
      <c r="P23" s="39"/>
      <c r="Q23" s="39"/>
      <c r="R23" s="39"/>
      <c r="S23" s="39"/>
    </row>
    <row r="24" spans="1:19" s="133" customFormat="1" ht="21" customHeight="1">
      <c r="B24" s="34"/>
      <c r="C24" s="147" t="s">
        <v>583</v>
      </c>
      <c r="D24" s="208" t="s">
        <v>562</v>
      </c>
      <c r="E24" s="16" t="s">
        <v>134</v>
      </c>
      <c r="F24" s="49">
        <v>120000</v>
      </c>
      <c r="G24" s="16"/>
      <c r="I24" s="332" t="s">
        <v>139</v>
      </c>
      <c r="J24" s="354" t="s">
        <v>655</v>
      </c>
      <c r="K24" s="104" t="s">
        <v>656</v>
      </c>
      <c r="L24" s="16"/>
      <c r="M24" s="39">
        <v>3266418.78</v>
      </c>
      <c r="N24" s="39"/>
      <c r="O24" s="39"/>
      <c r="P24" s="39"/>
      <c r="Q24" s="39">
        <v>3266418.78</v>
      </c>
      <c r="R24" s="39"/>
      <c r="S24" s="39"/>
    </row>
    <row r="25" spans="1:19" s="133" customFormat="1" ht="21" customHeight="1">
      <c r="B25" s="34">
        <v>2</v>
      </c>
      <c r="C25" s="147" t="s">
        <v>124</v>
      </c>
      <c r="D25" s="146" t="s">
        <v>143</v>
      </c>
      <c r="E25" s="16" t="s">
        <v>295</v>
      </c>
      <c r="F25" s="145">
        <v>10420000</v>
      </c>
      <c r="G25" s="16" t="s">
        <v>144</v>
      </c>
      <c r="I25" s="146" t="s">
        <v>145</v>
      </c>
      <c r="J25" s="16" t="s">
        <v>146</v>
      </c>
      <c r="K25" s="146" t="s">
        <v>147</v>
      </c>
      <c r="L25" s="146"/>
      <c r="M25" s="49">
        <v>218010519.94999999</v>
      </c>
      <c r="N25" s="49"/>
      <c r="O25" s="49">
        <v>209930904.59</v>
      </c>
      <c r="P25" s="49"/>
      <c r="Q25" s="49">
        <v>0</v>
      </c>
      <c r="R25" s="48"/>
      <c r="S25" s="49">
        <v>0</v>
      </c>
    </row>
    <row r="26" spans="1:19" s="254" customFormat="1" ht="21" customHeight="1">
      <c r="A26" s="133"/>
      <c r="B26" s="34"/>
      <c r="C26" s="147" t="s">
        <v>136</v>
      </c>
      <c r="D26" s="208" t="s">
        <v>315</v>
      </c>
      <c r="E26" s="26" t="s">
        <v>126</v>
      </c>
      <c r="F26" s="250">
        <v>340000</v>
      </c>
      <c r="G26" s="26" t="s">
        <v>144</v>
      </c>
      <c r="H26" s="34"/>
      <c r="I26" s="251" t="s">
        <v>316</v>
      </c>
      <c r="J26" s="252" t="s">
        <v>317</v>
      </c>
      <c r="K26" s="146" t="s">
        <v>403</v>
      </c>
      <c r="L26" s="253"/>
      <c r="M26" s="48">
        <v>11542317.359999999</v>
      </c>
      <c r="N26" s="49"/>
      <c r="O26" s="48">
        <v>7660190.7000000002</v>
      </c>
      <c r="P26" s="49"/>
      <c r="Q26" s="49">
        <v>0</v>
      </c>
      <c r="R26" s="49"/>
      <c r="S26" s="49">
        <v>0</v>
      </c>
    </row>
    <row r="27" spans="1:19" s="254" customFormat="1" ht="21" customHeight="1">
      <c r="A27" s="133"/>
      <c r="B27" s="34">
        <v>3</v>
      </c>
      <c r="C27" s="34" t="s">
        <v>124</v>
      </c>
      <c r="D27" s="26" t="s">
        <v>320</v>
      </c>
      <c r="E27" s="26" t="s">
        <v>134</v>
      </c>
      <c r="F27" s="49">
        <v>9300000</v>
      </c>
      <c r="G27" s="124" t="s">
        <v>318</v>
      </c>
      <c r="H27" s="34"/>
      <c r="I27" s="272" t="s">
        <v>535</v>
      </c>
      <c r="J27" s="255" t="s">
        <v>485</v>
      </c>
      <c r="K27" s="124" t="s">
        <v>402</v>
      </c>
      <c r="L27" s="253"/>
      <c r="M27" s="49">
        <v>0</v>
      </c>
      <c r="N27" s="49"/>
      <c r="O27" s="49">
        <v>7855618.3799999999</v>
      </c>
      <c r="P27" s="49"/>
      <c r="Q27" s="49">
        <v>0</v>
      </c>
      <c r="R27" s="49"/>
      <c r="S27" s="49">
        <v>7855618.3799999999</v>
      </c>
    </row>
    <row r="28" spans="1:19" s="254" customFormat="1" ht="21" customHeight="1">
      <c r="A28" s="133"/>
      <c r="B28" s="34"/>
      <c r="C28" s="34"/>
      <c r="D28" s="146" t="s">
        <v>483</v>
      </c>
      <c r="E28" s="16" t="s">
        <v>134</v>
      </c>
      <c r="F28" s="49">
        <v>9295885.3499999996</v>
      </c>
      <c r="G28" s="26"/>
      <c r="H28" s="34"/>
      <c r="I28" s="146" t="s">
        <v>476</v>
      </c>
      <c r="J28" s="255" t="s">
        <v>484</v>
      </c>
      <c r="K28" s="124" t="s">
        <v>402</v>
      </c>
      <c r="L28" s="253"/>
      <c r="M28" s="49">
        <v>8652810.7699999996</v>
      </c>
      <c r="N28" s="49"/>
      <c r="O28" s="49">
        <v>0</v>
      </c>
      <c r="P28" s="49"/>
      <c r="Q28" s="49">
        <v>8652810.7699999996</v>
      </c>
      <c r="R28" s="49"/>
      <c r="S28" s="49">
        <v>0</v>
      </c>
    </row>
    <row r="29" spans="1:19" s="254" customFormat="1" ht="21" customHeight="1">
      <c r="A29" s="133"/>
      <c r="B29" s="34"/>
      <c r="C29" s="34"/>
      <c r="D29" s="146"/>
      <c r="E29" s="16"/>
      <c r="F29" s="49"/>
      <c r="G29" s="26"/>
      <c r="H29" s="34"/>
      <c r="I29" s="124"/>
      <c r="J29" s="124"/>
      <c r="K29" s="124" t="s">
        <v>481</v>
      </c>
      <c r="L29" s="253"/>
      <c r="M29" s="256"/>
      <c r="N29" s="256"/>
      <c r="O29" s="256"/>
      <c r="P29" s="256"/>
      <c r="Q29" s="256"/>
      <c r="R29" s="256"/>
      <c r="S29" s="256"/>
    </row>
    <row r="30" spans="1:19" s="254" customFormat="1" ht="21" customHeight="1">
      <c r="A30" s="133"/>
      <c r="B30" s="34">
        <v>4</v>
      </c>
      <c r="C30" s="147" t="s">
        <v>124</v>
      </c>
      <c r="D30" s="26" t="s">
        <v>563</v>
      </c>
      <c r="E30" s="16" t="s">
        <v>134</v>
      </c>
      <c r="F30" s="49">
        <v>10224935.17</v>
      </c>
      <c r="G30" s="124" t="s">
        <v>450</v>
      </c>
      <c r="H30" s="34"/>
      <c r="I30" s="146" t="s">
        <v>564</v>
      </c>
      <c r="J30" s="255" t="s">
        <v>565</v>
      </c>
      <c r="K30" s="124" t="s">
        <v>574</v>
      </c>
      <c r="L30" s="253"/>
      <c r="M30" s="256">
        <v>9995810.3900000006</v>
      </c>
      <c r="N30" s="256"/>
      <c r="O30" s="256">
        <v>0</v>
      </c>
      <c r="P30" s="256"/>
      <c r="Q30" s="256">
        <v>9995810.3900000006</v>
      </c>
      <c r="R30" s="256"/>
      <c r="S30" s="256">
        <v>0</v>
      </c>
    </row>
    <row r="31" spans="1:19" s="254" customFormat="1" ht="21" customHeight="1">
      <c r="A31" s="133"/>
      <c r="B31" s="34">
        <v>5</v>
      </c>
      <c r="C31" s="147" t="s">
        <v>124</v>
      </c>
      <c r="D31" s="26" t="s">
        <v>566</v>
      </c>
      <c r="E31" s="16" t="s">
        <v>134</v>
      </c>
      <c r="F31" s="49">
        <v>10000000</v>
      </c>
      <c r="G31" s="124" t="s">
        <v>450</v>
      </c>
      <c r="H31" s="34"/>
      <c r="I31" s="146" t="s">
        <v>567</v>
      </c>
      <c r="J31" s="255" t="s">
        <v>568</v>
      </c>
      <c r="K31" s="49">
        <v>80000</v>
      </c>
      <c r="L31" s="253"/>
      <c r="M31" s="245">
        <v>9891804.8000000007</v>
      </c>
      <c r="N31" s="49"/>
      <c r="O31" s="245">
        <v>0</v>
      </c>
      <c r="P31" s="49"/>
      <c r="Q31" s="245">
        <v>9891804.8000000007</v>
      </c>
      <c r="R31" s="49"/>
      <c r="S31" s="245">
        <v>0</v>
      </c>
    </row>
    <row r="32" spans="1:19" s="133" customFormat="1" ht="21" customHeight="1">
      <c r="D32" s="200" t="s">
        <v>53</v>
      </c>
      <c r="F32" s="36"/>
      <c r="G32" s="36"/>
      <c r="H32" s="36"/>
      <c r="I32" s="36"/>
      <c r="J32" s="36"/>
      <c r="K32" s="36"/>
      <c r="L32" s="36"/>
      <c r="M32" s="49">
        <f>SUM(M7:M31)</f>
        <v>777688086.75773191</v>
      </c>
      <c r="N32" s="49"/>
      <c r="O32" s="49">
        <f>SUM(O7:O31)</f>
        <v>710365656.07000005</v>
      </c>
      <c r="P32" s="49"/>
      <c r="Q32" s="49">
        <f>SUM(Q7:Q31)</f>
        <v>548135249.44773197</v>
      </c>
      <c r="R32" s="49"/>
      <c r="S32" s="49">
        <f>SUM(S7:S31)</f>
        <v>492774560.77999997</v>
      </c>
    </row>
    <row r="33" spans="1:19" s="133" customFormat="1" ht="21" customHeight="1">
      <c r="B33" s="36"/>
      <c r="C33" s="36"/>
      <c r="D33" s="200" t="s">
        <v>148</v>
      </c>
      <c r="E33" s="36"/>
      <c r="F33" s="36"/>
      <c r="G33" s="36"/>
      <c r="H33" s="36"/>
      <c r="I33" s="36"/>
      <c r="J33" s="36"/>
      <c r="K33" s="36"/>
      <c r="L33" s="36"/>
      <c r="M33" s="49">
        <v>-34128753.420000002</v>
      </c>
      <c r="N33" s="49"/>
      <c r="O33" s="49">
        <v>-316705761.89999998</v>
      </c>
      <c r="P33" s="49"/>
      <c r="Q33" s="49">
        <v>-17973890.219999999</v>
      </c>
      <c r="R33" s="49"/>
      <c r="S33" s="49">
        <v>-264799310.21000001</v>
      </c>
    </row>
    <row r="34" spans="1:19" s="133" customFormat="1" ht="21" customHeight="1">
      <c r="B34" s="36"/>
      <c r="C34" s="36"/>
      <c r="D34" s="200" t="s">
        <v>149</v>
      </c>
      <c r="E34" s="36"/>
      <c r="F34" s="36"/>
      <c r="G34" s="36"/>
      <c r="H34" s="36"/>
      <c r="I34" s="36"/>
      <c r="J34" s="36"/>
      <c r="K34" s="36"/>
      <c r="L34" s="36"/>
      <c r="M34" s="245">
        <v>-216378183.53</v>
      </c>
      <c r="N34" s="49"/>
      <c r="O34" s="245">
        <v>-389980680.43000001</v>
      </c>
      <c r="P34" s="49">
        <v>-359292065.83999997</v>
      </c>
      <c r="Q34" s="245">
        <v>-2980209.42</v>
      </c>
      <c r="R34" s="49">
        <v>-359292065.83999997</v>
      </c>
      <c r="S34" s="245">
        <v>-224296036.83000001</v>
      </c>
    </row>
    <row r="35" spans="1:19" s="133" customFormat="1" ht="21" customHeight="1" thickBot="1">
      <c r="B35" s="36"/>
      <c r="C35" s="36"/>
      <c r="D35" s="200" t="s">
        <v>150</v>
      </c>
      <c r="E35" s="36"/>
      <c r="F35" s="36"/>
      <c r="G35" s="36"/>
      <c r="H35" s="36"/>
      <c r="I35" s="36"/>
      <c r="J35" s="36"/>
      <c r="K35" s="36"/>
      <c r="L35" s="36"/>
      <c r="M35" s="68">
        <f>SUM(M32:M34)</f>
        <v>527181149.80773199</v>
      </c>
      <c r="N35" s="36"/>
      <c r="O35" s="68">
        <f>SUM(O32:O34)</f>
        <v>3679213.7400000691</v>
      </c>
      <c r="P35" s="36"/>
      <c r="Q35" s="68">
        <f>SUM(Q32:Q34)</f>
        <v>527181149.80773193</v>
      </c>
      <c r="R35" s="36"/>
      <c r="S35" s="68">
        <f>SUM(S32:S34)</f>
        <v>3679213.7399999499</v>
      </c>
    </row>
    <row r="36" spans="1:19" s="133" customFormat="1" ht="6" customHeight="1" thickTop="1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21" customHeight="1">
      <c r="B37" s="36" t="s">
        <v>319</v>
      </c>
      <c r="C37" s="16"/>
      <c r="D37" s="16"/>
      <c r="E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43"/>
    </row>
    <row r="38" spans="1:19" s="39" customFormat="1" ht="21" customHeight="1">
      <c r="A38" s="124"/>
      <c r="B38" s="36" t="s">
        <v>296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43"/>
      <c r="N38" s="16"/>
      <c r="O38" s="43"/>
      <c r="P38" s="16"/>
      <c r="Q38" s="16"/>
      <c r="R38" s="16"/>
    </row>
    <row r="39" spans="1:19" ht="21" customHeight="1">
      <c r="B39" s="124" t="s">
        <v>657</v>
      </c>
    </row>
    <row r="40" spans="1:19" ht="21" customHeight="1">
      <c r="B40" s="124" t="s">
        <v>584</v>
      </c>
    </row>
  </sheetData>
  <mergeCells count="8">
    <mergeCell ref="A1:S1"/>
    <mergeCell ref="M4:O4"/>
    <mergeCell ref="Q4:S4"/>
    <mergeCell ref="I5:J5"/>
    <mergeCell ref="M5:M6"/>
    <mergeCell ref="O5:O6"/>
    <mergeCell ref="Q5:Q6"/>
    <mergeCell ref="S5:S6"/>
  </mergeCells>
  <phoneticPr fontId="21" type="noConversion"/>
  <pageMargins left="0.59055118110236227" right="0.19685039370078741" top="0.59055118110236227" bottom="0.39370078740157483" header="0.31496062992125984" footer="0.27559055118110237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6"/>
  <sheetViews>
    <sheetView tabSelected="1" view="pageBreakPreview" topLeftCell="A208" zoomScaleNormal="100" zoomScaleSheetLayoutView="100" workbookViewId="0">
      <selection activeCell="H209" sqref="H209"/>
    </sheetView>
  </sheetViews>
  <sheetFormatPr defaultColWidth="9.140625" defaultRowHeight="27" customHeight="1"/>
  <cols>
    <col min="1" max="1" width="3.7109375" style="36" customWidth="1"/>
    <col min="2" max="2" width="4.5703125" style="36" customWidth="1"/>
    <col min="3" max="3" width="5.140625" style="36" customWidth="1"/>
    <col min="4" max="4" width="4.42578125" style="36" customWidth="1"/>
    <col min="5" max="6" width="9.140625" style="36"/>
    <col min="7" max="7" width="8.5703125" style="36" customWidth="1"/>
    <col min="8" max="8" width="16.140625" style="36" customWidth="1"/>
    <col min="9" max="9" width="0.85546875" style="36" customWidth="1"/>
    <col min="10" max="10" width="16.140625" style="36" customWidth="1"/>
    <col min="11" max="11" width="1" style="36" customWidth="1"/>
    <col min="12" max="12" width="16.140625" style="36" customWidth="1"/>
    <col min="13" max="13" width="0.85546875" style="36" customWidth="1"/>
    <col min="14" max="14" width="16.140625" style="36" customWidth="1"/>
    <col min="15" max="15" width="1.42578125" style="36" customWidth="1"/>
    <col min="16" max="16" width="2.140625" style="36" customWidth="1"/>
    <col min="17" max="16384" width="9.140625" style="36"/>
  </cols>
  <sheetData>
    <row r="1" spans="1:14" ht="21" customHeight="1">
      <c r="A1" s="360" t="s">
        <v>359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4" ht="21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280" customFormat="1" ht="21" customHeight="1">
      <c r="A3" s="127" t="s">
        <v>159</v>
      </c>
      <c r="B3" s="314" t="s">
        <v>297</v>
      </c>
      <c r="C3" s="287"/>
      <c r="D3" s="287"/>
      <c r="E3" s="287"/>
      <c r="F3" s="287"/>
      <c r="G3" s="71"/>
      <c r="H3" s="71"/>
      <c r="I3" s="71"/>
      <c r="J3" s="71"/>
      <c r="K3" s="71"/>
      <c r="L3" s="71"/>
      <c r="M3" s="71"/>
      <c r="N3" s="71"/>
    </row>
    <row r="4" spans="1:14" ht="21" customHeight="1">
      <c r="B4" s="200"/>
      <c r="C4" s="200"/>
      <c r="D4" s="200"/>
      <c r="E4" s="200"/>
      <c r="F4" s="200"/>
      <c r="H4" s="278"/>
      <c r="I4" s="278" t="s">
        <v>333</v>
      </c>
      <c r="J4" s="278"/>
      <c r="K4" s="163"/>
      <c r="L4" s="375" t="s">
        <v>334</v>
      </c>
      <c r="M4" s="375"/>
      <c r="N4" s="375"/>
    </row>
    <row r="5" spans="1:14" ht="21" customHeight="1">
      <c r="B5" s="200"/>
      <c r="C5" s="200"/>
      <c r="D5" s="200"/>
      <c r="E5" s="200"/>
      <c r="F5" s="200"/>
      <c r="H5" s="184" t="s">
        <v>537</v>
      </c>
      <c r="I5" s="162"/>
      <c r="J5" s="184" t="s">
        <v>448</v>
      </c>
      <c r="K5" s="163"/>
      <c r="L5" s="218" t="str">
        <f>H5</f>
        <v>June 30, 2021</v>
      </c>
      <c r="M5" s="162"/>
      <c r="N5" s="184" t="str">
        <f>J5</f>
        <v>December 31, 2020</v>
      </c>
    </row>
    <row r="6" spans="1:14" ht="21" customHeight="1">
      <c r="B6" s="200" t="s">
        <v>525</v>
      </c>
      <c r="C6" s="200"/>
      <c r="D6" s="200"/>
      <c r="E6" s="200"/>
      <c r="F6" s="200"/>
      <c r="H6" s="56"/>
      <c r="I6" s="57"/>
      <c r="J6" s="56"/>
      <c r="K6" s="71"/>
      <c r="L6" s="56"/>
      <c r="M6" s="57"/>
      <c r="N6" s="56"/>
    </row>
    <row r="7" spans="1:14" ht="21" customHeight="1">
      <c r="B7" s="200" t="s">
        <v>376</v>
      </c>
      <c r="C7" s="200"/>
      <c r="D7" s="200"/>
      <c r="E7" s="200"/>
      <c r="F7" s="200"/>
      <c r="H7" s="70">
        <v>710365656.07000005</v>
      </c>
      <c r="I7" s="57"/>
      <c r="J7" s="70">
        <v>808939215.8599999</v>
      </c>
      <c r="K7" s="71"/>
      <c r="L7" s="70">
        <v>492774560.77999997</v>
      </c>
      <c r="M7" s="57"/>
      <c r="N7" s="70">
        <v>555375616.94000006</v>
      </c>
    </row>
    <row r="8" spans="1:14" ht="21" customHeight="1">
      <c r="B8" s="200" t="s">
        <v>362</v>
      </c>
      <c r="C8" s="200"/>
      <c r="D8" s="200"/>
      <c r="E8" s="200"/>
      <c r="F8" s="200"/>
      <c r="H8" s="70"/>
      <c r="I8" s="57"/>
      <c r="J8" s="70"/>
      <c r="K8" s="71"/>
      <c r="L8" s="70"/>
      <c r="M8" s="57"/>
      <c r="N8" s="70"/>
    </row>
    <row r="9" spans="1:14" ht="21" customHeight="1">
      <c r="C9" s="200" t="s">
        <v>363</v>
      </c>
      <c r="D9" s="200"/>
      <c r="E9" s="200"/>
      <c r="F9" s="200"/>
      <c r="H9" s="70">
        <v>22617473.07</v>
      </c>
      <c r="I9" s="57"/>
      <c r="J9" s="70">
        <v>0</v>
      </c>
      <c r="K9" s="71"/>
      <c r="L9" s="70">
        <v>22617473.07</v>
      </c>
      <c r="M9" s="57"/>
      <c r="N9" s="70">
        <v>0</v>
      </c>
    </row>
    <row r="10" spans="1:14" ht="21" customHeight="1">
      <c r="B10" s="200" t="s">
        <v>152</v>
      </c>
      <c r="C10" s="200"/>
      <c r="D10" s="200"/>
      <c r="E10" s="200"/>
      <c r="F10" s="200"/>
      <c r="H10" s="70">
        <v>-4931727.3099998645</v>
      </c>
      <c r="I10" s="57"/>
      <c r="J10" s="70">
        <v>-96450878</v>
      </c>
      <c r="K10" s="71"/>
      <c r="L10" s="70">
        <v>-1352221.5099999662</v>
      </c>
      <c r="M10" s="57"/>
      <c r="N10" s="70">
        <v>-61072616.799999997</v>
      </c>
    </row>
    <row r="11" spans="1:14" ht="21" customHeight="1">
      <c r="B11" s="200" t="s">
        <v>437</v>
      </c>
      <c r="C11" s="200"/>
      <c r="D11" s="200"/>
      <c r="E11" s="200"/>
      <c r="F11" s="200"/>
      <c r="H11" s="70">
        <v>-2383867.2200000002</v>
      </c>
      <c r="I11" s="57"/>
      <c r="J11" s="70">
        <v>-2185115.0700000236</v>
      </c>
      <c r="K11" s="71"/>
      <c r="L11" s="70">
        <v>-1635191.41</v>
      </c>
      <c r="M11" s="57"/>
      <c r="N11" s="70">
        <v>-2185115.0700000236</v>
      </c>
    </row>
    <row r="12" spans="1:14" ht="21" customHeight="1">
      <c r="B12" s="200" t="s">
        <v>153</v>
      </c>
      <c r="C12" s="200"/>
      <c r="D12" s="200"/>
      <c r="E12" s="200"/>
      <c r="F12" s="200"/>
      <c r="H12" s="70"/>
      <c r="I12" s="57"/>
      <c r="J12" s="70"/>
      <c r="K12" s="71"/>
      <c r="L12" s="70"/>
      <c r="M12" s="57"/>
      <c r="N12" s="70"/>
    </row>
    <row r="13" spans="1:14" ht="21" customHeight="1">
      <c r="B13" s="200"/>
      <c r="C13" s="200" t="s">
        <v>154</v>
      </c>
      <c r="D13" s="200"/>
      <c r="E13" s="200"/>
      <c r="F13" s="200"/>
      <c r="H13" s="301">
        <v>52020552.149999999</v>
      </c>
      <c r="I13" s="57"/>
      <c r="J13" s="301">
        <v>62433.280000209808</v>
      </c>
      <c r="K13" s="71"/>
      <c r="L13" s="301">
        <v>35730628.517731898</v>
      </c>
      <c r="M13" s="57"/>
      <c r="N13" s="301">
        <v>656675.71000001021</v>
      </c>
    </row>
    <row r="14" spans="1:14" ht="21" customHeight="1">
      <c r="B14" s="200" t="s">
        <v>155</v>
      </c>
      <c r="C14" s="200"/>
      <c r="D14" s="200"/>
      <c r="E14" s="200"/>
      <c r="F14" s="200"/>
      <c r="H14" s="51"/>
      <c r="J14" s="51"/>
      <c r="L14" s="51"/>
      <c r="N14" s="51"/>
    </row>
    <row r="15" spans="1:14" ht="21" customHeight="1" thickBot="1">
      <c r="A15" s="40"/>
      <c r="B15" s="315"/>
      <c r="C15" s="192" t="s">
        <v>350</v>
      </c>
      <c r="D15" s="315"/>
      <c r="E15" s="315"/>
      <c r="F15" s="315"/>
      <c r="G15" s="40"/>
      <c r="H15" s="300">
        <f>SUM(H7:H13)</f>
        <v>777688086.76000023</v>
      </c>
      <c r="I15" s="39"/>
      <c r="J15" s="300">
        <f>SUM(J7:J13)</f>
        <v>710365656.07000005</v>
      </c>
      <c r="K15" s="40"/>
      <c r="L15" s="300">
        <f>SUM(L7:L13)</f>
        <v>548135249.44773185</v>
      </c>
      <c r="M15" s="39"/>
      <c r="N15" s="300">
        <f>SUM(N7:N13)</f>
        <v>492774560.78000003</v>
      </c>
    </row>
    <row r="16" spans="1:14" ht="9" customHeight="1" thickTop="1">
      <c r="A16" s="40"/>
      <c r="B16" s="315"/>
      <c r="C16" s="192"/>
      <c r="D16" s="315"/>
      <c r="E16" s="315"/>
      <c r="F16" s="315"/>
      <c r="G16" s="40"/>
      <c r="H16" s="70"/>
      <c r="I16" s="39"/>
      <c r="J16" s="70"/>
      <c r="K16" s="40"/>
      <c r="L16" s="70"/>
      <c r="M16" s="39"/>
      <c r="N16" s="70"/>
    </row>
    <row r="17" spans="2:15" ht="20.25" customHeight="1">
      <c r="B17" s="312" t="s">
        <v>156</v>
      </c>
      <c r="C17" s="200"/>
      <c r="D17" s="200"/>
      <c r="E17" s="200"/>
      <c r="F17" s="200"/>
      <c r="L17" s="49"/>
    </row>
    <row r="18" spans="2:15" ht="20.25" customHeight="1">
      <c r="B18" s="200"/>
      <c r="C18" s="200"/>
      <c r="D18" s="200"/>
      <c r="E18" s="200"/>
      <c r="F18" s="200"/>
      <c r="H18" s="278"/>
      <c r="I18" s="278" t="s">
        <v>333</v>
      </c>
      <c r="J18" s="278"/>
      <c r="K18" s="163"/>
      <c r="L18" s="375" t="s">
        <v>44</v>
      </c>
      <c r="M18" s="375"/>
      <c r="N18" s="375"/>
    </row>
    <row r="19" spans="2:15" ht="20.25" customHeight="1">
      <c r="B19" s="200"/>
      <c r="C19" s="200"/>
      <c r="D19" s="200"/>
      <c r="E19" s="200"/>
      <c r="F19" s="200"/>
      <c r="H19" s="218" t="str">
        <f>H5</f>
        <v>June 30, 2021</v>
      </c>
      <c r="I19" s="162"/>
      <c r="J19" s="184" t="str">
        <f>J5</f>
        <v>December 31, 2020</v>
      </c>
      <c r="K19" s="163"/>
      <c r="L19" s="218" t="str">
        <f>H19</f>
        <v>June 30, 2021</v>
      </c>
      <c r="M19" s="162"/>
      <c r="N19" s="184" t="str">
        <f>J19</f>
        <v>December 31, 2020</v>
      </c>
    </row>
    <row r="20" spans="2:15" ht="20.25" customHeight="1">
      <c r="B20" s="200" t="s">
        <v>426</v>
      </c>
      <c r="C20" s="200"/>
      <c r="D20" s="200"/>
      <c r="E20" s="200"/>
      <c r="F20" s="200"/>
      <c r="H20" s="39">
        <v>34128753.420000002</v>
      </c>
      <c r="I20" s="39"/>
      <c r="J20" s="36">
        <v>316705761.89999998</v>
      </c>
      <c r="K20" s="39"/>
      <c r="L20" s="39">
        <v>17973890.219999999</v>
      </c>
      <c r="M20" s="39"/>
      <c r="N20" s="282">
        <v>264799310.21000001</v>
      </c>
    </row>
    <row r="21" spans="2:15" ht="20.25" customHeight="1">
      <c r="B21" s="200" t="s">
        <v>157</v>
      </c>
      <c r="C21" s="200"/>
      <c r="D21" s="200"/>
      <c r="E21" s="200"/>
      <c r="F21" s="200"/>
    </row>
    <row r="22" spans="2:15" ht="20.25" customHeight="1">
      <c r="B22" s="200" t="s">
        <v>158</v>
      </c>
      <c r="C22" s="200"/>
      <c r="D22" s="200"/>
      <c r="E22" s="200"/>
      <c r="F22" s="200"/>
      <c r="H22" s="39">
        <v>216378183.53</v>
      </c>
      <c r="I22" s="39"/>
      <c r="J22" s="282">
        <v>389980680.43000001</v>
      </c>
      <c r="K22" s="39">
        <v>-359292065.83999997</v>
      </c>
      <c r="L22" s="39">
        <v>2980209.42</v>
      </c>
      <c r="M22" s="39">
        <v>-359292065.83999997</v>
      </c>
      <c r="N22" s="36">
        <v>224296036.83000001</v>
      </c>
    </row>
    <row r="23" spans="2:15" ht="20.25" customHeight="1">
      <c r="B23" s="205" t="s">
        <v>585</v>
      </c>
      <c r="C23" s="200"/>
      <c r="D23" s="200"/>
      <c r="E23" s="200"/>
      <c r="F23" s="200"/>
      <c r="H23" s="103">
        <v>527181149.80773199</v>
      </c>
      <c r="I23" s="69"/>
      <c r="J23" s="298">
        <v>3679213.7400000691</v>
      </c>
      <c r="K23" s="69">
        <v>-359292065.83999997</v>
      </c>
      <c r="L23" s="103">
        <v>527181149.80773193</v>
      </c>
      <c r="M23" s="69">
        <v>-359292065.83999997</v>
      </c>
      <c r="N23" s="299">
        <v>3679213.7399999499</v>
      </c>
    </row>
    <row r="24" spans="2:15" ht="20.25" customHeight="1">
      <c r="B24" s="200" t="s">
        <v>155</v>
      </c>
      <c r="C24" s="200"/>
      <c r="D24" s="200"/>
      <c r="E24" s="200"/>
      <c r="F24" s="200"/>
      <c r="H24" s="51"/>
      <c r="J24" s="51"/>
      <c r="L24" s="51"/>
      <c r="N24" s="51"/>
    </row>
    <row r="25" spans="2:15" ht="20.25" customHeight="1" thickBot="1">
      <c r="B25" s="315"/>
      <c r="C25" s="192" t="s">
        <v>350</v>
      </c>
      <c r="D25" s="200"/>
      <c r="E25" s="200"/>
      <c r="F25" s="200"/>
      <c r="H25" s="284">
        <f t="shared" ref="H25:N25" si="0">SUM(H20:H23)</f>
        <v>777688086.75773191</v>
      </c>
      <c r="I25" s="285">
        <f t="shared" si="0"/>
        <v>0</v>
      </c>
      <c r="J25" s="284">
        <f t="shared" si="0"/>
        <v>710365656.06999993</v>
      </c>
      <c r="K25" s="285">
        <f t="shared" si="0"/>
        <v>-718584131.67999995</v>
      </c>
      <c r="L25" s="284">
        <f t="shared" si="0"/>
        <v>548135249.44773197</v>
      </c>
      <c r="M25" s="285">
        <f t="shared" si="0"/>
        <v>-718584131.67999995</v>
      </c>
      <c r="N25" s="284">
        <f t="shared" si="0"/>
        <v>492774560.77999997</v>
      </c>
    </row>
    <row r="26" spans="2:15" ht="20.25" customHeight="1" thickTop="1">
      <c r="C26" s="16"/>
      <c r="H26" s="285"/>
      <c r="I26" s="285"/>
      <c r="J26" s="285"/>
      <c r="K26" s="285"/>
      <c r="L26" s="285"/>
      <c r="M26" s="285"/>
      <c r="N26" s="285"/>
    </row>
    <row r="27" spans="2:15" ht="20.25" customHeight="1">
      <c r="B27" s="200"/>
      <c r="C27" s="200" t="s">
        <v>613</v>
      </c>
      <c r="D27" s="312"/>
      <c r="E27" s="312"/>
      <c r="F27" s="313"/>
      <c r="G27" s="149"/>
      <c r="H27" s="149"/>
      <c r="I27" s="149"/>
      <c r="J27" s="149"/>
      <c r="K27" s="149"/>
      <c r="L27" s="149"/>
      <c r="M27" s="149"/>
      <c r="N27" s="149"/>
    </row>
    <row r="28" spans="2:15" ht="20.25" customHeight="1">
      <c r="B28" s="200" t="s">
        <v>614</v>
      </c>
      <c r="C28" s="200"/>
      <c r="D28" s="200"/>
      <c r="E28" s="312"/>
      <c r="F28" s="313"/>
      <c r="G28" s="149"/>
      <c r="H28" s="149"/>
      <c r="I28" s="149"/>
      <c r="J28" s="149"/>
      <c r="K28" s="149"/>
      <c r="L28" s="149"/>
      <c r="M28" s="149"/>
      <c r="N28" s="149"/>
    </row>
    <row r="29" spans="2:15" ht="20.25" customHeight="1">
      <c r="B29" s="200" t="s">
        <v>645</v>
      </c>
      <c r="C29" s="200"/>
      <c r="D29" s="312"/>
      <c r="E29" s="312"/>
      <c r="F29" s="313"/>
      <c r="G29" s="149"/>
      <c r="H29" s="149"/>
      <c r="I29" s="149"/>
      <c r="J29" s="149"/>
      <c r="K29" s="149"/>
      <c r="L29" s="149"/>
      <c r="M29" s="149"/>
      <c r="N29" s="149"/>
    </row>
    <row r="30" spans="2:15" ht="20.25" customHeight="1">
      <c r="B30" s="200" t="s">
        <v>622</v>
      </c>
      <c r="C30" s="200"/>
      <c r="D30" s="312"/>
      <c r="E30" s="312"/>
      <c r="F30" s="313"/>
      <c r="G30" s="149"/>
      <c r="H30" s="149"/>
      <c r="I30" s="149"/>
      <c r="J30" s="149"/>
      <c r="K30" s="149"/>
      <c r="L30" s="149"/>
      <c r="M30" s="149"/>
      <c r="N30" s="149"/>
    </row>
    <row r="31" spans="2:15" ht="20.25" customHeight="1">
      <c r="B31" s="200"/>
      <c r="C31" s="200" t="s">
        <v>615</v>
      </c>
      <c r="D31" s="312"/>
      <c r="E31" s="313"/>
      <c r="F31" s="313"/>
      <c r="H31" s="149"/>
      <c r="I31" s="149"/>
      <c r="J31" s="149"/>
      <c r="K31" s="149"/>
      <c r="L31" s="149"/>
      <c r="M31" s="149"/>
      <c r="N31" s="149"/>
      <c r="O31" s="149"/>
    </row>
    <row r="32" spans="2:15" ht="20.25" customHeight="1">
      <c r="B32" s="200" t="s">
        <v>616</v>
      </c>
      <c r="C32" s="200"/>
      <c r="D32" s="312"/>
      <c r="E32" s="313"/>
      <c r="F32" s="313"/>
      <c r="H32" s="149"/>
      <c r="I32" s="149"/>
      <c r="J32" s="149"/>
      <c r="K32" s="149"/>
      <c r="L32" s="149"/>
      <c r="M32" s="149"/>
      <c r="N32" s="149"/>
      <c r="O32" s="149"/>
    </row>
    <row r="33" spans="1:15" ht="20.25" customHeight="1">
      <c r="B33" s="200" t="s">
        <v>617</v>
      </c>
      <c r="C33" s="200"/>
      <c r="D33" s="312"/>
      <c r="E33" s="313"/>
      <c r="F33" s="313"/>
      <c r="H33" s="149"/>
      <c r="I33" s="149"/>
      <c r="J33" s="149"/>
      <c r="K33" s="149"/>
      <c r="L33" s="149"/>
      <c r="M33" s="149"/>
      <c r="N33" s="149"/>
      <c r="O33" s="149"/>
    </row>
    <row r="34" spans="1:15" ht="20.25" customHeight="1">
      <c r="B34" s="200" t="s">
        <v>619</v>
      </c>
      <c r="C34" s="200"/>
      <c r="D34" s="312"/>
      <c r="E34" s="313"/>
      <c r="F34" s="313"/>
      <c r="H34" s="149"/>
      <c r="I34" s="149"/>
      <c r="J34" s="149"/>
      <c r="K34" s="149"/>
      <c r="L34" s="149"/>
      <c r="M34" s="149"/>
      <c r="N34" s="149"/>
      <c r="O34" s="149"/>
    </row>
    <row r="35" spans="1:15" ht="20.25" customHeight="1">
      <c r="B35" s="200" t="s">
        <v>618</v>
      </c>
      <c r="C35" s="200"/>
      <c r="D35" s="312"/>
      <c r="E35" s="313"/>
      <c r="F35" s="313"/>
      <c r="H35" s="149"/>
      <c r="I35" s="149"/>
      <c r="J35" s="149"/>
      <c r="K35" s="149"/>
      <c r="L35" s="149"/>
      <c r="M35" s="149"/>
      <c r="N35" s="149"/>
      <c r="O35" s="149"/>
    </row>
    <row r="36" spans="1:15" ht="20.25" customHeight="1">
      <c r="B36" s="200"/>
      <c r="C36" s="200" t="s">
        <v>620</v>
      </c>
      <c r="D36" s="312"/>
      <c r="E36" s="312"/>
      <c r="F36" s="313"/>
      <c r="H36" s="149"/>
      <c r="I36" s="149"/>
      <c r="J36" s="149"/>
      <c r="K36" s="149"/>
      <c r="L36" s="149"/>
      <c r="M36" s="149"/>
      <c r="N36" s="149"/>
      <c r="O36" s="149"/>
    </row>
    <row r="37" spans="1:15" ht="20.25" customHeight="1">
      <c r="B37" s="200" t="s">
        <v>621</v>
      </c>
      <c r="C37" s="200"/>
      <c r="D37" s="200"/>
      <c r="E37" s="312"/>
      <c r="F37" s="313"/>
      <c r="H37" s="149"/>
      <c r="I37" s="149"/>
      <c r="J37" s="149"/>
      <c r="K37" s="149"/>
      <c r="L37" s="149"/>
      <c r="M37" s="149"/>
      <c r="N37" s="149"/>
      <c r="O37" s="149"/>
    </row>
    <row r="38" spans="1:15" ht="20.25" customHeight="1">
      <c r="B38" s="200" t="s">
        <v>623</v>
      </c>
      <c r="C38" s="200"/>
      <c r="D38" s="312"/>
      <c r="E38" s="312"/>
      <c r="F38" s="313"/>
      <c r="H38" s="149"/>
      <c r="I38" s="149"/>
      <c r="J38" s="149"/>
      <c r="K38" s="149"/>
      <c r="L38" s="149"/>
      <c r="M38" s="149"/>
      <c r="N38" s="149"/>
      <c r="O38" s="149"/>
    </row>
    <row r="39" spans="1:15" ht="20.25" customHeight="1">
      <c r="B39" s="200" t="s">
        <v>622</v>
      </c>
      <c r="C39" s="200"/>
      <c r="D39" s="312"/>
      <c r="E39" s="312"/>
      <c r="F39" s="313"/>
      <c r="H39" s="149"/>
      <c r="I39" s="149"/>
      <c r="J39" s="149"/>
      <c r="K39" s="149"/>
      <c r="L39" s="149"/>
      <c r="M39" s="149"/>
      <c r="N39" s="149"/>
      <c r="O39" s="149"/>
    </row>
    <row r="40" spans="1:15" ht="20.25" customHeight="1">
      <c r="B40" s="200"/>
      <c r="C40" s="200"/>
      <c r="D40" s="312"/>
      <c r="E40" s="312"/>
      <c r="F40" s="313"/>
      <c r="H40" s="149"/>
      <c r="I40" s="149"/>
      <c r="J40" s="149"/>
      <c r="K40" s="149"/>
      <c r="L40" s="149"/>
      <c r="M40" s="149"/>
      <c r="N40" s="149"/>
      <c r="O40" s="149"/>
    </row>
    <row r="41" spans="1:15" ht="20.25" customHeight="1">
      <c r="B41" s="200"/>
      <c r="C41" s="200"/>
      <c r="D41" s="312"/>
      <c r="E41" s="313"/>
      <c r="F41" s="313"/>
      <c r="H41" s="149"/>
      <c r="I41" s="149"/>
      <c r="J41" s="149"/>
      <c r="K41" s="149"/>
      <c r="L41" s="149"/>
      <c r="M41" s="149"/>
      <c r="N41" s="149"/>
      <c r="O41" s="149"/>
    </row>
    <row r="42" spans="1:15" ht="20.25" customHeight="1">
      <c r="B42" s="200"/>
      <c r="C42" s="200"/>
      <c r="D42" s="312"/>
      <c r="E42" s="313"/>
      <c r="F42" s="313"/>
      <c r="H42" s="149"/>
      <c r="I42" s="149"/>
      <c r="J42" s="149"/>
      <c r="K42" s="149"/>
      <c r="L42" s="149"/>
      <c r="M42" s="149"/>
      <c r="N42" s="149"/>
      <c r="O42" s="149"/>
    </row>
    <row r="43" spans="1:15" ht="24" customHeight="1">
      <c r="A43" s="360" t="s">
        <v>497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149"/>
    </row>
    <row r="44" spans="1:15" ht="24" customHeight="1">
      <c r="D44" s="281"/>
      <c r="E44" s="149"/>
      <c r="F44" s="149"/>
      <c r="H44" s="149"/>
      <c r="I44" s="149"/>
      <c r="J44" s="149"/>
      <c r="K44" s="149"/>
      <c r="L44" s="149"/>
      <c r="M44" s="149"/>
      <c r="N44" s="149"/>
      <c r="O44" s="149"/>
    </row>
    <row r="45" spans="1:15" ht="24" customHeight="1">
      <c r="A45" s="127" t="s">
        <v>178</v>
      </c>
      <c r="B45" s="203" t="s">
        <v>321</v>
      </c>
      <c r="C45" s="16"/>
      <c r="D45" s="281"/>
      <c r="E45" s="149"/>
      <c r="F45" s="149"/>
      <c r="H45" s="279"/>
      <c r="I45" s="149"/>
      <c r="J45" s="149"/>
      <c r="K45" s="149"/>
      <c r="L45" s="149"/>
      <c r="M45" s="149"/>
      <c r="N45" s="149"/>
      <c r="O45" s="149"/>
    </row>
    <row r="46" spans="1:15" ht="24" customHeight="1">
      <c r="A46" s="16"/>
      <c r="C46" s="302" t="s">
        <v>446</v>
      </c>
      <c r="D46" s="281"/>
      <c r="E46" s="149"/>
      <c r="F46" s="149"/>
      <c r="H46" s="149"/>
      <c r="I46" s="149"/>
      <c r="J46" s="149"/>
      <c r="K46" s="149"/>
      <c r="L46" s="149"/>
      <c r="M46" s="149"/>
      <c r="N46" s="149"/>
      <c r="O46" s="149"/>
    </row>
    <row r="47" spans="1:15" ht="24" customHeight="1">
      <c r="B47" s="16"/>
      <c r="C47" s="16"/>
      <c r="D47" s="16"/>
      <c r="E47" s="16"/>
      <c r="F47" s="16"/>
      <c r="G47" s="16"/>
      <c r="H47" s="392" t="s">
        <v>427</v>
      </c>
      <c r="I47" s="392"/>
      <c r="J47" s="392"/>
      <c r="K47" s="303"/>
      <c r="M47" s="268" t="s">
        <v>385</v>
      </c>
      <c r="N47" s="268"/>
      <c r="O47" s="149"/>
    </row>
    <row r="48" spans="1:15" ht="24" customHeight="1">
      <c r="B48" s="304"/>
      <c r="C48" s="305"/>
      <c r="D48" s="305"/>
      <c r="E48" s="305"/>
      <c r="F48" s="305"/>
      <c r="G48" s="16"/>
      <c r="H48" s="393" t="s">
        <v>395</v>
      </c>
      <c r="I48" s="393"/>
      <c r="J48" s="393"/>
      <c r="K48" s="303"/>
      <c r="L48" s="394" t="s">
        <v>386</v>
      </c>
      <c r="M48" s="394"/>
      <c r="N48" s="394"/>
      <c r="O48" s="149"/>
    </row>
    <row r="49" spans="1:15" ht="24" customHeight="1">
      <c r="B49" s="304"/>
      <c r="C49" s="305"/>
      <c r="D49" s="305"/>
      <c r="E49" s="305"/>
      <c r="F49" s="305"/>
      <c r="G49" s="16"/>
      <c r="H49" s="218" t="str">
        <f>H19</f>
        <v>June 30, 2021</v>
      </c>
      <c r="I49" s="162"/>
      <c r="J49" s="184" t="str">
        <f>J19</f>
        <v>December 31, 2020</v>
      </c>
      <c r="K49" s="51"/>
      <c r="L49" s="218" t="str">
        <f>H49</f>
        <v>June 30, 2021</v>
      </c>
      <c r="M49" s="162"/>
      <c r="N49" s="184" t="str">
        <f>J49</f>
        <v>December 31, 2020</v>
      </c>
      <c r="O49" s="149"/>
    </row>
    <row r="50" spans="1:15" ht="24" customHeight="1">
      <c r="C50" s="307" t="s">
        <v>208</v>
      </c>
      <c r="D50" s="304"/>
      <c r="E50" s="305"/>
      <c r="F50" s="305"/>
      <c r="G50" s="16"/>
      <c r="H50" s="308">
        <v>31434560.41</v>
      </c>
      <c r="I50" s="16"/>
      <c r="J50" s="49">
        <v>31083944.600000001</v>
      </c>
      <c r="L50" s="308">
        <v>6259898.5899999999</v>
      </c>
      <c r="M50" s="15"/>
      <c r="N50" s="49">
        <v>6235391.9800000004</v>
      </c>
      <c r="O50" s="149"/>
    </row>
    <row r="51" spans="1:15" ht="24" customHeight="1">
      <c r="C51" s="307" t="s">
        <v>322</v>
      </c>
      <c r="D51" s="304"/>
      <c r="E51" s="305"/>
      <c r="F51" s="305"/>
      <c r="G51" s="16"/>
      <c r="H51" s="49">
        <v>103168792.20999999</v>
      </c>
      <c r="I51" s="16"/>
      <c r="J51" s="49">
        <v>97117316.909999996</v>
      </c>
      <c r="L51" s="49">
        <v>143075.35</v>
      </c>
      <c r="M51" s="15"/>
      <c r="N51" s="49">
        <v>572080</v>
      </c>
      <c r="O51" s="149"/>
    </row>
    <row r="52" spans="1:15" ht="24" customHeight="1">
      <c r="C52" s="307" t="s">
        <v>394</v>
      </c>
      <c r="D52" s="304"/>
      <c r="E52" s="305"/>
      <c r="F52" s="305"/>
      <c r="G52" s="16"/>
      <c r="H52" s="49">
        <v>54580519.510000005</v>
      </c>
      <c r="I52" s="16"/>
      <c r="J52" s="49">
        <v>63107947.099999994</v>
      </c>
      <c r="L52" s="49">
        <v>0</v>
      </c>
      <c r="M52" s="15"/>
      <c r="N52" s="49">
        <v>0</v>
      </c>
      <c r="O52" s="149"/>
    </row>
    <row r="53" spans="1:15" ht="24" customHeight="1">
      <c r="C53" s="16"/>
      <c r="D53" s="307" t="s">
        <v>53</v>
      </c>
      <c r="E53" s="305"/>
      <c r="F53" s="305"/>
      <c r="G53" s="16"/>
      <c r="H53" s="311">
        <f>SUM(H50:H52)</f>
        <v>189183872.13</v>
      </c>
      <c r="I53" s="16"/>
      <c r="J53" s="311">
        <f>SUM(J50:J52)</f>
        <v>191309208.60999998</v>
      </c>
      <c r="L53" s="311">
        <f>SUM(L50:L52)</f>
        <v>6402973.9399999995</v>
      </c>
      <c r="M53" s="15"/>
      <c r="N53" s="311">
        <f>SUM(N50:N52)</f>
        <v>6807471.9800000004</v>
      </c>
      <c r="O53" s="149"/>
    </row>
    <row r="54" spans="1:15" ht="24" customHeight="1">
      <c r="C54" s="307" t="s">
        <v>323</v>
      </c>
      <c r="D54" s="16"/>
      <c r="E54" s="305"/>
      <c r="F54" s="305"/>
      <c r="G54" s="16"/>
      <c r="H54" s="333">
        <v>-10085684.639999999</v>
      </c>
      <c r="I54" s="25"/>
      <c r="J54" s="333">
        <v>-10885833.720000001</v>
      </c>
      <c r="K54" s="49"/>
      <c r="L54" s="333">
        <v>-27540.52</v>
      </c>
      <c r="M54" s="334"/>
      <c r="N54" s="333">
        <v>-54729.4</v>
      </c>
      <c r="O54" s="149"/>
    </row>
    <row r="55" spans="1:15" ht="24" customHeight="1" thickBot="1">
      <c r="C55" s="307" t="s">
        <v>379</v>
      </c>
      <c r="D55" s="16"/>
      <c r="E55" s="305"/>
      <c r="F55" s="305"/>
      <c r="G55" s="16"/>
      <c r="H55" s="309">
        <f>+H53+H54</f>
        <v>179098187.49000001</v>
      </c>
      <c r="I55" s="16"/>
      <c r="J55" s="309">
        <f>+J53+J54</f>
        <v>180423374.88999999</v>
      </c>
      <c r="L55" s="309">
        <f>+L53+L54</f>
        <v>6375433.4199999999</v>
      </c>
      <c r="M55" s="15"/>
      <c r="N55" s="309">
        <f>+N53+N54</f>
        <v>6752742.5800000001</v>
      </c>
      <c r="O55" s="149"/>
    </row>
    <row r="56" spans="1:15" ht="24" customHeight="1" thickTop="1">
      <c r="C56" s="307" t="s">
        <v>378</v>
      </c>
      <c r="D56" s="16"/>
      <c r="E56" s="305"/>
      <c r="F56" s="305"/>
      <c r="G56" s="16"/>
      <c r="H56" s="15"/>
      <c r="I56" s="16"/>
      <c r="J56" s="49"/>
      <c r="L56" s="15"/>
      <c r="M56" s="15"/>
      <c r="N56" s="49"/>
      <c r="O56" s="149"/>
    </row>
    <row r="57" spans="1:15" ht="24" customHeight="1">
      <c r="C57" s="310" t="s">
        <v>336</v>
      </c>
      <c r="D57" s="16"/>
      <c r="E57" s="305"/>
      <c r="F57" s="305"/>
      <c r="G57" s="16"/>
      <c r="H57" s="49">
        <v>179098187.49000001</v>
      </c>
      <c r="I57" s="16"/>
      <c r="J57" s="49">
        <v>180423374.88999999</v>
      </c>
      <c r="L57" s="49">
        <v>6375433.4199999999</v>
      </c>
      <c r="M57" s="15"/>
      <c r="N57" s="49">
        <v>6752742.5800000001</v>
      </c>
      <c r="O57" s="149"/>
    </row>
    <row r="58" spans="1:15" ht="24" customHeight="1">
      <c r="C58" s="310" t="s">
        <v>377</v>
      </c>
      <c r="D58" s="307"/>
      <c r="E58" s="305"/>
      <c r="F58" s="305"/>
      <c r="G58" s="16"/>
      <c r="H58" s="308">
        <v>-28834532.940000001</v>
      </c>
      <c r="I58" s="16"/>
      <c r="J58" s="308">
        <v>-20207626.629999999</v>
      </c>
      <c r="L58" s="308">
        <v>-6233156.5199999996</v>
      </c>
      <c r="M58" s="15"/>
      <c r="N58" s="308">
        <v>-6190178.3300000001</v>
      </c>
      <c r="O58" s="149"/>
    </row>
    <row r="59" spans="1:15" ht="24" customHeight="1" thickBot="1">
      <c r="C59" s="310" t="s">
        <v>336</v>
      </c>
      <c r="D59" s="16"/>
      <c r="E59" s="305"/>
      <c r="F59" s="305"/>
      <c r="G59" s="16"/>
      <c r="H59" s="309">
        <f>SUM(H57:H58)</f>
        <v>150263654.55000001</v>
      </c>
      <c r="I59" s="16"/>
      <c r="J59" s="309">
        <f>SUM(J57:J58)</f>
        <v>160215748.25999999</v>
      </c>
      <c r="L59" s="309">
        <f>SUM(L57:L58)</f>
        <v>142276.90000000037</v>
      </c>
      <c r="M59" s="15"/>
      <c r="N59" s="309">
        <f>SUM(N57:N58)</f>
        <v>562564.25</v>
      </c>
      <c r="O59" s="149"/>
    </row>
    <row r="60" spans="1:15" ht="24" customHeight="1" thickTop="1">
      <c r="B60" s="200"/>
      <c r="C60" s="200" t="s">
        <v>438</v>
      </c>
      <c r="D60" s="312"/>
      <c r="E60" s="149"/>
      <c r="F60" s="149"/>
      <c r="H60" s="149"/>
      <c r="I60" s="149"/>
      <c r="J60" s="149"/>
      <c r="K60" s="149"/>
      <c r="L60" s="149"/>
      <c r="M60" s="149"/>
      <c r="N60" s="149"/>
      <c r="O60" s="149"/>
    </row>
    <row r="61" spans="1:15" ht="24" customHeight="1">
      <c r="B61" s="200" t="s">
        <v>428</v>
      </c>
      <c r="C61" s="200"/>
      <c r="D61" s="312"/>
      <c r="E61" s="149"/>
      <c r="F61" s="149"/>
      <c r="H61" s="149"/>
      <c r="I61" s="149"/>
      <c r="J61" s="149"/>
      <c r="K61" s="149"/>
      <c r="L61" s="149"/>
      <c r="M61" s="149"/>
      <c r="N61" s="149"/>
      <c r="O61" s="149"/>
    </row>
    <row r="62" spans="1:15" ht="24" customHeight="1">
      <c r="B62" s="200"/>
      <c r="C62" s="200"/>
      <c r="D62" s="312"/>
      <c r="E62" s="149"/>
      <c r="F62" s="149"/>
      <c r="H62" s="149"/>
      <c r="I62" s="149"/>
      <c r="J62" s="149"/>
      <c r="K62" s="149"/>
      <c r="L62" s="149"/>
      <c r="M62" s="149"/>
      <c r="N62" s="149"/>
      <c r="O62" s="149"/>
    </row>
    <row r="63" spans="1:15" s="280" customFormat="1" ht="24" customHeight="1">
      <c r="A63" s="211" t="s">
        <v>179</v>
      </c>
      <c r="B63" s="325" t="s">
        <v>298</v>
      </c>
    </row>
    <row r="64" spans="1:15" ht="24" customHeight="1">
      <c r="B64" s="200"/>
      <c r="C64" s="316" t="s">
        <v>439</v>
      </c>
      <c r="D64" s="200"/>
      <c r="E64" s="200"/>
    </row>
    <row r="65" spans="1:16" ht="24" customHeight="1">
      <c r="L65" s="388" t="s">
        <v>160</v>
      </c>
      <c r="M65" s="388"/>
      <c r="N65" s="388"/>
    </row>
    <row r="66" spans="1:16" ht="24" customHeight="1">
      <c r="L66" s="385" t="s">
        <v>161</v>
      </c>
      <c r="M66" s="385"/>
      <c r="N66" s="385"/>
    </row>
    <row r="67" spans="1:16" ht="24" customHeight="1">
      <c r="L67" s="184" t="s">
        <v>537</v>
      </c>
      <c r="M67" s="162"/>
      <c r="N67" s="184" t="s">
        <v>448</v>
      </c>
    </row>
    <row r="68" spans="1:16" ht="24" customHeight="1">
      <c r="B68" s="200" t="s">
        <v>380</v>
      </c>
      <c r="C68" s="200"/>
      <c r="D68" s="200"/>
      <c r="E68" s="200"/>
      <c r="F68" s="200"/>
      <c r="G68" s="200"/>
      <c r="L68" s="39">
        <v>19171327.16</v>
      </c>
      <c r="M68" s="39"/>
      <c r="N68" s="36">
        <v>15291989.879999997</v>
      </c>
    </row>
    <row r="69" spans="1:16" ht="24" customHeight="1">
      <c r="B69" s="200" t="s">
        <v>451</v>
      </c>
      <c r="C69" s="200"/>
      <c r="D69" s="200"/>
      <c r="E69" s="200"/>
      <c r="F69" s="200"/>
      <c r="G69" s="200"/>
      <c r="L69" s="64">
        <v>695269</v>
      </c>
      <c r="M69" s="39"/>
      <c r="N69" s="36">
        <v>1422813</v>
      </c>
    </row>
    <row r="70" spans="1:16" ht="24" customHeight="1">
      <c r="B70" s="200" t="s">
        <v>166</v>
      </c>
      <c r="C70" s="200"/>
      <c r="D70" s="200"/>
      <c r="E70" s="200"/>
      <c r="F70" s="200"/>
      <c r="G70" s="200"/>
      <c r="L70" s="64">
        <v>154806.5</v>
      </c>
      <c r="M70" s="39"/>
      <c r="N70" s="36">
        <v>290064</v>
      </c>
    </row>
    <row r="71" spans="1:16" ht="24" customHeight="1">
      <c r="B71" s="200" t="s">
        <v>440</v>
      </c>
      <c r="C71" s="200"/>
      <c r="D71" s="200"/>
      <c r="E71" s="200"/>
      <c r="F71" s="200"/>
      <c r="G71" s="200"/>
      <c r="L71" s="64"/>
      <c r="M71" s="39"/>
      <c r="P71" s="321"/>
    </row>
    <row r="72" spans="1:16" ht="24" customHeight="1">
      <c r="B72" s="200" t="s">
        <v>441</v>
      </c>
      <c r="C72" s="200"/>
      <c r="D72" s="200"/>
      <c r="E72" s="200"/>
      <c r="F72" s="200"/>
      <c r="G72" s="200"/>
      <c r="L72" s="64">
        <v>0</v>
      </c>
      <c r="M72" s="39"/>
      <c r="N72" s="64">
        <v>2532858</v>
      </c>
      <c r="P72" s="321"/>
    </row>
    <row r="73" spans="1:16" ht="24" customHeight="1">
      <c r="B73" s="312" t="s">
        <v>299</v>
      </c>
      <c r="C73" s="200"/>
      <c r="D73" s="200"/>
      <c r="E73" s="200"/>
      <c r="F73" s="200"/>
      <c r="G73" s="200"/>
      <c r="L73" s="64">
        <v>-1202136.6599999999</v>
      </c>
      <c r="M73" s="39"/>
      <c r="N73" s="36">
        <v>-348000</v>
      </c>
      <c r="P73" s="321"/>
    </row>
    <row r="74" spans="1:16" ht="24" customHeight="1">
      <c r="B74" s="205" t="s">
        <v>162</v>
      </c>
      <c r="C74" s="200"/>
      <c r="D74" s="200"/>
      <c r="E74" s="200"/>
      <c r="F74" s="200"/>
      <c r="G74" s="200"/>
      <c r="L74" s="43">
        <v>1212335.8400000001</v>
      </c>
      <c r="M74" s="39"/>
      <c r="N74" s="36">
        <v>273183.93</v>
      </c>
    </row>
    <row r="75" spans="1:16" ht="24" customHeight="1">
      <c r="B75" s="200" t="s">
        <v>163</v>
      </c>
      <c r="C75" s="200"/>
      <c r="D75" s="200"/>
      <c r="E75" s="200"/>
      <c r="F75" s="200"/>
      <c r="G75" s="200"/>
      <c r="L75" s="39">
        <v>-1203061.98</v>
      </c>
      <c r="M75" s="39"/>
      <c r="N75" s="36">
        <v>-291581.650000002</v>
      </c>
    </row>
    <row r="76" spans="1:16" ht="24" customHeight="1" thickBot="1">
      <c r="B76" s="203" t="s">
        <v>164</v>
      </c>
      <c r="C76" s="200"/>
      <c r="D76" s="200"/>
      <c r="E76" s="200"/>
      <c r="F76" s="200"/>
      <c r="G76" s="200"/>
      <c r="L76" s="73">
        <f>SUM(L68:L75)</f>
        <v>18828539.859999999</v>
      </c>
      <c r="M76" s="39"/>
      <c r="N76" s="73">
        <f>SUM(N68:N75)</f>
        <v>19171327.159999993</v>
      </c>
    </row>
    <row r="77" spans="1:16" ht="24" customHeight="1" thickTop="1">
      <c r="B77" s="280"/>
      <c r="L77" s="43"/>
      <c r="M77" s="39"/>
      <c r="N77" s="43"/>
    </row>
    <row r="78" spans="1:16" ht="21.95" customHeight="1">
      <c r="A78" s="360" t="s">
        <v>498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</row>
    <row r="79" spans="1:16" ht="21.9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</row>
    <row r="80" spans="1:16" ht="21.95" customHeight="1">
      <c r="B80" s="317" t="s">
        <v>300</v>
      </c>
      <c r="C80" s="200"/>
      <c r="D80" s="200"/>
      <c r="E80" s="200"/>
      <c r="F80" s="200"/>
      <c r="G80" s="200"/>
      <c r="H80" s="200"/>
      <c r="L80" s="51"/>
      <c r="N80" s="51"/>
    </row>
    <row r="81" spans="1:14" ht="21.95" customHeight="1">
      <c r="B81" s="200"/>
      <c r="C81" s="200"/>
      <c r="D81" s="200"/>
      <c r="E81" s="200"/>
      <c r="F81" s="200"/>
      <c r="G81" s="200"/>
      <c r="H81" s="387" t="s">
        <v>543</v>
      </c>
      <c r="I81" s="387"/>
      <c r="J81" s="387"/>
      <c r="L81" s="386" t="s">
        <v>542</v>
      </c>
      <c r="M81" s="386"/>
      <c r="N81" s="386"/>
    </row>
    <row r="82" spans="1:14" ht="21.95" customHeight="1">
      <c r="B82" s="200"/>
      <c r="C82" s="200"/>
      <c r="D82" s="200"/>
      <c r="E82" s="200"/>
      <c r="F82" s="200"/>
      <c r="G82" s="200"/>
      <c r="H82" s="388" t="s">
        <v>160</v>
      </c>
      <c r="I82" s="388"/>
      <c r="J82" s="388"/>
      <c r="L82" s="388" t="s">
        <v>160</v>
      </c>
      <c r="M82" s="388"/>
      <c r="N82" s="388"/>
    </row>
    <row r="83" spans="1:14" ht="21.95" customHeight="1">
      <c r="B83" s="200"/>
      <c r="C83" s="200"/>
      <c r="D83" s="200"/>
      <c r="E83" s="200"/>
      <c r="F83" s="200"/>
      <c r="G83" s="200"/>
      <c r="H83" s="385" t="s">
        <v>161</v>
      </c>
      <c r="I83" s="385"/>
      <c r="J83" s="385"/>
      <c r="L83" s="385" t="s">
        <v>161</v>
      </c>
      <c r="M83" s="385"/>
      <c r="N83" s="385"/>
    </row>
    <row r="84" spans="1:14" ht="21.95" customHeight="1">
      <c r="B84" s="200"/>
      <c r="C84" s="200"/>
      <c r="D84" s="200"/>
      <c r="E84" s="200"/>
      <c r="F84" s="200"/>
      <c r="G84" s="200"/>
      <c r="H84" s="184" t="s">
        <v>537</v>
      </c>
      <c r="I84" s="287"/>
      <c r="J84" s="184" t="s">
        <v>538</v>
      </c>
      <c r="L84" s="184" t="s">
        <v>537</v>
      </c>
      <c r="M84" s="287"/>
      <c r="N84" s="184" t="s">
        <v>538</v>
      </c>
    </row>
    <row r="85" spans="1:14" ht="21.95" customHeight="1">
      <c r="B85" s="203" t="s">
        <v>541</v>
      </c>
      <c r="C85" s="200"/>
      <c r="D85" s="200"/>
      <c r="E85" s="200"/>
      <c r="F85" s="200"/>
      <c r="G85" s="200"/>
    </row>
    <row r="86" spans="1:14" ht="21.95" customHeight="1">
      <c r="B86" s="200" t="s">
        <v>165</v>
      </c>
      <c r="C86" s="200"/>
      <c r="D86" s="200"/>
      <c r="E86" s="200"/>
      <c r="F86" s="200"/>
      <c r="G86" s="200"/>
      <c r="H86" s="36">
        <v>347634.5</v>
      </c>
      <c r="J86" s="36">
        <v>382507.75</v>
      </c>
      <c r="L86" s="49">
        <v>695269</v>
      </c>
      <c r="M86" s="49"/>
      <c r="N86" s="49">
        <v>711406.5</v>
      </c>
    </row>
    <row r="87" spans="1:14" ht="21.95" customHeight="1">
      <c r="B87" s="200" t="s">
        <v>166</v>
      </c>
      <c r="C87" s="200"/>
      <c r="D87" s="200"/>
      <c r="E87" s="200"/>
      <c r="F87" s="200"/>
      <c r="G87" s="200"/>
      <c r="H87" s="36">
        <v>77403.25</v>
      </c>
      <c r="J87" s="36">
        <v>37437</v>
      </c>
      <c r="L87" s="49">
        <v>154806.5</v>
      </c>
      <c r="M87" s="49"/>
      <c r="N87" s="49">
        <v>145032</v>
      </c>
    </row>
    <row r="88" spans="1:14" ht="21.95" customHeight="1">
      <c r="B88" s="200" t="s">
        <v>544</v>
      </c>
      <c r="C88" s="200"/>
      <c r="D88" s="200"/>
      <c r="E88" s="200"/>
      <c r="F88" s="200"/>
      <c r="G88" s="200"/>
      <c r="L88" s="49"/>
      <c r="M88" s="49"/>
      <c r="N88" s="49"/>
    </row>
    <row r="89" spans="1:14" ht="21.95" customHeight="1">
      <c r="B89" s="200" t="s">
        <v>545</v>
      </c>
      <c r="C89" s="200"/>
      <c r="D89" s="200"/>
      <c r="E89" s="200"/>
      <c r="F89" s="200"/>
      <c r="G89" s="200"/>
      <c r="L89" s="49"/>
      <c r="M89" s="49"/>
      <c r="N89" s="49"/>
    </row>
    <row r="90" spans="1:14" ht="21.95" customHeight="1">
      <c r="B90" s="200" t="s">
        <v>546</v>
      </c>
      <c r="C90" s="200"/>
      <c r="D90" s="200"/>
      <c r="E90" s="200"/>
      <c r="F90" s="200"/>
      <c r="G90" s="200"/>
      <c r="H90" s="36">
        <v>0</v>
      </c>
      <c r="J90" s="36">
        <v>2532858</v>
      </c>
      <c r="L90" s="49">
        <v>0</v>
      </c>
      <c r="M90" s="49"/>
      <c r="N90" s="49">
        <v>2532858</v>
      </c>
    </row>
    <row r="91" spans="1:14" ht="21.95" customHeight="1">
      <c r="B91" s="200" t="s">
        <v>364</v>
      </c>
      <c r="C91" s="200"/>
      <c r="D91" s="200"/>
      <c r="E91" s="200"/>
      <c r="F91" s="200"/>
      <c r="G91" s="200"/>
    </row>
    <row r="92" spans="1:14" ht="21.95" customHeight="1">
      <c r="B92" s="200" t="s">
        <v>365</v>
      </c>
      <c r="C92" s="200"/>
      <c r="D92" s="200"/>
      <c r="E92" s="200"/>
      <c r="F92" s="200"/>
      <c r="G92" s="200"/>
      <c r="H92" s="36">
        <v>-1818.4099999999744</v>
      </c>
      <c r="J92" s="36">
        <v>-8963.19</v>
      </c>
      <c r="L92" s="64">
        <v>-1160.609999999986</v>
      </c>
      <c r="M92" s="39"/>
      <c r="N92" s="64">
        <v>-52636.72</v>
      </c>
    </row>
    <row r="93" spans="1:14" ht="21.95" customHeight="1" thickBot="1">
      <c r="B93" s="200"/>
      <c r="C93" s="200" t="s">
        <v>53</v>
      </c>
      <c r="D93" s="200"/>
      <c r="E93" s="200"/>
      <c r="F93" s="200"/>
      <c r="G93" s="200"/>
      <c r="H93" s="76">
        <f>SUM(H86:H92)</f>
        <v>423219.34</v>
      </c>
      <c r="J93" s="76">
        <f>SUM(J86:J92)</f>
        <v>2943839.56</v>
      </c>
      <c r="L93" s="76">
        <f>SUM(L86:L92)</f>
        <v>848914.89</v>
      </c>
      <c r="M93" s="39"/>
      <c r="N93" s="76">
        <f>SUM(N86:N92)</f>
        <v>3336659.78</v>
      </c>
    </row>
    <row r="94" spans="1:14" ht="21.95" customHeight="1" thickTop="1">
      <c r="A94" s="40"/>
      <c r="B94" s="315"/>
      <c r="C94" s="315"/>
      <c r="D94" s="315"/>
      <c r="E94" s="315"/>
      <c r="F94" s="315"/>
      <c r="G94" s="315"/>
      <c r="H94" s="315"/>
      <c r="I94" s="40"/>
      <c r="J94" s="40"/>
      <c r="K94" s="40"/>
      <c r="L94" s="40"/>
      <c r="M94" s="40"/>
      <c r="N94" s="40"/>
    </row>
    <row r="95" spans="1:14" ht="21.95" customHeight="1">
      <c r="B95" s="317" t="s">
        <v>301</v>
      </c>
      <c r="C95" s="200"/>
      <c r="D95" s="200"/>
      <c r="E95" s="200"/>
      <c r="F95" s="200"/>
      <c r="G95" s="200"/>
      <c r="H95" s="200"/>
      <c r="N95" s="288"/>
    </row>
    <row r="96" spans="1:14" ht="21.95" customHeight="1">
      <c r="B96" s="200"/>
      <c r="C96" s="200"/>
      <c r="D96" s="200"/>
      <c r="E96" s="200"/>
      <c r="F96" s="200"/>
      <c r="G96" s="200"/>
      <c r="H96" s="387" t="s">
        <v>543</v>
      </c>
      <c r="I96" s="387"/>
      <c r="J96" s="387"/>
      <c r="L96" s="386" t="s">
        <v>542</v>
      </c>
      <c r="M96" s="386"/>
      <c r="N96" s="386"/>
    </row>
    <row r="97" spans="1:14" ht="21.95" customHeight="1">
      <c r="B97" s="200"/>
      <c r="C97" s="200"/>
      <c r="D97" s="200"/>
      <c r="E97" s="200"/>
      <c r="F97" s="200"/>
      <c r="G97" s="200"/>
      <c r="H97" s="388" t="s">
        <v>160</v>
      </c>
      <c r="I97" s="388"/>
      <c r="J97" s="388"/>
      <c r="L97" s="388" t="s">
        <v>160</v>
      </c>
      <c r="M97" s="388"/>
      <c r="N97" s="388"/>
    </row>
    <row r="98" spans="1:14" ht="21.95" customHeight="1">
      <c r="B98" s="200"/>
      <c r="C98" s="200"/>
      <c r="D98" s="200"/>
      <c r="E98" s="200"/>
      <c r="F98" s="200"/>
      <c r="G98" s="200"/>
      <c r="H98" s="385" t="s">
        <v>161</v>
      </c>
      <c r="I98" s="385"/>
      <c r="J98" s="385"/>
      <c r="L98" s="385" t="s">
        <v>161</v>
      </c>
      <c r="M98" s="385"/>
      <c r="N98" s="385"/>
    </row>
    <row r="99" spans="1:14" ht="21.95" customHeight="1">
      <c r="B99" s="200"/>
      <c r="C99" s="200"/>
      <c r="D99" s="200"/>
      <c r="E99" s="200"/>
      <c r="F99" s="200"/>
      <c r="G99" s="200"/>
      <c r="H99" s="184" t="s">
        <v>537</v>
      </c>
      <c r="I99" s="287"/>
      <c r="J99" s="184" t="s">
        <v>538</v>
      </c>
      <c r="L99" s="184" t="s">
        <v>537</v>
      </c>
      <c r="M99" s="287"/>
      <c r="N99" s="184" t="s">
        <v>538</v>
      </c>
    </row>
    <row r="100" spans="1:14" ht="21.95" customHeight="1">
      <c r="B100" s="203" t="s">
        <v>541</v>
      </c>
      <c r="C100" s="200"/>
      <c r="D100" s="200"/>
      <c r="E100" s="200"/>
      <c r="F100" s="200"/>
      <c r="G100" s="200"/>
    </row>
    <row r="101" spans="1:14" ht="21.95" customHeight="1">
      <c r="B101" s="200" t="s">
        <v>64</v>
      </c>
      <c r="C101" s="200"/>
      <c r="D101" s="200"/>
      <c r="E101" s="200"/>
      <c r="F101" s="200"/>
      <c r="G101" s="200"/>
      <c r="H101" s="36">
        <v>425037.75</v>
      </c>
      <c r="J101" s="36">
        <v>419944.75</v>
      </c>
      <c r="L101" s="36">
        <v>850075.5</v>
      </c>
      <c r="M101" s="51"/>
      <c r="N101" s="69">
        <v>856438.5</v>
      </c>
    </row>
    <row r="102" spans="1:14" ht="21.95" customHeight="1">
      <c r="B102" s="200" t="s">
        <v>544</v>
      </c>
      <c r="C102" s="200"/>
      <c r="D102" s="200"/>
      <c r="E102" s="200"/>
      <c r="F102" s="200"/>
      <c r="G102" s="200"/>
      <c r="M102" s="51"/>
      <c r="N102" s="69"/>
    </row>
    <row r="103" spans="1:14" ht="21.95" customHeight="1">
      <c r="B103" s="200" t="s">
        <v>545</v>
      </c>
      <c r="C103" s="200"/>
      <c r="D103" s="200"/>
      <c r="E103" s="200"/>
      <c r="F103" s="200"/>
      <c r="G103" s="200"/>
      <c r="M103" s="51"/>
      <c r="N103" s="69"/>
    </row>
    <row r="104" spans="1:14" ht="21.95" customHeight="1">
      <c r="B104" s="200" t="s">
        <v>546</v>
      </c>
      <c r="C104" s="200"/>
      <c r="D104" s="200"/>
      <c r="E104" s="200"/>
      <c r="F104" s="200"/>
      <c r="G104" s="200"/>
      <c r="H104" s="36">
        <v>0</v>
      </c>
      <c r="J104" s="36">
        <v>2532858</v>
      </c>
      <c r="L104" s="36">
        <v>0</v>
      </c>
      <c r="M104" s="51"/>
      <c r="N104" s="69">
        <v>2532858</v>
      </c>
    </row>
    <row r="105" spans="1:14" ht="21.95" customHeight="1">
      <c r="B105" s="200" t="s">
        <v>167</v>
      </c>
      <c r="C105" s="200"/>
      <c r="D105" s="200"/>
      <c r="E105" s="200"/>
      <c r="F105" s="200"/>
      <c r="G105" s="200"/>
      <c r="L105" s="51"/>
      <c r="M105" s="51"/>
      <c r="N105" s="51"/>
    </row>
    <row r="106" spans="1:14" ht="21.95" customHeight="1">
      <c r="B106" s="200" t="s">
        <v>168</v>
      </c>
      <c r="C106" s="200"/>
      <c r="D106" s="200"/>
      <c r="E106" s="200"/>
      <c r="F106" s="200"/>
      <c r="G106" s="200"/>
      <c r="H106" s="36">
        <v>-1818.4099999999744</v>
      </c>
      <c r="J106" s="36">
        <v>-8963.19</v>
      </c>
      <c r="L106" s="64">
        <v>-1160.609999999986</v>
      </c>
      <c r="N106" s="64">
        <v>-52636.72</v>
      </c>
    </row>
    <row r="107" spans="1:14" ht="21.95" customHeight="1" thickBot="1">
      <c r="B107" s="200"/>
      <c r="C107" s="200" t="s">
        <v>53</v>
      </c>
      <c r="D107" s="200"/>
      <c r="E107" s="200"/>
      <c r="F107" s="200"/>
      <c r="G107" s="200"/>
      <c r="H107" s="76">
        <f>SUM(H101:H106)</f>
        <v>423219.34</v>
      </c>
      <c r="J107" s="68">
        <f>SUM(J101:J106)</f>
        <v>2943839.56</v>
      </c>
      <c r="L107" s="76">
        <f>SUM(L101:L106)</f>
        <v>848914.89</v>
      </c>
      <c r="N107" s="68">
        <f>SUM(N101:N106)</f>
        <v>3336659.78</v>
      </c>
    </row>
    <row r="108" spans="1:14" ht="21.95" customHeight="1" thickTop="1">
      <c r="B108" s="200"/>
      <c r="C108" s="200"/>
      <c r="D108" s="200"/>
      <c r="E108" s="200"/>
      <c r="F108" s="200"/>
      <c r="G108" s="200"/>
      <c r="H108" s="69"/>
      <c r="J108" s="51"/>
      <c r="L108" s="69"/>
      <c r="N108" s="51"/>
    </row>
    <row r="109" spans="1:14" ht="21.95" customHeight="1">
      <c r="A109" s="40"/>
      <c r="B109" s="317" t="s">
        <v>170</v>
      </c>
      <c r="C109" s="315"/>
      <c r="D109" s="315"/>
      <c r="E109" s="315"/>
      <c r="F109" s="315"/>
      <c r="G109" s="315"/>
      <c r="H109" s="315"/>
      <c r="I109" s="40"/>
      <c r="J109" s="40"/>
      <c r="K109" s="40"/>
      <c r="L109" s="40"/>
      <c r="M109" s="40"/>
      <c r="N109" s="40"/>
    </row>
    <row r="110" spans="1:14" ht="21.95" customHeight="1">
      <c r="A110" s="40"/>
      <c r="B110" s="208"/>
      <c r="C110" s="315"/>
      <c r="D110" s="315"/>
      <c r="E110" s="315"/>
      <c r="F110" s="315"/>
      <c r="G110" s="315"/>
      <c r="K110" s="40"/>
      <c r="L110" s="390" t="s">
        <v>537</v>
      </c>
      <c r="M110" s="391"/>
      <c r="N110" s="391"/>
    </row>
    <row r="111" spans="1:14" ht="21.95" customHeight="1">
      <c r="B111" s="205" t="s">
        <v>171</v>
      </c>
      <c r="C111" s="200"/>
      <c r="D111" s="200"/>
      <c r="E111" s="200"/>
      <c r="F111" s="200"/>
      <c r="G111" s="200"/>
      <c r="M111" s="289" t="s">
        <v>357</v>
      </c>
    </row>
    <row r="112" spans="1:14" ht="21.95" customHeight="1">
      <c r="B112" s="205" t="s">
        <v>172</v>
      </c>
      <c r="C112" s="200"/>
      <c r="D112" s="200"/>
      <c r="E112" s="200"/>
      <c r="F112" s="200"/>
      <c r="G112" s="200"/>
      <c r="L112" s="384">
        <v>5.3999999999999999E-2</v>
      </c>
      <c r="M112" s="384"/>
      <c r="N112" s="384"/>
    </row>
    <row r="113" spans="1:14" ht="21.95" customHeight="1">
      <c r="B113" s="205" t="s">
        <v>173</v>
      </c>
      <c r="C113" s="200"/>
      <c r="D113" s="200"/>
      <c r="E113" s="200"/>
      <c r="F113" s="200"/>
      <c r="G113" s="200"/>
      <c r="M113" s="289" t="s">
        <v>358</v>
      </c>
    </row>
    <row r="114" spans="1:14" ht="21.95" customHeight="1">
      <c r="B114" s="205" t="s">
        <v>174</v>
      </c>
      <c r="C114" s="200"/>
      <c r="D114" s="200"/>
      <c r="E114" s="200"/>
      <c r="F114" s="200"/>
      <c r="G114" s="200"/>
      <c r="M114" s="289" t="s">
        <v>175</v>
      </c>
    </row>
    <row r="115" spans="1:14" ht="21.95" customHeight="1">
      <c r="B115" s="200"/>
      <c r="C115" s="200"/>
      <c r="D115" s="200"/>
      <c r="E115" s="200"/>
      <c r="F115" s="200"/>
      <c r="G115" s="200"/>
      <c r="M115" s="289" t="s">
        <v>176</v>
      </c>
    </row>
    <row r="116" spans="1:14" ht="21.95" customHeight="1">
      <c r="B116" s="200"/>
      <c r="C116" s="200"/>
      <c r="D116" s="200"/>
      <c r="E116" s="200"/>
      <c r="F116" s="200"/>
      <c r="G116" s="200"/>
      <c r="M116" s="289"/>
    </row>
    <row r="117" spans="1:14" ht="24" customHeight="1">
      <c r="A117" s="360" t="s">
        <v>401</v>
      </c>
      <c r="B117" s="360"/>
      <c r="C117" s="360"/>
      <c r="D117" s="360"/>
      <c r="E117" s="360"/>
      <c r="F117" s="360"/>
      <c r="G117" s="360"/>
      <c r="H117" s="360"/>
      <c r="I117" s="360"/>
      <c r="J117" s="360"/>
      <c r="K117" s="360"/>
      <c r="L117" s="360"/>
      <c r="M117" s="360"/>
      <c r="N117" s="360"/>
    </row>
    <row r="118" spans="1:14" ht="24" customHeight="1">
      <c r="B118" s="200"/>
      <c r="C118" s="200"/>
      <c r="D118" s="200"/>
      <c r="E118" s="200"/>
      <c r="F118" s="200"/>
      <c r="G118" s="200"/>
      <c r="H118" s="69"/>
      <c r="J118" s="51"/>
      <c r="L118" s="69"/>
      <c r="N118" s="51"/>
    </row>
    <row r="119" spans="1:14" s="280" customFormat="1" ht="24" customHeight="1">
      <c r="A119" s="324" t="s">
        <v>467</v>
      </c>
      <c r="B119" s="203"/>
      <c r="C119" s="203"/>
      <c r="D119" s="203"/>
      <c r="E119" s="203"/>
      <c r="F119" s="203"/>
      <c r="G119" s="203"/>
      <c r="H119" s="203"/>
    </row>
    <row r="120" spans="1:14" s="280" customFormat="1" ht="24" customHeight="1">
      <c r="A120" s="324"/>
      <c r="B120" s="306"/>
      <c r="C120" s="280" t="s">
        <v>455</v>
      </c>
      <c r="K120" s="279"/>
      <c r="L120" s="279"/>
      <c r="M120" s="279"/>
      <c r="N120" s="279"/>
    </row>
    <row r="121" spans="1:14" s="280" customFormat="1" ht="24" customHeight="1">
      <c r="A121" s="324"/>
      <c r="B121" s="173"/>
      <c r="C121" s="296" t="s">
        <v>456</v>
      </c>
      <c r="D121" s="173"/>
      <c r="E121" s="173"/>
      <c r="F121" s="269"/>
      <c r="G121" s="181"/>
      <c r="H121" s="181"/>
      <c r="I121" s="181"/>
      <c r="J121" s="181"/>
      <c r="K121" s="181"/>
      <c r="L121" s="181"/>
      <c r="M121" s="181"/>
      <c r="N121" s="181"/>
    </row>
    <row r="122" spans="1:14" s="280" customFormat="1" ht="24" customHeight="1">
      <c r="A122" s="324"/>
      <c r="B122" s="173" t="s">
        <v>457</v>
      </c>
      <c r="C122" s="296" t="s">
        <v>499</v>
      </c>
      <c r="D122" s="173"/>
      <c r="E122" s="173"/>
      <c r="F122" s="269"/>
      <c r="G122" s="181"/>
      <c r="H122" s="181"/>
      <c r="I122" s="181"/>
      <c r="J122" s="181"/>
      <c r="K122" s="181"/>
      <c r="L122" s="181"/>
      <c r="M122" s="181"/>
      <c r="N122" s="181"/>
    </row>
    <row r="123" spans="1:14" s="280" customFormat="1" ht="24" customHeight="1">
      <c r="A123" s="324"/>
      <c r="B123" s="173"/>
      <c r="C123" s="296" t="s">
        <v>500</v>
      </c>
      <c r="D123" s="173"/>
      <c r="E123" s="173"/>
      <c r="F123" s="269"/>
      <c r="G123" s="181"/>
      <c r="H123" s="181"/>
      <c r="I123" s="181"/>
      <c r="J123" s="181"/>
      <c r="K123" s="181"/>
      <c r="L123" s="181"/>
      <c r="M123" s="181"/>
      <c r="N123" s="181"/>
    </row>
    <row r="124" spans="1:14" s="280" customFormat="1" ht="24" customHeight="1">
      <c r="A124" s="324"/>
      <c r="B124" s="173"/>
      <c r="C124" s="296" t="s">
        <v>458</v>
      </c>
      <c r="D124" s="173"/>
      <c r="E124" s="173"/>
      <c r="F124" s="269"/>
      <c r="G124" s="181"/>
      <c r="H124" s="181"/>
      <c r="I124" s="181"/>
      <c r="J124" s="181"/>
      <c r="K124" s="181"/>
      <c r="L124" s="181"/>
      <c r="M124" s="181"/>
      <c r="N124" s="181"/>
    </row>
    <row r="125" spans="1:14" s="280" customFormat="1" ht="24" customHeight="1">
      <c r="A125" s="324"/>
      <c r="B125" s="173" t="s">
        <v>459</v>
      </c>
      <c r="C125" s="296" t="s">
        <v>503</v>
      </c>
      <c r="D125" s="173"/>
      <c r="E125" s="173"/>
      <c r="F125" s="269"/>
      <c r="G125" s="181"/>
      <c r="H125" s="181"/>
      <c r="I125" s="181"/>
      <c r="J125" s="181"/>
      <c r="K125" s="181"/>
      <c r="L125" s="181"/>
      <c r="M125" s="181"/>
      <c r="N125" s="181"/>
    </row>
    <row r="126" spans="1:14" s="280" customFormat="1" ht="24" customHeight="1">
      <c r="A126" s="324"/>
      <c r="B126" s="173"/>
      <c r="C126" s="296" t="s">
        <v>502</v>
      </c>
      <c r="D126" s="173"/>
      <c r="E126" s="173"/>
      <c r="F126" s="269"/>
      <c r="G126" s="181"/>
      <c r="H126" s="181"/>
      <c r="I126" s="181"/>
      <c r="J126" s="181"/>
      <c r="K126" s="181"/>
      <c r="L126" s="181"/>
      <c r="M126" s="181"/>
      <c r="N126" s="181"/>
    </row>
    <row r="127" spans="1:14" s="280" customFormat="1" ht="24" customHeight="1">
      <c r="A127" s="324"/>
      <c r="B127" s="173"/>
      <c r="C127" s="297" t="s">
        <v>501</v>
      </c>
      <c r="D127" s="173"/>
      <c r="E127" s="173"/>
      <c r="F127" s="269"/>
      <c r="G127" s="181"/>
      <c r="H127" s="181"/>
      <c r="I127" s="181"/>
      <c r="J127" s="181"/>
      <c r="K127" s="181"/>
      <c r="L127" s="181"/>
      <c r="M127" s="181"/>
      <c r="N127" s="181"/>
    </row>
    <row r="128" spans="1:14" s="280" customFormat="1" ht="24" customHeight="1">
      <c r="A128" s="324"/>
      <c r="B128" s="173" t="s">
        <v>460</v>
      </c>
      <c r="C128" s="296" t="s">
        <v>461</v>
      </c>
      <c r="D128" s="173"/>
      <c r="E128" s="173"/>
      <c r="F128" s="269"/>
      <c r="G128" s="181"/>
      <c r="H128" s="181"/>
      <c r="I128" s="181"/>
      <c r="J128" s="181"/>
      <c r="K128" s="181"/>
      <c r="L128" s="181"/>
      <c r="M128" s="181"/>
      <c r="N128" s="181"/>
    </row>
    <row r="129" spans="1:16" s="280" customFormat="1" ht="24" customHeight="1">
      <c r="A129" s="324"/>
      <c r="B129" s="173" t="s">
        <v>393</v>
      </c>
      <c r="C129" s="296" t="s">
        <v>462</v>
      </c>
      <c r="D129" s="173"/>
      <c r="E129" s="173"/>
      <c r="F129" s="269"/>
      <c r="G129" s="181"/>
      <c r="H129" s="181"/>
      <c r="I129" s="181"/>
      <c r="J129" s="181"/>
      <c r="K129" s="181"/>
      <c r="L129" s="181"/>
      <c r="M129" s="181"/>
      <c r="N129" s="181"/>
    </row>
    <row r="130" spans="1:16" s="280" customFormat="1" ht="24" customHeight="1">
      <c r="A130" s="324"/>
      <c r="B130" s="173"/>
      <c r="C130" s="296" t="s">
        <v>463</v>
      </c>
      <c r="D130" s="173"/>
      <c r="E130" s="173"/>
      <c r="F130" s="269"/>
      <c r="G130" s="181"/>
      <c r="H130" s="181"/>
      <c r="I130" s="181"/>
      <c r="J130" s="181"/>
      <c r="K130" s="181"/>
      <c r="L130" s="181"/>
      <c r="M130" s="181"/>
      <c r="N130" s="181"/>
    </row>
    <row r="131" spans="1:16" s="280" customFormat="1" ht="24" customHeight="1">
      <c r="A131" s="324"/>
      <c r="B131" s="173"/>
      <c r="C131" s="296" t="s">
        <v>464</v>
      </c>
      <c r="D131" s="173"/>
      <c r="E131" s="173"/>
      <c r="F131" s="269"/>
      <c r="G131" s="181"/>
      <c r="H131" s="181"/>
      <c r="I131" s="181"/>
      <c r="J131" s="181"/>
      <c r="K131" s="181"/>
      <c r="L131" s="181"/>
      <c r="M131" s="181"/>
      <c r="N131" s="181"/>
    </row>
    <row r="132" spans="1:16" s="280" customFormat="1" ht="24" customHeight="1">
      <c r="A132" s="324"/>
      <c r="B132" s="173" t="s">
        <v>393</v>
      </c>
      <c r="C132" s="296" t="s">
        <v>505</v>
      </c>
      <c r="D132" s="173"/>
      <c r="E132" s="173"/>
      <c r="F132" s="269"/>
      <c r="G132" s="181"/>
      <c r="H132" s="181"/>
      <c r="I132" s="181"/>
      <c r="J132" s="181"/>
      <c r="K132" s="181"/>
      <c r="L132" s="181"/>
      <c r="M132" s="181"/>
      <c r="N132" s="181"/>
    </row>
    <row r="133" spans="1:16" s="280" customFormat="1" ht="24" customHeight="1">
      <c r="A133" s="324"/>
      <c r="B133" s="173"/>
      <c r="C133" s="296" t="s">
        <v>465</v>
      </c>
      <c r="D133" s="173"/>
      <c r="E133" s="173"/>
      <c r="F133" s="269"/>
      <c r="G133" s="181"/>
      <c r="H133" s="181"/>
      <c r="I133" s="181"/>
      <c r="J133" s="181"/>
      <c r="K133" s="181"/>
      <c r="L133" s="181"/>
      <c r="M133" s="181"/>
      <c r="N133" s="181"/>
    </row>
    <row r="134" spans="1:16" s="280" customFormat="1" ht="24" customHeight="1">
      <c r="A134" s="324"/>
      <c r="B134" s="173"/>
      <c r="C134" s="296" t="s">
        <v>504</v>
      </c>
      <c r="D134" s="173"/>
      <c r="E134" s="173"/>
      <c r="F134" s="269"/>
      <c r="G134" s="181"/>
      <c r="H134" s="181"/>
      <c r="I134" s="181"/>
      <c r="J134" s="181"/>
      <c r="K134" s="181"/>
      <c r="L134" s="181"/>
      <c r="M134" s="181"/>
      <c r="N134" s="181"/>
    </row>
    <row r="135" spans="1:16" s="280" customFormat="1" ht="24" customHeight="1">
      <c r="A135" s="324"/>
      <c r="B135" s="173"/>
      <c r="C135" s="296" t="s">
        <v>506</v>
      </c>
      <c r="D135" s="173"/>
      <c r="E135" s="173"/>
      <c r="F135" s="269"/>
      <c r="G135" s="181"/>
      <c r="H135" s="181"/>
      <c r="I135" s="181"/>
      <c r="J135" s="181"/>
      <c r="K135" s="181"/>
      <c r="L135" s="181"/>
      <c r="M135" s="181"/>
      <c r="N135" s="181"/>
    </row>
    <row r="136" spans="1:16" s="280" customFormat="1" ht="24" customHeight="1">
      <c r="A136" s="324"/>
      <c r="B136" s="173"/>
      <c r="C136" s="296" t="s">
        <v>507</v>
      </c>
      <c r="D136" s="173"/>
      <c r="E136" s="173"/>
      <c r="F136" s="269"/>
      <c r="G136" s="181"/>
      <c r="H136" s="181"/>
      <c r="I136" s="181"/>
      <c r="J136" s="181"/>
      <c r="K136" s="181"/>
      <c r="L136" s="181"/>
      <c r="M136" s="181"/>
      <c r="N136" s="181"/>
    </row>
    <row r="137" spans="1:16" s="280" customFormat="1" ht="24" customHeight="1">
      <c r="A137" s="324"/>
      <c r="B137" s="173"/>
      <c r="C137" s="296" t="s">
        <v>466</v>
      </c>
      <c r="D137" s="173"/>
      <c r="E137" s="173"/>
      <c r="F137" s="269"/>
      <c r="G137" s="181"/>
      <c r="H137" s="181"/>
      <c r="I137" s="181"/>
      <c r="J137" s="181"/>
      <c r="K137" s="181"/>
      <c r="L137" s="181"/>
      <c r="M137" s="181"/>
      <c r="N137" s="181"/>
    </row>
    <row r="138" spans="1:16" s="280" customFormat="1" ht="24" customHeight="1">
      <c r="A138" s="324"/>
      <c r="B138" s="173" t="s">
        <v>393</v>
      </c>
      <c r="C138" s="297" t="s">
        <v>509</v>
      </c>
      <c r="D138" s="173"/>
      <c r="E138" s="173"/>
      <c r="F138" s="269"/>
      <c r="G138" s="181"/>
      <c r="H138" s="181"/>
      <c r="I138" s="181"/>
      <c r="J138" s="181"/>
      <c r="K138" s="181"/>
      <c r="L138" s="181"/>
      <c r="M138" s="181"/>
      <c r="N138" s="181"/>
    </row>
    <row r="139" spans="1:16" s="280" customFormat="1" ht="24" customHeight="1">
      <c r="A139" s="324"/>
      <c r="B139" s="173"/>
      <c r="C139" s="297" t="s">
        <v>510</v>
      </c>
      <c r="D139" s="173"/>
      <c r="E139" s="173"/>
      <c r="F139" s="269"/>
      <c r="G139" s="181"/>
      <c r="H139" s="181"/>
      <c r="I139" s="181"/>
      <c r="J139" s="181"/>
      <c r="K139" s="181"/>
      <c r="L139" s="181"/>
      <c r="M139" s="181"/>
      <c r="N139" s="181"/>
    </row>
    <row r="140" spans="1:16" s="280" customFormat="1" ht="24" customHeight="1">
      <c r="A140" s="324"/>
      <c r="B140" s="203"/>
      <c r="C140" s="200" t="s">
        <v>511</v>
      </c>
      <c r="D140" s="203"/>
      <c r="E140" s="203"/>
      <c r="F140" s="203"/>
      <c r="G140" s="203"/>
      <c r="H140" s="203"/>
    </row>
    <row r="141" spans="1:16" ht="24" customHeight="1">
      <c r="A141" s="246"/>
      <c r="B141" s="200"/>
      <c r="C141" s="200" t="s">
        <v>512</v>
      </c>
      <c r="D141" s="200"/>
      <c r="E141" s="200"/>
      <c r="F141" s="200"/>
      <c r="G141" s="200"/>
      <c r="H141" s="200"/>
    </row>
    <row r="142" spans="1:16" ht="24" customHeight="1">
      <c r="A142" s="246"/>
      <c r="B142" s="200"/>
      <c r="C142" s="200" t="s">
        <v>508</v>
      </c>
      <c r="D142" s="200"/>
      <c r="E142" s="200"/>
      <c r="F142" s="200"/>
      <c r="G142" s="200"/>
      <c r="H142" s="200"/>
    </row>
    <row r="143" spans="1:16" ht="24" customHeight="1">
      <c r="A143" s="246"/>
      <c r="B143" s="200"/>
      <c r="C143" s="200"/>
      <c r="D143" s="200"/>
      <c r="E143" s="200"/>
      <c r="F143" s="200"/>
      <c r="G143" s="200"/>
      <c r="H143" s="200"/>
    </row>
    <row r="144" spans="1:16" ht="24" customHeight="1">
      <c r="A144" s="247" t="s">
        <v>468</v>
      </c>
      <c r="B144" s="286"/>
      <c r="C144" s="283"/>
      <c r="D144" s="283"/>
      <c r="E144" s="283"/>
      <c r="F144" s="283"/>
      <c r="G144" s="283"/>
      <c r="H144" s="283"/>
      <c r="I144" s="283"/>
      <c r="J144" s="283"/>
      <c r="K144" s="246"/>
      <c r="L144" s="200"/>
      <c r="M144" s="200"/>
      <c r="N144" s="200"/>
      <c r="O144" s="200"/>
      <c r="P144" s="200"/>
    </row>
    <row r="145" spans="1:16" ht="24" customHeight="1">
      <c r="A145" s="13"/>
      <c r="C145" s="13" t="s">
        <v>513</v>
      </c>
      <c r="D145" s="283"/>
      <c r="E145" s="283"/>
      <c r="F145" s="283"/>
      <c r="G145" s="283"/>
      <c r="H145" s="283"/>
      <c r="I145" s="283"/>
      <c r="J145" s="283"/>
      <c r="K145" s="246"/>
      <c r="L145" s="200"/>
      <c r="M145" s="200"/>
      <c r="N145" s="200"/>
      <c r="O145" s="200"/>
      <c r="P145" s="200"/>
    </row>
    <row r="146" spans="1:16" ht="24" customHeight="1">
      <c r="B146" s="13" t="s">
        <v>514</v>
      </c>
      <c r="C146" s="283"/>
      <c r="D146" s="283"/>
      <c r="E146" s="283"/>
      <c r="F146" s="283"/>
      <c r="G146" s="283"/>
      <c r="H146" s="283"/>
      <c r="I146" s="283"/>
      <c r="J146" s="283"/>
      <c r="K146" s="246"/>
      <c r="L146" s="200"/>
      <c r="M146" s="200"/>
      <c r="N146" s="200"/>
      <c r="O146" s="200"/>
      <c r="P146" s="200"/>
    </row>
    <row r="147" spans="1:16" ht="24" customHeight="1">
      <c r="B147" s="13" t="s">
        <v>515</v>
      </c>
      <c r="C147" s="283"/>
      <c r="D147" s="283"/>
      <c r="E147" s="283"/>
      <c r="F147" s="283"/>
      <c r="G147" s="283"/>
      <c r="H147" s="283"/>
      <c r="I147" s="283"/>
      <c r="J147" s="283"/>
      <c r="K147" s="246"/>
      <c r="L147" s="200"/>
      <c r="M147" s="200"/>
      <c r="N147" s="200"/>
      <c r="O147" s="200"/>
      <c r="P147" s="200"/>
    </row>
    <row r="148" spans="1:16" ht="24" customHeight="1">
      <c r="B148" s="13" t="s">
        <v>646</v>
      </c>
      <c r="C148" s="283"/>
      <c r="D148" s="283"/>
      <c r="E148" s="283"/>
      <c r="F148" s="283"/>
      <c r="G148" s="283"/>
      <c r="H148" s="283"/>
      <c r="I148" s="283"/>
      <c r="J148" s="283"/>
      <c r="K148" s="246"/>
      <c r="L148" s="200"/>
      <c r="M148" s="200"/>
      <c r="N148" s="200"/>
      <c r="O148" s="200"/>
      <c r="P148" s="200"/>
    </row>
    <row r="149" spans="1:16" ht="24" customHeight="1">
      <c r="B149" s="13"/>
      <c r="C149" s="283"/>
      <c r="D149" s="283"/>
      <c r="E149" s="283"/>
      <c r="F149" s="283"/>
      <c r="G149" s="283"/>
      <c r="H149" s="283"/>
      <c r="I149" s="283"/>
      <c r="J149" s="283"/>
      <c r="K149" s="246"/>
      <c r="L149" s="200"/>
      <c r="M149" s="200"/>
      <c r="N149" s="200"/>
      <c r="O149" s="200"/>
      <c r="P149" s="200"/>
    </row>
    <row r="150" spans="1:16" ht="24" customHeight="1">
      <c r="B150" s="13"/>
      <c r="C150" s="283"/>
      <c r="D150" s="283"/>
      <c r="E150" s="283"/>
      <c r="F150" s="283"/>
      <c r="G150" s="283"/>
      <c r="H150" s="283"/>
      <c r="I150" s="283"/>
      <c r="J150" s="283"/>
      <c r="K150" s="246"/>
      <c r="L150" s="200"/>
      <c r="M150" s="200"/>
      <c r="N150" s="200"/>
      <c r="O150" s="200"/>
      <c r="P150" s="200"/>
    </row>
    <row r="151" spans="1:16" ht="24" customHeight="1">
      <c r="B151" s="13"/>
      <c r="C151" s="283"/>
      <c r="D151" s="283"/>
      <c r="E151" s="283"/>
      <c r="F151" s="283"/>
      <c r="G151" s="283"/>
      <c r="H151" s="283"/>
      <c r="I151" s="283"/>
      <c r="J151" s="283"/>
      <c r="K151" s="246"/>
      <c r="L151" s="200"/>
      <c r="M151" s="200"/>
      <c r="N151" s="200"/>
      <c r="O151" s="200"/>
      <c r="P151" s="200"/>
    </row>
    <row r="152" spans="1:16" ht="24.95" customHeight="1">
      <c r="A152" s="360" t="s">
        <v>169</v>
      </c>
      <c r="B152" s="360"/>
      <c r="C152" s="360"/>
      <c r="D152" s="360"/>
      <c r="E152" s="360"/>
      <c r="F152" s="360"/>
      <c r="G152" s="360"/>
      <c r="H152" s="360"/>
      <c r="I152" s="360"/>
      <c r="J152" s="360"/>
      <c r="K152" s="360"/>
      <c r="L152" s="360"/>
      <c r="M152" s="360"/>
      <c r="N152" s="360"/>
    </row>
    <row r="153" spans="1:16" ht="24.95" customHeight="1">
      <c r="B153" s="200"/>
      <c r="C153" s="200"/>
      <c r="D153" s="200"/>
      <c r="E153" s="200"/>
      <c r="F153" s="200"/>
      <c r="G153" s="200"/>
      <c r="H153" s="69"/>
      <c r="J153" s="51"/>
      <c r="L153" s="69"/>
      <c r="N153" s="51"/>
    </row>
    <row r="154" spans="1:16" ht="24.95" customHeight="1">
      <c r="A154" s="324" t="s">
        <v>206</v>
      </c>
      <c r="B154" s="280" t="s">
        <v>387</v>
      </c>
      <c r="C154" s="280"/>
    </row>
    <row r="155" spans="1:16" ht="24.95" customHeight="1">
      <c r="C155" s="16" t="s">
        <v>552</v>
      </c>
      <c r="P155" s="45"/>
    </row>
    <row r="156" spans="1:16" ht="24.95" customHeight="1">
      <c r="B156" s="16" t="s">
        <v>643</v>
      </c>
      <c r="C156" s="16"/>
      <c r="P156" s="45"/>
    </row>
    <row r="157" spans="1:16" ht="24.95" customHeight="1">
      <c r="C157" s="273"/>
      <c r="D157" s="280"/>
      <c r="E157" s="280"/>
      <c r="F157" s="280"/>
      <c r="G157" s="280"/>
      <c r="H157" s="270"/>
      <c r="I157" s="270" t="s">
        <v>333</v>
      </c>
      <c r="J157" s="270"/>
      <c r="K157" s="276"/>
      <c r="L157" s="389" t="s">
        <v>44</v>
      </c>
      <c r="M157" s="389"/>
      <c r="N157" s="389"/>
    </row>
    <row r="158" spans="1:16" ht="24.95" customHeight="1">
      <c r="C158" s="273"/>
      <c r="D158" s="280"/>
      <c r="E158" s="280"/>
      <c r="F158" s="280"/>
      <c r="G158" s="280"/>
      <c r="H158" s="277" t="s">
        <v>452</v>
      </c>
      <c r="I158" s="274"/>
      <c r="J158" s="277" t="s">
        <v>324</v>
      </c>
      <c r="K158" s="120"/>
      <c r="L158" s="277" t="str">
        <f>H158</f>
        <v>2021</v>
      </c>
      <c r="M158" s="274"/>
      <c r="N158" s="277" t="str">
        <f>J158</f>
        <v>2020</v>
      </c>
    </row>
    <row r="159" spans="1:16" ht="24.95" customHeight="1">
      <c r="C159" s="200" t="s">
        <v>388</v>
      </c>
      <c r="D159" s="280"/>
      <c r="E159" s="280"/>
      <c r="F159" s="280"/>
      <c r="G159" s="280"/>
      <c r="H159" s="49">
        <v>0</v>
      </c>
      <c r="I159" s="49"/>
      <c r="J159" s="49">
        <v>87759.34</v>
      </c>
      <c r="K159" s="49"/>
      <c r="L159" s="49">
        <v>0</v>
      </c>
      <c r="M159" s="49"/>
      <c r="N159" s="49">
        <v>87759.34</v>
      </c>
    </row>
    <row r="160" spans="1:16" ht="24.95" customHeight="1">
      <c r="C160" s="200" t="s">
        <v>286</v>
      </c>
      <c r="D160" s="280"/>
      <c r="E160" s="280"/>
      <c r="F160" s="280"/>
      <c r="G160" s="280"/>
      <c r="H160" s="49">
        <v>256500</v>
      </c>
      <c r="I160" s="49"/>
      <c r="J160" s="49">
        <v>0</v>
      </c>
      <c r="K160" s="49"/>
      <c r="L160" s="49">
        <v>756500</v>
      </c>
      <c r="M160" s="49"/>
      <c r="N160" s="49">
        <v>0</v>
      </c>
    </row>
    <row r="161" spans="3:14" ht="24.95" customHeight="1">
      <c r="C161" s="200" t="s">
        <v>389</v>
      </c>
      <c r="D161" s="280"/>
      <c r="E161" s="280"/>
      <c r="F161" s="280"/>
      <c r="G161" s="280"/>
      <c r="H161" s="49">
        <v>0</v>
      </c>
      <c r="I161" s="49"/>
      <c r="J161" s="49">
        <v>1862550.27</v>
      </c>
      <c r="K161" s="49"/>
      <c r="L161" s="49">
        <v>0</v>
      </c>
      <c r="M161" s="49"/>
      <c r="N161" s="49">
        <v>1862550.27</v>
      </c>
    </row>
    <row r="162" spans="3:14" ht="24.95" customHeight="1">
      <c r="C162" s="200" t="s">
        <v>390</v>
      </c>
      <c r="D162" s="280"/>
      <c r="E162" s="280"/>
      <c r="F162" s="280"/>
      <c r="G162" s="280"/>
      <c r="H162" s="49">
        <v>1157251.69</v>
      </c>
      <c r="I162" s="49"/>
      <c r="J162" s="49">
        <v>400362.14</v>
      </c>
      <c r="K162" s="49"/>
      <c r="L162" s="49">
        <v>1157251.69</v>
      </c>
      <c r="M162" s="49"/>
      <c r="N162" s="49">
        <v>400362.14</v>
      </c>
    </row>
    <row r="163" spans="3:14" ht="24.95" customHeight="1">
      <c r="C163" s="200" t="s">
        <v>392</v>
      </c>
      <c r="D163" s="280"/>
      <c r="E163" s="280"/>
      <c r="F163" s="280"/>
      <c r="G163" s="280"/>
      <c r="H163" s="49">
        <v>442155.79000000004</v>
      </c>
      <c r="I163" s="49"/>
      <c r="J163" s="49">
        <v>534289.1</v>
      </c>
      <c r="K163" s="49"/>
      <c r="L163" s="49">
        <v>442155.79000000004</v>
      </c>
      <c r="M163" s="49"/>
      <c r="N163" s="49">
        <v>534289.1</v>
      </c>
    </row>
    <row r="164" spans="3:14" ht="24.95" customHeight="1">
      <c r="C164" s="200" t="s">
        <v>77</v>
      </c>
      <c r="D164" s="280"/>
      <c r="E164" s="280"/>
      <c r="F164" s="280"/>
      <c r="G164" s="280"/>
      <c r="H164" s="49">
        <v>145597.88</v>
      </c>
      <c r="I164" s="49"/>
      <c r="J164" s="49">
        <v>65045.19</v>
      </c>
      <c r="K164" s="49"/>
      <c r="L164" s="49">
        <v>145567.59999999977</v>
      </c>
      <c r="M164" s="49"/>
      <c r="N164" s="49">
        <v>65045.19</v>
      </c>
    </row>
    <row r="165" spans="3:14" ht="24.95" customHeight="1">
      <c r="C165" s="200" t="s">
        <v>288</v>
      </c>
      <c r="D165" s="280"/>
      <c r="E165" s="280"/>
      <c r="F165" s="280"/>
      <c r="G165" s="280"/>
      <c r="H165" s="49"/>
      <c r="I165" s="49"/>
      <c r="J165" s="49"/>
      <c r="K165" s="49"/>
      <c r="L165" s="49"/>
      <c r="M165" s="49"/>
      <c r="N165" s="49"/>
    </row>
    <row r="166" spans="3:14" ht="24.95" customHeight="1">
      <c r="C166" s="200" t="s">
        <v>391</v>
      </c>
      <c r="D166" s="280"/>
      <c r="E166" s="280"/>
      <c r="F166" s="280"/>
      <c r="G166" s="280"/>
      <c r="H166" s="49">
        <v>39601.279999999999</v>
      </c>
      <c r="I166" s="49"/>
      <c r="J166" s="49">
        <v>-8158.04</v>
      </c>
      <c r="K166" s="49"/>
      <c r="L166" s="49">
        <v>27628.39</v>
      </c>
      <c r="M166" s="49"/>
      <c r="N166" s="49">
        <v>42627.38</v>
      </c>
    </row>
    <row r="167" spans="3:14" ht="24.95" customHeight="1" thickBot="1">
      <c r="C167" s="273"/>
      <c r="D167" s="286" t="s">
        <v>53</v>
      </c>
      <c r="E167" s="280"/>
      <c r="F167" s="280"/>
      <c r="G167" s="280"/>
      <c r="H167" s="68">
        <f>SUM(H159:H166)</f>
        <v>2041106.64</v>
      </c>
      <c r="J167" s="68">
        <f>SUM(J159:J166)</f>
        <v>2941848</v>
      </c>
      <c r="L167" s="68">
        <f>SUM(L159:L166)</f>
        <v>2529103.4699999997</v>
      </c>
      <c r="N167" s="68">
        <f>SUM(N159:N166)</f>
        <v>2992633.42</v>
      </c>
    </row>
    <row r="168" spans="3:14" ht="24.95" customHeight="1" thickTop="1">
      <c r="C168" s="273"/>
      <c r="D168" s="280"/>
      <c r="E168" s="280"/>
      <c r="F168" s="280"/>
      <c r="G168" s="280"/>
      <c r="H168" s="51"/>
      <c r="J168" s="51"/>
      <c r="L168" s="51"/>
      <c r="N168" s="51"/>
    </row>
    <row r="169" spans="3:14" ht="24.95" customHeight="1">
      <c r="C169" s="16" t="s">
        <v>551</v>
      </c>
      <c r="D169" s="280"/>
      <c r="E169" s="280"/>
      <c r="F169" s="280"/>
      <c r="G169" s="280"/>
      <c r="H169" s="51"/>
      <c r="J169" s="51"/>
      <c r="L169" s="51"/>
      <c r="N169" s="51"/>
    </row>
    <row r="170" spans="3:14" ht="24.95" customHeight="1">
      <c r="C170" s="273"/>
      <c r="D170" s="280"/>
      <c r="E170" s="280"/>
      <c r="F170" s="280"/>
      <c r="G170" s="280"/>
      <c r="H170" s="270"/>
      <c r="I170" s="270" t="s">
        <v>333</v>
      </c>
      <c r="J170" s="270"/>
      <c r="K170" s="276"/>
      <c r="L170" s="389" t="s">
        <v>44</v>
      </c>
      <c r="M170" s="389"/>
      <c r="N170" s="389"/>
    </row>
    <row r="171" spans="3:14" ht="24.95" customHeight="1">
      <c r="C171" s="273"/>
      <c r="D171" s="280"/>
      <c r="E171" s="280"/>
      <c r="F171" s="280"/>
      <c r="G171" s="280"/>
      <c r="H171" s="277" t="s">
        <v>452</v>
      </c>
      <c r="I171" s="274"/>
      <c r="J171" s="277" t="s">
        <v>324</v>
      </c>
      <c r="K171" s="120"/>
      <c r="L171" s="277" t="str">
        <f>H171</f>
        <v>2021</v>
      </c>
      <c r="M171" s="274"/>
      <c r="N171" s="277" t="str">
        <f>J171</f>
        <v>2020</v>
      </c>
    </row>
    <row r="172" spans="3:14" ht="24.95" customHeight="1">
      <c r="C172" s="200" t="s">
        <v>388</v>
      </c>
      <c r="D172" s="200"/>
      <c r="E172" s="275"/>
      <c r="F172" s="275"/>
      <c r="G172" s="275"/>
      <c r="H172" s="51">
        <v>0</v>
      </c>
      <c r="J172" s="51">
        <v>87759.34</v>
      </c>
      <c r="L172" s="51">
        <v>0</v>
      </c>
      <c r="N172" s="51">
        <v>87759.34</v>
      </c>
    </row>
    <row r="173" spans="3:14" ht="24.95" customHeight="1">
      <c r="C173" s="200" t="s">
        <v>286</v>
      </c>
      <c r="D173" s="200"/>
      <c r="E173" s="275"/>
      <c r="F173" s="275"/>
      <c r="G173" s="275"/>
      <c r="H173" s="51">
        <v>256500</v>
      </c>
      <c r="J173" s="51">
        <v>0</v>
      </c>
      <c r="L173" s="51">
        <v>756500</v>
      </c>
      <c r="N173" s="51">
        <v>2000000</v>
      </c>
    </row>
    <row r="174" spans="3:14" ht="24.95" customHeight="1">
      <c r="C174" s="200" t="s">
        <v>389</v>
      </c>
      <c r="D174" s="200"/>
      <c r="E174" s="275"/>
      <c r="F174" s="275"/>
      <c r="G174" s="275"/>
      <c r="H174" s="51">
        <v>0</v>
      </c>
      <c r="J174" s="51">
        <v>2241387.7000000002</v>
      </c>
      <c r="L174" s="51">
        <v>0</v>
      </c>
      <c r="N174" s="51">
        <v>2241387.7000000002</v>
      </c>
    </row>
    <row r="175" spans="3:14" ht="24.95" customHeight="1">
      <c r="C175" s="200" t="s">
        <v>390</v>
      </c>
      <c r="D175" s="200"/>
      <c r="E175" s="275"/>
      <c r="F175" s="275"/>
      <c r="G175" s="275"/>
      <c r="H175" s="51">
        <v>1157251.69</v>
      </c>
      <c r="J175" s="51">
        <v>1496743.51</v>
      </c>
      <c r="L175" s="51">
        <v>1157251.69</v>
      </c>
      <c r="N175" s="51">
        <v>1496743.51</v>
      </c>
    </row>
    <row r="176" spans="3:14" ht="24.95" customHeight="1">
      <c r="C176" s="323" t="s">
        <v>392</v>
      </c>
      <c r="D176" s="200"/>
      <c r="E176" s="275"/>
      <c r="F176" s="275"/>
      <c r="G176" s="275"/>
      <c r="H176" s="51">
        <v>1654155.79</v>
      </c>
      <c r="J176" s="51">
        <v>2277434.21</v>
      </c>
      <c r="L176" s="51">
        <v>1654155.79</v>
      </c>
      <c r="N176" s="51">
        <v>2277434.21</v>
      </c>
    </row>
    <row r="177" spans="1:14" ht="24.95" customHeight="1">
      <c r="C177" s="200" t="s">
        <v>77</v>
      </c>
      <c r="D177" s="200"/>
      <c r="E177" s="275"/>
      <c r="F177" s="275"/>
      <c r="G177" s="275"/>
      <c r="H177" s="51">
        <v>149278.28999999978</v>
      </c>
      <c r="J177" s="51">
        <v>166775.01999999999</v>
      </c>
      <c r="L177" s="51">
        <v>149248.00999999978</v>
      </c>
      <c r="N177" s="51">
        <v>166744.38</v>
      </c>
    </row>
    <row r="178" spans="1:14" ht="24.95" customHeight="1">
      <c r="C178" s="200" t="s">
        <v>288</v>
      </c>
      <c r="D178" s="200"/>
      <c r="E178" s="275"/>
      <c r="F178" s="275"/>
      <c r="G178" s="275"/>
      <c r="H178" s="51"/>
      <c r="J178" s="51"/>
      <c r="L178" s="51"/>
      <c r="N178" s="51"/>
    </row>
    <row r="179" spans="1:14" ht="24.95" customHeight="1">
      <c r="C179" s="36" t="s">
        <v>391</v>
      </c>
      <c r="D179" s="275"/>
      <c r="E179" s="275"/>
      <c r="F179" s="275"/>
      <c r="G179" s="275"/>
      <c r="H179" s="51">
        <v>92000.91</v>
      </c>
      <c r="J179" s="51">
        <v>125971.98</v>
      </c>
      <c r="L179" s="51">
        <v>80028.02</v>
      </c>
      <c r="N179" s="51">
        <v>133936.9</v>
      </c>
    </row>
    <row r="180" spans="1:14" ht="24.95" customHeight="1" thickBot="1">
      <c r="D180" s="286" t="s">
        <v>53</v>
      </c>
      <c r="H180" s="68">
        <f>SUM(H172:H179)</f>
        <v>3309186.6799999997</v>
      </c>
      <c r="J180" s="68">
        <f>SUM(J172:J179)</f>
        <v>6396071.7599999998</v>
      </c>
      <c r="L180" s="68">
        <f>SUM(L172:L179)</f>
        <v>3797183.51</v>
      </c>
      <c r="N180" s="68">
        <f>SUM(N172:N179)</f>
        <v>8404006.0399999991</v>
      </c>
    </row>
    <row r="181" spans="1:14" ht="24.95" customHeight="1" thickTop="1">
      <c r="D181" s="286"/>
      <c r="H181" s="51"/>
      <c r="J181" s="51"/>
      <c r="L181" s="51"/>
      <c r="N181" s="51"/>
    </row>
    <row r="182" spans="1:14" ht="24.95" customHeight="1">
      <c r="D182" s="286"/>
      <c r="H182" s="51"/>
      <c r="J182" s="51"/>
      <c r="L182" s="51"/>
      <c r="N182" s="51"/>
    </row>
    <row r="183" spans="1:14" ht="24.95" customHeight="1">
      <c r="D183" s="286"/>
      <c r="H183" s="51"/>
      <c r="J183" s="51"/>
      <c r="L183" s="51"/>
      <c r="N183" s="51"/>
    </row>
    <row r="184" spans="1:14" ht="24.95" customHeight="1">
      <c r="C184" s="273"/>
      <c r="D184" s="280"/>
      <c r="E184" s="280"/>
      <c r="F184" s="280"/>
      <c r="G184" s="280"/>
      <c r="H184" s="51"/>
      <c r="J184" s="51"/>
      <c r="L184" s="51"/>
      <c r="N184" s="51"/>
    </row>
    <row r="185" spans="1:14" ht="24" customHeight="1">
      <c r="C185" s="273"/>
      <c r="D185" s="280"/>
      <c r="E185" s="280"/>
      <c r="F185" s="280"/>
      <c r="G185" s="280"/>
      <c r="H185" s="51"/>
      <c r="J185" s="51"/>
      <c r="L185" s="51"/>
      <c r="N185" s="51"/>
    </row>
    <row r="186" spans="1:14" ht="27" customHeight="1">
      <c r="A186" s="360" t="s">
        <v>177</v>
      </c>
      <c r="B186" s="360"/>
      <c r="C186" s="360"/>
      <c r="D186" s="360"/>
      <c r="E186" s="360"/>
      <c r="F186" s="360"/>
      <c r="G186" s="360"/>
      <c r="H186" s="360"/>
      <c r="I186" s="360"/>
      <c r="J186" s="360"/>
      <c r="K186" s="360"/>
      <c r="L186" s="360"/>
      <c r="M186" s="360"/>
      <c r="N186" s="360"/>
    </row>
    <row r="187" spans="1:14" ht="27" customHeight="1">
      <c r="B187" s="200"/>
      <c r="C187" s="200"/>
      <c r="D187" s="200"/>
      <c r="E187" s="200"/>
      <c r="F187" s="200"/>
      <c r="G187" s="200"/>
      <c r="H187" s="69"/>
      <c r="J187" s="51"/>
      <c r="L187" s="69"/>
      <c r="N187" s="51"/>
    </row>
    <row r="188" spans="1:14" s="280" customFormat="1" ht="27" customHeight="1">
      <c r="A188" s="211" t="s">
        <v>209</v>
      </c>
      <c r="B188" s="318" t="s">
        <v>180</v>
      </c>
      <c r="C188" s="203"/>
      <c r="D188" s="203"/>
      <c r="E188" s="203"/>
    </row>
    <row r="189" spans="1:14" ht="27" customHeight="1">
      <c r="B189" s="200"/>
      <c r="C189" s="200" t="s">
        <v>550</v>
      </c>
      <c r="D189" s="200"/>
      <c r="E189" s="200"/>
    </row>
    <row r="190" spans="1:14" ht="27" customHeight="1">
      <c r="B190" s="200" t="s">
        <v>404</v>
      </c>
      <c r="C190" s="200"/>
      <c r="D190" s="200"/>
      <c r="E190" s="200"/>
    </row>
    <row r="191" spans="1:14" ht="27" customHeight="1">
      <c r="B191" s="200"/>
      <c r="C191" s="200"/>
      <c r="D191" s="200"/>
      <c r="E191" s="200"/>
      <c r="H191" s="270"/>
      <c r="I191" s="270" t="s">
        <v>333</v>
      </c>
      <c r="J191" s="270"/>
      <c r="K191" s="183"/>
      <c r="L191" s="375" t="s">
        <v>44</v>
      </c>
      <c r="M191" s="375"/>
      <c r="N191" s="375"/>
    </row>
    <row r="192" spans="1:14" ht="27" customHeight="1">
      <c r="B192" s="200"/>
      <c r="C192" s="63" t="s">
        <v>369</v>
      </c>
      <c r="D192" s="200"/>
      <c r="E192" s="200"/>
      <c r="H192" s="290" t="s">
        <v>452</v>
      </c>
      <c r="I192" s="71"/>
      <c r="J192" s="290" t="s">
        <v>324</v>
      </c>
      <c r="K192" s="71"/>
      <c r="L192" s="290" t="str">
        <f>H192</f>
        <v>2021</v>
      </c>
      <c r="M192" s="71"/>
      <c r="N192" s="290" t="str">
        <f>J192</f>
        <v>2020</v>
      </c>
    </row>
    <row r="193" spans="1:14" ht="27" customHeight="1">
      <c r="B193" s="200"/>
      <c r="C193" s="200" t="s">
        <v>181</v>
      </c>
      <c r="D193" s="200"/>
      <c r="E193" s="200"/>
    </row>
    <row r="194" spans="1:14" ht="27" customHeight="1">
      <c r="B194" s="200"/>
      <c r="C194" s="200"/>
      <c r="D194" s="200" t="s">
        <v>182</v>
      </c>
      <c r="E194" s="200"/>
      <c r="H194" s="151">
        <v>16589645.460000001</v>
      </c>
      <c r="J194" s="151">
        <v>-16380344.27</v>
      </c>
      <c r="K194" s="36">
        <v>-16380344.27</v>
      </c>
      <c r="L194" s="291">
        <v>15139202.810000001</v>
      </c>
      <c r="M194" s="151"/>
      <c r="N194" s="291">
        <v>-25786868.100000001</v>
      </c>
    </row>
    <row r="195" spans="1:14" ht="27" customHeight="1">
      <c r="B195" s="200"/>
      <c r="C195" s="200" t="s">
        <v>183</v>
      </c>
      <c r="D195" s="200"/>
      <c r="E195" s="200"/>
      <c r="H195" s="151">
        <v>-9484650.8100000005</v>
      </c>
      <c r="I195" s="51"/>
      <c r="J195" s="151">
        <v>-2449407.67</v>
      </c>
      <c r="K195" s="51"/>
      <c r="L195" s="151">
        <v>-8895011.9399999995</v>
      </c>
      <c r="M195" s="151"/>
      <c r="N195" s="151">
        <v>7424071.96</v>
      </c>
    </row>
    <row r="196" spans="1:14" ht="27" customHeight="1" thickBot="1">
      <c r="B196" s="200"/>
      <c r="C196" s="200"/>
      <c r="D196" s="205" t="s">
        <v>184</v>
      </c>
      <c r="E196" s="200"/>
      <c r="H196" s="292">
        <f>SUM(H194+H195)</f>
        <v>7104994.6500000004</v>
      </c>
      <c r="I196" s="151"/>
      <c r="J196" s="292">
        <f>SUM(J194+J195)</f>
        <v>-18829751.939999998</v>
      </c>
      <c r="K196" s="151"/>
      <c r="L196" s="292">
        <f>SUM(L194+L195)</f>
        <v>6244190.870000001</v>
      </c>
      <c r="M196" s="151"/>
      <c r="N196" s="292">
        <f>SUM(N194+N195)</f>
        <v>-18362796.140000001</v>
      </c>
    </row>
    <row r="197" spans="1:14" ht="27" customHeight="1" thickTop="1">
      <c r="A197" s="40"/>
      <c r="B197" s="315"/>
      <c r="C197" s="315"/>
      <c r="D197" s="315"/>
      <c r="E197" s="315"/>
      <c r="F197" s="40"/>
      <c r="G197" s="40"/>
      <c r="H197" s="40"/>
      <c r="I197" s="40"/>
      <c r="J197" s="40"/>
      <c r="K197" s="40"/>
      <c r="L197" s="40"/>
      <c r="M197" s="40"/>
      <c r="N197" s="40"/>
    </row>
    <row r="198" spans="1:14" ht="27" customHeight="1">
      <c r="A198" s="40"/>
      <c r="B198" s="315"/>
      <c r="C198" s="315"/>
      <c r="D198" s="315"/>
      <c r="E198" s="315"/>
      <c r="F198" s="40"/>
      <c r="G198" s="40"/>
      <c r="H198" s="270"/>
      <c r="I198" s="270" t="s">
        <v>333</v>
      </c>
      <c r="J198" s="270"/>
      <c r="K198" s="183"/>
      <c r="L198" s="375" t="s">
        <v>44</v>
      </c>
      <c r="M198" s="375"/>
      <c r="N198" s="375"/>
    </row>
    <row r="199" spans="1:14" ht="27" customHeight="1">
      <c r="A199" s="40"/>
      <c r="B199" s="315"/>
      <c r="C199" s="63" t="s">
        <v>548</v>
      </c>
      <c r="D199" s="315"/>
      <c r="E199" s="315"/>
      <c r="F199" s="40"/>
      <c r="G199" s="40"/>
      <c r="H199" s="290" t="s">
        <v>452</v>
      </c>
      <c r="I199" s="71"/>
      <c r="J199" s="290" t="s">
        <v>324</v>
      </c>
      <c r="K199" s="71"/>
      <c r="L199" s="290" t="str">
        <f>H199</f>
        <v>2021</v>
      </c>
      <c r="M199" s="71"/>
      <c r="N199" s="290" t="str">
        <f>J199</f>
        <v>2020</v>
      </c>
    </row>
    <row r="200" spans="1:14" ht="27" customHeight="1">
      <c r="A200" s="40"/>
      <c r="B200" s="315"/>
      <c r="C200" s="200" t="s">
        <v>181</v>
      </c>
      <c r="D200" s="200"/>
      <c r="E200" s="200"/>
    </row>
    <row r="201" spans="1:14" ht="27" customHeight="1">
      <c r="A201" s="40"/>
      <c r="B201" s="315"/>
      <c r="C201" s="200"/>
      <c r="D201" s="200" t="s">
        <v>182</v>
      </c>
      <c r="E201" s="200"/>
      <c r="H201" s="40">
        <v>16589645.460000001</v>
      </c>
      <c r="I201" s="40"/>
      <c r="J201" s="40">
        <v>4567644.72</v>
      </c>
      <c r="K201" s="40"/>
      <c r="L201" s="40">
        <v>15139202.810000001</v>
      </c>
      <c r="M201" s="40"/>
      <c r="N201" s="40">
        <v>5109475.7300000004</v>
      </c>
    </row>
    <row r="202" spans="1:14" ht="27" customHeight="1">
      <c r="A202" s="40"/>
      <c r="B202" s="315"/>
      <c r="C202" s="200" t="s">
        <v>183</v>
      </c>
      <c r="D202" s="200"/>
      <c r="E202" s="200"/>
      <c r="H202" s="40">
        <v>3100415.8099999987</v>
      </c>
      <c r="I202" s="40"/>
      <c r="J202" s="40">
        <v>7667617.6000000006</v>
      </c>
      <c r="K202" s="40"/>
      <c r="L202" s="40">
        <v>2547313.9099999983</v>
      </c>
      <c r="M202" s="40"/>
      <c r="N202" s="40">
        <v>6950311.9100000001</v>
      </c>
    </row>
    <row r="203" spans="1:14" ht="27" customHeight="1" thickBot="1">
      <c r="A203" s="40"/>
      <c r="B203" s="315"/>
      <c r="C203" s="200"/>
      <c r="D203" s="205" t="s">
        <v>184</v>
      </c>
      <c r="E203" s="200"/>
      <c r="H203" s="292">
        <f>SUM(H201:H202)</f>
        <v>19690061.27</v>
      </c>
      <c r="I203" s="40"/>
      <c r="J203" s="292">
        <f>SUM(J201:J202)</f>
        <v>12235262.32</v>
      </c>
      <c r="K203" s="40"/>
      <c r="L203" s="292">
        <f>SUM(L201:L202)</f>
        <v>17686516.719999999</v>
      </c>
      <c r="M203" s="40"/>
      <c r="N203" s="292">
        <f>SUM(N201:N202)</f>
        <v>12059787.640000001</v>
      </c>
    </row>
    <row r="204" spans="1:14" ht="27" customHeight="1" thickTop="1">
      <c r="A204" s="40"/>
      <c r="B204" s="315"/>
      <c r="C204" s="315"/>
      <c r="D204" s="315"/>
      <c r="E204" s="315"/>
      <c r="F204" s="40"/>
      <c r="G204" s="40"/>
      <c r="H204" s="40"/>
      <c r="I204" s="40"/>
      <c r="J204" s="40"/>
      <c r="K204" s="40"/>
      <c r="L204" s="40"/>
      <c r="M204" s="40"/>
      <c r="N204" s="40"/>
    </row>
    <row r="205" spans="1:14" s="280" customFormat="1" ht="27" customHeight="1">
      <c r="A205" s="42" t="s">
        <v>211</v>
      </c>
      <c r="B205" s="318" t="s">
        <v>185</v>
      </c>
      <c r="C205" s="203"/>
      <c r="D205" s="203"/>
      <c r="E205" s="203"/>
    </row>
    <row r="206" spans="1:14" ht="27" customHeight="1">
      <c r="B206" s="200"/>
      <c r="C206" s="200" t="s">
        <v>549</v>
      </c>
      <c r="D206" s="200"/>
      <c r="E206" s="200"/>
    </row>
    <row r="207" spans="1:14" ht="27" customHeight="1">
      <c r="B207" s="200"/>
      <c r="C207" s="200"/>
      <c r="D207" s="200"/>
      <c r="E207" s="200"/>
      <c r="H207" s="278"/>
      <c r="I207" s="278" t="s">
        <v>333</v>
      </c>
      <c r="J207" s="278"/>
      <c r="K207" s="183"/>
      <c r="L207" s="375" t="s">
        <v>44</v>
      </c>
      <c r="M207" s="375"/>
      <c r="N207" s="375"/>
    </row>
    <row r="208" spans="1:14" ht="27" customHeight="1">
      <c r="B208" s="200"/>
      <c r="C208" s="200"/>
      <c r="D208" s="200"/>
      <c r="E208" s="200"/>
      <c r="H208" s="290" t="s">
        <v>452</v>
      </c>
      <c r="I208" s="71"/>
      <c r="J208" s="290" t="s">
        <v>324</v>
      </c>
      <c r="K208" s="71"/>
      <c r="L208" s="290" t="str">
        <f>H208</f>
        <v>2021</v>
      </c>
      <c r="M208" s="71"/>
      <c r="N208" s="290" t="str">
        <f>J208</f>
        <v>2020</v>
      </c>
    </row>
    <row r="209" spans="1:14" ht="27" customHeight="1">
      <c r="B209" s="200"/>
      <c r="C209" s="319" t="s">
        <v>186</v>
      </c>
      <c r="D209" s="200"/>
      <c r="E209" s="200"/>
      <c r="H209" s="151">
        <v>2598879.7200000002</v>
      </c>
      <c r="I209" s="151"/>
      <c r="J209" s="151">
        <v>-60863522.020000003</v>
      </c>
      <c r="K209" s="151"/>
      <c r="L209" s="151">
        <v>-1576840.25</v>
      </c>
      <c r="M209" s="151"/>
      <c r="N209" s="151">
        <v>-61634467.300000012</v>
      </c>
    </row>
    <row r="210" spans="1:14" ht="27" customHeight="1">
      <c r="B210" s="200"/>
      <c r="C210" s="200" t="s">
        <v>366</v>
      </c>
      <c r="D210" s="200"/>
      <c r="E210" s="200"/>
      <c r="H210" s="151">
        <v>-191250</v>
      </c>
      <c r="I210" s="151"/>
      <c r="J210" s="151">
        <v>-191250</v>
      </c>
      <c r="K210" s="151"/>
      <c r="L210" s="151">
        <v>-191250</v>
      </c>
      <c r="M210" s="151"/>
      <c r="N210" s="151">
        <v>-191250</v>
      </c>
    </row>
    <row r="211" spans="1:14" ht="27" customHeight="1" thickBot="1">
      <c r="B211" s="200"/>
      <c r="C211" s="200"/>
      <c r="D211" s="200" t="s">
        <v>53</v>
      </c>
      <c r="E211" s="200"/>
      <c r="H211" s="73">
        <f>SUM(H209:H210)</f>
        <v>2407629.7200000002</v>
      </c>
      <c r="I211" s="151"/>
      <c r="J211" s="292">
        <f>SUM(J209:J210)</f>
        <v>-61054772.020000003</v>
      </c>
      <c r="K211" s="151"/>
      <c r="L211" s="73">
        <f>SUM(L209:L210)</f>
        <v>-1768090.25</v>
      </c>
      <c r="M211" s="151"/>
      <c r="N211" s="292">
        <f>SUM(N209:N210)</f>
        <v>-61825717.300000012</v>
      </c>
    </row>
    <row r="212" spans="1:14" ht="27" customHeight="1" thickTop="1">
      <c r="B212" s="200"/>
      <c r="C212" s="200" t="s">
        <v>187</v>
      </c>
      <c r="D212" s="200"/>
      <c r="E212" s="200"/>
      <c r="H212" s="293">
        <v>422210411</v>
      </c>
      <c r="I212" s="293"/>
      <c r="J212" s="293">
        <v>138245071</v>
      </c>
      <c r="K212" s="293"/>
      <c r="L212" s="293">
        <v>422210411</v>
      </c>
      <c r="M212" s="293"/>
      <c r="N212" s="293">
        <v>138245071</v>
      </c>
    </row>
    <row r="213" spans="1:14" ht="27" customHeight="1">
      <c r="B213" s="200"/>
      <c r="C213" s="200" t="s">
        <v>188</v>
      </c>
      <c r="D213" s="200"/>
      <c r="E213" s="200"/>
      <c r="H213" s="294">
        <v>5.7000000000000002E-3</v>
      </c>
      <c r="I213" s="294">
        <v>0.18</v>
      </c>
      <c r="J213" s="294">
        <v>-0.44159999999999999</v>
      </c>
      <c r="K213" s="294"/>
      <c r="L213" s="294">
        <v>-4.1999999999999997E-3</v>
      </c>
      <c r="M213" s="294"/>
      <c r="N213" s="294">
        <v>-0.44719999999999999</v>
      </c>
    </row>
    <row r="214" spans="1:14" ht="27" customHeight="1">
      <c r="B214" s="200"/>
      <c r="C214" s="200"/>
      <c r="D214" s="200"/>
      <c r="E214" s="200"/>
      <c r="H214" s="294"/>
      <c r="I214" s="294"/>
      <c r="J214" s="294"/>
      <c r="K214" s="294"/>
      <c r="L214" s="294"/>
      <c r="M214" s="294"/>
      <c r="N214" s="294"/>
    </row>
    <row r="215" spans="1:14" ht="27" customHeight="1">
      <c r="B215" s="200"/>
      <c r="C215" s="200"/>
      <c r="D215" s="200"/>
      <c r="E215" s="200"/>
      <c r="H215" s="294"/>
      <c r="I215" s="294"/>
      <c r="J215" s="294"/>
      <c r="K215" s="294"/>
      <c r="L215" s="294"/>
      <c r="M215" s="294"/>
      <c r="N215" s="294"/>
    </row>
    <row r="216" spans="1:14" ht="27" customHeight="1">
      <c r="B216" s="200"/>
      <c r="C216" s="200"/>
      <c r="D216" s="200"/>
      <c r="E216" s="200"/>
      <c r="H216" s="294"/>
      <c r="I216" s="294"/>
      <c r="J216" s="294"/>
      <c r="K216" s="294"/>
      <c r="L216" s="294"/>
      <c r="M216" s="294"/>
      <c r="N216" s="294"/>
    </row>
    <row r="217" spans="1:14" ht="24.95" customHeight="1">
      <c r="A217" s="360" t="s">
        <v>189</v>
      </c>
      <c r="B217" s="360"/>
      <c r="C217" s="360"/>
      <c r="D217" s="360"/>
      <c r="E217" s="360"/>
      <c r="F217" s="360"/>
      <c r="G217" s="360"/>
      <c r="H217" s="360"/>
      <c r="I217" s="360"/>
      <c r="J217" s="360"/>
      <c r="K217" s="360"/>
      <c r="L217" s="360"/>
      <c r="M217" s="360"/>
      <c r="N217" s="360"/>
    </row>
    <row r="218" spans="1:14" ht="24.95" customHeight="1">
      <c r="B218" s="200"/>
      <c r="C218" s="200"/>
      <c r="D218" s="200"/>
      <c r="E218" s="200"/>
      <c r="H218" s="294"/>
      <c r="I218" s="294"/>
      <c r="J218" s="294"/>
      <c r="K218" s="294"/>
      <c r="L218" s="294"/>
      <c r="M218" s="294"/>
      <c r="N218" s="294"/>
    </row>
    <row r="219" spans="1:14" ht="23.1" customHeight="1">
      <c r="B219" s="200"/>
      <c r="C219" s="200" t="s">
        <v>547</v>
      </c>
      <c r="D219" s="200"/>
      <c r="E219" s="200"/>
      <c r="F219" s="275"/>
      <c r="G219" s="275"/>
      <c r="H219" s="275"/>
      <c r="I219" s="275"/>
      <c r="J219" s="275"/>
      <c r="K219" s="275"/>
      <c r="L219" s="275"/>
      <c r="M219" s="275"/>
      <c r="N219" s="275"/>
    </row>
    <row r="220" spans="1:14" ht="23.1" customHeight="1">
      <c r="B220" s="200"/>
      <c r="C220" s="200"/>
      <c r="D220" s="200"/>
      <c r="E220" s="200"/>
      <c r="F220" s="275"/>
      <c r="G220" s="275"/>
      <c r="H220" s="278"/>
      <c r="I220" s="278" t="s">
        <v>333</v>
      </c>
      <c r="J220" s="278"/>
      <c r="K220" s="183"/>
      <c r="L220" s="375" t="s">
        <v>44</v>
      </c>
      <c r="M220" s="375"/>
      <c r="N220" s="375"/>
    </row>
    <row r="221" spans="1:14" ht="23.1" customHeight="1">
      <c r="B221" s="200"/>
      <c r="C221" s="200"/>
      <c r="D221" s="200"/>
      <c r="E221" s="200"/>
      <c r="F221" s="275"/>
      <c r="G221" s="275"/>
      <c r="H221" s="290" t="s">
        <v>452</v>
      </c>
      <c r="I221" s="71"/>
      <c r="J221" s="290" t="s">
        <v>324</v>
      </c>
      <c r="K221" s="71"/>
      <c r="L221" s="290" t="s">
        <v>452</v>
      </c>
      <c r="M221" s="71"/>
      <c r="N221" s="290" t="s">
        <v>324</v>
      </c>
    </row>
    <row r="222" spans="1:14" ht="23.1" customHeight="1">
      <c r="B222" s="200"/>
      <c r="C222" s="319" t="s">
        <v>186</v>
      </c>
      <c r="D222" s="200"/>
      <c r="E222" s="200"/>
      <c r="F222" s="275"/>
      <c r="G222" s="275"/>
      <c r="H222" s="151">
        <v>-8564274.4099999871</v>
      </c>
      <c r="I222" s="151"/>
      <c r="J222" s="151">
        <v>-68744653.980000004</v>
      </c>
      <c r="K222" s="151"/>
      <c r="L222" s="151">
        <v>-7929338.7400000002</v>
      </c>
      <c r="M222" s="151"/>
      <c r="N222" s="291">
        <v>-67774673.75</v>
      </c>
    </row>
    <row r="223" spans="1:14" ht="23.1" customHeight="1">
      <c r="B223" s="200"/>
      <c r="C223" s="200" t="s">
        <v>366</v>
      </c>
      <c r="D223" s="200"/>
      <c r="E223" s="200"/>
      <c r="F223" s="275"/>
      <c r="G223" s="275"/>
      <c r="H223" s="151">
        <v>-382500</v>
      </c>
      <c r="I223" s="151"/>
      <c r="J223" s="151">
        <v>-382500</v>
      </c>
      <c r="K223" s="151"/>
      <c r="L223" s="151">
        <v>-382500</v>
      </c>
      <c r="M223" s="151"/>
      <c r="N223" s="291">
        <v>-382500</v>
      </c>
    </row>
    <row r="224" spans="1:14" ht="23.1" customHeight="1" thickBot="1">
      <c r="B224" s="200"/>
      <c r="C224" s="200"/>
      <c r="D224" s="200" t="s">
        <v>53</v>
      </c>
      <c r="E224" s="200"/>
      <c r="F224" s="275"/>
      <c r="G224" s="275"/>
      <c r="H224" s="292">
        <f>SUM(H222:H223)</f>
        <v>-8946774.4099999871</v>
      </c>
      <c r="I224" s="151"/>
      <c r="J224" s="292">
        <f>SUM(J222:J223)</f>
        <v>-69127153.980000004</v>
      </c>
      <c r="K224" s="151"/>
      <c r="L224" s="292">
        <f>SUM(L222:L223)</f>
        <v>-8311838.7400000002</v>
      </c>
      <c r="M224" s="151"/>
      <c r="N224" s="292">
        <f>SUM(N222:N223)</f>
        <v>-68157173.75</v>
      </c>
    </row>
    <row r="225" spans="1:14" ht="23.1" customHeight="1" thickTop="1">
      <c r="B225" s="200"/>
      <c r="C225" s="200" t="s">
        <v>187</v>
      </c>
      <c r="D225" s="200"/>
      <c r="E225" s="200"/>
      <c r="F225" s="275"/>
      <c r="G225" s="275"/>
      <c r="H225" s="293">
        <v>402850247.39999998</v>
      </c>
      <c r="I225" s="293"/>
      <c r="J225" s="293">
        <v>138245071</v>
      </c>
      <c r="K225" s="293"/>
      <c r="L225" s="293">
        <v>402850247.39999998</v>
      </c>
      <c r="M225" s="293"/>
      <c r="N225" s="293">
        <v>138245071</v>
      </c>
    </row>
    <row r="226" spans="1:14" ht="23.1" customHeight="1">
      <c r="B226" s="200"/>
      <c r="C226" s="200" t="s">
        <v>188</v>
      </c>
      <c r="D226" s="200"/>
      <c r="E226" s="200"/>
      <c r="F226" s="275"/>
      <c r="G226" s="275"/>
      <c r="H226" s="294">
        <v>-2.2200000000000001E-2</v>
      </c>
      <c r="I226" s="294">
        <v>0.18</v>
      </c>
      <c r="J226" s="294">
        <v>-0.5</v>
      </c>
      <c r="K226" s="294"/>
      <c r="L226" s="294">
        <v>-2.06E-2</v>
      </c>
      <c r="M226" s="294"/>
      <c r="N226" s="294">
        <v>-0.49299999999999999</v>
      </c>
    </row>
    <row r="227" spans="1:14" ht="23.1" customHeight="1">
      <c r="B227" s="200"/>
      <c r="C227" s="200"/>
      <c r="D227" s="200"/>
      <c r="E227" s="200"/>
      <c r="F227" s="275"/>
      <c r="G227" s="275"/>
      <c r="H227" s="294"/>
      <c r="I227" s="294"/>
      <c r="J227" s="294"/>
      <c r="K227" s="294"/>
      <c r="L227" s="294"/>
      <c r="M227" s="294"/>
      <c r="N227" s="294"/>
    </row>
    <row r="228" spans="1:14" ht="24.95" customHeight="1">
      <c r="A228" s="42" t="s">
        <v>331</v>
      </c>
      <c r="B228" s="318" t="s">
        <v>306</v>
      </c>
      <c r="C228" s="200"/>
      <c r="D228" s="200"/>
      <c r="E228" s="200"/>
    </row>
    <row r="229" spans="1:14" ht="24.95" customHeight="1">
      <c r="B229" s="200"/>
      <c r="C229" s="200" t="s">
        <v>190</v>
      </c>
      <c r="D229" s="200"/>
      <c r="E229" s="200"/>
    </row>
    <row r="230" spans="1:14" ht="24.95" customHeight="1">
      <c r="B230" s="200" t="s">
        <v>191</v>
      </c>
      <c r="C230" s="200"/>
      <c r="D230" s="200"/>
      <c r="E230" s="200"/>
    </row>
    <row r="231" spans="1:14" ht="24.95" customHeight="1">
      <c r="B231" s="200"/>
      <c r="C231" s="200"/>
      <c r="D231" s="208" t="s">
        <v>192</v>
      </c>
      <c r="E231" s="208"/>
      <c r="H231" s="36" t="s">
        <v>193</v>
      </c>
    </row>
    <row r="232" spans="1:14" ht="24.95" customHeight="1">
      <c r="B232" s="200"/>
      <c r="C232" s="200"/>
      <c r="D232" s="200" t="s">
        <v>194</v>
      </c>
      <c r="E232" s="200"/>
      <c r="H232" s="36" t="s">
        <v>195</v>
      </c>
    </row>
    <row r="233" spans="1:14" ht="24.95" customHeight="1">
      <c r="B233" s="200"/>
      <c r="C233" s="200"/>
      <c r="D233" s="200" t="s">
        <v>196</v>
      </c>
      <c r="E233" s="200"/>
      <c r="H233" s="36" t="s">
        <v>197</v>
      </c>
    </row>
    <row r="234" spans="1:14" ht="24.95" customHeight="1">
      <c r="B234" s="200"/>
      <c r="C234" s="208" t="s">
        <v>198</v>
      </c>
      <c r="D234" s="200"/>
      <c r="E234" s="200"/>
    </row>
    <row r="235" spans="1:14" ht="24.95" customHeight="1">
      <c r="D235" s="295" t="s">
        <v>1</v>
      </c>
      <c r="E235" s="104" t="s">
        <v>199</v>
      </c>
    </row>
    <row r="236" spans="1:14" ht="24.95" customHeight="1">
      <c r="D236" s="295" t="s">
        <v>3</v>
      </c>
      <c r="E236" s="104" t="s">
        <v>200</v>
      </c>
    </row>
    <row r="237" spans="1:14" ht="24.95" customHeight="1">
      <c r="D237" s="295" t="s">
        <v>201</v>
      </c>
      <c r="E237" s="104" t="s">
        <v>202</v>
      </c>
    </row>
    <row r="238" spans="1:14" ht="24.95" customHeight="1">
      <c r="A238" s="200"/>
      <c r="B238" s="200"/>
      <c r="C238" s="200" t="s">
        <v>586</v>
      </c>
      <c r="D238" s="200"/>
      <c r="E238" s="200"/>
      <c r="F238" s="200"/>
      <c r="G238" s="200"/>
      <c r="H238" s="200"/>
      <c r="I238" s="200"/>
      <c r="J238" s="200"/>
    </row>
    <row r="239" spans="1:14" ht="24.95" customHeight="1">
      <c r="A239" s="200"/>
      <c r="B239" s="200" t="s">
        <v>17</v>
      </c>
      <c r="C239" s="200"/>
      <c r="D239" s="200"/>
      <c r="E239" s="200"/>
      <c r="F239" s="200"/>
      <c r="G239" s="200"/>
      <c r="H239" s="200"/>
      <c r="I239" s="200"/>
      <c r="J239" s="200"/>
    </row>
    <row r="240" spans="1:14" ht="24.95" customHeight="1">
      <c r="A240" s="200"/>
      <c r="B240" s="200"/>
      <c r="C240" s="200" t="s">
        <v>587</v>
      </c>
      <c r="D240" s="200"/>
      <c r="E240" s="200"/>
      <c r="F240" s="200"/>
      <c r="G240" s="200"/>
      <c r="H240" s="200"/>
      <c r="I240" s="200"/>
      <c r="J240" s="200"/>
    </row>
    <row r="241" spans="1:14" ht="24.95" customHeight="1">
      <c r="A241" s="200"/>
      <c r="B241" s="200"/>
      <c r="C241" s="200"/>
      <c r="D241" s="200"/>
      <c r="E241" s="200"/>
      <c r="F241" s="200"/>
      <c r="G241" s="200"/>
      <c r="H241" s="278"/>
      <c r="I241" s="278" t="s">
        <v>333</v>
      </c>
      <c r="J241" s="278"/>
      <c r="K241" s="183"/>
      <c r="L241" s="375" t="s">
        <v>44</v>
      </c>
      <c r="M241" s="375"/>
      <c r="N241" s="375"/>
    </row>
    <row r="242" spans="1:14" ht="24.95" customHeight="1">
      <c r="A242" s="200"/>
      <c r="B242" s="200"/>
      <c r="C242" s="200"/>
      <c r="D242" s="200"/>
      <c r="E242" s="200"/>
      <c r="F242" s="200"/>
      <c r="G242" s="200"/>
      <c r="H242" s="184" t="s">
        <v>452</v>
      </c>
      <c r="I242" s="71"/>
      <c r="J242" s="184" t="s">
        <v>324</v>
      </c>
      <c r="K242" s="71"/>
      <c r="L242" s="218" t="str">
        <f>H242</f>
        <v>2021</v>
      </c>
      <c r="M242" s="71"/>
      <c r="N242" s="218" t="str">
        <f>J242</f>
        <v>2020</v>
      </c>
    </row>
    <row r="243" spans="1:14" ht="24.95" customHeight="1">
      <c r="A243" s="200"/>
      <c r="B243" s="200"/>
      <c r="C243" s="205" t="s">
        <v>203</v>
      </c>
      <c r="D243" s="200"/>
      <c r="E243" s="200"/>
      <c r="F243" s="200"/>
      <c r="G243" s="200"/>
      <c r="H243" s="49">
        <v>0</v>
      </c>
      <c r="I243" s="49"/>
      <c r="J243" s="49">
        <v>23807547.880000003</v>
      </c>
      <c r="K243" s="49"/>
      <c r="L243" s="49">
        <v>0</v>
      </c>
      <c r="M243" s="49"/>
      <c r="N243" s="49">
        <v>0</v>
      </c>
    </row>
    <row r="244" spans="1:14" ht="24.95" customHeight="1">
      <c r="A244" s="200"/>
      <c r="B244" s="200"/>
      <c r="C244" s="200" t="s">
        <v>303</v>
      </c>
      <c r="D244" s="200"/>
      <c r="E244" s="200"/>
      <c r="F244" s="200"/>
      <c r="G244" s="320"/>
      <c r="H244" s="49">
        <v>42387664.079999998</v>
      </c>
      <c r="I244" s="49"/>
      <c r="J244" s="49">
        <v>15028289.300000001</v>
      </c>
      <c r="K244" s="49"/>
      <c r="L244" s="49">
        <v>21476437.57</v>
      </c>
      <c r="M244" s="49"/>
      <c r="N244" s="49">
        <v>15028289.300000001</v>
      </c>
    </row>
    <row r="245" spans="1:14" ht="24.95" customHeight="1">
      <c r="A245" s="200"/>
      <c r="B245" s="200"/>
      <c r="C245" s="200" t="s">
        <v>204</v>
      </c>
      <c r="D245" s="200"/>
      <c r="E245" s="200"/>
      <c r="F245" s="200"/>
      <c r="G245" s="200"/>
      <c r="H245" s="196"/>
      <c r="I245" s="196"/>
      <c r="J245" s="196"/>
      <c r="K245" s="39"/>
      <c r="L245" s="39"/>
      <c r="M245" s="39"/>
      <c r="N245" s="39"/>
    </row>
    <row r="246" spans="1:14" ht="24.95" customHeight="1">
      <c r="A246" s="200"/>
      <c r="B246" s="200"/>
      <c r="C246" s="200" t="s">
        <v>205</v>
      </c>
      <c r="D246" s="200"/>
      <c r="E246" s="200"/>
      <c r="F246" s="200"/>
      <c r="G246" s="200"/>
      <c r="H246" s="49">
        <v>31484167.93</v>
      </c>
      <c r="I246" s="49"/>
      <c r="J246" s="49">
        <v>8890589.6099999994</v>
      </c>
      <c r="K246" s="49"/>
      <c r="L246" s="49">
        <v>12889916.59</v>
      </c>
      <c r="M246" s="49"/>
      <c r="N246" s="49">
        <v>8890589.6099999994</v>
      </c>
    </row>
    <row r="247" spans="1:14" ht="24.95" customHeight="1" thickBot="1">
      <c r="A247" s="200"/>
      <c r="B247" s="200"/>
      <c r="C247" s="205"/>
      <c r="D247" s="205"/>
      <c r="E247" s="200"/>
      <c r="F247" s="205" t="s">
        <v>53</v>
      </c>
      <c r="G247" s="200"/>
      <c r="H247" s="309">
        <f>SUM(H243:H246)</f>
        <v>73871832.00999999</v>
      </c>
      <c r="I247" s="49"/>
      <c r="J247" s="309">
        <f>SUM(J243:J246)</f>
        <v>47726426.790000007</v>
      </c>
      <c r="K247" s="49"/>
      <c r="L247" s="309">
        <f>SUM(L243:L246)</f>
        <v>34366354.159999996</v>
      </c>
      <c r="M247" s="49"/>
      <c r="N247" s="309">
        <f>SUM(N243:N246)</f>
        <v>23918878.91</v>
      </c>
    </row>
    <row r="248" spans="1:14" ht="24.95" customHeight="1" thickTop="1">
      <c r="A248" s="200"/>
      <c r="B248" s="200"/>
      <c r="C248" s="205"/>
      <c r="D248" s="205"/>
      <c r="E248" s="200"/>
      <c r="F248" s="205"/>
      <c r="G248" s="200"/>
      <c r="H248" s="285"/>
      <c r="I248" s="49"/>
      <c r="J248" s="285"/>
      <c r="K248" s="49"/>
      <c r="L248" s="285"/>
      <c r="M248" s="49"/>
      <c r="N248" s="285"/>
    </row>
    <row r="249" spans="1:14" ht="24.95" customHeight="1">
      <c r="A249" s="200"/>
      <c r="B249" s="200"/>
      <c r="C249" s="205"/>
      <c r="D249" s="205"/>
      <c r="E249" s="200"/>
      <c r="F249" s="205"/>
      <c r="G249" s="200"/>
      <c r="H249" s="285"/>
      <c r="I249" s="49"/>
      <c r="J249" s="285"/>
      <c r="K249" s="49"/>
      <c r="L249" s="285"/>
      <c r="M249" s="49"/>
      <c r="N249" s="285"/>
    </row>
    <row r="250" spans="1:14" ht="24.95" customHeight="1">
      <c r="A250" s="200"/>
      <c r="B250" s="200"/>
      <c r="C250" s="205"/>
      <c r="D250" s="205"/>
      <c r="E250" s="200"/>
      <c r="F250" s="205"/>
      <c r="G250" s="200"/>
      <c r="H250" s="285"/>
      <c r="I250" s="49"/>
      <c r="J250" s="285"/>
      <c r="K250" s="49"/>
      <c r="L250" s="285"/>
      <c r="M250" s="49"/>
      <c r="N250" s="285"/>
    </row>
    <row r="251" spans="1:14" ht="24.95" customHeight="1">
      <c r="A251" s="200"/>
      <c r="B251" s="200"/>
      <c r="C251" s="205"/>
      <c r="D251" s="205"/>
      <c r="E251" s="200"/>
      <c r="F251" s="205"/>
      <c r="G251" s="200"/>
      <c r="H251" s="285"/>
      <c r="I251" s="49"/>
      <c r="J251" s="285"/>
      <c r="K251" s="49"/>
      <c r="L251" s="285"/>
      <c r="M251" s="49"/>
      <c r="N251" s="285"/>
    </row>
    <row r="252" spans="1:14" ht="24" customHeight="1">
      <c r="A252" s="360" t="s">
        <v>304</v>
      </c>
      <c r="B252" s="360"/>
      <c r="C252" s="360"/>
      <c r="D252" s="360"/>
      <c r="E252" s="360"/>
      <c r="F252" s="360"/>
      <c r="G252" s="360"/>
      <c r="H252" s="360"/>
      <c r="I252" s="360"/>
      <c r="J252" s="360"/>
      <c r="K252" s="360"/>
      <c r="L252" s="360"/>
      <c r="M252" s="360"/>
      <c r="N252" s="360"/>
    </row>
    <row r="253" spans="1:14" ht="24" customHeight="1">
      <c r="B253" s="200"/>
      <c r="C253" s="200"/>
      <c r="D253" s="200"/>
      <c r="E253" s="200"/>
      <c r="H253" s="294"/>
      <c r="I253" s="294"/>
      <c r="J253" s="294"/>
      <c r="K253" s="294"/>
      <c r="L253" s="294"/>
      <c r="M253" s="294"/>
      <c r="N253" s="294"/>
    </row>
    <row r="254" spans="1:14" ht="24" customHeight="1">
      <c r="A254" s="200"/>
      <c r="B254" s="200"/>
      <c r="C254" s="200" t="s">
        <v>588</v>
      </c>
      <c r="D254" s="205"/>
      <c r="E254" s="200"/>
      <c r="F254" s="205"/>
      <c r="G254" s="200"/>
      <c r="H254" s="285"/>
      <c r="I254" s="49"/>
      <c r="J254" s="285"/>
      <c r="K254" s="49"/>
      <c r="L254" s="285"/>
      <c r="M254" s="49"/>
      <c r="N254" s="285"/>
    </row>
    <row r="255" spans="1:14" ht="24" customHeight="1">
      <c r="A255" s="200"/>
      <c r="B255" s="200"/>
      <c r="C255" s="205"/>
      <c r="D255" s="205"/>
      <c r="E255" s="200"/>
      <c r="F255" s="205"/>
      <c r="G255" s="200"/>
      <c r="H255" s="278"/>
      <c r="I255" s="278" t="s">
        <v>333</v>
      </c>
      <c r="J255" s="278"/>
      <c r="K255" s="183"/>
      <c r="L255" s="375" t="s">
        <v>44</v>
      </c>
      <c r="M255" s="375"/>
      <c r="N255" s="375"/>
    </row>
    <row r="256" spans="1:14" ht="24" customHeight="1">
      <c r="A256" s="200"/>
      <c r="B256" s="200"/>
      <c r="C256" s="205"/>
      <c r="D256" s="205"/>
      <c r="E256" s="200"/>
      <c r="F256" s="205"/>
      <c r="G256" s="200"/>
      <c r="H256" s="184" t="s">
        <v>452</v>
      </c>
      <c r="I256" s="71"/>
      <c r="J256" s="184" t="s">
        <v>324</v>
      </c>
      <c r="K256" s="71"/>
      <c r="L256" s="218" t="str">
        <f>H256</f>
        <v>2021</v>
      </c>
      <c r="M256" s="71"/>
      <c r="N256" s="218" t="str">
        <f>J256</f>
        <v>2020</v>
      </c>
    </row>
    <row r="257" spans="1:14" ht="24" customHeight="1">
      <c r="A257" s="200"/>
      <c r="B257" s="200"/>
      <c r="C257" s="205" t="s">
        <v>203</v>
      </c>
      <c r="D257" s="200"/>
      <c r="E257" s="200"/>
      <c r="F257" s="200"/>
      <c r="G257" s="200"/>
      <c r="H257" s="49">
        <v>0</v>
      </c>
      <c r="I257" s="49"/>
      <c r="J257" s="49">
        <v>44508852.240000002</v>
      </c>
      <c r="K257" s="49"/>
      <c r="L257" s="49">
        <v>0</v>
      </c>
      <c r="M257" s="49"/>
      <c r="N257" s="49">
        <v>0</v>
      </c>
    </row>
    <row r="258" spans="1:14" ht="24" customHeight="1">
      <c r="A258" s="200"/>
      <c r="B258" s="200"/>
      <c r="C258" s="200" t="s">
        <v>303</v>
      </c>
      <c r="D258" s="200"/>
      <c r="E258" s="200"/>
      <c r="F258" s="200"/>
      <c r="G258" s="320"/>
      <c r="H258" s="49">
        <v>73468820.210000008</v>
      </c>
      <c r="I258" s="49"/>
      <c r="J258" s="49">
        <v>27368331.120000001</v>
      </c>
      <c r="K258" s="49"/>
      <c r="L258" s="49">
        <v>37232692.200000003</v>
      </c>
      <c r="M258" s="49"/>
      <c r="N258" s="49">
        <v>27368331.120000001</v>
      </c>
    </row>
    <row r="259" spans="1:14" ht="24" customHeight="1">
      <c r="A259" s="200"/>
      <c r="B259" s="200"/>
      <c r="C259" s="200" t="s">
        <v>204</v>
      </c>
      <c r="D259" s="200"/>
      <c r="E259" s="200"/>
      <c r="F259" s="200"/>
      <c r="G259" s="200"/>
      <c r="H259" s="196"/>
      <c r="I259" s="196"/>
      <c r="J259" s="196"/>
      <c r="K259" s="39"/>
      <c r="L259" s="39"/>
      <c r="M259" s="39"/>
      <c r="N259" s="39"/>
    </row>
    <row r="260" spans="1:14" ht="24" customHeight="1">
      <c r="A260" s="200"/>
      <c r="B260" s="200"/>
      <c r="C260" s="200" t="s">
        <v>205</v>
      </c>
      <c r="D260" s="200"/>
      <c r="E260" s="200"/>
      <c r="F260" s="200"/>
      <c r="G260" s="200"/>
      <c r="H260" s="49">
        <v>53581961.109999999</v>
      </c>
      <c r="I260" s="49"/>
      <c r="J260" s="49">
        <v>18832199.59</v>
      </c>
      <c r="K260" s="49"/>
      <c r="L260" s="49">
        <v>25186382.59</v>
      </c>
      <c r="M260" s="49"/>
      <c r="N260" s="49">
        <v>18832199.59</v>
      </c>
    </row>
    <row r="261" spans="1:14" ht="24" customHeight="1" thickBot="1">
      <c r="A261" s="200"/>
      <c r="B261" s="200"/>
      <c r="C261" s="205"/>
      <c r="D261" s="205"/>
      <c r="E261" s="200"/>
      <c r="F261" s="205" t="s">
        <v>53</v>
      </c>
      <c r="G261" s="200"/>
      <c r="H261" s="309">
        <f>SUM(H257:H260)</f>
        <v>127050781.32000001</v>
      </c>
      <c r="I261" s="49"/>
      <c r="J261" s="309">
        <f>SUM(J257:J260)</f>
        <v>90709382.950000003</v>
      </c>
      <c r="K261" s="49"/>
      <c r="L261" s="309">
        <f>SUM(L257:L260)</f>
        <v>62419074.790000007</v>
      </c>
      <c r="M261" s="49"/>
      <c r="N261" s="309">
        <f>SUM(N257:N260)</f>
        <v>46200530.710000001</v>
      </c>
    </row>
    <row r="262" spans="1:14" ht="24" customHeight="1" thickTop="1">
      <c r="A262" s="200"/>
      <c r="B262" s="200"/>
      <c r="C262" s="205"/>
      <c r="D262" s="205"/>
      <c r="E262" s="200"/>
      <c r="F262" s="205"/>
      <c r="G262" s="200"/>
      <c r="H262" s="285"/>
      <c r="I262" s="49"/>
      <c r="J262" s="285"/>
      <c r="K262" s="49"/>
      <c r="L262" s="285"/>
      <c r="M262" s="49"/>
      <c r="N262" s="285"/>
    </row>
    <row r="263" spans="1:14" ht="24" customHeight="1">
      <c r="A263" s="211" t="s">
        <v>216</v>
      </c>
      <c r="B263" s="204" t="s">
        <v>207</v>
      </c>
      <c r="C263" s="200"/>
      <c r="D263" s="200"/>
      <c r="E263" s="200"/>
      <c r="F263" s="200"/>
      <c r="G263" s="200"/>
      <c r="H263" s="200"/>
      <c r="I263" s="200"/>
      <c r="J263" s="200"/>
    </row>
    <row r="264" spans="1:14" ht="24" customHeight="1">
      <c r="A264" s="200"/>
      <c r="B264" s="317" t="s">
        <v>532</v>
      </c>
      <c r="C264" s="200"/>
      <c r="D264" s="200"/>
      <c r="E264" s="200"/>
      <c r="F264" s="200"/>
      <c r="G264" s="200"/>
      <c r="H264" s="200"/>
      <c r="I264" s="200"/>
      <c r="J264" s="200"/>
    </row>
    <row r="265" spans="1:14" ht="24" customHeight="1">
      <c r="A265" s="200"/>
      <c r="B265" s="317" t="s">
        <v>589</v>
      </c>
      <c r="C265" s="200"/>
      <c r="D265" s="200"/>
      <c r="E265" s="200"/>
      <c r="F265" s="200"/>
      <c r="G265" s="200"/>
      <c r="H265" s="200"/>
      <c r="I265" s="200"/>
      <c r="J265" s="200"/>
    </row>
    <row r="266" spans="1:14" ht="24" customHeight="1">
      <c r="A266" s="200"/>
      <c r="B266" s="317"/>
      <c r="C266" s="200"/>
      <c r="D266" s="200"/>
      <c r="E266" s="200"/>
      <c r="F266" s="200"/>
      <c r="G266" s="200"/>
      <c r="H266" s="200"/>
      <c r="I266" s="200"/>
      <c r="J266" s="200"/>
    </row>
    <row r="267" spans="1:14" ht="24" customHeight="1">
      <c r="A267" s="42" t="s">
        <v>302</v>
      </c>
      <c r="B267" s="203" t="s">
        <v>212</v>
      </c>
      <c r="C267" s="200"/>
      <c r="D267" s="200"/>
      <c r="E267" s="200"/>
    </row>
    <row r="268" spans="1:14" ht="24" customHeight="1">
      <c r="B268" s="200"/>
      <c r="C268" s="200" t="s">
        <v>367</v>
      </c>
      <c r="D268" s="200"/>
      <c r="E268" s="200"/>
    </row>
    <row r="269" spans="1:14" ht="24" customHeight="1">
      <c r="B269" s="200" t="s">
        <v>349</v>
      </c>
      <c r="C269" s="200"/>
      <c r="D269" s="200"/>
      <c r="E269" s="200"/>
    </row>
    <row r="270" spans="1:14" ht="24" customHeight="1">
      <c r="B270" s="200" t="s">
        <v>348</v>
      </c>
      <c r="C270" s="200"/>
      <c r="D270" s="200"/>
      <c r="E270" s="200"/>
    </row>
    <row r="271" spans="1:14" ht="24" customHeight="1">
      <c r="C271" s="200" t="s">
        <v>213</v>
      </c>
    </row>
    <row r="272" spans="1:14" ht="24" customHeight="1">
      <c r="C272" s="200" t="s">
        <v>661</v>
      </c>
    </row>
    <row r="273" spans="1:10" ht="24" customHeight="1">
      <c r="C273" s="200" t="s">
        <v>662</v>
      </c>
    </row>
    <row r="274" spans="1:10" ht="24" customHeight="1">
      <c r="C274" s="200" t="s">
        <v>214</v>
      </c>
    </row>
    <row r="275" spans="1:10" ht="24" customHeight="1">
      <c r="C275" s="200" t="s">
        <v>405</v>
      </c>
    </row>
    <row r="276" spans="1:10" ht="24" customHeight="1">
      <c r="C276" s="200" t="s">
        <v>624</v>
      </c>
    </row>
    <row r="277" spans="1:10" ht="24" customHeight="1">
      <c r="C277" s="200" t="s">
        <v>625</v>
      </c>
    </row>
    <row r="278" spans="1:10" ht="24" customHeight="1">
      <c r="B278" s="152"/>
      <c r="C278" s="152" t="s">
        <v>626</v>
      </c>
    </row>
    <row r="279" spans="1:10" ht="24" customHeight="1">
      <c r="B279" s="16" t="s">
        <v>658</v>
      </c>
    </row>
    <row r="280" spans="1:10" ht="24" customHeight="1">
      <c r="B280" s="152" t="s">
        <v>627</v>
      </c>
    </row>
    <row r="281" spans="1:10" ht="24" customHeight="1">
      <c r="B281" s="200"/>
      <c r="C281" s="200" t="s">
        <v>591</v>
      </c>
    </row>
    <row r="282" spans="1:10" ht="24" customHeight="1">
      <c r="B282" s="200" t="s">
        <v>629</v>
      </c>
      <c r="C282" s="200"/>
    </row>
    <row r="283" spans="1:10" ht="24" customHeight="1">
      <c r="B283" s="200" t="s">
        <v>590</v>
      </c>
      <c r="C283" s="200"/>
    </row>
    <row r="284" spans="1:10" ht="24" customHeight="1">
      <c r="B284" s="200" t="s">
        <v>526</v>
      </c>
      <c r="C284" s="200"/>
    </row>
    <row r="285" spans="1:10" ht="24.95" customHeight="1">
      <c r="A285" s="200"/>
      <c r="B285" s="317"/>
      <c r="C285" s="200"/>
      <c r="D285" s="200"/>
      <c r="E285" s="200"/>
      <c r="F285" s="200"/>
      <c r="G285" s="200"/>
      <c r="H285" s="200"/>
      <c r="I285" s="200"/>
      <c r="J285" s="200"/>
    </row>
    <row r="286" spans="1:10" ht="24.95" customHeight="1">
      <c r="A286" s="200"/>
      <c r="B286" s="317"/>
      <c r="C286" s="200"/>
      <c r="D286" s="200"/>
      <c r="E286" s="200"/>
      <c r="F286" s="200"/>
      <c r="G286" s="200"/>
      <c r="H286" s="200"/>
      <c r="I286" s="200"/>
      <c r="J286" s="200"/>
    </row>
  </sheetData>
  <mergeCells count="37">
    <mergeCell ref="A252:N252"/>
    <mergeCell ref="L255:N255"/>
    <mergeCell ref="L220:N220"/>
    <mergeCell ref="H96:J96"/>
    <mergeCell ref="H97:J97"/>
    <mergeCell ref="H98:J98"/>
    <mergeCell ref="L170:N170"/>
    <mergeCell ref="L198:N198"/>
    <mergeCell ref="L241:N241"/>
    <mergeCell ref="A217:N217"/>
    <mergeCell ref="L110:N110"/>
    <mergeCell ref="A1:N1"/>
    <mergeCell ref="L4:N4"/>
    <mergeCell ref="L18:N18"/>
    <mergeCell ref="H47:J47"/>
    <mergeCell ref="H48:J48"/>
    <mergeCell ref="L48:N48"/>
    <mergeCell ref="A43:N43"/>
    <mergeCell ref="L65:N65"/>
    <mergeCell ref="A186:N186"/>
    <mergeCell ref="L66:N66"/>
    <mergeCell ref="A78:N78"/>
    <mergeCell ref="A152:N152"/>
    <mergeCell ref="L191:N191"/>
    <mergeCell ref="L207:N207"/>
    <mergeCell ref="L157:N157"/>
    <mergeCell ref="L96:N96"/>
    <mergeCell ref="L97:N97"/>
    <mergeCell ref="L82:N82"/>
    <mergeCell ref="A117:N117"/>
    <mergeCell ref="L112:N112"/>
    <mergeCell ref="L83:N83"/>
    <mergeCell ref="L81:N81"/>
    <mergeCell ref="H81:J81"/>
    <mergeCell ref="H82:J82"/>
    <mergeCell ref="H83:J83"/>
    <mergeCell ref="L98:N98"/>
  </mergeCells>
  <pageMargins left="0.78740157480314965" right="0.39370078740157483" top="0.78740157480314965" bottom="0.39370078740157483" header="0.39370078740157483" footer="0.31496062992125984"/>
  <pageSetup paperSize="9" scale="89" orientation="portrait" r:id="rId1"/>
  <rowBreaks count="3" manualBreakCount="3">
    <brk id="77" max="13" man="1"/>
    <brk id="116" max="13" man="1"/>
    <brk id="2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5"/>
  <sheetViews>
    <sheetView view="pageBreakPreview" zoomScaleNormal="100" zoomScaleSheetLayoutView="100" workbookViewId="0">
      <selection activeCell="N73" sqref="N73"/>
    </sheetView>
  </sheetViews>
  <sheetFormatPr defaultColWidth="9.140625" defaultRowHeight="27" customHeight="1"/>
  <cols>
    <col min="1" max="1" width="3.42578125" style="36" customWidth="1"/>
    <col min="2" max="2" width="4.140625" style="36" customWidth="1"/>
    <col min="3" max="4" width="9.140625" style="36"/>
    <col min="5" max="5" width="3.7109375" style="36" customWidth="1"/>
    <col min="6" max="6" width="12.85546875" style="36" customWidth="1"/>
    <col min="7" max="7" width="1.42578125" style="36" customWidth="1"/>
    <col min="8" max="8" width="17.140625" style="36" customWidth="1"/>
    <col min="9" max="9" width="1.42578125" style="36" customWidth="1"/>
    <col min="10" max="10" width="17.140625" style="39" customWidth="1"/>
    <col min="11" max="11" width="1.42578125" style="36" customWidth="1"/>
    <col min="12" max="12" width="15.5703125" style="36" customWidth="1"/>
    <col min="13" max="13" width="1.42578125" style="36" customWidth="1"/>
    <col min="14" max="14" width="15.5703125" style="39" customWidth="1"/>
    <col min="15" max="15" width="1.7109375" style="36" customWidth="1"/>
    <col min="16" max="16384" width="9.140625" style="36"/>
  </cols>
  <sheetData>
    <row r="1" spans="1:14" ht="27" customHeight="1">
      <c r="A1" s="360" t="s">
        <v>215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4" ht="27" customHeight="1">
      <c r="J2" s="36"/>
      <c r="N2" s="36"/>
    </row>
    <row r="3" spans="1:14" ht="27" customHeight="1">
      <c r="A3" s="211" t="s">
        <v>486</v>
      </c>
      <c r="B3" s="150" t="s">
        <v>217</v>
      </c>
      <c r="L3" s="149"/>
    </row>
    <row r="4" spans="1:14" ht="27" customHeight="1">
      <c r="A4" s="104"/>
      <c r="C4" s="36" t="s">
        <v>553</v>
      </c>
      <c r="L4" s="149"/>
    </row>
    <row r="5" spans="1:14" ht="27" customHeight="1">
      <c r="B5" s="200" t="s">
        <v>644</v>
      </c>
      <c r="L5" s="149"/>
    </row>
    <row r="6" spans="1:14" ht="27" customHeight="1">
      <c r="B6" s="200" t="s">
        <v>628</v>
      </c>
      <c r="L6" s="149"/>
    </row>
    <row r="7" spans="1:14" ht="27" customHeight="1">
      <c r="E7" s="153"/>
      <c r="H7" s="358" t="s">
        <v>442</v>
      </c>
      <c r="I7" s="358"/>
      <c r="J7" s="358"/>
      <c r="K7" s="183"/>
      <c r="L7" s="359" t="s">
        <v>443</v>
      </c>
      <c r="M7" s="359"/>
      <c r="N7" s="359"/>
    </row>
    <row r="8" spans="1:14" ht="27" customHeight="1">
      <c r="B8" s="395" t="s">
        <v>218</v>
      </c>
      <c r="C8" s="395"/>
      <c r="D8" s="395"/>
      <c r="E8" s="395"/>
      <c r="H8" s="53" t="s">
        <v>537</v>
      </c>
      <c r="I8" s="54"/>
      <c r="J8" s="53" t="s">
        <v>448</v>
      </c>
      <c r="K8" s="55"/>
      <c r="L8" s="219" t="str">
        <f>H8</f>
        <v>June 30, 2021</v>
      </c>
      <c r="M8" s="54"/>
      <c r="N8" s="53" t="str">
        <f>J8</f>
        <v>December 31, 2020</v>
      </c>
    </row>
    <row r="9" spans="1:14" ht="27" customHeight="1">
      <c r="B9" s="155" t="s">
        <v>219</v>
      </c>
      <c r="C9" s="156"/>
      <c r="D9" s="156"/>
      <c r="E9" s="156"/>
      <c r="H9" s="157"/>
      <c r="I9" s="156"/>
      <c r="K9" s="157"/>
      <c r="L9" s="157"/>
      <c r="M9" s="157"/>
    </row>
    <row r="10" spans="1:14" ht="27" customHeight="1">
      <c r="B10" s="156"/>
      <c r="C10" s="36" t="s">
        <v>220</v>
      </c>
      <c r="E10" s="158"/>
      <c r="H10" s="43">
        <v>1029175.37</v>
      </c>
      <c r="I10" s="79"/>
      <c r="J10" s="36">
        <v>1012972.68</v>
      </c>
      <c r="K10" s="64"/>
      <c r="L10" s="64">
        <v>951993.8</v>
      </c>
      <c r="M10" s="64"/>
      <c r="N10" s="36">
        <v>1012966.78</v>
      </c>
    </row>
    <row r="11" spans="1:14" ht="27" customHeight="1">
      <c r="B11" s="156"/>
      <c r="C11" s="36" t="s">
        <v>221</v>
      </c>
      <c r="E11" s="158"/>
      <c r="H11" s="36">
        <v>2077812.1</v>
      </c>
      <c r="I11" s="79"/>
      <c r="J11" s="36">
        <v>1034449.0800000001</v>
      </c>
      <c r="K11" s="64"/>
      <c r="L11" s="39">
        <v>2852534.9</v>
      </c>
      <c r="M11" s="64"/>
      <c r="N11" s="36">
        <v>1568586.03</v>
      </c>
    </row>
    <row r="12" spans="1:14" ht="27" customHeight="1">
      <c r="B12" s="156"/>
      <c r="C12" s="36" t="s">
        <v>222</v>
      </c>
      <c r="E12" s="158"/>
      <c r="H12" s="64">
        <v>2285308.56</v>
      </c>
      <c r="I12" s="79"/>
      <c r="J12" s="36">
        <v>1980650.86</v>
      </c>
      <c r="K12" s="64"/>
      <c r="L12" s="64">
        <v>1248853.8699999999</v>
      </c>
      <c r="M12" s="64"/>
      <c r="N12" s="36">
        <v>1179001.79</v>
      </c>
    </row>
    <row r="13" spans="1:14" ht="27" customHeight="1">
      <c r="A13" s="156"/>
      <c r="B13" s="156"/>
      <c r="C13" s="156"/>
      <c r="D13" s="279" t="s">
        <v>223</v>
      </c>
      <c r="E13" s="156"/>
      <c r="H13" s="159">
        <f>SUM(H10:H12)</f>
        <v>5392296.0300000003</v>
      </c>
      <c r="I13" s="39"/>
      <c r="J13" s="159">
        <f>SUM(J10:J12)</f>
        <v>4028072.62</v>
      </c>
      <c r="K13" s="43"/>
      <c r="L13" s="159">
        <f>SUM(L10:L12)</f>
        <v>5053382.57</v>
      </c>
      <c r="M13" s="64"/>
      <c r="N13" s="159">
        <f>SUM(N10:N12)</f>
        <v>3760554.6</v>
      </c>
    </row>
    <row r="14" spans="1:14" ht="27" customHeight="1">
      <c r="B14" s="279" t="s">
        <v>224</v>
      </c>
      <c r="C14" s="16"/>
      <c r="D14" s="16"/>
      <c r="E14" s="16"/>
      <c r="H14" s="65"/>
      <c r="I14" s="39"/>
      <c r="J14" s="65"/>
      <c r="K14" s="64"/>
      <c r="L14" s="64"/>
      <c r="M14" s="64"/>
      <c r="N14" s="64"/>
    </row>
    <row r="15" spans="1:14" ht="27" customHeight="1">
      <c r="B15" s="16"/>
      <c r="C15" s="45" t="s">
        <v>225</v>
      </c>
      <c r="D15" s="16"/>
      <c r="E15" s="16"/>
      <c r="H15" s="64">
        <v>665298</v>
      </c>
      <c r="I15" s="65"/>
      <c r="J15" s="36">
        <v>675995.55</v>
      </c>
      <c r="K15" s="64"/>
      <c r="L15" s="39">
        <v>195399.51</v>
      </c>
      <c r="M15" s="64"/>
      <c r="N15" s="36">
        <v>195399.51</v>
      </c>
    </row>
    <row r="16" spans="1:14" ht="27" customHeight="1">
      <c r="B16" s="16"/>
      <c r="C16" s="45" t="s">
        <v>226</v>
      </c>
      <c r="D16" s="16"/>
      <c r="E16" s="16"/>
      <c r="H16" s="64">
        <v>0</v>
      </c>
      <c r="I16" s="79"/>
      <c r="J16" s="36">
        <v>0</v>
      </c>
      <c r="K16" s="64"/>
      <c r="L16" s="39">
        <v>3683172.1</v>
      </c>
      <c r="M16" s="64"/>
      <c r="N16" s="36">
        <v>3683172.1</v>
      </c>
    </row>
    <row r="17" spans="1:14" ht="27" customHeight="1">
      <c r="B17" s="16"/>
      <c r="C17" s="45" t="s">
        <v>227</v>
      </c>
      <c r="D17" s="16"/>
      <c r="E17" s="16"/>
      <c r="H17" s="64">
        <v>59879.71</v>
      </c>
      <c r="I17" s="79"/>
      <c r="J17" s="36">
        <v>59879.71</v>
      </c>
      <c r="K17" s="64"/>
      <c r="L17" s="39">
        <v>59879.71</v>
      </c>
      <c r="M17" s="64"/>
      <c r="N17" s="36">
        <v>59879.71</v>
      </c>
    </row>
    <row r="18" spans="1:14" ht="27" customHeight="1">
      <c r="B18" s="16"/>
      <c r="C18" s="45" t="s">
        <v>228</v>
      </c>
      <c r="D18" s="16"/>
      <c r="E18" s="16"/>
      <c r="H18" s="64">
        <v>39530495.059999995</v>
      </c>
      <c r="I18" s="79"/>
      <c r="J18" s="36">
        <v>40822968.219999999</v>
      </c>
      <c r="K18" s="64"/>
      <c r="L18" s="64">
        <v>21257539.41</v>
      </c>
      <c r="M18" s="64"/>
      <c r="N18" s="36">
        <v>22364833.25</v>
      </c>
    </row>
    <row r="19" spans="1:14" ht="27" customHeight="1">
      <c r="B19" s="16"/>
      <c r="C19" s="45" t="s">
        <v>659</v>
      </c>
      <c r="D19" s="16"/>
      <c r="E19" s="16"/>
      <c r="H19" s="64">
        <v>5400235.71</v>
      </c>
      <c r="I19" s="79"/>
      <c r="J19" s="36">
        <v>5786490.8099999996</v>
      </c>
      <c r="K19" s="64"/>
      <c r="L19" s="64">
        <v>30837.48</v>
      </c>
      <c r="M19" s="64"/>
      <c r="N19" s="36">
        <v>44299.83</v>
      </c>
    </row>
    <row r="20" spans="1:14" ht="27" customHeight="1">
      <c r="B20" s="16"/>
      <c r="C20" s="45" t="s">
        <v>381</v>
      </c>
      <c r="D20" s="16"/>
      <c r="E20" s="16"/>
      <c r="H20" s="64">
        <v>8342.51</v>
      </c>
      <c r="I20" s="79"/>
      <c r="J20" s="36">
        <v>8887.66</v>
      </c>
      <c r="K20" s="64"/>
      <c r="L20" s="64">
        <v>1576.1299999999974</v>
      </c>
      <c r="M20" s="64"/>
      <c r="N20" s="36">
        <v>1905.8</v>
      </c>
    </row>
    <row r="21" spans="1:14" ht="27" customHeight="1">
      <c r="B21" s="16"/>
      <c r="C21" s="45" t="s">
        <v>229</v>
      </c>
      <c r="D21" s="16"/>
      <c r="E21" s="16"/>
      <c r="H21" s="64">
        <v>0</v>
      </c>
      <c r="I21" s="79"/>
      <c r="J21" s="36">
        <v>18669.79</v>
      </c>
      <c r="K21" s="64"/>
      <c r="L21" s="64">
        <v>0</v>
      </c>
      <c r="M21" s="64"/>
      <c r="N21" s="36">
        <v>18669.79</v>
      </c>
    </row>
    <row r="22" spans="1:14" ht="27" customHeight="1">
      <c r="B22" s="16"/>
      <c r="C22" s="45" t="s">
        <v>230</v>
      </c>
      <c r="D22" s="16"/>
      <c r="E22" s="16"/>
      <c r="H22" s="43">
        <v>73910.44</v>
      </c>
      <c r="I22" s="39"/>
      <c r="J22" s="36">
        <v>68041.259999999995</v>
      </c>
      <c r="K22" s="43"/>
      <c r="L22" s="43">
        <v>73910.429999999993</v>
      </c>
      <c r="M22" s="64"/>
      <c r="N22" s="36">
        <v>68041.23</v>
      </c>
    </row>
    <row r="23" spans="1:14" ht="27" customHeight="1">
      <c r="A23" s="16"/>
      <c r="B23" s="16"/>
      <c r="C23" s="16"/>
      <c r="D23" s="279" t="s">
        <v>231</v>
      </c>
      <c r="E23" s="156"/>
      <c r="H23" s="159">
        <f>SUM(H15:H22)</f>
        <v>45738161.429999992</v>
      </c>
      <c r="I23" s="39"/>
      <c r="J23" s="159">
        <f>SUM(J15:J22)</f>
        <v>47440932.999999993</v>
      </c>
      <c r="K23" s="43"/>
      <c r="L23" s="159">
        <f>SUM(L15:L22)</f>
        <v>25302314.77</v>
      </c>
      <c r="M23" s="64"/>
      <c r="N23" s="159">
        <f>SUM(N15:N22)</f>
        <v>26436201.219999999</v>
      </c>
    </row>
    <row r="24" spans="1:14" ht="27" customHeight="1" thickBot="1">
      <c r="B24" s="279" t="s">
        <v>232</v>
      </c>
      <c r="C24" s="156"/>
      <c r="D24" s="156"/>
      <c r="E24" s="156"/>
      <c r="H24" s="73">
        <f>SUM(H13+H23)</f>
        <v>51130457.459999993</v>
      </c>
      <c r="I24" s="39"/>
      <c r="J24" s="73">
        <f>SUM(J13+J23)</f>
        <v>51469005.61999999</v>
      </c>
      <c r="K24" s="43"/>
      <c r="L24" s="73">
        <f>SUM(L13+L23)</f>
        <v>30355697.34</v>
      </c>
      <c r="M24" s="43"/>
      <c r="N24" s="73">
        <f>SUM(N13+N23)</f>
        <v>30196755.82</v>
      </c>
    </row>
    <row r="25" spans="1:14" ht="27" customHeight="1" thickTop="1">
      <c r="A25" s="155"/>
      <c r="B25" s="156"/>
      <c r="C25" s="156"/>
      <c r="D25" s="156"/>
      <c r="E25" s="156"/>
      <c r="H25" s="160"/>
      <c r="I25" s="156"/>
      <c r="J25" s="43"/>
      <c r="K25" s="160"/>
      <c r="L25" s="160"/>
      <c r="M25" s="160"/>
      <c r="N25" s="43"/>
    </row>
  </sheetData>
  <mergeCells count="4">
    <mergeCell ref="A1:N1"/>
    <mergeCell ref="H7:J7"/>
    <mergeCell ref="L7:N7"/>
    <mergeCell ref="B8:E8"/>
  </mergeCells>
  <pageMargins left="0.78740157480314965" right="0.39370078740157483" top="0.78740157480314965" bottom="0.39370078740157483" header="0.47244094488188981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66"/>
  <sheetViews>
    <sheetView view="pageBreakPreview" topLeftCell="A40" zoomScaleNormal="100" zoomScaleSheetLayoutView="100" workbookViewId="0">
      <selection activeCell="N73" sqref="N73"/>
    </sheetView>
  </sheetViews>
  <sheetFormatPr defaultColWidth="9.140625" defaultRowHeight="21.75" customHeight="1"/>
  <cols>
    <col min="1" max="1" width="3.42578125" style="36" customWidth="1"/>
    <col min="2" max="2" width="4.140625" style="36" customWidth="1"/>
    <col min="3" max="3" width="5" style="36" customWidth="1"/>
    <col min="4" max="6" width="9" style="36" customWidth="1"/>
    <col min="7" max="7" width="14.140625" style="36" customWidth="1"/>
    <col min="8" max="8" width="17" style="36" customWidth="1"/>
    <col min="9" max="9" width="1.5703125" style="36" customWidth="1"/>
    <col min="10" max="10" width="17" style="36" customWidth="1"/>
    <col min="11" max="11" width="1.5703125" style="36" customWidth="1"/>
    <col min="12" max="12" width="17" style="36" customWidth="1"/>
    <col min="13" max="13" width="1.5703125" style="36" customWidth="1"/>
    <col min="14" max="14" width="17" style="36" customWidth="1"/>
    <col min="15" max="15" width="2.85546875" style="36" customWidth="1"/>
    <col min="16" max="16384" width="9.140625" style="36"/>
  </cols>
  <sheetData>
    <row r="1" spans="1:14" ht="21.75" customHeight="1">
      <c r="A1" s="360" t="s">
        <v>630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3" spans="1:14" s="156" customFormat="1" ht="21.75" customHeight="1">
      <c r="E3" s="153"/>
      <c r="F3" s="153"/>
      <c r="H3" s="358" t="s">
        <v>430</v>
      </c>
      <c r="I3" s="358"/>
      <c r="J3" s="358"/>
      <c r="K3" s="183"/>
      <c r="L3" s="359" t="s">
        <v>368</v>
      </c>
      <c r="M3" s="359"/>
      <c r="N3" s="359"/>
    </row>
    <row r="4" spans="1:14" s="156" customFormat="1" ht="21.75" customHeight="1">
      <c r="A4" s="155" t="s">
        <v>233</v>
      </c>
      <c r="F4" s="154"/>
      <c r="G4" s="154"/>
      <c r="H4" s="161" t="s">
        <v>537</v>
      </c>
      <c r="I4" s="162"/>
      <c r="J4" s="161" t="s">
        <v>448</v>
      </c>
      <c r="K4" s="163"/>
      <c r="L4" s="217" t="str">
        <f>H4</f>
        <v>June 30, 2021</v>
      </c>
      <c r="M4" s="162"/>
      <c r="N4" s="161" t="str">
        <f>J4</f>
        <v>December 31, 2020</v>
      </c>
    </row>
    <row r="5" spans="1:14" ht="21.75" customHeight="1">
      <c r="A5" s="155" t="s">
        <v>234</v>
      </c>
      <c r="B5" s="156"/>
      <c r="C5" s="156"/>
      <c r="D5" s="156"/>
      <c r="E5" s="156"/>
      <c r="F5" s="156"/>
      <c r="G5" s="156"/>
      <c r="H5" s="157"/>
      <c r="I5" s="157"/>
      <c r="J5" s="157"/>
      <c r="K5" s="157"/>
      <c r="L5" s="157"/>
      <c r="M5" s="157"/>
      <c r="N5" s="157"/>
    </row>
    <row r="6" spans="1:14" ht="21.75" customHeight="1">
      <c r="A6" s="156"/>
      <c r="B6" s="45" t="s">
        <v>235</v>
      </c>
      <c r="D6" s="156"/>
      <c r="E6" s="156"/>
      <c r="F6" s="156"/>
      <c r="G6" s="156"/>
    </row>
    <row r="7" spans="1:14" ht="21.75" customHeight="1">
      <c r="A7" s="156"/>
      <c r="C7" s="36" t="s">
        <v>236</v>
      </c>
      <c r="D7" s="156"/>
      <c r="E7" s="156"/>
      <c r="F7" s="156"/>
      <c r="G7" s="156"/>
      <c r="H7" s="39">
        <v>3301333.3600000003</v>
      </c>
      <c r="I7" s="69"/>
      <c r="J7" s="36">
        <v>4194128.6899999995</v>
      </c>
      <c r="K7" s="69"/>
      <c r="L7" s="39">
        <v>2836021.25</v>
      </c>
      <c r="M7" s="69"/>
      <c r="N7" s="36">
        <v>3696254</v>
      </c>
    </row>
    <row r="8" spans="1:14" ht="21.75" customHeight="1">
      <c r="A8" s="156"/>
      <c r="B8" s="45" t="s">
        <v>237</v>
      </c>
      <c r="C8" s="156"/>
      <c r="D8" s="156"/>
      <c r="E8" s="156"/>
      <c r="F8" s="154"/>
      <c r="G8" s="154"/>
      <c r="H8" s="39">
        <v>6359613.6499999994</v>
      </c>
      <c r="I8" s="43"/>
      <c r="J8" s="36">
        <v>6517590.1899999995</v>
      </c>
      <c r="K8" s="43"/>
      <c r="L8" s="64">
        <v>5797607.2000000002</v>
      </c>
      <c r="M8" s="43"/>
      <c r="N8" s="36">
        <v>6200961.4699999997</v>
      </c>
    </row>
    <row r="9" spans="1:14" ht="21.75" customHeight="1">
      <c r="A9" s="156"/>
      <c r="B9" s="45" t="s">
        <v>238</v>
      </c>
      <c r="C9" s="156"/>
      <c r="D9" s="156"/>
      <c r="E9" s="156"/>
      <c r="F9" s="154"/>
      <c r="G9" s="154"/>
      <c r="H9" s="39"/>
      <c r="I9" s="43"/>
      <c r="J9" s="39"/>
      <c r="K9" s="43"/>
      <c r="L9" s="64"/>
      <c r="M9" s="43"/>
      <c r="N9" s="39"/>
    </row>
    <row r="10" spans="1:14" ht="21.75" customHeight="1">
      <c r="A10" s="156"/>
      <c r="C10" s="36" t="s">
        <v>236</v>
      </c>
      <c r="D10" s="156"/>
      <c r="E10" s="156"/>
      <c r="F10" s="154"/>
      <c r="G10" s="154"/>
      <c r="H10" s="39">
        <v>1064750.05</v>
      </c>
      <c r="I10" s="43"/>
      <c r="J10" s="36">
        <v>10543819.539999999</v>
      </c>
      <c r="K10" s="43"/>
      <c r="L10" s="64">
        <v>560750.05000000005</v>
      </c>
      <c r="M10" s="43"/>
      <c r="N10" s="36">
        <v>8815741.5399999991</v>
      </c>
    </row>
    <row r="11" spans="1:14" ht="21.75" customHeight="1">
      <c r="A11" s="156"/>
      <c r="B11" s="45" t="s">
        <v>239</v>
      </c>
      <c r="D11" s="156"/>
      <c r="E11" s="156"/>
      <c r="F11" s="154"/>
      <c r="G11" s="154"/>
      <c r="H11" s="39">
        <v>6750574.3099999996</v>
      </c>
      <c r="I11" s="43"/>
      <c r="J11" s="36">
        <v>12983300</v>
      </c>
      <c r="K11" s="43"/>
      <c r="L11" s="64">
        <v>92976.68</v>
      </c>
      <c r="M11" s="43"/>
      <c r="N11" s="36">
        <v>7467300</v>
      </c>
    </row>
    <row r="12" spans="1:14" ht="21.75" customHeight="1">
      <c r="A12" s="156"/>
      <c r="B12" s="121" t="s">
        <v>335</v>
      </c>
      <c r="D12" s="156"/>
      <c r="E12" s="156"/>
      <c r="F12" s="154"/>
      <c r="G12" s="154"/>
      <c r="H12" s="39">
        <v>899580.79</v>
      </c>
      <c r="I12" s="43"/>
      <c r="J12" s="36">
        <v>672755.58</v>
      </c>
      <c r="K12" s="43"/>
      <c r="L12" s="64">
        <v>194462.24</v>
      </c>
      <c r="M12" s="43"/>
      <c r="N12" s="36">
        <v>206084.42</v>
      </c>
    </row>
    <row r="13" spans="1:14" ht="21.75" customHeight="1">
      <c r="A13" s="156"/>
      <c r="B13" s="121" t="s">
        <v>240</v>
      </c>
      <c r="C13" s="156"/>
      <c r="D13" s="156"/>
      <c r="E13" s="156"/>
      <c r="F13" s="154"/>
      <c r="G13" s="154"/>
      <c r="H13" s="39">
        <v>1651931.88</v>
      </c>
      <c r="I13" s="43"/>
      <c r="J13" s="36">
        <v>1596248.66</v>
      </c>
      <c r="K13" s="43"/>
      <c r="L13" s="39">
        <v>1421931.88</v>
      </c>
      <c r="M13" s="43"/>
      <c r="N13" s="36">
        <v>1366248.66</v>
      </c>
    </row>
    <row r="14" spans="1:14" ht="21.75" customHeight="1">
      <c r="A14" s="156"/>
      <c r="B14" s="121" t="s">
        <v>241</v>
      </c>
      <c r="C14" s="156"/>
      <c r="D14" s="156"/>
      <c r="E14" s="156"/>
      <c r="F14" s="154"/>
      <c r="G14" s="154"/>
      <c r="H14" s="64">
        <v>730332.09</v>
      </c>
      <c r="I14" s="39"/>
      <c r="J14" s="36">
        <v>779052.65</v>
      </c>
      <c r="K14" s="39"/>
      <c r="L14" s="64">
        <v>730332.09</v>
      </c>
      <c r="M14" s="39"/>
      <c r="N14" s="36">
        <v>779052.65</v>
      </c>
    </row>
    <row r="15" spans="1:14" ht="21.75" customHeight="1">
      <c r="A15" s="156"/>
      <c r="B15" s="156"/>
      <c r="C15" s="156"/>
      <c r="D15" s="155" t="s">
        <v>242</v>
      </c>
      <c r="E15" s="155"/>
      <c r="F15" s="156"/>
      <c r="G15" s="156"/>
      <c r="H15" s="159">
        <f>SUM(H7:H14)</f>
        <v>20758116.129999999</v>
      </c>
      <c r="I15" s="43"/>
      <c r="J15" s="164">
        <f>SUM(J4:J14)</f>
        <v>37286895.309999995</v>
      </c>
      <c r="K15" s="43"/>
      <c r="L15" s="159">
        <f>SUM(L7:L14)</f>
        <v>11634081.390000001</v>
      </c>
      <c r="M15" s="43"/>
      <c r="N15" s="164">
        <f>SUM(N4:N14)</f>
        <v>28531642.739999998</v>
      </c>
    </row>
    <row r="16" spans="1:14" ht="21.75" customHeight="1">
      <c r="A16" s="165" t="s">
        <v>243</v>
      </c>
      <c r="B16" s="156"/>
      <c r="C16" s="156"/>
      <c r="D16" s="156"/>
      <c r="E16" s="156"/>
      <c r="F16" s="156"/>
      <c r="G16" s="156"/>
      <c r="H16" s="64"/>
      <c r="I16" s="64"/>
      <c r="J16" s="64"/>
      <c r="K16" s="64"/>
      <c r="L16" s="64"/>
      <c r="M16" s="64"/>
      <c r="N16" s="64"/>
    </row>
    <row r="17" spans="1:14" ht="21.75" customHeight="1">
      <c r="A17" s="156"/>
      <c r="B17" s="25" t="s">
        <v>244</v>
      </c>
      <c r="D17" s="156"/>
      <c r="E17" s="156"/>
      <c r="F17" s="154"/>
      <c r="G17" s="154"/>
      <c r="H17" s="64">
        <v>16447016.390000001</v>
      </c>
      <c r="I17" s="43"/>
      <c r="J17" s="36">
        <v>122488.98</v>
      </c>
      <c r="K17" s="43"/>
      <c r="L17" s="64">
        <v>16447016.390000001</v>
      </c>
      <c r="M17" s="43"/>
      <c r="N17" s="36">
        <v>122488.98</v>
      </c>
    </row>
    <row r="18" spans="1:14" ht="21.75" customHeight="1">
      <c r="A18" s="156"/>
      <c r="B18" s="25" t="s">
        <v>310</v>
      </c>
      <c r="D18" s="156"/>
      <c r="E18" s="156"/>
      <c r="F18" s="154"/>
      <c r="G18" s="154"/>
      <c r="H18" s="64">
        <v>4687930.87</v>
      </c>
      <c r="I18" s="43"/>
      <c r="J18" s="36">
        <v>5333928.6500000004</v>
      </c>
      <c r="K18" s="43"/>
      <c r="L18" s="64">
        <v>4438.76</v>
      </c>
      <c r="M18" s="43"/>
      <c r="N18" s="36">
        <v>18728.98</v>
      </c>
    </row>
    <row r="19" spans="1:14" ht="21.75" customHeight="1">
      <c r="A19" s="156"/>
      <c r="B19" s="25" t="s">
        <v>245</v>
      </c>
      <c r="D19" s="156"/>
      <c r="E19" s="156"/>
      <c r="F19" s="154"/>
      <c r="G19" s="154"/>
      <c r="H19" s="64">
        <v>350000</v>
      </c>
      <c r="I19" s="43"/>
      <c r="J19" s="36">
        <v>350000</v>
      </c>
      <c r="K19" s="43"/>
      <c r="L19" s="64">
        <v>350000</v>
      </c>
      <c r="M19" s="43"/>
      <c r="N19" s="43">
        <v>350000</v>
      </c>
    </row>
    <row r="20" spans="1:14" ht="21.75" customHeight="1">
      <c r="A20" s="156"/>
      <c r="B20" s="25" t="s">
        <v>429</v>
      </c>
      <c r="D20" s="156"/>
      <c r="E20" s="156"/>
      <c r="F20" s="156"/>
      <c r="G20" s="156"/>
      <c r="H20" s="103">
        <v>587413.46</v>
      </c>
      <c r="I20" s="43"/>
      <c r="J20" s="36">
        <v>638254.93000000005</v>
      </c>
      <c r="K20" s="43"/>
      <c r="L20" s="103">
        <v>587413.46</v>
      </c>
      <c r="M20" s="43"/>
      <c r="N20" s="36">
        <v>638254.93000000005</v>
      </c>
    </row>
    <row r="21" spans="1:14" ht="21.75" customHeight="1">
      <c r="A21" s="156"/>
      <c r="B21" s="156"/>
      <c r="C21" s="156"/>
      <c r="D21" s="24" t="s">
        <v>246</v>
      </c>
      <c r="E21" s="155"/>
      <c r="F21" s="156"/>
      <c r="G21" s="156"/>
      <c r="H21" s="43">
        <f>SUM(H17:H20)</f>
        <v>22072360.720000003</v>
      </c>
      <c r="I21" s="43"/>
      <c r="J21" s="159">
        <f>SUM(J17:J20)</f>
        <v>6444672.5600000005</v>
      </c>
      <c r="K21" s="43"/>
      <c r="L21" s="43">
        <f>SUM(L17:L20)</f>
        <v>17388868.609999999</v>
      </c>
      <c r="M21" s="43"/>
      <c r="N21" s="159">
        <f>SUM(N17:N20)</f>
        <v>1129472.8900000001</v>
      </c>
    </row>
    <row r="22" spans="1:14" ht="21.75" customHeight="1">
      <c r="A22" s="165" t="s">
        <v>247</v>
      </c>
      <c r="B22" s="156"/>
      <c r="C22" s="156"/>
      <c r="D22" s="156"/>
      <c r="E22" s="156"/>
      <c r="F22" s="156"/>
      <c r="G22" s="156"/>
      <c r="H22" s="159">
        <f>H15+H21</f>
        <v>42830476.850000001</v>
      </c>
      <c r="I22" s="43"/>
      <c r="J22" s="159">
        <f>J15+J21</f>
        <v>43731567.869999997</v>
      </c>
      <c r="K22" s="43"/>
      <c r="L22" s="159">
        <f>L15+L21</f>
        <v>29022950</v>
      </c>
      <c r="M22" s="43"/>
      <c r="N22" s="159">
        <f>N15+N21</f>
        <v>29661115.629999999</v>
      </c>
    </row>
    <row r="23" spans="1:14" s="156" customFormat="1" ht="21.75" customHeight="1">
      <c r="A23" s="165" t="s">
        <v>248</v>
      </c>
      <c r="B23" s="25"/>
      <c r="C23" s="25"/>
      <c r="D23" s="25"/>
      <c r="E23" s="153"/>
      <c r="F23" s="154"/>
      <c r="G23" s="154"/>
      <c r="H23" s="166"/>
      <c r="I23" s="58"/>
      <c r="J23" s="166"/>
      <c r="K23" s="58"/>
      <c r="L23" s="166"/>
      <c r="M23" s="65"/>
      <c r="N23" s="166"/>
    </row>
    <row r="24" spans="1:14" ht="21.75" customHeight="1">
      <c r="A24" s="156"/>
      <c r="B24" s="25" t="s">
        <v>249</v>
      </c>
      <c r="C24" s="156"/>
      <c r="D24" s="156"/>
      <c r="E24" s="156"/>
      <c r="F24" s="158"/>
      <c r="G24" s="158"/>
      <c r="H24" s="69"/>
      <c r="I24" s="69"/>
      <c r="J24" s="69"/>
      <c r="K24" s="39"/>
      <c r="L24" s="39"/>
      <c r="M24" s="39"/>
      <c r="N24" s="39"/>
    </row>
    <row r="25" spans="1:14" ht="21.75" customHeight="1">
      <c r="A25" s="156"/>
      <c r="B25" s="25" t="s">
        <v>250</v>
      </c>
      <c r="D25" s="156"/>
      <c r="E25" s="156"/>
      <c r="F25" s="156"/>
      <c r="G25" s="156"/>
      <c r="H25" s="39"/>
      <c r="I25" s="39"/>
      <c r="J25" s="39"/>
      <c r="K25" s="39"/>
      <c r="L25" s="39"/>
      <c r="M25" s="39"/>
      <c r="N25" s="39"/>
    </row>
    <row r="26" spans="1:14" ht="21.75" customHeight="1">
      <c r="A26" s="156"/>
      <c r="B26" s="156"/>
      <c r="C26" s="205" t="s">
        <v>596</v>
      </c>
      <c r="D26" s="16"/>
      <c r="E26" s="156"/>
      <c r="F26" s="156"/>
      <c r="G26" s="156"/>
      <c r="H26" s="39">
        <v>39049201.920000002</v>
      </c>
      <c r="I26" s="39"/>
      <c r="J26" s="36">
        <v>39049201.920000002</v>
      </c>
      <c r="K26" s="39"/>
      <c r="L26" s="39">
        <v>39049201.920000002</v>
      </c>
      <c r="M26" s="39"/>
      <c r="N26" s="36">
        <v>39049201.920000002</v>
      </c>
    </row>
    <row r="27" spans="1:14" ht="21.75" customHeight="1">
      <c r="A27" s="156"/>
      <c r="B27" s="156"/>
      <c r="C27" s="205" t="s">
        <v>251</v>
      </c>
      <c r="D27" s="25"/>
      <c r="E27" s="156"/>
      <c r="F27" s="156"/>
      <c r="G27" s="156"/>
      <c r="H27" s="116">
        <v>178601</v>
      </c>
      <c r="I27" s="39"/>
      <c r="J27" s="148">
        <v>178601</v>
      </c>
      <c r="K27" s="39"/>
      <c r="L27" s="116">
        <v>178601</v>
      </c>
      <c r="M27" s="39"/>
      <c r="N27" s="148">
        <v>178601</v>
      </c>
    </row>
    <row r="28" spans="1:14" ht="21.75" customHeight="1" thickBot="1">
      <c r="A28" s="156"/>
      <c r="B28" s="156"/>
      <c r="C28" s="156"/>
      <c r="D28" s="45" t="s">
        <v>252</v>
      </c>
      <c r="F28" s="156"/>
      <c r="G28" s="156"/>
      <c r="H28" s="98">
        <f>SUM(H26:H27)</f>
        <v>39227802.920000002</v>
      </c>
      <c r="I28" s="39"/>
      <c r="J28" s="98">
        <f>SUM(J26:J27)</f>
        <v>39227802.920000002</v>
      </c>
      <c r="K28" s="39"/>
      <c r="L28" s="98">
        <f>SUM(L26:L27)</f>
        <v>39227802.920000002</v>
      </c>
      <c r="M28" s="39"/>
      <c r="N28" s="98">
        <f>SUM(N26:N27)</f>
        <v>39227802.920000002</v>
      </c>
    </row>
    <row r="29" spans="1:14" ht="21.75" customHeight="1" thickTop="1">
      <c r="A29" s="156"/>
      <c r="B29" s="25" t="s">
        <v>253</v>
      </c>
      <c r="D29" s="156"/>
      <c r="E29" s="156"/>
      <c r="F29" s="156"/>
      <c r="G29" s="156"/>
      <c r="H29" s="69"/>
      <c r="I29" s="69"/>
      <c r="J29" s="69"/>
      <c r="K29" s="69"/>
      <c r="L29" s="69"/>
      <c r="M29" s="69"/>
      <c r="N29" s="69"/>
    </row>
    <row r="30" spans="1:14" ht="21.75" customHeight="1">
      <c r="A30" s="156"/>
      <c r="B30" s="156"/>
      <c r="C30" s="205" t="s">
        <v>660</v>
      </c>
      <c r="E30" s="156"/>
      <c r="F30" s="156"/>
      <c r="G30" s="156"/>
      <c r="H30" s="39">
        <v>39117222.239999995</v>
      </c>
      <c r="I30" s="69"/>
      <c r="J30" s="36">
        <v>0</v>
      </c>
      <c r="K30" s="69"/>
      <c r="L30" s="39">
        <v>39117222.239999995</v>
      </c>
      <c r="M30" s="69"/>
      <c r="N30" s="36">
        <v>0</v>
      </c>
    </row>
    <row r="31" spans="1:14" ht="21.75" customHeight="1">
      <c r="A31" s="156"/>
      <c r="B31" s="156"/>
      <c r="C31" s="205" t="s">
        <v>647</v>
      </c>
      <c r="E31" s="156"/>
      <c r="F31" s="156"/>
      <c r="G31" s="156"/>
      <c r="H31" s="39">
        <v>0</v>
      </c>
      <c r="I31" s="69"/>
      <c r="J31" s="36">
        <v>28553397.73</v>
      </c>
      <c r="K31" s="69"/>
      <c r="L31" s="39">
        <v>0</v>
      </c>
      <c r="M31" s="69"/>
      <c r="N31" s="36">
        <v>28553397.73</v>
      </c>
    </row>
    <row r="32" spans="1:14" ht="21.75" customHeight="1">
      <c r="A32" s="156"/>
      <c r="B32" s="156"/>
      <c r="C32" s="205" t="s">
        <v>251</v>
      </c>
      <c r="E32" s="156"/>
      <c r="F32" s="154"/>
      <c r="G32" s="154"/>
      <c r="H32" s="39">
        <v>178601.03</v>
      </c>
      <c r="I32" s="43"/>
      <c r="J32" s="36">
        <v>178601.03</v>
      </c>
      <c r="K32" s="43"/>
      <c r="L32" s="39">
        <v>178601.03</v>
      </c>
      <c r="M32" s="43"/>
      <c r="N32" s="36">
        <v>178601.03</v>
      </c>
    </row>
    <row r="33" spans="1:14" ht="21.75" customHeight="1">
      <c r="A33" s="156"/>
      <c r="B33" s="25" t="s">
        <v>305</v>
      </c>
      <c r="D33" s="156"/>
      <c r="E33" s="156"/>
      <c r="F33" s="154"/>
      <c r="G33" s="154"/>
      <c r="H33" s="39">
        <v>-21874499.23</v>
      </c>
      <c r="I33" s="43"/>
      <c r="J33" s="36">
        <v>-12367057.17</v>
      </c>
      <c r="K33" s="43"/>
      <c r="L33" s="39">
        <v>-21874499.23</v>
      </c>
      <c r="M33" s="43"/>
      <c r="N33" s="36">
        <v>-12367057.17</v>
      </c>
    </row>
    <row r="34" spans="1:14" ht="21.75" customHeight="1">
      <c r="A34" s="156"/>
      <c r="B34" s="25" t="s">
        <v>254</v>
      </c>
      <c r="C34" s="156"/>
      <c r="D34" s="156"/>
      <c r="E34" s="156"/>
      <c r="F34" s="156"/>
      <c r="G34" s="160"/>
      <c r="H34" s="39"/>
      <c r="I34" s="43"/>
      <c r="J34" s="39"/>
      <c r="K34" s="43"/>
      <c r="L34" s="39"/>
      <c r="M34" s="43"/>
      <c r="N34" s="43"/>
    </row>
    <row r="35" spans="1:14" ht="21.75" customHeight="1">
      <c r="A35" s="156"/>
      <c r="B35" s="156"/>
      <c r="C35" s="25" t="s">
        <v>255</v>
      </c>
      <c r="D35" s="156"/>
      <c r="E35" s="156"/>
      <c r="F35" s="156"/>
      <c r="G35" s="156"/>
      <c r="H35" s="39"/>
      <c r="I35" s="43"/>
      <c r="J35" s="39"/>
      <c r="K35" s="43"/>
      <c r="L35" s="39"/>
      <c r="M35" s="43"/>
      <c r="N35" s="43"/>
    </row>
    <row r="36" spans="1:14" ht="21.75" customHeight="1">
      <c r="A36" s="156"/>
      <c r="B36" s="156"/>
      <c r="D36" s="16" t="s">
        <v>256</v>
      </c>
      <c r="E36" s="167"/>
      <c r="F36" s="168"/>
      <c r="G36" s="168"/>
      <c r="H36" s="39">
        <v>743734.27</v>
      </c>
      <c r="I36" s="64"/>
      <c r="J36" s="36">
        <v>743734.27</v>
      </c>
      <c r="K36" s="64"/>
      <c r="L36" s="39">
        <v>743734.27</v>
      </c>
      <c r="M36" s="64"/>
      <c r="N36" s="36">
        <v>743734.27</v>
      </c>
    </row>
    <row r="37" spans="1:14" ht="21.75" customHeight="1">
      <c r="A37" s="156"/>
      <c r="B37" s="156"/>
      <c r="D37" s="16" t="s">
        <v>257</v>
      </c>
      <c r="E37" s="167"/>
      <c r="F37" s="168"/>
      <c r="G37" s="168"/>
      <c r="H37" s="39">
        <v>-11145590.880000001</v>
      </c>
      <c r="I37" s="64"/>
      <c r="J37" s="36">
        <v>-10865554.310000001</v>
      </c>
      <c r="K37" s="64"/>
      <c r="L37" s="151">
        <v>-13266817.76</v>
      </c>
      <c r="M37" s="64"/>
      <c r="N37" s="151">
        <v>-13007542.460000001</v>
      </c>
    </row>
    <row r="38" spans="1:14" ht="21.75" customHeight="1">
      <c r="A38" s="156"/>
      <c r="B38" s="156"/>
      <c r="D38" s="16" t="s">
        <v>258</v>
      </c>
      <c r="E38" s="156"/>
      <c r="F38" s="158"/>
      <c r="G38" s="156"/>
      <c r="H38" s="169">
        <v>-3667002.59</v>
      </c>
      <c r="I38" s="43"/>
      <c r="J38" s="148">
        <v>-3667002.59</v>
      </c>
      <c r="K38" s="43"/>
      <c r="L38" s="169">
        <v>-3565493.21</v>
      </c>
      <c r="M38" s="43"/>
      <c r="N38" s="148">
        <v>-3565493.21</v>
      </c>
    </row>
    <row r="39" spans="1:14" ht="21.75" customHeight="1">
      <c r="A39" s="156"/>
      <c r="B39" s="25" t="s">
        <v>259</v>
      </c>
      <c r="C39" s="156"/>
      <c r="D39" s="156"/>
      <c r="E39" s="156"/>
      <c r="F39" s="156"/>
      <c r="G39" s="156"/>
      <c r="H39" s="43">
        <f>SUM(H30:H38)</f>
        <v>3352464.8399999943</v>
      </c>
      <c r="I39" s="43"/>
      <c r="J39" s="43">
        <f>SUM(J30:J38)</f>
        <v>2576118.9600000028</v>
      </c>
      <c r="K39" s="43"/>
      <c r="L39" s="43">
        <f>SUM(L30:L38)</f>
        <v>1332747.3399999952</v>
      </c>
      <c r="M39" s="43"/>
      <c r="N39" s="43">
        <f>SUM(N30:N38)</f>
        <v>535640.19000000227</v>
      </c>
    </row>
    <row r="40" spans="1:14" ht="21.75" customHeight="1">
      <c r="A40" s="156"/>
      <c r="B40" s="25" t="s">
        <v>272</v>
      </c>
      <c r="C40" s="156"/>
      <c r="D40" s="156"/>
      <c r="E40" s="156"/>
      <c r="F40" s="156"/>
      <c r="G40" s="156"/>
      <c r="H40" s="103">
        <v>4947515.7699999996</v>
      </c>
      <c r="I40" s="43"/>
      <c r="J40" s="36">
        <v>5161318.79</v>
      </c>
      <c r="K40" s="43"/>
      <c r="L40" s="64">
        <v>0</v>
      </c>
      <c r="M40" s="43"/>
      <c r="N40" s="64">
        <v>0</v>
      </c>
    </row>
    <row r="41" spans="1:14" ht="21.75" customHeight="1">
      <c r="A41" s="165"/>
      <c r="B41" s="156"/>
      <c r="C41" s="156"/>
      <c r="D41" s="236" t="s">
        <v>260</v>
      </c>
      <c r="E41" s="155"/>
      <c r="F41" s="156"/>
      <c r="G41" s="156"/>
      <c r="H41" s="159">
        <f>SUM(H39:H40)</f>
        <v>8299980.6099999938</v>
      </c>
      <c r="I41" s="43"/>
      <c r="J41" s="159">
        <f>SUM(J39:J40)</f>
        <v>7737437.7500000028</v>
      </c>
      <c r="K41" s="43"/>
      <c r="L41" s="159">
        <f>SUM(L39:L40)</f>
        <v>1332747.3399999952</v>
      </c>
      <c r="M41" s="43"/>
      <c r="N41" s="159">
        <f>SUM(N39:N40)</f>
        <v>535640.19000000227</v>
      </c>
    </row>
    <row r="42" spans="1:14" ht="21.75" customHeight="1" thickBot="1">
      <c r="A42" s="165" t="s">
        <v>261</v>
      </c>
      <c r="B42" s="156"/>
      <c r="C42" s="156"/>
      <c r="D42" s="156"/>
      <c r="E42" s="156"/>
      <c r="F42" s="156"/>
      <c r="G42" s="156"/>
      <c r="H42" s="73">
        <f>+H22+H41</f>
        <v>51130457.459999993</v>
      </c>
      <c r="I42" s="43"/>
      <c r="J42" s="73">
        <f>+J22+J41</f>
        <v>51469005.619999997</v>
      </c>
      <c r="K42" s="43"/>
      <c r="L42" s="73">
        <f>+L22+L41</f>
        <v>30355697.339999996</v>
      </c>
      <c r="M42" s="43"/>
      <c r="N42" s="73">
        <f>+N22+N41</f>
        <v>30196755.82</v>
      </c>
    </row>
    <row r="43" spans="1:14" ht="21.75" customHeight="1" thickTop="1"/>
    <row r="64" spans="1:12" ht="21.75" customHeight="1">
      <c r="A64" s="170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</row>
    <row r="65" spans="1:12" ht="21.75" customHeight="1">
      <c r="A65" s="170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</row>
    <row r="66" spans="1:12" ht="21.75" customHeight="1">
      <c r="A66" s="170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</row>
  </sheetData>
  <mergeCells count="3">
    <mergeCell ref="A1:N1"/>
    <mergeCell ref="L3:N3"/>
    <mergeCell ref="H3:J3"/>
  </mergeCells>
  <pageMargins left="0.74803149606299213" right="0.15748031496062992" top="0.59055118110236227" bottom="0.46" header="0.43307086614173229" footer="0.31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7"/>
  <sheetViews>
    <sheetView view="pageBreakPreview" topLeftCell="A34" zoomScaleNormal="100" zoomScaleSheetLayoutView="100" workbookViewId="0">
      <selection activeCell="N73" sqref="N73"/>
    </sheetView>
  </sheetViews>
  <sheetFormatPr defaultColWidth="9.140625" defaultRowHeight="24" customHeight="1"/>
  <cols>
    <col min="1" max="1" width="3.42578125" style="36" customWidth="1"/>
    <col min="2" max="2" width="4.140625" style="36" customWidth="1"/>
    <col min="3" max="3" width="9.140625" style="36"/>
    <col min="4" max="4" width="12.85546875" style="36" customWidth="1"/>
    <col min="5" max="5" width="23.85546875" style="36" customWidth="1"/>
    <col min="6" max="6" width="16.85546875" style="36" customWidth="1"/>
    <col min="7" max="7" width="1.5703125" style="36" customWidth="1"/>
    <col min="8" max="8" width="16.85546875" style="36" customWidth="1"/>
    <col min="9" max="9" width="1.5703125" style="36" customWidth="1"/>
    <col min="10" max="10" width="16.85546875" style="36" customWidth="1"/>
    <col min="11" max="11" width="1.5703125" style="36" customWidth="1"/>
    <col min="12" max="12" width="16.85546875" style="36" customWidth="1"/>
    <col min="13" max="13" width="1.42578125" style="36" customWidth="1"/>
    <col min="14" max="15" width="9.140625" style="36"/>
    <col min="16" max="16" width="10.42578125" style="51" bestFit="1" customWidth="1"/>
    <col min="17" max="16384" width="9.140625" style="36"/>
  </cols>
  <sheetData>
    <row r="1" spans="1:16" ht="24" customHeight="1">
      <c r="A1" s="396" t="s">
        <v>631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</row>
    <row r="2" spans="1:16" ht="24" customHeight="1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6" ht="24" customHeight="1">
      <c r="A3" s="172"/>
      <c r="C3" s="25" t="s">
        <v>554</v>
      </c>
      <c r="D3" s="172"/>
      <c r="E3" s="172"/>
      <c r="F3" s="172"/>
      <c r="G3" s="172"/>
      <c r="H3" s="172"/>
      <c r="I3" s="172"/>
      <c r="J3" s="172"/>
      <c r="K3" s="172"/>
      <c r="L3" s="172"/>
    </row>
    <row r="4" spans="1:16" ht="24" customHeight="1">
      <c r="A4" s="173"/>
      <c r="B4" s="173"/>
      <c r="C4" s="173"/>
      <c r="D4" s="173"/>
      <c r="E4" s="173"/>
      <c r="F4" s="358" t="s">
        <v>430</v>
      </c>
      <c r="G4" s="358"/>
      <c r="H4" s="358"/>
      <c r="I4" s="174"/>
      <c r="J4" s="358" t="s">
        <v>368</v>
      </c>
      <c r="K4" s="358"/>
      <c r="L4" s="358"/>
    </row>
    <row r="5" spans="1:16" ht="24" customHeight="1">
      <c r="A5" s="173"/>
      <c r="B5" s="173"/>
      <c r="C5" s="173"/>
      <c r="D5" s="173"/>
      <c r="E5" s="172"/>
      <c r="F5" s="184" t="s">
        <v>537</v>
      </c>
      <c r="G5" s="71"/>
      <c r="H5" s="184" t="s">
        <v>538</v>
      </c>
      <c r="I5" s="71"/>
      <c r="J5" s="218" t="str">
        <f>F5</f>
        <v>June 30, 2021</v>
      </c>
      <c r="K5" s="71"/>
      <c r="L5" s="218" t="str">
        <f>H5</f>
        <v>June 30, 2020</v>
      </c>
    </row>
    <row r="6" spans="1:16" ht="24" customHeight="1">
      <c r="B6" s="203" t="s">
        <v>280</v>
      </c>
      <c r="C6" s="223"/>
      <c r="D6" s="223"/>
      <c r="E6" s="223"/>
      <c r="F6" s="173"/>
      <c r="G6" s="175"/>
      <c r="H6" s="173"/>
      <c r="I6" s="173"/>
      <c r="J6" s="173"/>
      <c r="K6" s="173"/>
      <c r="L6" s="173"/>
    </row>
    <row r="7" spans="1:16" ht="24" customHeight="1">
      <c r="B7" s="223"/>
      <c r="C7" s="200" t="s">
        <v>325</v>
      </c>
      <c r="D7" s="223"/>
      <c r="E7" s="223"/>
      <c r="F7" s="64">
        <v>2383356.2799999998</v>
      </c>
      <c r="G7" s="43"/>
      <c r="H7" s="36">
        <v>1481597.98</v>
      </c>
      <c r="I7" s="64"/>
      <c r="J7" s="64">
        <v>1106774.19</v>
      </c>
      <c r="K7" s="43"/>
      <c r="L7" s="36">
        <v>741916.73</v>
      </c>
      <c r="P7" s="43"/>
    </row>
    <row r="8" spans="1:16" ht="24" customHeight="1">
      <c r="B8" s="223"/>
      <c r="C8" s="207" t="s">
        <v>326</v>
      </c>
      <c r="D8" s="223"/>
      <c r="E8" s="223"/>
      <c r="F8" s="64">
        <v>27300</v>
      </c>
      <c r="G8" s="43"/>
      <c r="H8" s="36">
        <v>0</v>
      </c>
      <c r="I8" s="64"/>
      <c r="J8" s="64">
        <v>77521.87</v>
      </c>
      <c r="K8" s="43"/>
      <c r="L8" s="36">
        <v>31597.02</v>
      </c>
      <c r="P8" s="43"/>
    </row>
    <row r="9" spans="1:16" ht="24" customHeight="1">
      <c r="B9" s="223"/>
      <c r="C9" s="207" t="s">
        <v>327</v>
      </c>
      <c r="D9" s="223"/>
      <c r="E9" s="223"/>
      <c r="F9" s="64">
        <v>224719</v>
      </c>
      <c r="G9" s="43"/>
      <c r="H9" s="36">
        <v>0</v>
      </c>
      <c r="I9" s="64"/>
      <c r="J9" s="64">
        <v>197262.49</v>
      </c>
      <c r="K9" s="43"/>
      <c r="L9" s="36">
        <v>0</v>
      </c>
      <c r="P9" s="43"/>
    </row>
    <row r="10" spans="1:16" ht="24" customHeight="1">
      <c r="B10" s="223"/>
      <c r="C10" s="207" t="s">
        <v>262</v>
      </c>
      <c r="D10" s="223"/>
      <c r="E10" s="223"/>
      <c r="F10" s="64">
        <v>65974.609999999986</v>
      </c>
      <c r="G10" s="43"/>
      <c r="H10" s="36">
        <v>90661.73000000001</v>
      </c>
      <c r="I10" s="64"/>
      <c r="J10" s="64">
        <v>81931.239999999991</v>
      </c>
      <c r="K10" s="43"/>
      <c r="L10" s="36">
        <v>90660.940000000031</v>
      </c>
      <c r="P10" s="43"/>
    </row>
    <row r="11" spans="1:16" ht="24" customHeight="1">
      <c r="B11" s="223"/>
      <c r="C11" s="223"/>
      <c r="D11" s="225" t="s">
        <v>263</v>
      </c>
      <c r="E11" s="223"/>
      <c r="F11" s="159">
        <f>SUM(F7:F10)</f>
        <v>2701349.8899999997</v>
      </c>
      <c r="G11" s="43"/>
      <c r="H11" s="159">
        <f>SUM(H7:H10)</f>
        <v>1572259.71</v>
      </c>
      <c r="I11" s="64"/>
      <c r="J11" s="159">
        <f>SUM(J7:J10)</f>
        <v>1463489.79</v>
      </c>
      <c r="K11" s="43"/>
      <c r="L11" s="159">
        <f>SUM(L7:L10)</f>
        <v>864174.69000000006</v>
      </c>
      <c r="P11" s="43"/>
    </row>
    <row r="12" spans="1:16" ht="24" customHeight="1">
      <c r="B12" s="203" t="s">
        <v>281</v>
      </c>
      <c r="C12" s="223"/>
      <c r="D12" s="223"/>
      <c r="E12" s="223"/>
      <c r="F12" s="64"/>
      <c r="G12" s="43"/>
      <c r="H12" s="64"/>
      <c r="I12" s="64"/>
      <c r="J12" s="64"/>
      <c r="K12" s="43"/>
      <c r="L12" s="64"/>
      <c r="P12" s="43"/>
    </row>
    <row r="13" spans="1:16" ht="24" customHeight="1">
      <c r="B13" s="223"/>
      <c r="C13" s="200" t="s">
        <v>38</v>
      </c>
      <c r="D13" s="223"/>
      <c r="E13" s="223"/>
      <c r="F13" s="64">
        <v>-2085138.2399999998</v>
      </c>
      <c r="G13" s="43"/>
      <c r="H13" s="43">
        <v>-2318610.4900000002</v>
      </c>
      <c r="I13" s="64"/>
      <c r="J13" s="64">
        <v>-1079898.77</v>
      </c>
      <c r="K13" s="43"/>
      <c r="L13" s="43">
        <v>-1736549.9</v>
      </c>
      <c r="P13" s="43"/>
    </row>
    <row r="14" spans="1:16" ht="24" customHeight="1">
      <c r="B14" s="223"/>
      <c r="C14" s="200" t="s">
        <v>64</v>
      </c>
      <c r="D14" s="223"/>
      <c r="E14" s="223"/>
      <c r="F14" s="64">
        <v>-332738.63</v>
      </c>
      <c r="G14" s="43"/>
      <c r="H14" s="43">
        <v>-329787.03000000003</v>
      </c>
      <c r="I14" s="64"/>
      <c r="J14" s="64">
        <v>-317389.81</v>
      </c>
      <c r="K14" s="43"/>
      <c r="L14" s="43">
        <v>-324486.91000000003</v>
      </c>
      <c r="P14" s="43"/>
    </row>
    <row r="15" spans="1:16" ht="24" customHeight="1">
      <c r="B15" s="223"/>
      <c r="C15" s="200" t="s">
        <v>555</v>
      </c>
      <c r="D15" s="223"/>
      <c r="E15" s="223"/>
      <c r="F15" s="64">
        <v>0</v>
      </c>
      <c r="G15" s="43"/>
      <c r="H15" s="66">
        <v>-624147.52</v>
      </c>
      <c r="I15" s="64"/>
      <c r="J15" s="64">
        <v>0</v>
      </c>
      <c r="K15" s="43"/>
      <c r="L15" s="66">
        <v>-608774.90999999992</v>
      </c>
      <c r="P15" s="43"/>
    </row>
    <row r="16" spans="1:16" ht="24" customHeight="1">
      <c r="B16" s="223"/>
      <c r="C16" s="223"/>
      <c r="D16" s="225" t="s">
        <v>264</v>
      </c>
      <c r="E16" s="223"/>
      <c r="F16" s="159">
        <f>SUM(F13:F15)</f>
        <v>-2417876.8699999996</v>
      </c>
      <c r="G16" s="43"/>
      <c r="H16" s="159">
        <f>SUM(H13:H15)</f>
        <v>-3272545.0400000005</v>
      </c>
      <c r="I16" s="64"/>
      <c r="J16" s="159">
        <f>SUM(J13:J15)</f>
        <v>-1397288.58</v>
      </c>
      <c r="K16" s="43"/>
      <c r="L16" s="159">
        <f>SUM(L13:L15)</f>
        <v>-2669811.7199999997</v>
      </c>
      <c r="P16" s="43"/>
    </row>
    <row r="17" spans="2:16" ht="24" customHeight="1">
      <c r="B17" s="203" t="s">
        <v>265</v>
      </c>
      <c r="C17" s="223"/>
      <c r="D17" s="223"/>
      <c r="E17" s="223"/>
      <c r="F17" s="43">
        <f>F11+F16</f>
        <v>283473.02</v>
      </c>
      <c r="G17" s="43"/>
      <c r="H17" s="43">
        <f>+H11+H16</f>
        <v>-1700285.3300000005</v>
      </c>
      <c r="I17" s="64"/>
      <c r="J17" s="43">
        <f>J11+J16</f>
        <v>66201.209999999963</v>
      </c>
      <c r="K17" s="43"/>
      <c r="L17" s="43">
        <f>+L11+L16</f>
        <v>-1805637.0299999998</v>
      </c>
      <c r="P17" s="43"/>
    </row>
    <row r="18" spans="2:16" ht="24" customHeight="1">
      <c r="B18" s="210"/>
      <c r="C18" s="210" t="s">
        <v>444</v>
      </c>
      <c r="D18" s="210"/>
      <c r="E18" s="223"/>
      <c r="F18" s="103">
        <v>943.41</v>
      </c>
      <c r="G18" s="43"/>
      <c r="H18" s="103">
        <v>13005.490000000002</v>
      </c>
      <c r="I18" s="103">
        <v>0</v>
      </c>
      <c r="J18" s="103">
        <v>0</v>
      </c>
      <c r="K18" s="43"/>
      <c r="L18" s="176">
        <v>0</v>
      </c>
      <c r="P18" s="43"/>
    </row>
    <row r="19" spans="2:16" ht="24" customHeight="1">
      <c r="B19" s="203" t="s">
        <v>266</v>
      </c>
      <c r="C19" s="210"/>
      <c r="D19" s="210"/>
      <c r="E19" s="223"/>
      <c r="F19" s="178">
        <f>SUM(F17:F18)</f>
        <v>284416.43</v>
      </c>
      <c r="G19" s="43"/>
      <c r="H19" s="178">
        <f>SUM(H17:H18)</f>
        <v>-1687279.8400000005</v>
      </c>
      <c r="I19" s="43"/>
      <c r="J19" s="178">
        <f>SUM(J17:J18)</f>
        <v>66201.209999999963</v>
      </c>
      <c r="K19" s="43"/>
      <c r="L19" s="178">
        <f>SUM(L17:L18)</f>
        <v>-1805637.0299999998</v>
      </c>
      <c r="P19" s="177"/>
    </row>
    <row r="20" spans="2:16" ht="24" customHeight="1">
      <c r="B20" s="210"/>
      <c r="C20" s="210" t="s">
        <v>267</v>
      </c>
      <c r="D20" s="210"/>
      <c r="E20" s="223"/>
      <c r="F20" s="43">
        <v>-201627.81</v>
      </c>
      <c r="G20" s="43"/>
      <c r="H20" s="148">
        <v>-228417.91000000003</v>
      </c>
      <c r="I20" s="64"/>
      <c r="J20" s="103">
        <v>-113924.01</v>
      </c>
      <c r="K20" s="43"/>
      <c r="L20" s="148">
        <v>-148430.43000000002</v>
      </c>
      <c r="P20" s="43"/>
    </row>
    <row r="21" spans="2:16" ht="24" customHeight="1">
      <c r="B21" s="210" t="s">
        <v>648</v>
      </c>
      <c r="C21" s="210"/>
      <c r="D21" s="210"/>
      <c r="E21" s="223"/>
      <c r="F21" s="178">
        <f>SUM(F19:F20)</f>
        <v>82788.62</v>
      </c>
      <c r="G21" s="43"/>
      <c r="H21" s="51">
        <f>SUM(H19:H20)</f>
        <v>-1915697.7500000005</v>
      </c>
      <c r="I21" s="43"/>
      <c r="J21" s="178">
        <f>SUM(J19:J20)</f>
        <v>-47722.800000000032</v>
      </c>
      <c r="K21" s="43"/>
      <c r="L21" s="178">
        <f>SUM(L19:L20)</f>
        <v>-1954067.4599999997</v>
      </c>
      <c r="P21" s="43"/>
    </row>
    <row r="22" spans="2:16" ht="24" customHeight="1">
      <c r="B22" s="210"/>
      <c r="C22" s="200" t="s">
        <v>268</v>
      </c>
      <c r="D22" s="210"/>
      <c r="E22" s="224"/>
      <c r="F22" s="103">
        <v>0</v>
      </c>
      <c r="G22" s="43"/>
      <c r="H22" s="103">
        <v>0</v>
      </c>
      <c r="I22" s="64"/>
      <c r="J22" s="103">
        <v>0</v>
      </c>
      <c r="K22" s="43"/>
      <c r="L22" s="103">
        <v>0</v>
      </c>
      <c r="P22" s="43"/>
    </row>
    <row r="23" spans="2:16" ht="24" customHeight="1">
      <c r="B23" s="203" t="s">
        <v>649</v>
      </c>
      <c r="C23" s="210"/>
      <c r="D23" s="210"/>
      <c r="E23" s="224"/>
      <c r="F23" s="43">
        <f>SUM(F21:F22)</f>
        <v>82788.62</v>
      </c>
      <c r="G23" s="43"/>
      <c r="H23" s="43">
        <f>SUM(H21:H22)</f>
        <v>-1915697.7500000005</v>
      </c>
      <c r="I23" s="43"/>
      <c r="J23" s="43">
        <f>SUM(J21:J22)</f>
        <v>-47722.800000000032</v>
      </c>
      <c r="K23" s="43"/>
      <c r="L23" s="43">
        <f>SUM(L21:L22)</f>
        <v>-1954067.4599999997</v>
      </c>
      <c r="P23" s="43"/>
    </row>
    <row r="24" spans="2:16" ht="24" customHeight="1">
      <c r="B24" s="353" t="s">
        <v>600</v>
      </c>
      <c r="C24" s="262"/>
      <c r="D24" s="210"/>
      <c r="E24" s="224"/>
      <c r="F24" s="43"/>
      <c r="G24" s="43"/>
      <c r="H24" s="43"/>
      <c r="I24" s="43"/>
      <c r="J24" s="43"/>
      <c r="K24" s="43"/>
      <c r="L24" s="43"/>
      <c r="P24" s="43"/>
    </row>
    <row r="25" spans="2:16" ht="24" customHeight="1">
      <c r="B25" s="262"/>
      <c r="C25" s="262" t="s">
        <v>489</v>
      </c>
      <c r="D25" s="223"/>
      <c r="E25" s="224"/>
      <c r="F25" s="43">
        <v>0</v>
      </c>
      <c r="G25" s="43"/>
      <c r="H25" s="43">
        <v>-79048.800000000003</v>
      </c>
      <c r="I25" s="43">
        <v>0</v>
      </c>
      <c r="J25" s="43">
        <v>0</v>
      </c>
      <c r="K25" s="43"/>
      <c r="L25" s="43">
        <v>-79048.800000000003</v>
      </c>
      <c r="P25" s="43"/>
    </row>
    <row r="26" spans="2:16" ht="24" customHeight="1" thickBot="1">
      <c r="B26" s="220" t="s">
        <v>594</v>
      </c>
      <c r="C26" s="223"/>
      <c r="D26" s="223"/>
      <c r="E26" s="224"/>
      <c r="F26" s="73">
        <f>SUM(F23:F25)</f>
        <v>82788.62</v>
      </c>
      <c r="G26" s="43"/>
      <c r="H26" s="73">
        <f>SUM(H23:H25)</f>
        <v>-1994746.5500000005</v>
      </c>
      <c r="I26" s="43"/>
      <c r="J26" s="73">
        <f>SUM(J23:J25)</f>
        <v>-47722.800000000032</v>
      </c>
      <c r="K26" s="43"/>
      <c r="L26" s="73">
        <f>SUM(L23:L25)</f>
        <v>-2033116.2599999998</v>
      </c>
      <c r="P26" s="43"/>
    </row>
    <row r="27" spans="2:16" ht="24" customHeight="1" thickTop="1">
      <c r="B27" s="220" t="s">
        <v>270</v>
      </c>
      <c r="C27" s="233"/>
      <c r="D27" s="223"/>
      <c r="E27" s="223"/>
      <c r="F27" s="43"/>
      <c r="G27" s="43"/>
      <c r="H27" s="43"/>
      <c r="I27" s="43"/>
      <c r="J27" s="43"/>
      <c r="K27" s="43"/>
      <c r="L27" s="43"/>
      <c r="P27" s="43"/>
    </row>
    <row r="28" spans="2:16" ht="24" customHeight="1">
      <c r="B28" s="221"/>
      <c r="C28" s="221" t="s">
        <v>271</v>
      </c>
      <c r="D28" s="223"/>
      <c r="E28" s="223"/>
      <c r="F28" s="43">
        <v>91721.59</v>
      </c>
      <c r="G28" s="43"/>
      <c r="H28" s="36">
        <v>-1928126.22</v>
      </c>
      <c r="I28" s="43"/>
      <c r="J28" s="43">
        <v>-47722.800000000032</v>
      </c>
      <c r="K28" s="43"/>
      <c r="L28" s="43">
        <v>-1954067.4599999997</v>
      </c>
      <c r="M28" s="36">
        <v>-1208580.21</v>
      </c>
      <c r="P28" s="43"/>
    </row>
    <row r="29" spans="2:16" ht="24" customHeight="1">
      <c r="B29" s="223"/>
      <c r="C29" s="221" t="s">
        <v>272</v>
      </c>
      <c r="D29" s="223"/>
      <c r="E29" s="223"/>
      <c r="F29" s="64">
        <v>-8932.9699999999993</v>
      </c>
      <c r="G29" s="43"/>
      <c r="H29" s="36">
        <v>12428.47</v>
      </c>
      <c r="I29" s="64"/>
      <c r="J29" s="64">
        <v>0</v>
      </c>
      <c r="K29" s="43"/>
      <c r="L29" s="64">
        <v>0</v>
      </c>
      <c r="M29" s="36">
        <v>0</v>
      </c>
      <c r="P29" s="43"/>
    </row>
    <row r="30" spans="2:16" ht="24" customHeight="1" thickBot="1">
      <c r="B30" s="220" t="s">
        <v>599</v>
      </c>
      <c r="C30" s="223"/>
      <c r="D30" s="223"/>
      <c r="E30" s="223"/>
      <c r="F30" s="73">
        <f>+F21</f>
        <v>82788.62</v>
      </c>
      <c r="G30" s="43"/>
      <c r="H30" s="73">
        <f>SUM(H28:H29)</f>
        <v>-1915697.75</v>
      </c>
      <c r="I30" s="64"/>
      <c r="J30" s="73">
        <f>SUM(J28:J29)</f>
        <v>-47722.800000000032</v>
      </c>
      <c r="K30" s="43"/>
      <c r="L30" s="73">
        <f>SUM(L28:L29)</f>
        <v>-1954067.4599999997</v>
      </c>
      <c r="P30" s="43"/>
    </row>
    <row r="31" spans="2:16" ht="24" customHeight="1" thickTop="1">
      <c r="B31" s="220" t="s">
        <v>595</v>
      </c>
      <c r="C31" s="233"/>
      <c r="D31" s="223"/>
      <c r="E31" s="200"/>
      <c r="F31" s="43"/>
      <c r="G31" s="43"/>
      <c r="H31" s="43"/>
      <c r="I31" s="43"/>
      <c r="J31" s="43"/>
      <c r="K31" s="43"/>
      <c r="L31" s="43"/>
      <c r="P31" s="43"/>
    </row>
    <row r="32" spans="2:16" ht="24" customHeight="1">
      <c r="B32" s="221"/>
      <c r="C32" s="221" t="s">
        <v>271</v>
      </c>
      <c r="D32" s="223"/>
      <c r="E32" s="223"/>
      <c r="F32" s="222">
        <v>91721.59</v>
      </c>
      <c r="G32" s="43"/>
      <c r="H32" s="222">
        <v>-2007175.02</v>
      </c>
      <c r="I32" s="43"/>
      <c r="J32" s="43">
        <v>-47722.800000000032</v>
      </c>
      <c r="K32" s="43"/>
      <c r="L32" s="43">
        <v>-2033116.2599999998</v>
      </c>
      <c r="P32" s="43"/>
    </row>
    <row r="33" spans="1:16" ht="24" customHeight="1">
      <c r="B33" s="223"/>
      <c r="C33" s="221" t="s">
        <v>272</v>
      </c>
      <c r="D33" s="223"/>
      <c r="E33" s="223"/>
      <c r="F33" s="222">
        <v>-8932.9699999999993</v>
      </c>
      <c r="G33" s="43"/>
      <c r="H33" s="261">
        <v>12428.47</v>
      </c>
      <c r="I33" s="64"/>
      <c r="J33" s="64">
        <v>0</v>
      </c>
      <c r="K33" s="43"/>
      <c r="L33" s="64">
        <v>0</v>
      </c>
      <c r="P33" s="43"/>
    </row>
    <row r="34" spans="1:16" ht="24" customHeight="1" thickBot="1">
      <c r="B34" s="203" t="s">
        <v>594</v>
      </c>
      <c r="C34" s="223"/>
      <c r="D34" s="223"/>
      <c r="E34" s="223"/>
      <c r="F34" s="73">
        <f>F26</f>
        <v>82788.62</v>
      </c>
      <c r="G34" s="43"/>
      <c r="H34" s="73">
        <f>SUM(H32:H33)</f>
        <v>-1994746.55</v>
      </c>
      <c r="I34" s="64"/>
      <c r="J34" s="73">
        <f>SUM(J32:J33)</f>
        <v>-47722.800000000032</v>
      </c>
      <c r="K34" s="43"/>
      <c r="L34" s="73">
        <f>SUM(L32:L33)</f>
        <v>-2033116.2599999998</v>
      </c>
      <c r="P34" s="43"/>
    </row>
    <row r="35" spans="1:16" ht="24" customHeight="1" thickTop="1">
      <c r="B35" s="221" t="s">
        <v>597</v>
      </c>
      <c r="C35" s="223"/>
      <c r="D35" s="223"/>
      <c r="E35" s="223"/>
      <c r="F35" s="43"/>
      <c r="G35" s="43"/>
      <c r="H35" s="43"/>
      <c r="I35" s="43"/>
      <c r="J35" s="43"/>
      <c r="K35" s="43"/>
      <c r="L35" s="43"/>
      <c r="P35" s="43"/>
    </row>
    <row r="36" spans="1:16" ht="24" customHeight="1">
      <c r="B36" s="226"/>
      <c r="C36" s="234" t="s">
        <v>598</v>
      </c>
      <c r="D36" s="226"/>
      <c r="E36" s="235"/>
      <c r="F36" s="322">
        <v>2.0000000000000001E-4</v>
      </c>
      <c r="G36" s="43"/>
      <c r="H36" s="322">
        <v>-1.4E-2</v>
      </c>
      <c r="I36" s="181"/>
      <c r="J36" s="322">
        <v>-1E-4</v>
      </c>
      <c r="K36" s="322"/>
      <c r="L36" s="322">
        <v>-1.4200000000000001E-2</v>
      </c>
      <c r="P36" s="43"/>
    </row>
    <row r="37" spans="1:16" ht="24" customHeight="1">
      <c r="B37" s="175"/>
      <c r="C37" s="179"/>
      <c r="D37" s="175"/>
      <c r="E37" s="180"/>
      <c r="F37" s="160"/>
      <c r="G37" s="160"/>
      <c r="H37" s="160"/>
      <c r="I37" s="160"/>
      <c r="J37" s="160"/>
      <c r="K37" s="160"/>
      <c r="L37" s="160"/>
    </row>
    <row r="38" spans="1:16" ht="24" customHeight="1">
      <c r="B38" s="175"/>
      <c r="C38" s="179"/>
      <c r="D38" s="175"/>
      <c r="E38" s="180"/>
      <c r="F38" s="160"/>
      <c r="G38" s="160"/>
      <c r="H38" s="160"/>
      <c r="I38" s="160"/>
      <c r="J38" s="160"/>
      <c r="K38" s="160"/>
      <c r="L38" s="160"/>
    </row>
    <row r="39" spans="1:16" ht="24" customHeight="1">
      <c r="A39" s="175"/>
      <c r="B39" s="175"/>
      <c r="C39" s="175"/>
      <c r="D39" s="175"/>
      <c r="E39" s="175"/>
      <c r="F39" s="43"/>
      <c r="G39" s="160"/>
      <c r="H39" s="43"/>
      <c r="I39" s="160"/>
      <c r="J39" s="43"/>
      <c r="K39" s="160"/>
      <c r="L39" s="43"/>
    </row>
    <row r="40" spans="1:16" ht="24" customHeight="1">
      <c r="A40" s="175"/>
      <c r="B40" s="175"/>
      <c r="C40" s="175"/>
      <c r="D40" s="175"/>
      <c r="E40" s="175"/>
      <c r="F40" s="160"/>
      <c r="G40" s="160"/>
      <c r="H40" s="160"/>
      <c r="I40" s="160"/>
      <c r="J40" s="160"/>
      <c r="K40" s="160"/>
      <c r="L40" s="160"/>
    </row>
    <row r="41" spans="1:16" ht="24" customHeight="1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6" ht="24" customHeight="1">
      <c r="A42" s="175"/>
      <c r="B42" s="175"/>
      <c r="C42" s="175"/>
      <c r="D42" s="175"/>
      <c r="E42" s="175"/>
      <c r="F42" s="160"/>
      <c r="G42" s="160"/>
      <c r="H42" s="160"/>
      <c r="I42" s="160"/>
      <c r="J42" s="160"/>
      <c r="K42" s="160"/>
      <c r="L42" s="160"/>
    </row>
    <row r="43" spans="1:16" ht="24" customHeight="1">
      <c r="A43" s="175"/>
      <c r="B43" s="175"/>
      <c r="C43" s="175"/>
      <c r="D43" s="175"/>
      <c r="E43" s="175"/>
      <c r="F43" s="160"/>
      <c r="G43" s="160"/>
      <c r="H43" s="160"/>
      <c r="I43" s="160"/>
      <c r="J43" s="160"/>
      <c r="K43" s="160"/>
      <c r="L43" s="160"/>
    </row>
    <row r="44" spans="1:16" ht="24" customHeight="1">
      <c r="A44" s="175"/>
      <c r="B44" s="175"/>
      <c r="C44" s="175"/>
      <c r="D44" s="175"/>
      <c r="E44" s="175"/>
      <c r="F44" s="160"/>
      <c r="G44" s="160"/>
      <c r="H44" s="160"/>
      <c r="I44" s="160"/>
      <c r="J44" s="160"/>
      <c r="K44" s="160"/>
      <c r="L44" s="160"/>
    </row>
    <row r="45" spans="1:16" ht="24" customHeight="1">
      <c r="A45" s="175"/>
      <c r="B45" s="175"/>
      <c r="C45" s="175"/>
      <c r="D45" s="175"/>
      <c r="E45" s="175"/>
      <c r="F45" s="160"/>
      <c r="G45" s="160"/>
      <c r="H45" s="160"/>
      <c r="I45" s="160"/>
      <c r="J45" s="160"/>
      <c r="K45" s="160"/>
      <c r="L45" s="160"/>
    </row>
    <row r="46" spans="1:16" ht="24" customHeight="1">
      <c r="A46" s="175"/>
      <c r="B46" s="175"/>
      <c r="C46" s="175"/>
      <c r="D46" s="175"/>
      <c r="E46" s="175"/>
      <c r="F46" s="160"/>
      <c r="G46" s="160"/>
      <c r="H46" s="160"/>
      <c r="I46" s="160"/>
      <c r="J46" s="160"/>
      <c r="K46" s="160"/>
      <c r="L46" s="160"/>
    </row>
    <row r="47" spans="1:16" ht="24" customHeight="1">
      <c r="A47" s="175"/>
      <c r="B47" s="175"/>
      <c r="C47" s="175"/>
      <c r="D47" s="175"/>
      <c r="E47" s="175"/>
      <c r="F47" s="160"/>
      <c r="G47" s="160"/>
      <c r="H47" s="160"/>
      <c r="I47" s="160"/>
      <c r="J47" s="160"/>
      <c r="K47" s="160"/>
      <c r="L47" s="160"/>
    </row>
    <row r="48" spans="1:16" ht="24" customHeight="1">
      <c r="A48" s="175"/>
      <c r="B48" s="175"/>
      <c r="C48" s="175"/>
      <c r="D48" s="175"/>
      <c r="E48" s="175"/>
      <c r="F48" s="160"/>
      <c r="G48" s="160"/>
      <c r="H48" s="160"/>
      <c r="I48" s="160"/>
      <c r="J48" s="160"/>
      <c r="K48" s="160"/>
      <c r="L48" s="160"/>
    </row>
    <row r="49" spans="1:12" ht="24" customHeight="1">
      <c r="A49" s="175"/>
      <c r="B49" s="175"/>
      <c r="C49" s="175"/>
      <c r="D49" s="175"/>
      <c r="E49" s="175"/>
      <c r="F49" s="160"/>
      <c r="G49" s="160"/>
      <c r="H49" s="160"/>
      <c r="I49" s="160"/>
      <c r="J49" s="160"/>
      <c r="K49" s="160"/>
      <c r="L49" s="160"/>
    </row>
    <row r="50" spans="1:12" ht="24" customHeight="1">
      <c r="A50" s="175"/>
      <c r="B50" s="175"/>
      <c r="C50" s="175"/>
      <c r="D50" s="175"/>
      <c r="E50" s="175"/>
      <c r="F50" s="160"/>
      <c r="G50" s="160"/>
      <c r="H50" s="160"/>
      <c r="I50" s="160"/>
      <c r="J50" s="160"/>
      <c r="K50" s="160"/>
      <c r="L50" s="160"/>
    </row>
    <row r="51" spans="1:12" ht="24" customHeight="1">
      <c r="A51" s="175"/>
      <c r="B51" s="175"/>
      <c r="C51" s="175"/>
      <c r="D51" s="175"/>
      <c r="E51" s="175"/>
      <c r="F51" s="160"/>
      <c r="G51" s="160"/>
      <c r="H51" s="160"/>
      <c r="I51" s="160"/>
      <c r="J51" s="160"/>
      <c r="K51" s="160"/>
      <c r="L51" s="160"/>
    </row>
    <row r="52" spans="1:12" ht="24" customHeight="1">
      <c r="A52" s="175"/>
      <c r="B52" s="175"/>
      <c r="C52" s="175"/>
      <c r="D52" s="175"/>
      <c r="E52" s="175"/>
      <c r="F52" s="160"/>
      <c r="G52" s="160"/>
      <c r="H52" s="160"/>
      <c r="I52" s="160"/>
      <c r="J52" s="160"/>
      <c r="K52" s="160"/>
      <c r="L52" s="160"/>
    </row>
    <row r="53" spans="1:12" ht="24" customHeight="1">
      <c r="A53" s="175"/>
      <c r="B53" s="175"/>
      <c r="C53" s="175"/>
      <c r="D53" s="175"/>
      <c r="E53" s="175"/>
      <c r="F53" s="160"/>
      <c r="G53" s="160"/>
      <c r="H53" s="160"/>
      <c r="I53" s="160"/>
      <c r="J53" s="160"/>
      <c r="K53" s="160"/>
      <c r="L53" s="160"/>
    </row>
    <row r="54" spans="1:12" ht="24" customHeight="1">
      <c r="A54" s="175"/>
      <c r="B54" s="175"/>
      <c r="C54" s="175"/>
      <c r="D54" s="175"/>
      <c r="E54" s="175"/>
      <c r="F54" s="160"/>
      <c r="G54" s="160"/>
      <c r="H54" s="160"/>
      <c r="I54" s="160"/>
      <c r="J54" s="160"/>
      <c r="K54" s="160"/>
      <c r="L54" s="160"/>
    </row>
    <row r="55" spans="1:12" ht="24" customHeight="1">
      <c r="A55" s="175"/>
      <c r="B55" s="175"/>
      <c r="C55" s="175"/>
      <c r="D55" s="175"/>
      <c r="E55" s="175"/>
      <c r="F55" s="160"/>
      <c r="G55" s="160"/>
      <c r="H55" s="160"/>
      <c r="I55" s="160"/>
      <c r="J55" s="160"/>
      <c r="K55" s="160"/>
      <c r="L55" s="160"/>
    </row>
    <row r="56" spans="1:12" ht="24" customHeight="1">
      <c r="A56" s="175"/>
      <c r="B56" s="175"/>
      <c r="C56" s="175"/>
      <c r="D56" s="175"/>
      <c r="E56" s="175"/>
      <c r="F56" s="160"/>
      <c r="G56" s="160"/>
      <c r="H56" s="160"/>
      <c r="I56" s="160"/>
      <c r="J56" s="160"/>
      <c r="K56" s="160"/>
      <c r="L56" s="160"/>
    </row>
    <row r="57" spans="1:12" ht="24" customHeight="1">
      <c r="A57" s="175"/>
      <c r="B57" s="175"/>
      <c r="C57" s="175"/>
      <c r="D57" s="175"/>
      <c r="E57" s="175"/>
      <c r="F57" s="160"/>
      <c r="G57" s="160"/>
      <c r="H57" s="160"/>
      <c r="I57" s="160"/>
      <c r="J57" s="160"/>
      <c r="K57" s="160"/>
      <c r="L57" s="160"/>
    </row>
  </sheetData>
  <mergeCells count="3">
    <mergeCell ref="A1:L1"/>
    <mergeCell ref="F4:H4"/>
    <mergeCell ref="J4:L4"/>
  </mergeCells>
  <pageMargins left="0.78740157480314965" right="0.39370078740157483" top="0.78740157480314965" bottom="0.39370078740157483" header="0.35433070866141736" footer="0.3937007874015748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9"/>
  <sheetViews>
    <sheetView view="pageBreakPreview" topLeftCell="A52" zoomScaleNormal="100" zoomScaleSheetLayoutView="100" workbookViewId="0">
      <selection activeCell="N73" sqref="N73"/>
    </sheetView>
  </sheetViews>
  <sheetFormatPr defaultColWidth="9.140625" defaultRowHeight="27" customHeight="1"/>
  <cols>
    <col min="1" max="1" width="3.42578125" style="36" customWidth="1"/>
    <col min="2" max="2" width="4.140625" style="200" customWidth="1"/>
    <col min="3" max="3" width="9.140625" style="36"/>
    <col min="4" max="4" width="12.85546875" style="36" customWidth="1"/>
    <col min="5" max="5" width="17.28515625" style="36" customWidth="1"/>
    <col min="6" max="6" width="15.85546875" style="36" customWidth="1"/>
    <col min="7" max="7" width="1.5703125" style="36" customWidth="1"/>
    <col min="8" max="8" width="15.85546875" style="36" customWidth="1"/>
    <col min="9" max="9" width="1.5703125" style="36" customWidth="1"/>
    <col min="10" max="10" width="14.85546875" style="36" customWidth="1"/>
    <col min="11" max="11" width="1.5703125" style="36" customWidth="1"/>
    <col min="12" max="12" width="14.85546875" style="36" customWidth="1"/>
    <col min="13" max="13" width="1.42578125" style="36" customWidth="1"/>
    <col min="14" max="16384" width="9.140625" style="36"/>
  </cols>
  <sheetData>
    <row r="1" spans="1:16" ht="23.1" customHeight="1">
      <c r="A1" s="397" t="s">
        <v>634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</row>
    <row r="2" spans="1:16" ht="23.1" customHeight="1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P2" s="51"/>
    </row>
    <row r="3" spans="1:16" ht="23.1" customHeight="1">
      <c r="A3" s="172"/>
      <c r="B3" s="36"/>
      <c r="C3" s="16" t="s">
        <v>551</v>
      </c>
      <c r="D3" s="172"/>
      <c r="E3" s="172"/>
      <c r="F3" s="172"/>
      <c r="G3" s="172"/>
      <c r="H3" s="172"/>
      <c r="I3" s="172"/>
      <c r="J3" s="172"/>
      <c r="K3" s="172"/>
      <c r="L3" s="172"/>
      <c r="P3" s="51"/>
    </row>
    <row r="4" spans="1:16" ht="23.1" customHeight="1">
      <c r="A4" s="173"/>
      <c r="B4" s="173"/>
      <c r="C4" s="173"/>
      <c r="D4" s="173"/>
      <c r="E4" s="173"/>
      <c r="F4" s="358" t="s">
        <v>430</v>
      </c>
      <c r="G4" s="358"/>
      <c r="H4" s="358"/>
      <c r="I4" s="174"/>
      <c r="J4" s="358" t="s">
        <v>368</v>
      </c>
      <c r="K4" s="358"/>
      <c r="L4" s="358"/>
      <c r="P4" s="51"/>
    </row>
    <row r="5" spans="1:16" ht="23.1" customHeight="1">
      <c r="A5" s="173"/>
      <c r="B5" s="173"/>
      <c r="C5" s="173"/>
      <c r="D5" s="173"/>
      <c r="E5" s="172"/>
      <c r="F5" s="184" t="s">
        <v>537</v>
      </c>
      <c r="G5" s="71"/>
      <c r="H5" s="184" t="s">
        <v>538</v>
      </c>
      <c r="I5" s="71"/>
      <c r="J5" s="218" t="str">
        <f>F5</f>
        <v>June 30, 2021</v>
      </c>
      <c r="K5" s="71"/>
      <c r="L5" s="218" t="str">
        <f>H5</f>
        <v>June 30, 2020</v>
      </c>
      <c r="P5" s="51"/>
    </row>
    <row r="6" spans="1:16" ht="23.1" customHeight="1">
      <c r="B6" s="203" t="s">
        <v>280</v>
      </c>
      <c r="C6" s="223"/>
      <c r="D6" s="223"/>
      <c r="E6" s="223"/>
      <c r="F6" s="173"/>
      <c r="G6" s="175"/>
      <c r="H6" s="173"/>
      <c r="I6" s="173"/>
      <c r="J6" s="173"/>
      <c r="K6" s="173"/>
      <c r="L6" s="173"/>
      <c r="P6" s="51"/>
    </row>
    <row r="7" spans="1:16" ht="23.1" customHeight="1">
      <c r="B7" s="223"/>
      <c r="C7" s="200" t="s">
        <v>325</v>
      </c>
      <c r="D7" s="223"/>
      <c r="E7" s="223"/>
      <c r="F7" s="64">
        <v>4154335.01</v>
      </c>
      <c r="G7" s="43"/>
      <c r="H7" s="36">
        <v>2883315.15</v>
      </c>
      <c r="I7" s="64"/>
      <c r="J7" s="64">
        <v>2040992.94</v>
      </c>
      <c r="K7" s="43"/>
      <c r="L7" s="36">
        <v>1468543.67</v>
      </c>
      <c r="P7" s="43"/>
    </row>
    <row r="8" spans="1:16" ht="23.1" customHeight="1">
      <c r="B8" s="223"/>
      <c r="C8" s="207" t="s">
        <v>326</v>
      </c>
      <c r="D8" s="223"/>
      <c r="E8" s="223"/>
      <c r="F8" s="64">
        <v>54300</v>
      </c>
      <c r="G8" s="43"/>
      <c r="H8" s="36">
        <v>0</v>
      </c>
      <c r="I8" s="64"/>
      <c r="J8" s="64">
        <v>136770.74</v>
      </c>
      <c r="K8" s="43"/>
      <c r="L8" s="36">
        <v>63194.04</v>
      </c>
      <c r="P8" s="43"/>
    </row>
    <row r="9" spans="1:16" ht="23.1" customHeight="1">
      <c r="B9" s="223"/>
      <c r="C9" s="207" t="s">
        <v>327</v>
      </c>
      <c r="D9" s="223"/>
      <c r="E9" s="223"/>
      <c r="F9" s="64">
        <v>643830.05000000005</v>
      </c>
      <c r="G9" s="43"/>
      <c r="H9" s="36">
        <v>388913.65</v>
      </c>
      <c r="I9" s="64"/>
      <c r="J9" s="64">
        <v>578317.69999999995</v>
      </c>
      <c r="K9" s="43"/>
      <c r="L9" s="36">
        <v>383335.96</v>
      </c>
      <c r="P9" s="43"/>
    </row>
    <row r="10" spans="1:16" ht="23.1" customHeight="1">
      <c r="B10" s="223"/>
      <c r="C10" s="207" t="s">
        <v>262</v>
      </c>
      <c r="D10" s="223"/>
      <c r="E10" s="223"/>
      <c r="F10" s="64">
        <v>108204.53</v>
      </c>
      <c r="G10" s="43"/>
      <c r="H10" s="36">
        <v>203307.42</v>
      </c>
      <c r="I10" s="64"/>
      <c r="J10" s="64">
        <v>124161.16</v>
      </c>
      <c r="K10" s="43"/>
      <c r="L10" s="36">
        <v>267132.21000000002</v>
      </c>
      <c r="P10" s="43"/>
    </row>
    <row r="11" spans="1:16" ht="23.1" customHeight="1">
      <c r="B11" s="223"/>
      <c r="C11" s="223"/>
      <c r="D11" s="225" t="s">
        <v>263</v>
      </c>
      <c r="E11" s="223"/>
      <c r="F11" s="159">
        <f>SUM(F7:F10)</f>
        <v>4960669.59</v>
      </c>
      <c r="G11" s="43"/>
      <c r="H11" s="159">
        <f>SUM(H7:H10)</f>
        <v>3475536.2199999997</v>
      </c>
      <c r="I11" s="64"/>
      <c r="J11" s="159">
        <f>SUM(J7:J10)</f>
        <v>2880242.54</v>
      </c>
      <c r="K11" s="43"/>
      <c r="L11" s="159">
        <f>SUM(L7:L10)</f>
        <v>2182205.88</v>
      </c>
      <c r="P11" s="43"/>
    </row>
    <row r="12" spans="1:16" ht="23.1" customHeight="1">
      <c r="B12" s="203" t="s">
        <v>281</v>
      </c>
      <c r="C12" s="223"/>
      <c r="D12" s="223"/>
      <c r="E12" s="223"/>
      <c r="F12" s="64"/>
      <c r="G12" s="43"/>
      <c r="H12" s="64"/>
      <c r="I12" s="64"/>
      <c r="J12" s="64"/>
      <c r="K12" s="43"/>
      <c r="L12" s="64"/>
      <c r="P12" s="43"/>
    </row>
    <row r="13" spans="1:16" ht="23.1" customHeight="1">
      <c r="B13" s="223"/>
      <c r="C13" s="200" t="s">
        <v>38</v>
      </c>
      <c r="D13" s="223"/>
      <c r="E13" s="223"/>
      <c r="F13" s="64">
        <v>-4259974.1900000004</v>
      </c>
      <c r="G13" s="43"/>
      <c r="H13" s="43">
        <v>-4456266.7300000004</v>
      </c>
      <c r="I13" s="64"/>
      <c r="J13" s="64">
        <v>-2148508.54</v>
      </c>
      <c r="K13" s="43"/>
      <c r="L13" s="43">
        <v>-3286069.73</v>
      </c>
      <c r="P13" s="43"/>
    </row>
    <row r="14" spans="1:16" ht="23.1" customHeight="1">
      <c r="B14" s="223"/>
      <c r="C14" s="200" t="s">
        <v>64</v>
      </c>
      <c r="D14" s="223"/>
      <c r="E14" s="223"/>
      <c r="F14" s="64">
        <v>-787016.52</v>
      </c>
      <c r="G14" s="43"/>
      <c r="H14" s="43">
        <v>-686738.81</v>
      </c>
      <c r="I14" s="64"/>
      <c r="J14" s="64">
        <v>-760160.54</v>
      </c>
      <c r="K14" s="43"/>
      <c r="L14" s="43">
        <v>-676591.3</v>
      </c>
      <c r="P14" s="43"/>
    </row>
    <row r="15" spans="1:16" ht="23.1" customHeight="1">
      <c r="B15" s="223"/>
      <c r="C15" s="200" t="s">
        <v>555</v>
      </c>
      <c r="D15" s="223"/>
      <c r="E15" s="223"/>
      <c r="F15" s="64">
        <v>0</v>
      </c>
      <c r="G15" s="43"/>
      <c r="H15" s="66">
        <v>0</v>
      </c>
      <c r="I15" s="64"/>
      <c r="J15" s="64">
        <v>0</v>
      </c>
      <c r="K15" s="43"/>
      <c r="L15" s="66">
        <v>0</v>
      </c>
      <c r="P15" s="43"/>
    </row>
    <row r="16" spans="1:16" ht="23.1" customHeight="1">
      <c r="B16" s="223"/>
      <c r="C16" s="223"/>
      <c r="D16" s="225" t="s">
        <v>264</v>
      </c>
      <c r="E16" s="223"/>
      <c r="F16" s="159">
        <f>SUM(F13:F15)</f>
        <v>-5046990.7100000009</v>
      </c>
      <c r="G16" s="43"/>
      <c r="H16" s="159">
        <f>SUM(H13:H15)</f>
        <v>-5143005.540000001</v>
      </c>
      <c r="I16" s="64"/>
      <c r="J16" s="159">
        <f>SUM(J13:J15)</f>
        <v>-2908669.08</v>
      </c>
      <c r="K16" s="43"/>
      <c r="L16" s="159">
        <f>SUM(L13:L15)</f>
        <v>-3962661.0300000003</v>
      </c>
      <c r="P16" s="43"/>
    </row>
    <row r="17" spans="2:16" ht="23.1" customHeight="1">
      <c r="B17" s="203" t="s">
        <v>265</v>
      </c>
      <c r="C17" s="223"/>
      <c r="D17" s="223"/>
      <c r="E17" s="223"/>
      <c r="F17" s="43">
        <f>F11+F16</f>
        <v>-86321.120000001043</v>
      </c>
      <c r="G17" s="43"/>
      <c r="H17" s="43">
        <f>+H11+H16</f>
        <v>-1667469.3200000012</v>
      </c>
      <c r="I17" s="64"/>
      <c r="J17" s="43">
        <f>J11+J16</f>
        <v>-28426.540000000037</v>
      </c>
      <c r="K17" s="43"/>
      <c r="L17" s="43">
        <f>+L11+L16</f>
        <v>-1780455.1500000004</v>
      </c>
      <c r="P17" s="43"/>
    </row>
    <row r="18" spans="2:16" ht="23.1" customHeight="1">
      <c r="C18" s="200" t="s">
        <v>444</v>
      </c>
      <c r="D18" s="200"/>
      <c r="E18" s="223"/>
      <c r="F18" s="103">
        <v>5260.07</v>
      </c>
      <c r="G18" s="43"/>
      <c r="H18" s="103">
        <v>36497.29</v>
      </c>
      <c r="I18" s="43"/>
      <c r="J18" s="103">
        <v>0</v>
      </c>
      <c r="K18" s="43"/>
      <c r="L18" s="176">
        <v>0</v>
      </c>
      <c r="P18" s="43"/>
    </row>
    <row r="19" spans="2:16" ht="23.1" customHeight="1">
      <c r="B19" s="203" t="s">
        <v>266</v>
      </c>
      <c r="C19" s="200"/>
      <c r="D19" s="200"/>
      <c r="E19" s="223"/>
      <c r="F19" s="178">
        <f>SUM(F17:F18)</f>
        <v>-81061.050000001036</v>
      </c>
      <c r="G19" s="43"/>
      <c r="H19" s="178">
        <f>SUM(H17:H18)</f>
        <v>-1630972.0300000012</v>
      </c>
      <c r="I19" s="43"/>
      <c r="J19" s="178">
        <f>SUM(J17:J18)</f>
        <v>-28426.540000000037</v>
      </c>
      <c r="K19" s="43"/>
      <c r="L19" s="178">
        <f>SUM(L17:L18)</f>
        <v>-1780455.1500000004</v>
      </c>
      <c r="P19" s="177"/>
    </row>
    <row r="20" spans="2:16" ht="23.1" customHeight="1">
      <c r="C20" s="200" t="s">
        <v>267</v>
      </c>
      <c r="D20" s="200"/>
      <c r="E20" s="223"/>
      <c r="F20" s="43">
        <v>-412778.54</v>
      </c>
      <c r="G20" s="43"/>
      <c r="H20" s="148">
        <v>-557532.17000000004</v>
      </c>
      <c r="I20" s="64"/>
      <c r="J20" s="103">
        <v>-230848.76</v>
      </c>
      <c r="K20" s="43"/>
      <c r="L20" s="148">
        <v>-373850.58</v>
      </c>
      <c r="P20" s="43"/>
    </row>
    <row r="21" spans="2:16" ht="23.1" customHeight="1">
      <c r="B21" s="203" t="s">
        <v>383</v>
      </c>
      <c r="C21" s="200"/>
      <c r="D21" s="200"/>
      <c r="E21" s="223"/>
      <c r="F21" s="178">
        <f>SUM(F19:F20)</f>
        <v>-493839.59000000102</v>
      </c>
      <c r="G21" s="43"/>
      <c r="H21" s="51">
        <f>SUM(H19:H20)</f>
        <v>-2188504.2000000011</v>
      </c>
      <c r="I21" s="43"/>
      <c r="J21" s="178">
        <f>SUM(J19:J20)</f>
        <v>-259275.30000000005</v>
      </c>
      <c r="K21" s="43"/>
      <c r="L21" s="178">
        <f>SUM(L19:L20)</f>
        <v>-2154305.7300000004</v>
      </c>
      <c r="P21" s="43"/>
    </row>
    <row r="22" spans="2:16" ht="23.1" customHeight="1">
      <c r="C22" s="200" t="s">
        <v>268</v>
      </c>
      <c r="D22" s="200"/>
      <c r="E22" s="224"/>
      <c r="F22" s="103">
        <v>0</v>
      </c>
      <c r="G22" s="43"/>
      <c r="H22" s="103">
        <v>0</v>
      </c>
      <c r="I22" s="64"/>
      <c r="J22" s="103">
        <v>0</v>
      </c>
      <c r="K22" s="43"/>
      <c r="L22" s="103">
        <v>0</v>
      </c>
      <c r="P22" s="43"/>
    </row>
    <row r="23" spans="2:16" ht="23.1" customHeight="1">
      <c r="B23" s="203" t="s">
        <v>382</v>
      </c>
      <c r="C23" s="200"/>
      <c r="D23" s="200"/>
      <c r="E23" s="224"/>
      <c r="F23" s="43">
        <f>SUM(F21:F22)</f>
        <v>-493839.59000000102</v>
      </c>
      <c r="G23" s="43"/>
      <c r="H23" s="43">
        <f>SUM(H21:H22)</f>
        <v>-2188504.2000000011</v>
      </c>
      <c r="I23" s="43"/>
      <c r="J23" s="43">
        <f>SUM(J21:J22)</f>
        <v>-259275.30000000005</v>
      </c>
      <c r="K23" s="43"/>
      <c r="L23" s="43">
        <f>SUM(L21:L22)</f>
        <v>-2154305.7300000004</v>
      </c>
      <c r="P23" s="43"/>
    </row>
    <row r="24" spans="2:16" ht="23.1" customHeight="1">
      <c r="B24" s="347" t="s">
        <v>600</v>
      </c>
      <c r="C24" s="348"/>
      <c r="D24" s="200"/>
      <c r="E24" s="224"/>
      <c r="F24" s="43"/>
      <c r="G24" s="43"/>
      <c r="H24" s="43"/>
      <c r="I24" s="43"/>
      <c r="J24" s="43"/>
      <c r="K24" s="43"/>
      <c r="L24" s="43"/>
      <c r="P24" s="43"/>
    </row>
    <row r="25" spans="2:16" ht="23.1" customHeight="1">
      <c r="B25" s="348"/>
      <c r="C25" s="348" t="s">
        <v>489</v>
      </c>
      <c r="D25" s="223"/>
      <c r="E25" s="224"/>
      <c r="F25" s="43">
        <v>0</v>
      </c>
      <c r="G25" s="43"/>
      <c r="H25" s="43">
        <v>-79048.800000000003</v>
      </c>
      <c r="I25" s="43">
        <v>0</v>
      </c>
      <c r="J25" s="43">
        <v>0</v>
      </c>
      <c r="K25" s="43"/>
      <c r="L25" s="43">
        <v>-79048.800000000003</v>
      </c>
      <c r="P25" s="43"/>
    </row>
    <row r="26" spans="2:16" ht="23.1" customHeight="1" thickBot="1">
      <c r="B26" s="220" t="s">
        <v>633</v>
      </c>
      <c r="C26" s="223"/>
      <c r="D26" s="223"/>
      <c r="E26" s="224"/>
      <c r="F26" s="73">
        <f>SUM(F23:F25)</f>
        <v>-493839.59000000102</v>
      </c>
      <c r="G26" s="43"/>
      <c r="H26" s="73">
        <f>SUM(H23:H25)</f>
        <v>-2267553.0000000009</v>
      </c>
      <c r="I26" s="43"/>
      <c r="J26" s="73">
        <f>SUM(J23:J25)</f>
        <v>-259275.30000000005</v>
      </c>
      <c r="K26" s="43"/>
      <c r="L26" s="73">
        <f>SUM(L23:L25)</f>
        <v>-2233354.5300000003</v>
      </c>
      <c r="P26" s="43"/>
    </row>
    <row r="27" spans="2:16" ht="23.1" customHeight="1" thickTop="1">
      <c r="B27" s="220" t="s">
        <v>270</v>
      </c>
      <c r="C27" s="233"/>
      <c r="D27" s="223"/>
      <c r="E27" s="223"/>
      <c r="F27" s="43"/>
      <c r="G27" s="43"/>
      <c r="H27" s="43"/>
      <c r="I27" s="43"/>
      <c r="J27" s="43"/>
      <c r="K27" s="43"/>
      <c r="L27" s="43"/>
      <c r="P27" s="43"/>
    </row>
    <row r="28" spans="2:16" ht="23.1" customHeight="1">
      <c r="B28" s="221"/>
      <c r="C28" s="221" t="s">
        <v>271</v>
      </c>
      <c r="D28" s="223"/>
      <c r="E28" s="223"/>
      <c r="F28" s="43">
        <v>-280036.57</v>
      </c>
      <c r="G28" s="43"/>
      <c r="H28" s="36">
        <v>-2185137.81</v>
      </c>
      <c r="I28" s="43"/>
      <c r="J28" s="43">
        <v>-259275.3</v>
      </c>
      <c r="K28" s="43"/>
      <c r="L28" s="43">
        <v>-2154305.73</v>
      </c>
      <c r="M28" s="36">
        <v>-1208580.21</v>
      </c>
      <c r="P28" s="43"/>
    </row>
    <row r="29" spans="2:16" ht="23.1" customHeight="1">
      <c r="B29" s="223"/>
      <c r="C29" s="221" t="s">
        <v>272</v>
      </c>
      <c r="D29" s="223"/>
      <c r="E29" s="223"/>
      <c r="F29" s="64">
        <v>-213803.02</v>
      </c>
      <c r="G29" s="43"/>
      <c r="H29" s="36">
        <v>-3366.39</v>
      </c>
      <c r="I29" s="64"/>
      <c r="J29" s="64">
        <v>0</v>
      </c>
      <c r="K29" s="43"/>
      <c r="L29" s="64">
        <v>0</v>
      </c>
      <c r="M29" s="36">
        <v>0</v>
      </c>
      <c r="P29" s="43"/>
    </row>
    <row r="30" spans="2:16" ht="23.1" customHeight="1" thickBot="1">
      <c r="B30" s="220" t="s">
        <v>382</v>
      </c>
      <c r="C30" s="223"/>
      <c r="D30" s="223"/>
      <c r="E30" s="223"/>
      <c r="F30" s="73">
        <f>+F21</f>
        <v>-493839.59000000102</v>
      </c>
      <c r="G30" s="43"/>
      <c r="H30" s="73">
        <f>SUM(H28:H29)</f>
        <v>-2188504.2000000002</v>
      </c>
      <c r="I30" s="64"/>
      <c r="J30" s="73">
        <f>SUM(J28:J29)</f>
        <v>-259275.3</v>
      </c>
      <c r="K30" s="43"/>
      <c r="L30" s="73">
        <f>SUM(L28:L29)</f>
        <v>-2154305.73</v>
      </c>
      <c r="P30" s="43"/>
    </row>
    <row r="31" spans="2:16" ht="23.1" customHeight="1" thickTop="1">
      <c r="B31" s="220" t="s">
        <v>595</v>
      </c>
      <c r="C31" s="233"/>
      <c r="D31" s="223"/>
      <c r="E31" s="200"/>
      <c r="F31" s="43"/>
      <c r="G31" s="43"/>
      <c r="H31" s="43"/>
      <c r="I31" s="43"/>
      <c r="J31" s="43"/>
      <c r="K31" s="43"/>
      <c r="L31" s="43"/>
      <c r="P31" s="43"/>
    </row>
    <row r="32" spans="2:16" ht="23.1" customHeight="1">
      <c r="B32" s="221"/>
      <c r="C32" s="221" t="s">
        <v>271</v>
      </c>
      <c r="D32" s="223"/>
      <c r="E32" s="223"/>
      <c r="F32" s="66">
        <v>-280036.57</v>
      </c>
      <c r="G32" s="43"/>
      <c r="H32" s="66">
        <v>-2264186.61</v>
      </c>
      <c r="I32" s="43"/>
      <c r="J32" s="43">
        <v>-259275.3</v>
      </c>
      <c r="K32" s="43"/>
      <c r="L32" s="43">
        <v>-2233354.5299999998</v>
      </c>
      <c r="P32" s="43"/>
    </row>
    <row r="33" spans="1:16" ht="23.1" customHeight="1">
      <c r="B33" s="223"/>
      <c r="C33" s="221" t="s">
        <v>272</v>
      </c>
      <c r="D33" s="223"/>
      <c r="E33" s="223"/>
      <c r="F33" s="66">
        <v>-213803.02</v>
      </c>
      <c r="G33" s="43"/>
      <c r="H33" s="245">
        <v>-3366.39</v>
      </c>
      <c r="I33" s="64"/>
      <c r="J33" s="64">
        <v>0</v>
      </c>
      <c r="K33" s="43"/>
      <c r="L33" s="64">
        <v>0</v>
      </c>
      <c r="P33" s="43"/>
    </row>
    <row r="34" spans="1:16" ht="23.1" customHeight="1" thickBot="1">
      <c r="B34" s="203" t="s">
        <v>269</v>
      </c>
      <c r="C34" s="223"/>
      <c r="D34" s="223"/>
      <c r="E34" s="223"/>
      <c r="F34" s="73">
        <f>F26</f>
        <v>-493839.59000000102</v>
      </c>
      <c r="G34" s="43"/>
      <c r="H34" s="73">
        <f>SUM(H32:H33)</f>
        <v>-2267553</v>
      </c>
      <c r="I34" s="64"/>
      <c r="J34" s="73">
        <f>SUM(J32:J33)</f>
        <v>-259275.3</v>
      </c>
      <c r="K34" s="43"/>
      <c r="L34" s="73">
        <f>SUM(L32:L33)</f>
        <v>-2233354.5299999998</v>
      </c>
      <c r="P34" s="43"/>
    </row>
    <row r="35" spans="1:16" ht="23.1" customHeight="1" thickTop="1">
      <c r="B35" s="221" t="s">
        <v>597</v>
      </c>
      <c r="C35" s="223"/>
      <c r="D35" s="223"/>
      <c r="E35" s="223"/>
      <c r="F35" s="43"/>
      <c r="G35" s="43"/>
      <c r="H35" s="43"/>
      <c r="I35" s="43"/>
      <c r="J35" s="43"/>
      <c r="K35" s="43"/>
      <c r="L35" s="43"/>
      <c r="P35" s="43"/>
    </row>
    <row r="36" spans="1:16" ht="23.1" customHeight="1">
      <c r="B36" s="226"/>
      <c r="C36" s="234" t="s">
        <v>431</v>
      </c>
      <c r="D36" s="226"/>
      <c r="E36" s="235"/>
      <c r="F36" s="322">
        <v>-6.9999999999999999E-4</v>
      </c>
      <c r="G36" s="43"/>
      <c r="H36" s="322">
        <v>-1.6400000000000001E-2</v>
      </c>
      <c r="I36" s="181"/>
      <c r="J36" s="322">
        <v>-6.9999999999999999E-4</v>
      </c>
      <c r="K36" s="322"/>
      <c r="L36" s="322">
        <v>-1.6199999999999999E-2</v>
      </c>
      <c r="P36" s="43"/>
    </row>
    <row r="37" spans="1:16" ht="27" customHeight="1">
      <c r="A37" s="172"/>
      <c r="B37" s="224"/>
      <c r="C37" s="172"/>
      <c r="D37" s="172"/>
      <c r="E37" s="172"/>
      <c r="F37" s="172"/>
      <c r="G37" s="172"/>
      <c r="H37" s="172"/>
      <c r="I37" s="172"/>
      <c r="J37" s="172"/>
      <c r="K37" s="172"/>
      <c r="L37" s="172"/>
    </row>
    <row r="38" spans="1:16" ht="27" customHeight="1">
      <c r="A38" s="397" t="s">
        <v>632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</row>
    <row r="39" spans="1:16" ht="27" customHeight="1">
      <c r="A39" s="269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6" ht="27" customHeight="1">
      <c r="A40" s="247" t="s">
        <v>487</v>
      </c>
      <c r="B40" s="349"/>
      <c r="C40" s="283"/>
      <c r="D40" s="283"/>
      <c r="E40" s="283"/>
      <c r="F40" s="283"/>
      <c r="G40" s="283"/>
      <c r="H40" s="283"/>
      <c r="I40" s="283"/>
      <c r="J40" s="283"/>
      <c r="K40" s="283"/>
      <c r="L40" s="283"/>
    </row>
    <row r="41" spans="1:16" ht="27" customHeight="1">
      <c r="A41" s="13"/>
      <c r="C41" s="13" t="s">
        <v>453</v>
      </c>
      <c r="D41" s="283"/>
      <c r="E41" s="283"/>
      <c r="F41" s="283"/>
      <c r="G41" s="283"/>
      <c r="H41" s="283"/>
      <c r="I41" s="283"/>
      <c r="J41" s="283"/>
      <c r="K41" s="283"/>
      <c r="L41" s="283"/>
    </row>
    <row r="42" spans="1:16" ht="27" customHeight="1">
      <c r="B42" s="13" t="s">
        <v>516</v>
      </c>
      <c r="C42" s="283"/>
      <c r="D42" s="283"/>
      <c r="E42" s="283"/>
      <c r="F42" s="283"/>
      <c r="G42" s="283"/>
      <c r="H42" s="283"/>
      <c r="I42" s="283"/>
      <c r="J42" s="283"/>
      <c r="K42" s="283"/>
      <c r="L42" s="283"/>
    </row>
    <row r="43" spans="1:16" ht="27" customHeight="1">
      <c r="A43" s="13"/>
      <c r="C43" s="17" t="s">
        <v>556</v>
      </c>
      <c r="D43" s="283"/>
      <c r="E43" s="283"/>
      <c r="F43" s="283"/>
      <c r="G43" s="283"/>
      <c r="H43" s="283"/>
      <c r="I43" s="283"/>
      <c r="J43" s="283"/>
      <c r="K43" s="283"/>
      <c r="L43" s="283"/>
    </row>
    <row r="44" spans="1:16" ht="27" customHeight="1">
      <c r="A44" s="283"/>
      <c r="B44" s="283"/>
      <c r="C44" s="350"/>
      <c r="D44" s="283"/>
      <c r="E44" s="283"/>
      <c r="F44" s="385" t="s">
        <v>333</v>
      </c>
      <c r="G44" s="385"/>
      <c r="H44" s="385"/>
      <c r="I44" s="283"/>
      <c r="J44" s="385" t="s">
        <v>44</v>
      </c>
      <c r="K44" s="385"/>
      <c r="L44" s="385"/>
    </row>
    <row r="45" spans="1:16" ht="27" customHeight="1">
      <c r="A45" s="283"/>
      <c r="B45" s="283"/>
      <c r="C45" s="350"/>
      <c r="D45" s="283"/>
      <c r="E45" s="283"/>
      <c r="F45" s="351" t="s">
        <v>557</v>
      </c>
      <c r="G45" s="306"/>
      <c r="H45" s="351" t="s">
        <v>454</v>
      </c>
      <c r="I45" s="283"/>
      <c r="J45" s="351" t="str">
        <f>F45</f>
        <v>June 30 ,2021</v>
      </c>
      <c r="K45" s="352"/>
      <c r="L45" s="351" t="str">
        <f>H45</f>
        <v>December 31,2020</v>
      </c>
    </row>
    <row r="46" spans="1:16" ht="27" customHeight="1">
      <c r="A46" s="283"/>
      <c r="B46" s="13" t="s">
        <v>210</v>
      </c>
      <c r="C46" s="283"/>
      <c r="D46" s="283"/>
      <c r="E46" s="283"/>
      <c r="F46" s="335">
        <v>5.1603000000000003</v>
      </c>
      <c r="G46" s="335"/>
      <c r="H46" s="335">
        <v>5.6519000000000004</v>
      </c>
      <c r="I46" s="283"/>
      <c r="J46" s="335">
        <v>21.776800000000001</v>
      </c>
      <c r="K46" s="335"/>
      <c r="L46" s="335">
        <v>55.375100000000003</v>
      </c>
    </row>
    <row r="47" spans="1:16" ht="27" customHeight="1">
      <c r="A47" s="172"/>
      <c r="B47" s="224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6" ht="27" customHeight="1">
      <c r="A48" s="211" t="s">
        <v>488</v>
      </c>
      <c r="B48" s="203" t="s">
        <v>273</v>
      </c>
    </row>
    <row r="49" spans="1:13" ht="27" customHeight="1">
      <c r="B49" s="36"/>
      <c r="C49" s="226" t="s">
        <v>569</v>
      </c>
    </row>
    <row r="50" spans="1:13" ht="27" customHeight="1">
      <c r="B50" s="226"/>
      <c r="C50" s="179"/>
      <c r="D50" s="175"/>
      <c r="E50" s="180"/>
      <c r="F50" s="160"/>
      <c r="G50" s="160"/>
      <c r="H50" s="160"/>
      <c r="I50" s="160"/>
      <c r="J50" s="160"/>
      <c r="K50" s="160"/>
      <c r="L50" s="160"/>
    </row>
    <row r="51" spans="1:13" ht="27" customHeight="1">
      <c r="A51" s="175"/>
      <c r="B51" s="226"/>
      <c r="C51" s="175"/>
      <c r="D51" s="175"/>
      <c r="E51" s="175"/>
      <c r="F51" s="43"/>
      <c r="G51" s="160"/>
      <c r="H51" s="43"/>
      <c r="I51" s="160"/>
      <c r="J51" s="43"/>
      <c r="K51" s="160"/>
      <c r="L51" s="43"/>
    </row>
    <row r="52" spans="1:13" ht="27" customHeight="1">
      <c r="A52" s="175"/>
      <c r="B52" s="226"/>
      <c r="C52" s="175"/>
      <c r="D52" s="175"/>
      <c r="E52" s="175"/>
      <c r="F52" s="160"/>
      <c r="G52" s="160"/>
      <c r="H52" s="160"/>
      <c r="I52" s="160"/>
      <c r="J52" s="160"/>
      <c r="K52" s="160"/>
      <c r="L52" s="160"/>
    </row>
    <row r="53" spans="1:13" ht="27" customHeight="1">
      <c r="A53" s="175"/>
      <c r="B53" s="226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</row>
    <row r="54" spans="1:13" ht="27" customHeight="1">
      <c r="A54" s="175"/>
      <c r="B54" s="226"/>
      <c r="C54" s="175"/>
      <c r="D54" s="175"/>
      <c r="E54" s="175"/>
      <c r="F54" s="160"/>
      <c r="G54" s="160"/>
      <c r="H54" s="160"/>
      <c r="I54" s="160"/>
      <c r="J54" s="160"/>
      <c r="K54" s="160"/>
      <c r="L54" s="160"/>
    </row>
    <row r="55" spans="1:13" ht="27" customHeight="1">
      <c r="A55" s="175"/>
      <c r="B55" s="226"/>
      <c r="C55" s="175"/>
      <c r="D55" s="175"/>
      <c r="E55" s="175"/>
      <c r="F55" s="160"/>
      <c r="G55" s="160"/>
      <c r="H55" s="160"/>
      <c r="I55" s="160"/>
      <c r="J55" s="160"/>
      <c r="K55" s="160"/>
      <c r="L55" s="160"/>
    </row>
    <row r="56" spans="1:13" ht="27" customHeight="1">
      <c r="A56" s="175"/>
      <c r="B56" s="226"/>
      <c r="C56" s="175"/>
      <c r="D56" s="175"/>
      <c r="E56" s="175"/>
      <c r="F56" s="160"/>
      <c r="G56" s="160"/>
      <c r="H56" s="160"/>
      <c r="I56" s="160"/>
      <c r="J56" s="160"/>
      <c r="K56" s="160"/>
      <c r="L56" s="160"/>
    </row>
    <row r="57" spans="1:13" ht="27" customHeight="1">
      <c r="A57" s="175"/>
      <c r="B57" s="226"/>
      <c r="C57" s="175"/>
      <c r="D57" s="175"/>
      <c r="E57" s="175"/>
      <c r="F57" s="160"/>
      <c r="G57" s="160"/>
      <c r="H57" s="160"/>
      <c r="I57" s="160"/>
      <c r="J57" s="160"/>
      <c r="K57" s="160"/>
      <c r="L57" s="160"/>
    </row>
    <row r="58" spans="1:13" ht="27" customHeight="1">
      <c r="A58" s="175"/>
      <c r="B58" s="226"/>
      <c r="C58" s="175"/>
      <c r="D58" s="175"/>
      <c r="E58" s="175"/>
      <c r="F58" s="160"/>
      <c r="G58" s="160"/>
      <c r="H58" s="160"/>
      <c r="I58" s="160"/>
      <c r="J58" s="160"/>
      <c r="K58" s="160"/>
      <c r="L58" s="160"/>
    </row>
    <row r="59" spans="1:13" ht="27" customHeight="1">
      <c r="A59" s="175"/>
      <c r="B59" s="226"/>
      <c r="C59" s="175"/>
      <c r="D59" s="175"/>
      <c r="E59" s="175"/>
      <c r="F59" s="160"/>
      <c r="G59" s="160"/>
      <c r="H59" s="160"/>
      <c r="I59" s="160"/>
      <c r="J59" s="160"/>
      <c r="K59" s="160"/>
      <c r="L59" s="160"/>
    </row>
    <row r="60" spans="1:13" ht="27" customHeight="1">
      <c r="A60" s="175"/>
      <c r="B60" s="226"/>
      <c r="C60" s="175"/>
      <c r="D60" s="175"/>
      <c r="E60" s="175"/>
      <c r="F60" s="160"/>
      <c r="G60" s="160"/>
      <c r="H60" s="160"/>
      <c r="I60" s="160"/>
      <c r="J60" s="160"/>
      <c r="K60" s="160"/>
      <c r="L60" s="160"/>
    </row>
    <row r="61" spans="1:13" ht="27" customHeight="1">
      <c r="A61" s="175"/>
      <c r="B61" s="226"/>
      <c r="C61" s="175"/>
      <c r="D61" s="175"/>
      <c r="E61" s="175"/>
      <c r="F61" s="160"/>
      <c r="G61" s="160"/>
      <c r="H61" s="160"/>
      <c r="I61" s="160"/>
      <c r="J61" s="160"/>
      <c r="K61" s="160"/>
      <c r="L61" s="160"/>
    </row>
    <row r="62" spans="1:13" ht="27" customHeight="1">
      <c r="A62" s="175"/>
      <c r="B62" s="226"/>
      <c r="C62" s="175"/>
      <c r="D62" s="175"/>
      <c r="E62" s="175"/>
      <c r="F62" s="160"/>
      <c r="G62" s="160"/>
      <c r="H62" s="160"/>
      <c r="I62" s="160"/>
      <c r="J62" s="160"/>
      <c r="K62" s="160"/>
      <c r="L62" s="160"/>
    </row>
    <row r="63" spans="1:13" ht="27" customHeight="1">
      <c r="A63" s="175"/>
      <c r="B63" s="226"/>
      <c r="C63" s="175"/>
      <c r="D63" s="175"/>
      <c r="E63" s="175"/>
      <c r="F63" s="160"/>
      <c r="G63" s="160"/>
      <c r="H63" s="160"/>
      <c r="I63" s="160"/>
      <c r="J63" s="160"/>
      <c r="K63" s="160"/>
      <c r="L63" s="160"/>
    </row>
    <row r="64" spans="1:13" ht="27" customHeight="1">
      <c r="A64" s="175"/>
      <c r="B64" s="226"/>
      <c r="C64" s="175"/>
      <c r="D64" s="175"/>
      <c r="E64" s="175"/>
      <c r="F64" s="160"/>
      <c r="G64" s="160"/>
      <c r="H64" s="160"/>
      <c r="I64" s="160"/>
      <c r="J64" s="160"/>
      <c r="K64" s="160"/>
      <c r="L64" s="160"/>
    </row>
    <row r="65" spans="1:12" ht="27" customHeight="1">
      <c r="A65" s="175"/>
      <c r="B65" s="226"/>
      <c r="C65" s="175"/>
      <c r="D65" s="175"/>
      <c r="E65" s="175"/>
      <c r="F65" s="160"/>
      <c r="G65" s="160"/>
      <c r="H65" s="160"/>
      <c r="I65" s="160"/>
      <c r="J65" s="160"/>
      <c r="K65" s="160"/>
      <c r="L65" s="160"/>
    </row>
    <row r="66" spans="1:12" ht="27" customHeight="1">
      <c r="A66" s="175"/>
      <c r="B66" s="226"/>
      <c r="C66" s="175"/>
      <c r="D66" s="175"/>
      <c r="E66" s="175"/>
      <c r="F66" s="160"/>
      <c r="G66" s="160"/>
      <c r="H66" s="160"/>
      <c r="I66" s="160"/>
      <c r="J66" s="160"/>
      <c r="K66" s="160"/>
      <c r="L66" s="160"/>
    </row>
    <row r="67" spans="1:12" ht="27" customHeight="1">
      <c r="A67" s="175"/>
      <c r="B67" s="226"/>
      <c r="C67" s="175"/>
      <c r="D67" s="175"/>
      <c r="E67" s="175"/>
      <c r="F67" s="160"/>
      <c r="G67" s="160"/>
      <c r="H67" s="160"/>
      <c r="I67" s="160"/>
      <c r="J67" s="160"/>
      <c r="K67" s="160"/>
      <c r="L67" s="160"/>
    </row>
    <row r="68" spans="1:12" ht="27" customHeight="1">
      <c r="A68" s="175"/>
      <c r="B68" s="226"/>
      <c r="C68" s="175"/>
      <c r="D68" s="175"/>
      <c r="E68" s="175"/>
      <c r="F68" s="160"/>
      <c r="G68" s="160"/>
      <c r="H68" s="160"/>
      <c r="I68" s="160"/>
      <c r="J68" s="160"/>
      <c r="K68" s="160"/>
      <c r="L68" s="160"/>
    </row>
    <row r="69" spans="1:12" ht="27" customHeight="1">
      <c r="A69" s="175"/>
      <c r="B69" s="226"/>
      <c r="C69" s="175"/>
      <c r="D69" s="175"/>
      <c r="E69" s="175"/>
      <c r="F69" s="160"/>
      <c r="G69" s="160"/>
      <c r="H69" s="160"/>
      <c r="I69" s="160"/>
      <c r="J69" s="160"/>
      <c r="K69" s="160"/>
      <c r="L69" s="160"/>
    </row>
  </sheetData>
  <mergeCells count="6">
    <mergeCell ref="A1:L1"/>
    <mergeCell ref="F44:H44"/>
    <mergeCell ref="J44:L44"/>
    <mergeCell ref="F4:H4"/>
    <mergeCell ref="J4:L4"/>
    <mergeCell ref="A38:L38"/>
  </mergeCells>
  <pageMargins left="0.78740157480314965" right="0.39370078740157483" top="0.78740157480314965" bottom="0.39370078740157483" header="0.31496062992125984" footer="0.35433070866141736"/>
  <pageSetup paperSize="9" scale="89" orientation="portrait" r:id="rId1"/>
  <rowBreaks count="1" manualBreakCount="1">
    <brk id="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1A6D02-9994-4971-BFB5-3A8546896179}">
  <ds:schemaRefs>
    <ds:schemaRef ds:uri="http://schemas.microsoft.com/office/2006/metadata/properties"/>
    <ds:schemaRef ds:uri="http://schemas.microsoft.com/office/infopath/2007/PartnerControls"/>
    <ds:schemaRef ds:uri="02d6c7fc-9a45-4eb4-b265-e2bcccbae0c3"/>
  </ds:schemaRefs>
</ds:datastoreItem>
</file>

<file path=customXml/itemProps2.xml><?xml version="1.0" encoding="utf-8"?>
<ds:datastoreItem xmlns:ds="http://schemas.openxmlformats.org/officeDocument/2006/customXml" ds:itemID="{9B6CEFAA-55DD-486F-8721-1C14CA6E0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802670-9362-4447-88E6-3676A10ABA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P1-3</vt:lpstr>
      <vt:lpstr>P4</vt:lpstr>
      <vt:lpstr>P5-8</vt:lpstr>
      <vt:lpstr>P9</vt:lpstr>
      <vt:lpstr>P10-11</vt:lpstr>
      <vt:lpstr>P12</vt:lpstr>
      <vt:lpstr>P13-20</vt:lpstr>
      <vt:lpstr>P21</vt:lpstr>
      <vt:lpstr>P22</vt:lpstr>
      <vt:lpstr>P23</vt:lpstr>
      <vt:lpstr>P24-25</vt:lpstr>
      <vt:lpstr>'P10-11'!Print_Area</vt:lpstr>
      <vt:lpstr>'P12'!Print_Area</vt:lpstr>
      <vt:lpstr>'P1-3'!Print_Area</vt:lpstr>
      <vt:lpstr>'P13-20'!Print_Area</vt:lpstr>
      <vt:lpstr>'P21'!Print_Area</vt:lpstr>
      <vt:lpstr>'P24-25'!Print_Area</vt:lpstr>
      <vt:lpstr>'P5-8'!Print_Area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</dc:creator>
  <cp:lastModifiedBy>natthakit prathumthanaset</cp:lastModifiedBy>
  <cp:lastPrinted>2021-08-10T11:12:43Z</cp:lastPrinted>
  <dcterms:created xsi:type="dcterms:W3CDTF">2019-05-12T20:28:32Z</dcterms:created>
  <dcterms:modified xsi:type="dcterms:W3CDTF">2021-08-12T11:08:25Z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0x010100E913A568A5C76D49908AA113EBA2C227</vt:lpwstr>
  </property>
</Properties>
</file>