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ata\MIS\YEAREND\Year21\Q2 2021\Final FS 6 files Q2 21\"/>
    </mc:Choice>
  </mc:AlternateContent>
  <xr:revisionPtr revIDLastSave="0" documentId="13_ncr:1_{A1F37221-8834-4256-8477-B1271FDDBACB}" xr6:coauthVersionLast="47" xr6:coauthVersionMax="47" xr10:uidLastSave="{00000000-0000-0000-0000-000000000000}"/>
  <bookViews>
    <workbookView xWindow="15" yWindow="90" windowWidth="16065" windowHeight="15360" tabRatio="654" xr2:uid="{00000000-000D-0000-FFFF-FFFF00000000}"/>
  </bookViews>
  <sheets>
    <sheet name="2-3" sheetId="11" r:id="rId1"/>
    <sheet name="4 -5 (3-month)" sheetId="15" r:id="rId2"/>
    <sheet name="6-7 (6-month)" sheetId="14" r:id="rId3"/>
    <sheet name="8" sheetId="13" r:id="rId4"/>
    <sheet name="9" sheetId="6" r:id="rId5"/>
    <sheet name="10-11" sheetId="9" r:id="rId6"/>
  </sheets>
  <definedNames>
    <definedName name="_xlnm.Print_Area" localSheetId="5">'10-11'!$A$1:$M$107</definedName>
    <definedName name="_xlnm.Print_Area" localSheetId="0">'2-3'!$A$1:$M$114</definedName>
    <definedName name="_xlnm.Print_Area" localSheetId="1">'4 -5 (3-month)'!$A$1:$M$102</definedName>
    <definedName name="_xlnm.Print_Area" localSheetId="2">'6-7 (6-month)'!$A$1:$M$104</definedName>
    <definedName name="_xlnm.Print_Area" localSheetId="3">'8'!$A$1:$X$40</definedName>
    <definedName name="_xlnm.Print_Area" localSheetId="4">'9'!$A$1:$S$33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P35" i="13" l="1"/>
  <c r="R38" i="13"/>
  <c r="K80" i="9" l="1"/>
  <c r="K36" i="15" l="1"/>
  <c r="K43" i="14" l="1"/>
  <c r="K36" i="14"/>
  <c r="T33" i="13" l="1"/>
  <c r="X33" i="13" s="1"/>
  <c r="S26" i="6"/>
  <c r="I43" i="14"/>
  <c r="G36" i="15"/>
  <c r="S19" i="6" l="1"/>
  <c r="T24" i="13"/>
  <c r="X24" i="13" s="1"/>
  <c r="M43" i="14"/>
  <c r="G43" i="14"/>
  <c r="T35" i="13" s="1"/>
  <c r="M81" i="15" l="1"/>
  <c r="I81" i="15"/>
  <c r="G81" i="15"/>
  <c r="M77" i="15"/>
  <c r="I77" i="15"/>
  <c r="G77" i="15"/>
  <c r="M70" i="15"/>
  <c r="I70" i="15"/>
  <c r="G70" i="15"/>
  <c r="A55" i="15"/>
  <c r="A53" i="15"/>
  <c r="A52" i="15"/>
  <c r="A102" i="15" s="1"/>
  <c r="I36" i="15"/>
  <c r="M17" i="15"/>
  <c r="M27" i="15" s="1"/>
  <c r="M30" i="15" s="1"/>
  <c r="M39" i="15" s="1"/>
  <c r="K17" i="15"/>
  <c r="K27" i="15" s="1"/>
  <c r="K30" i="15" s="1"/>
  <c r="K39" i="15" s="1"/>
  <c r="I17" i="15"/>
  <c r="I27" i="15" s="1"/>
  <c r="I30" i="15" s="1"/>
  <c r="G17" i="15"/>
  <c r="G27" i="15" s="1"/>
  <c r="G30" i="15" s="1"/>
  <c r="G39" i="15" s="1"/>
  <c r="I39" i="15" l="1"/>
  <c r="K77" i="15"/>
  <c r="K81" i="15" l="1"/>
  <c r="K70" i="15"/>
  <c r="G77" i="11" l="1"/>
  <c r="J38" i="13" l="1"/>
  <c r="V35" i="13"/>
  <c r="V38" i="13" s="1"/>
  <c r="K88" i="9" l="1"/>
  <c r="I23" i="11" l="1"/>
  <c r="P38" i="13"/>
  <c r="O29" i="6"/>
  <c r="M29" i="6"/>
  <c r="K29" i="6"/>
  <c r="I29" i="6"/>
  <c r="N38" i="13"/>
  <c r="L38" i="13"/>
  <c r="H38" i="13"/>
  <c r="T32" i="13"/>
  <c r="X32" i="13" s="1"/>
  <c r="M36" i="11"/>
  <c r="M23" i="11"/>
  <c r="I106" i="11" l="1"/>
  <c r="M88" i="9"/>
  <c r="M80" i="9"/>
  <c r="I88" i="9"/>
  <c r="I80" i="9"/>
  <c r="S25" i="6"/>
  <c r="T38" i="13"/>
  <c r="X35" i="13" l="1"/>
  <c r="X38" i="13" s="1"/>
  <c r="M84" i="14"/>
  <c r="M79" i="14"/>
  <c r="M72" i="14"/>
  <c r="I84" i="14"/>
  <c r="I79" i="14"/>
  <c r="I72" i="14"/>
  <c r="M17" i="14"/>
  <c r="M27" i="14" s="1"/>
  <c r="I36" i="14"/>
  <c r="I17" i="14"/>
  <c r="I27" i="14" s="1"/>
  <c r="I30" i="14" l="1"/>
  <c r="I46" i="14" s="1"/>
  <c r="I15" i="9"/>
  <c r="I33" i="9" s="1"/>
  <c r="I45" i="9" s="1"/>
  <c r="I48" i="9" s="1"/>
  <c r="I91" i="9" s="1"/>
  <c r="I97" i="9" s="1"/>
  <c r="M30" i="14"/>
  <c r="M46" i="14" s="1"/>
  <c r="M15" i="9"/>
  <c r="M33" i="9" s="1"/>
  <c r="M45" i="9" s="1"/>
  <c r="M48" i="9" s="1"/>
  <c r="M91" i="9" s="1"/>
  <c r="M97" i="9" s="1"/>
  <c r="G88" i="9"/>
  <c r="T18" i="13" l="1"/>
  <c r="G84" i="14"/>
  <c r="G79" i="14"/>
  <c r="G72" i="14"/>
  <c r="A57" i="14"/>
  <c r="A55" i="14"/>
  <c r="X18" i="13" l="1"/>
  <c r="O18" i="6" l="1"/>
  <c r="O22" i="6" s="1"/>
  <c r="M18" i="6"/>
  <c r="M22" i="6" s="1"/>
  <c r="K18" i="6"/>
  <c r="K22" i="6" s="1"/>
  <c r="I18" i="6"/>
  <c r="I22" i="6" s="1"/>
  <c r="S16" i="6"/>
  <c r="N23" i="13"/>
  <c r="N29" i="13" s="1"/>
  <c r="L23" i="13"/>
  <c r="L29" i="13" s="1"/>
  <c r="J23" i="13"/>
  <c r="J29" i="13" s="1"/>
  <c r="H23" i="13"/>
  <c r="H29" i="13" s="1"/>
  <c r="T20" i="13"/>
  <c r="X20" i="13" s="1"/>
  <c r="V23" i="13" l="1"/>
  <c r="V29" i="13" s="1"/>
  <c r="R23" i="13"/>
  <c r="R29" i="13" s="1"/>
  <c r="A54" i="9"/>
  <c r="A3" i="9"/>
  <c r="S15" i="6" l="1"/>
  <c r="Q18" i="6"/>
  <c r="A3" i="6"/>
  <c r="A3" i="13"/>
  <c r="T26" i="13" l="1"/>
  <c r="X26" i="13" s="1"/>
  <c r="G80" i="9" l="1"/>
  <c r="A56" i="11"/>
  <c r="A54" i="14"/>
  <c r="G36" i="14"/>
  <c r="K17" i="14"/>
  <c r="K27" i="14" s="1"/>
  <c r="K15" i="9" s="1"/>
  <c r="G17" i="14"/>
  <c r="M106" i="11"/>
  <c r="M109" i="11" s="1"/>
  <c r="G36" i="11"/>
  <c r="A2" i="6"/>
  <c r="M84" i="11"/>
  <c r="K77" i="11"/>
  <c r="K84" i="11"/>
  <c r="K23" i="11"/>
  <c r="K36" i="11"/>
  <c r="G84" i="11"/>
  <c r="A107" i="9"/>
  <c r="A51" i="9"/>
  <c r="A33" i="6"/>
  <c r="A114" i="11"/>
  <c r="G23" i="11"/>
  <c r="M77" i="11"/>
  <c r="I84" i="11"/>
  <c r="I77" i="11"/>
  <c r="I36" i="11"/>
  <c r="S18" i="6"/>
  <c r="A40" i="13" l="1"/>
  <c r="A104" i="14"/>
  <c r="G27" i="14"/>
  <c r="K30" i="14"/>
  <c r="I86" i="11"/>
  <c r="I38" i="11"/>
  <c r="M38" i="11"/>
  <c r="M86" i="11"/>
  <c r="M111" i="11" s="1"/>
  <c r="G86" i="11"/>
  <c r="G38" i="11"/>
  <c r="K86" i="11"/>
  <c r="K33" i="9"/>
  <c r="K38" i="11"/>
  <c r="K46" i="14" l="1"/>
  <c r="K84" i="14"/>
  <c r="K45" i="9"/>
  <c r="K48" i="9" s="1"/>
  <c r="K91" i="9" s="1"/>
  <c r="K97" i="9" s="1"/>
  <c r="G30" i="14"/>
  <c r="G15" i="9"/>
  <c r="G33" i="9" s="1"/>
  <c r="G46" i="14" l="1"/>
  <c r="G45" i="9"/>
  <c r="G48" i="9" s="1"/>
  <c r="G91" i="9" s="1"/>
  <c r="G97" i="9" s="1"/>
  <c r="K72" i="14"/>
  <c r="Q29" i="6"/>
  <c r="S27" i="6"/>
  <c r="S29" i="6" s="1"/>
  <c r="K79" i="14"/>
  <c r="Q22" i="6"/>
  <c r="S20" i="6" l="1"/>
  <c r="S22" i="6" s="1"/>
  <c r="K106" i="11" l="1"/>
  <c r="I109" i="11"/>
  <c r="I111" i="11" s="1"/>
  <c r="P23" i="13"/>
  <c r="P29" i="13" s="1"/>
  <c r="K109" i="11" l="1"/>
  <c r="K111" i="11" s="1"/>
  <c r="G106" i="11"/>
  <c r="T23" i="13"/>
  <c r="T29" i="13" s="1"/>
  <c r="G109" i="11" l="1"/>
  <c r="X23" i="13"/>
  <c r="X29" i="13" s="1"/>
  <c r="G111" i="11" l="1"/>
</calcChain>
</file>

<file path=xl/sharedStrings.xml><?xml version="1.0" encoding="utf-8"?>
<sst xmlns="http://schemas.openxmlformats.org/spreadsheetml/2006/main" count="555" uniqueCount="219">
  <si>
    <t>Notes</t>
  </si>
  <si>
    <t>Accrued expenses</t>
  </si>
  <si>
    <t>Share capital</t>
  </si>
  <si>
    <t>Total current assets</t>
  </si>
  <si>
    <t>Loans to contractors</t>
  </si>
  <si>
    <t>Total non-current assets</t>
  </si>
  <si>
    <t>Other current liabilities</t>
  </si>
  <si>
    <t>Total current liabilities</t>
  </si>
  <si>
    <t>Total non-current liabilities</t>
  </si>
  <si>
    <t>Total liabilities</t>
  </si>
  <si>
    <t>Retained earnings</t>
  </si>
  <si>
    <t>Legal reserve</t>
  </si>
  <si>
    <t>General reserve</t>
  </si>
  <si>
    <t>Unappropriated</t>
  </si>
  <si>
    <t>Other income</t>
  </si>
  <si>
    <t>Cost of sales</t>
  </si>
  <si>
    <t>Gross profit</t>
  </si>
  <si>
    <t>Total</t>
  </si>
  <si>
    <t>Inventories, net</t>
  </si>
  <si>
    <t>Univanich Palm Oil Public Company Limited</t>
  </si>
  <si>
    <t>Property, plant and equipment, net</t>
  </si>
  <si>
    <t>Premium on share capital</t>
  </si>
  <si>
    <t>Premium on</t>
  </si>
  <si>
    <t>Appropriated</t>
  </si>
  <si>
    <t xml:space="preserve"> share capital</t>
  </si>
  <si>
    <t>and paid-up</t>
  </si>
  <si>
    <t>Current assets</t>
  </si>
  <si>
    <t>Assets</t>
  </si>
  <si>
    <t>Non-current assets</t>
  </si>
  <si>
    <t>Total assets</t>
  </si>
  <si>
    <t>Current liabilities</t>
  </si>
  <si>
    <t>Non-current liabilities</t>
  </si>
  <si>
    <t>Cash flows from operating activities</t>
  </si>
  <si>
    <t>Cash flows from investing activities</t>
  </si>
  <si>
    <t>Director    ……………………………………………………</t>
  </si>
  <si>
    <t>- accrued expenses</t>
  </si>
  <si>
    <t>- inventories</t>
  </si>
  <si>
    <t>Cash and cash equivalents</t>
  </si>
  <si>
    <t>Interest income</t>
  </si>
  <si>
    <t>Interest received</t>
  </si>
  <si>
    <t>Non-cash transactions</t>
  </si>
  <si>
    <t>Issued</t>
  </si>
  <si>
    <t>Selling expenses</t>
  </si>
  <si>
    <t>Administrative expenses</t>
  </si>
  <si>
    <t>- other current liabilities</t>
  </si>
  <si>
    <t>Registered share capital</t>
  </si>
  <si>
    <t>Issued and paid-up share capital</t>
  </si>
  <si>
    <t>- trade and other receivables</t>
  </si>
  <si>
    <t>Employee benefits obligation</t>
  </si>
  <si>
    <t>Profit before income tax expense</t>
  </si>
  <si>
    <t>(Unaudited)</t>
  </si>
  <si>
    <t>(Audited)</t>
  </si>
  <si>
    <t>Total comprehensive income for the period</t>
  </si>
  <si>
    <t>Trade and other payables</t>
  </si>
  <si>
    <t>Income tax expense</t>
  </si>
  <si>
    <t>- trade and other payables</t>
  </si>
  <si>
    <t>31 December</t>
  </si>
  <si>
    <t>Income tax payable</t>
  </si>
  <si>
    <t>Trade and other receivables, net</t>
  </si>
  <si>
    <t>Statement of Financial Position</t>
  </si>
  <si>
    <t>Consolidated</t>
  </si>
  <si>
    <t>Other current assets</t>
  </si>
  <si>
    <t>Investment in subsidiaries</t>
  </si>
  <si>
    <t>Non-controlling interests</t>
  </si>
  <si>
    <t xml:space="preserve">Owners of the parent </t>
  </si>
  <si>
    <t>the owners of the parent</t>
  </si>
  <si>
    <t>Attributable to owners of the parent</t>
  </si>
  <si>
    <t xml:space="preserve">Total </t>
  </si>
  <si>
    <t>Total owners</t>
  </si>
  <si>
    <t>Non-controlling</t>
  </si>
  <si>
    <t>differences</t>
  </si>
  <si>
    <t>of the parent</t>
  </si>
  <si>
    <t>interests</t>
  </si>
  <si>
    <t>- other current assets</t>
  </si>
  <si>
    <t>Effect of exchange rate</t>
  </si>
  <si>
    <t>Cash flows from financing activities</t>
  </si>
  <si>
    <t>of Baht 0.50 each</t>
  </si>
  <si>
    <t>940,000,000 ordinary shares at par value</t>
  </si>
  <si>
    <t>940,000,000 ordinary shares paid-up</t>
  </si>
  <si>
    <t xml:space="preserve"> income</t>
  </si>
  <si>
    <t xml:space="preserve"> reserve</t>
  </si>
  <si>
    <t>Legal</t>
  </si>
  <si>
    <t>General</t>
  </si>
  <si>
    <t>Other components</t>
  </si>
  <si>
    <t xml:space="preserve"> of equity</t>
  </si>
  <si>
    <t>Other comprehensive</t>
  </si>
  <si>
    <t>Currency translation</t>
  </si>
  <si>
    <t>equity</t>
  </si>
  <si>
    <t>attributable to:</t>
  </si>
  <si>
    <t xml:space="preserve">Gain on disposals of property, </t>
  </si>
  <si>
    <t>plant and equipment</t>
  </si>
  <si>
    <t xml:space="preserve">Cash receipts from settlement of </t>
  </si>
  <si>
    <t>loans to contractors</t>
  </si>
  <si>
    <t>Cash and cash equivalents at</t>
  </si>
  <si>
    <t>closing of the period</t>
  </si>
  <si>
    <t xml:space="preserve"> opening of the period</t>
  </si>
  <si>
    <t>Finance cost</t>
  </si>
  <si>
    <t>Deferred tax assets, net</t>
  </si>
  <si>
    <t>Interest expenses</t>
  </si>
  <si>
    <t>Income tax paid</t>
  </si>
  <si>
    <t>Interest paid</t>
  </si>
  <si>
    <t>Increase in employee benefits obligation</t>
  </si>
  <si>
    <t xml:space="preserve">Adjustments to </t>
  </si>
  <si>
    <t>Changes in working capital</t>
  </si>
  <si>
    <t>of property, plant and equipment</t>
  </si>
  <si>
    <t>Biological assets</t>
  </si>
  <si>
    <t>Long-term loans to a subsidiary</t>
  </si>
  <si>
    <t>Other non-current assets</t>
  </si>
  <si>
    <t xml:space="preserve">Closing balance </t>
  </si>
  <si>
    <t xml:space="preserve">Total comprehensive income </t>
  </si>
  <si>
    <t>for the period</t>
  </si>
  <si>
    <t xml:space="preserve">Cash payments for purchases </t>
  </si>
  <si>
    <t>- biological assets</t>
  </si>
  <si>
    <t>Cash flows before changes in working capital</t>
  </si>
  <si>
    <t xml:space="preserve">   </t>
  </si>
  <si>
    <t>of biological assets</t>
  </si>
  <si>
    <t>Total equity attributable to</t>
  </si>
  <si>
    <t>the owners of parent</t>
  </si>
  <si>
    <t>financial information</t>
  </si>
  <si>
    <t>Separate</t>
  </si>
  <si>
    <t>Liabilities and equity</t>
  </si>
  <si>
    <t>Equity</t>
  </si>
  <si>
    <t>Total equity</t>
  </si>
  <si>
    <t>Total liabilities and equity</t>
  </si>
  <si>
    <t>Consolidated financial information (Unaudited)</t>
  </si>
  <si>
    <t>Separate financial information (Unaudited)</t>
  </si>
  <si>
    <t xml:space="preserve"> </t>
  </si>
  <si>
    <t>Other components of equity</t>
  </si>
  <si>
    <t>Long term loans from financial institution</t>
  </si>
  <si>
    <t xml:space="preserve">Proceeds from disposals of property, </t>
  </si>
  <si>
    <t>Items that will be reclassified to profit or loss</t>
  </si>
  <si>
    <t>Other comprehensive income (expense)</t>
  </si>
  <si>
    <t>Intangible assets, net</t>
  </si>
  <si>
    <t>financial institution</t>
  </si>
  <si>
    <t>Current portion of long-term loans from</t>
  </si>
  <si>
    <t>Appropriated - Legal reserve</t>
  </si>
  <si>
    <t>cash and cash equivalents</t>
  </si>
  <si>
    <t>Depreciation and amortisation</t>
  </si>
  <si>
    <t xml:space="preserve">Purchases of machinery and </t>
  </si>
  <si>
    <t>equipment not yet paid</t>
  </si>
  <si>
    <t>Sales of goods and related services</t>
  </si>
  <si>
    <t>Note</t>
  </si>
  <si>
    <t xml:space="preserve">Statement of Comprehensive Income </t>
  </si>
  <si>
    <t xml:space="preserve">Statement of Changes in Equity </t>
  </si>
  <si>
    <t xml:space="preserve">Statement of Cash Flows </t>
  </si>
  <si>
    <t>Cash generated from operations</t>
  </si>
  <si>
    <t>-</t>
  </si>
  <si>
    <t>Cash payments of loan from financial institution</t>
  </si>
  <si>
    <t xml:space="preserve">                 (                                                                     )</t>
  </si>
  <si>
    <t xml:space="preserve">- Exchange differences on translation, net </t>
  </si>
  <si>
    <t xml:space="preserve">  of income tax</t>
  </si>
  <si>
    <t>2020</t>
  </si>
  <si>
    <t>Right-of-use assets, net</t>
  </si>
  <si>
    <t xml:space="preserve">Impact of first-time adoption of </t>
  </si>
  <si>
    <t>new accounting standards</t>
  </si>
  <si>
    <t>Opening balance as at</t>
  </si>
  <si>
    <t xml:space="preserve">Opening balance as at </t>
  </si>
  <si>
    <t>1 January 2020 - restated</t>
  </si>
  <si>
    <t>Opening balance as at 1 January 2020 - restated</t>
  </si>
  <si>
    <t xml:space="preserve">Items that will not be reclassified </t>
  </si>
  <si>
    <t>to profit or loss</t>
  </si>
  <si>
    <t xml:space="preserve">- Remeasurements of post-employment 
</t>
  </si>
  <si>
    <t xml:space="preserve">Allowance for net realisable   
</t>
  </si>
  <si>
    <t>Profit for the period</t>
  </si>
  <si>
    <t xml:space="preserve">Earnings per share for </t>
  </si>
  <si>
    <t>Basic earnings per share (Baht)</t>
  </si>
  <si>
    <t>- previously reported</t>
  </si>
  <si>
    <t>1 January 2020</t>
  </si>
  <si>
    <t xml:space="preserve">Opening balance as at 1 January 2020 </t>
  </si>
  <si>
    <t>- other non-current assets</t>
  </si>
  <si>
    <t>Cash receipts from loans to subsidiary</t>
  </si>
  <si>
    <t>Cash receipts from loan from financial institution</t>
  </si>
  <si>
    <t>Total comprehensive income (expense)</t>
  </si>
  <si>
    <t>Profit (loss) attributable to:</t>
  </si>
  <si>
    <t xml:space="preserve">Financial assets measured </t>
  </si>
  <si>
    <t>at amortised cost increase</t>
  </si>
  <si>
    <t>2021</t>
  </si>
  <si>
    <t>1 January 2021</t>
  </si>
  <si>
    <t>Opening balance as at 1 January 2021</t>
  </si>
  <si>
    <t>Thousand</t>
  </si>
  <si>
    <t>Baht</t>
  </si>
  <si>
    <r>
      <t xml:space="preserve">Statement of Financial Position </t>
    </r>
    <r>
      <rPr>
        <sz val="9"/>
        <rFont val="Arial"/>
        <family val="2"/>
      </rPr>
      <t>(continued)</t>
    </r>
  </si>
  <si>
    <r>
      <t xml:space="preserve">Statement of Comprehensive Income </t>
    </r>
    <r>
      <rPr>
        <sz val="9"/>
        <rFont val="Arial"/>
        <family val="2"/>
      </rPr>
      <t>(continued)</t>
    </r>
  </si>
  <si>
    <r>
      <t xml:space="preserve">Statement of Cash Flows </t>
    </r>
    <r>
      <rPr>
        <sz val="9"/>
        <rFont val="Arial"/>
        <family val="2"/>
      </rPr>
      <t>(continued)</t>
    </r>
  </si>
  <si>
    <t xml:space="preserve">Interest income calculated using </t>
  </si>
  <si>
    <t>the effective interest method</t>
  </si>
  <si>
    <t>Cash payments of loan to contractors</t>
  </si>
  <si>
    <t>value of inventories (reversal)</t>
  </si>
  <si>
    <t>Expected credit losses of trade receivables</t>
  </si>
  <si>
    <t>(Gain) loss on fair value re-measurement</t>
  </si>
  <si>
    <t xml:space="preserve">Loss from write-off of property, </t>
  </si>
  <si>
    <t>Gain (loss) on exchange rates, net</t>
  </si>
  <si>
    <t>Fair value gain (loss) on derivatives</t>
  </si>
  <si>
    <t>Gain (loss) on fair value re-measurement</t>
  </si>
  <si>
    <t>benefit obligations, net of income tax</t>
  </si>
  <si>
    <t>Impact of first-time adoption of new accounting standards</t>
  </si>
  <si>
    <t>As at 30 June 2021</t>
  </si>
  <si>
    <t>For the three-month period ended 30 June 2021</t>
  </si>
  <si>
    <t>30 June</t>
  </si>
  <si>
    <t>as at 30 June 2020</t>
  </si>
  <si>
    <t>as at 30 June 2021</t>
  </si>
  <si>
    <t>Closing balance as at 30 June 2020</t>
  </si>
  <si>
    <t>Closing balance as at 30 June 2021</t>
  </si>
  <si>
    <t>For the six-month period ended 30 June 2021</t>
  </si>
  <si>
    <t xml:space="preserve">Dividend paid </t>
  </si>
  <si>
    <t>- cash payment for employee benefits obligation</t>
  </si>
  <si>
    <t>Dividends paid</t>
  </si>
  <si>
    <t>15 c)</t>
  </si>
  <si>
    <t>Loss on fair value re-measurement</t>
  </si>
  <si>
    <t>Gain on exchange rates, net</t>
  </si>
  <si>
    <t>Fair value loss on derivatives</t>
  </si>
  <si>
    <t xml:space="preserve">Unrealised gain on exchange rate </t>
  </si>
  <si>
    <t xml:space="preserve">Net increase (decrease) in </t>
  </si>
  <si>
    <t>of Intangible assets</t>
  </si>
  <si>
    <t>Net cash generated from operating activities</t>
  </si>
  <si>
    <t>Net cash used in financing activities</t>
  </si>
  <si>
    <t>Net cash from (used in) investing activities</t>
  </si>
  <si>
    <t>The notes to interim financial information on page 12 to 19 form an integral part of this interim financial information.</t>
  </si>
  <si>
    <t>Appropriated - General reserve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</si>
</sst>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87" formatCode="_(* #,##0.00_);_(* \(#,##0.00\);_(* &quot;-&quot;??_);_(@_)"/>
    <numFmt numFmtId="188" formatCode="#,##0;\(#,##0\)"/>
    <numFmt numFmtId="189" formatCode="#,##0.00;\(#,##0.00\)"/>
    <numFmt numFmtId="190" formatCode="#,##0;\ \(#,##0\)"/>
    <numFmt numFmtId="191" formatCode="#,##0.0000;\(#,##0.0000\)"/>
    <numFmt numFmtId="192" formatCode="#,##0;\(#,##0\);\-"/>
    <numFmt numFmtId="193" formatCode="#,##0.000;\(#,##0.000\)"/>
    <numFmt numFmtId="194" formatCode="#,##0.00000;\(#,##0.00000\)"/>
  </numFmts>
  <fonts count="10" x14ac:knownFonts="1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0"/>
      <name val="Cordia New"/>
      <family val="2"/>
    </font>
    <font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14"/>
      <name val="Cordia New"/>
      <family val="2"/>
    </font>
    <font>
      <sz val="8.5"/>
      <name val="Arial"/>
      <family val="2"/>
    </font>
    <font>
      <b/>
      <sz val="8.5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25">
    <xf numFmtId="0" fontId="0" fillId="0" borderId="0" xfId="0"/>
    <xf numFmtId="188" fontId="4" fillId="0" borderId="0" xfId="0" applyNumberFormat="1" applyFont="1" applyFill="1" applyAlignment="1">
      <alignment horizontal="right" vertical="center"/>
    </xf>
    <xf numFmtId="188" fontId="4" fillId="0" borderId="0" xfId="0" applyNumberFormat="1" applyFont="1" applyFill="1" applyBorder="1" applyAlignment="1">
      <alignment horizontal="center" vertical="center"/>
    </xf>
    <xf numFmtId="188" fontId="4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right" vertical="center"/>
    </xf>
    <xf numFmtId="0" fontId="4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188" fontId="4" fillId="0" borderId="0" xfId="0" applyNumberFormat="1" applyFont="1" applyFill="1" applyBorder="1" applyAlignment="1">
      <alignment horizontal="right" vertical="center"/>
    </xf>
    <xf numFmtId="188" fontId="4" fillId="0" borderId="0" xfId="4" applyNumberFormat="1" applyFont="1" applyFill="1" applyAlignment="1">
      <alignment vertical="center"/>
    </xf>
    <xf numFmtId="188" fontId="4" fillId="0" borderId="0" xfId="4" applyNumberFormat="1" applyFont="1" applyFill="1" applyAlignment="1">
      <alignment horizontal="center" vertical="center"/>
    </xf>
    <xf numFmtId="188" fontId="4" fillId="0" borderId="0" xfId="4" applyNumberFormat="1" applyFont="1" applyFill="1" applyAlignment="1">
      <alignment horizontal="right" vertical="center"/>
    </xf>
    <xf numFmtId="188" fontId="4" fillId="0" borderId="0" xfId="4" applyNumberFormat="1" applyFont="1" applyFill="1" applyBorder="1" applyAlignment="1">
      <alignment horizontal="center" vertical="center"/>
    </xf>
    <xf numFmtId="188" fontId="4" fillId="0" borderId="1" xfId="4" applyNumberFormat="1" applyFont="1" applyFill="1" applyBorder="1" applyAlignment="1">
      <alignment vertical="center"/>
    </xf>
    <xf numFmtId="188" fontId="5" fillId="0" borderId="1" xfId="4" quotePrefix="1" applyNumberFormat="1" applyFont="1" applyFill="1" applyBorder="1" applyAlignment="1">
      <alignment horizontal="right"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188" fontId="4" fillId="0" borderId="0" xfId="0" applyNumberFormat="1" applyFont="1" applyFill="1" applyAlignment="1">
      <alignment horizontal="center" vertical="center"/>
    </xf>
    <xf numFmtId="188" fontId="4" fillId="0" borderId="1" xfId="0" applyNumberFormat="1" applyFont="1" applyFill="1" applyBorder="1" applyAlignment="1">
      <alignment vertical="center"/>
    </xf>
    <xf numFmtId="188" fontId="4" fillId="0" borderId="1" xfId="0" applyNumberFormat="1" applyFont="1" applyFill="1" applyBorder="1" applyAlignment="1">
      <alignment horizontal="center" vertical="center"/>
    </xf>
    <xf numFmtId="188" fontId="4" fillId="0" borderId="1" xfId="0" applyNumberFormat="1" applyFont="1" applyFill="1" applyBorder="1" applyAlignment="1">
      <alignment horizontal="right" vertical="center"/>
    </xf>
    <xf numFmtId="188" fontId="4" fillId="0" borderId="0" xfId="0" applyNumberFormat="1" applyFont="1" applyFill="1" applyBorder="1" applyAlignment="1">
      <alignment vertical="center"/>
    </xf>
    <xf numFmtId="0" fontId="5" fillId="0" borderId="0" xfId="0" applyNumberFormat="1" applyFont="1" applyFill="1" applyAlignment="1">
      <alignment horizontal="center" vertical="center"/>
    </xf>
    <xf numFmtId="0" fontId="5" fillId="0" borderId="0" xfId="0" applyNumberFormat="1" applyFont="1" applyFill="1" applyAlignment="1">
      <alignment horizontal="right" vertical="center"/>
    </xf>
    <xf numFmtId="0" fontId="5" fillId="0" borderId="0" xfId="0" applyNumberFormat="1" applyFont="1" applyFill="1" applyBorder="1" applyAlignment="1">
      <alignment horizontal="right" vertical="center"/>
    </xf>
    <xf numFmtId="0" fontId="5" fillId="0" borderId="0" xfId="0" applyNumberFormat="1" applyFont="1" applyFill="1" applyBorder="1" applyAlignment="1">
      <alignment horizontal="center" vertical="center"/>
    </xf>
    <xf numFmtId="0" fontId="5" fillId="0" borderId="0" xfId="3" applyNumberFormat="1" applyFont="1" applyFill="1" applyBorder="1" applyAlignment="1">
      <alignment horizontal="right" vertical="center"/>
    </xf>
    <xf numFmtId="0" fontId="4" fillId="0" borderId="0" xfId="0" applyNumberFormat="1" applyFont="1" applyFill="1" applyBorder="1" applyAlignment="1">
      <alignment horizontal="right" vertical="center"/>
    </xf>
    <xf numFmtId="188" fontId="4" fillId="0" borderId="2" xfId="0" applyNumberFormat="1" applyFont="1" applyFill="1" applyBorder="1" applyAlignment="1">
      <alignment horizontal="right" vertical="center"/>
    </xf>
    <xf numFmtId="188" fontId="5" fillId="0" borderId="0" xfId="0" applyNumberFormat="1" applyFont="1" applyFill="1" applyAlignment="1">
      <alignment vertical="center"/>
    </xf>
    <xf numFmtId="188" fontId="5" fillId="0" borderId="1" xfId="0" applyNumberFormat="1" applyFont="1" applyFill="1" applyBorder="1" applyAlignment="1">
      <alignment vertical="center"/>
    </xf>
    <xf numFmtId="188" fontId="5" fillId="0" borderId="0" xfId="0" applyNumberFormat="1" applyFont="1" applyFill="1" applyBorder="1" applyAlignment="1">
      <alignment vertical="center"/>
    </xf>
    <xf numFmtId="188" fontId="5" fillId="0" borderId="0" xfId="0" applyNumberFormat="1" applyFont="1" applyFill="1" applyAlignment="1">
      <alignment horizontal="right" vertical="center"/>
    </xf>
    <xf numFmtId="188" fontId="5" fillId="0" borderId="0" xfId="4" quotePrefix="1" applyNumberFormat="1" applyFont="1" applyFill="1" applyAlignment="1">
      <alignment horizontal="right" vertical="center"/>
    </xf>
    <xf numFmtId="188" fontId="5" fillId="0" borderId="0" xfId="4" applyNumberFormat="1" applyFont="1" applyFill="1" applyAlignment="1">
      <alignment horizontal="right" vertical="center"/>
    </xf>
    <xf numFmtId="192" fontId="4" fillId="0" borderId="0" xfId="0" applyNumberFormat="1" applyFont="1" applyFill="1" applyAlignment="1">
      <alignment vertical="center"/>
    </xf>
    <xf numFmtId="192" fontId="4" fillId="0" borderId="0" xfId="0" applyNumberFormat="1" applyFont="1" applyFill="1" applyAlignment="1">
      <alignment horizontal="right" vertical="center"/>
    </xf>
    <xf numFmtId="192" fontId="4" fillId="0" borderId="0" xfId="1" applyNumberFormat="1" applyFont="1" applyFill="1" applyAlignment="1">
      <alignment horizontal="right" vertical="center"/>
    </xf>
    <xf numFmtId="188" fontId="4" fillId="0" borderId="0" xfId="0" quotePrefix="1" applyNumberFormat="1" applyFont="1" applyFill="1" applyAlignment="1">
      <alignment horizontal="center" vertical="center"/>
    </xf>
    <xf numFmtId="192" fontId="4" fillId="0" borderId="0" xfId="0" applyNumberFormat="1" applyFont="1" applyFill="1" applyBorder="1" applyAlignment="1">
      <alignment horizontal="right" vertical="center"/>
    </xf>
    <xf numFmtId="192" fontId="4" fillId="0" borderId="1" xfId="0" applyNumberFormat="1" applyFont="1" applyFill="1" applyBorder="1" applyAlignment="1">
      <alignment vertical="center"/>
    </xf>
    <xf numFmtId="192" fontId="4" fillId="0" borderId="1" xfId="0" applyNumberFormat="1" applyFont="1" applyFill="1" applyBorder="1" applyAlignment="1">
      <alignment horizontal="right" vertical="center"/>
    </xf>
    <xf numFmtId="188" fontId="4" fillId="0" borderId="0" xfId="0" quotePrefix="1" applyNumberFormat="1" applyFont="1" applyFill="1" applyAlignment="1">
      <alignment vertical="center"/>
    </xf>
    <xf numFmtId="192" fontId="4" fillId="0" borderId="0" xfId="0" applyNumberFormat="1" applyFont="1" applyFill="1" applyBorder="1" applyAlignment="1">
      <alignment vertical="center"/>
    </xf>
    <xf numFmtId="192" fontId="5" fillId="0" borderId="0" xfId="0" applyNumberFormat="1" applyFont="1" applyFill="1" applyBorder="1" applyAlignment="1">
      <alignment horizontal="right" vertical="center"/>
    </xf>
    <xf numFmtId="192" fontId="5" fillId="0" borderId="0" xfId="0" applyNumberFormat="1" applyFont="1" applyFill="1" applyAlignment="1">
      <alignment horizontal="right" vertical="center"/>
    </xf>
    <xf numFmtId="190" fontId="4" fillId="0" borderId="0" xfId="0" applyNumberFormat="1" applyFont="1" applyFill="1" applyAlignment="1">
      <alignment horizontal="right" vertical="center"/>
    </xf>
    <xf numFmtId="190" fontId="4" fillId="0" borderId="0" xfId="0" applyNumberFormat="1" applyFont="1" applyFill="1" applyBorder="1" applyAlignment="1">
      <alignment horizontal="right" vertical="center"/>
    </xf>
    <xf numFmtId="188" fontId="5" fillId="0" borderId="0" xfId="0" applyNumberFormat="1" applyFont="1" applyFill="1" applyBorder="1" applyAlignment="1">
      <alignment horizontal="right" vertical="center"/>
    </xf>
    <xf numFmtId="187" fontId="4" fillId="0" borderId="0" xfId="1" applyFont="1" applyFill="1" applyBorder="1" applyAlignment="1">
      <alignment horizontal="right" vertical="center"/>
    </xf>
    <xf numFmtId="192" fontId="4" fillId="0" borderId="0" xfId="1" applyNumberFormat="1" applyFont="1" applyFill="1" applyBorder="1" applyAlignment="1">
      <alignment horizontal="right" vertical="center"/>
    </xf>
    <xf numFmtId="192" fontId="4" fillId="0" borderId="2" xfId="0" applyNumberFormat="1" applyFont="1" applyFill="1" applyBorder="1" applyAlignment="1">
      <alignment horizontal="right" vertical="center"/>
    </xf>
    <xf numFmtId="188" fontId="4" fillId="0" borderId="0" xfId="0" applyNumberFormat="1" applyFont="1" applyFill="1" applyAlignment="1">
      <alignment horizontal="justify" vertical="center"/>
    </xf>
    <xf numFmtId="192" fontId="4" fillId="0" borderId="0" xfId="0" applyNumberFormat="1" applyFont="1" applyFill="1" applyAlignment="1">
      <alignment horizontal="justify" vertical="center"/>
    </xf>
    <xf numFmtId="0" fontId="5" fillId="0" borderId="1" xfId="0" applyNumberFormat="1" applyFont="1" applyFill="1" applyBorder="1" applyAlignment="1">
      <alignment vertical="center"/>
    </xf>
    <xf numFmtId="0" fontId="4" fillId="0" borderId="0" xfId="0" applyNumberFormat="1" applyFont="1" applyFill="1" applyBorder="1" applyAlignment="1">
      <alignment horizontal="center" vertical="center"/>
    </xf>
    <xf numFmtId="192" fontId="4" fillId="0" borderId="0" xfId="0" applyNumberFormat="1" applyFont="1" applyFill="1" applyBorder="1" applyAlignment="1">
      <alignment horizontal="center" vertical="center"/>
    </xf>
    <xf numFmtId="188" fontId="5" fillId="0" borderId="0" xfId="4" applyNumberFormat="1" applyFont="1" applyFill="1" applyAlignment="1">
      <alignment vertical="center"/>
    </xf>
    <xf numFmtId="188" fontId="4" fillId="0" borderId="1" xfId="4" applyNumberFormat="1" applyFont="1" applyFill="1" applyBorder="1" applyAlignment="1">
      <alignment horizontal="center" vertical="center"/>
    </xf>
    <xf numFmtId="188" fontId="4" fillId="0" borderId="1" xfId="4" applyNumberFormat="1" applyFont="1" applyFill="1" applyBorder="1" applyAlignment="1">
      <alignment horizontal="right" vertical="center"/>
    </xf>
    <xf numFmtId="188" fontId="4" fillId="0" borderId="0" xfId="4" applyNumberFormat="1" applyFont="1" applyFill="1" applyBorder="1" applyAlignment="1">
      <alignment vertical="center"/>
    </xf>
    <xf numFmtId="188" fontId="4" fillId="0" borderId="0" xfId="4" applyNumberFormat="1" applyFont="1" applyFill="1" applyBorder="1" applyAlignment="1">
      <alignment horizontal="right" vertical="center"/>
    </xf>
    <xf numFmtId="188" fontId="5" fillId="0" borderId="0" xfId="0" quotePrefix="1" applyNumberFormat="1" applyFont="1" applyFill="1" applyBorder="1" applyAlignment="1">
      <alignment horizontal="right" vertical="center"/>
    </xf>
    <xf numFmtId="188" fontId="5" fillId="0" borderId="0" xfId="4" applyNumberFormat="1" applyFont="1" applyFill="1" applyAlignment="1">
      <alignment horizontal="center" vertical="center"/>
    </xf>
    <xf numFmtId="188" fontId="5" fillId="0" borderId="1" xfId="4" applyNumberFormat="1" applyFont="1" applyFill="1" applyBorder="1" applyAlignment="1">
      <alignment horizontal="center" vertical="center"/>
    </xf>
    <xf numFmtId="188" fontId="4" fillId="0" borderId="0" xfId="4" quotePrefix="1" applyNumberFormat="1" applyFont="1" applyFill="1" applyAlignment="1">
      <alignment horizontal="center" vertical="center"/>
    </xf>
    <xf numFmtId="192" fontId="4" fillId="0" borderId="1" xfId="4" applyNumberFormat="1" applyFont="1" applyFill="1" applyBorder="1" applyAlignment="1">
      <alignment horizontal="right" vertical="center"/>
    </xf>
    <xf numFmtId="192" fontId="4" fillId="0" borderId="0" xfId="4" applyNumberFormat="1" applyFont="1" applyFill="1" applyAlignment="1">
      <alignment horizontal="right" vertical="center"/>
    </xf>
    <xf numFmtId="3" fontId="4" fillId="0" borderId="0" xfId="0" applyNumberFormat="1" applyFont="1" applyFill="1" applyAlignment="1">
      <alignment horizontal="right" vertical="center" wrapText="1"/>
    </xf>
    <xf numFmtId="188" fontId="6" fillId="0" borderId="0" xfId="0" applyNumberFormat="1" applyFont="1" applyFill="1" applyAlignment="1">
      <alignment vertical="center"/>
    </xf>
    <xf numFmtId="192" fontId="4" fillId="0" borderId="0" xfId="4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189" fontId="4" fillId="0" borderId="0" xfId="4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right" vertical="center" wrapText="1"/>
    </xf>
    <xf numFmtId="3" fontId="4" fillId="0" borderId="0" xfId="0" applyNumberFormat="1" applyFont="1" applyFill="1" applyAlignment="1">
      <alignment horizontal="left" vertical="center" wrapText="1"/>
    </xf>
    <xf numFmtId="188" fontId="5" fillId="0" borderId="0" xfId="4" applyNumberFormat="1" applyFont="1" applyFill="1" applyAlignment="1">
      <alignment horizontal="left" vertical="center"/>
    </xf>
    <xf numFmtId="192" fontId="4" fillId="0" borderId="2" xfId="4" applyNumberFormat="1" applyFont="1" applyFill="1" applyBorder="1" applyAlignment="1">
      <alignment horizontal="right" vertical="center"/>
    </xf>
    <xf numFmtId="188" fontId="5" fillId="0" borderId="1" xfId="4" applyNumberFormat="1" applyFont="1" applyFill="1" applyBorder="1" applyAlignment="1">
      <alignment vertical="center"/>
    </xf>
    <xf numFmtId="188" fontId="5" fillId="0" borderId="0" xfId="4" applyNumberFormat="1" applyFont="1" applyFill="1" applyBorder="1" applyAlignment="1">
      <alignment vertical="center"/>
    </xf>
    <xf numFmtId="188" fontId="5" fillId="0" borderId="0" xfId="4" applyNumberFormat="1" applyFont="1" applyFill="1" applyBorder="1" applyAlignment="1">
      <alignment horizontal="center" vertical="center"/>
    </xf>
    <xf numFmtId="188" fontId="4" fillId="0" borderId="0" xfId="4" applyNumberFormat="1" applyFont="1" applyFill="1" applyAlignment="1">
      <alignment horizontal="left" vertical="center"/>
    </xf>
    <xf numFmtId="192" fontId="5" fillId="0" borderId="0" xfId="4" applyNumberFormat="1" applyFont="1" applyFill="1" applyBorder="1" applyAlignment="1">
      <alignment horizontal="right" vertical="center"/>
    </xf>
    <xf numFmtId="192" fontId="5" fillId="0" borderId="0" xfId="4" applyNumberFormat="1" applyFont="1" applyFill="1" applyAlignment="1">
      <alignment horizontal="right" vertical="center"/>
    </xf>
    <xf numFmtId="188" fontId="4" fillId="0" borderId="0" xfId="0" applyNumberFormat="1" applyFont="1" applyFill="1" applyAlignment="1">
      <alignment horizontal="left" vertical="center" indent="1"/>
    </xf>
    <xf numFmtId="188" fontId="4" fillId="0" borderId="0" xfId="5" applyNumberFormat="1" applyFont="1" applyFill="1" applyAlignment="1">
      <alignment vertical="center"/>
    </xf>
    <xf numFmtId="191" fontId="4" fillId="0" borderId="0" xfId="4" applyNumberFormat="1" applyFont="1" applyFill="1" applyAlignment="1">
      <alignment horizontal="right" vertical="center"/>
    </xf>
    <xf numFmtId="188" fontId="4" fillId="0" borderId="0" xfId="7" applyNumberFormat="1" applyFont="1" applyFill="1" applyAlignment="1">
      <alignment horizontal="right" vertical="center"/>
    </xf>
    <xf numFmtId="188" fontId="4" fillId="0" borderId="0" xfId="9" applyNumberFormat="1" applyFont="1" applyFill="1" applyAlignment="1">
      <alignment vertical="center"/>
    </xf>
    <xf numFmtId="192" fontId="4" fillId="0" borderId="0" xfId="7" applyNumberFormat="1" applyFont="1" applyFill="1" applyAlignment="1">
      <alignment vertical="center"/>
    </xf>
    <xf numFmtId="188" fontId="4" fillId="0" borderId="0" xfId="7" applyNumberFormat="1" applyFont="1" applyFill="1" applyBorder="1" applyAlignment="1">
      <alignment horizontal="right" vertical="center"/>
    </xf>
    <xf numFmtId="188" fontId="4" fillId="0" borderId="1" xfId="9" applyNumberFormat="1" applyFont="1" applyFill="1" applyBorder="1" applyAlignment="1">
      <alignment vertical="center"/>
    </xf>
    <xf numFmtId="192" fontId="4" fillId="0" borderId="0" xfId="7" applyNumberFormat="1" applyFont="1" applyFill="1" applyAlignment="1">
      <alignment horizontal="right" vertical="center"/>
    </xf>
    <xf numFmtId="192" fontId="4" fillId="0" borderId="0" xfId="7" applyNumberFormat="1" applyFont="1" applyFill="1" applyBorder="1" applyAlignment="1">
      <alignment horizontal="right" vertical="center"/>
    </xf>
    <xf numFmtId="192" fontId="4" fillId="0" borderId="1" xfId="7" applyNumberFormat="1" applyFont="1" applyFill="1" applyBorder="1" applyAlignment="1">
      <alignment horizontal="right" vertical="center"/>
    </xf>
    <xf numFmtId="192" fontId="4" fillId="0" borderId="2" xfId="7" applyNumberFormat="1" applyFont="1" applyFill="1" applyBorder="1" applyAlignment="1">
      <alignment horizontal="right" vertical="center"/>
    </xf>
    <xf numFmtId="189" fontId="4" fillId="0" borderId="0" xfId="0" applyNumberFormat="1" applyFont="1" applyFill="1" applyAlignment="1">
      <alignment vertical="center"/>
    </xf>
    <xf numFmtId="189" fontId="4" fillId="0" borderId="0" xfId="0" applyNumberFormat="1" applyFont="1" applyFill="1" applyAlignment="1">
      <alignment horizontal="right" vertical="center"/>
    </xf>
    <xf numFmtId="188" fontId="4" fillId="2" borderId="0" xfId="4" applyNumberFormat="1" applyFont="1" applyFill="1" applyAlignment="1">
      <alignment horizontal="right" vertical="center"/>
    </xf>
    <xf numFmtId="192" fontId="4" fillId="2" borderId="0" xfId="4" applyNumberFormat="1" applyFont="1" applyFill="1" applyAlignment="1">
      <alignment horizontal="right" vertical="center"/>
    </xf>
    <xf numFmtId="192" fontId="4" fillId="2" borderId="1" xfId="4" applyNumberFormat="1" applyFont="1" applyFill="1" applyBorder="1" applyAlignment="1">
      <alignment horizontal="right" vertical="center"/>
    </xf>
    <xf numFmtId="188" fontId="4" fillId="2" borderId="0" xfId="9" applyNumberFormat="1" applyFont="1" applyFill="1" applyAlignment="1">
      <alignment vertical="center"/>
    </xf>
    <xf numFmtId="192" fontId="4" fillId="2" borderId="0" xfId="7" applyNumberFormat="1" applyFont="1" applyFill="1" applyAlignment="1">
      <alignment vertical="center"/>
    </xf>
    <xf numFmtId="188" fontId="4" fillId="2" borderId="1" xfId="9" applyNumberFormat="1" applyFont="1" applyFill="1" applyBorder="1" applyAlignment="1">
      <alignment vertical="center"/>
    </xf>
    <xf numFmtId="188" fontId="4" fillId="2" borderId="0" xfId="4" applyNumberFormat="1" applyFont="1" applyFill="1" applyAlignment="1">
      <alignment vertical="center"/>
    </xf>
    <xf numFmtId="192" fontId="4" fillId="2" borderId="0" xfId="7" applyNumberFormat="1" applyFont="1" applyFill="1" applyAlignment="1">
      <alignment horizontal="right" vertical="center"/>
    </xf>
    <xf numFmtId="192" fontId="4" fillId="2" borderId="0" xfId="7" applyNumberFormat="1" applyFont="1" applyFill="1" applyBorder="1" applyAlignment="1">
      <alignment horizontal="right" vertical="center"/>
    </xf>
    <xf numFmtId="188" fontId="4" fillId="2" borderId="0" xfId="4" applyNumberFormat="1" applyFont="1" applyFill="1" applyBorder="1" applyAlignment="1">
      <alignment horizontal="right" vertical="center"/>
    </xf>
    <xf numFmtId="192" fontId="4" fillId="2" borderId="2" xfId="4" applyNumberFormat="1" applyFont="1" applyFill="1" applyBorder="1" applyAlignment="1">
      <alignment horizontal="right" vertical="center"/>
    </xf>
    <xf numFmtId="188" fontId="5" fillId="2" borderId="0" xfId="4" applyNumberFormat="1" applyFont="1" applyFill="1" applyBorder="1" applyAlignment="1">
      <alignment horizontal="right" vertical="center"/>
    </xf>
    <xf numFmtId="192" fontId="5" fillId="2" borderId="0" xfId="4" applyNumberFormat="1" applyFont="1" applyFill="1" applyBorder="1" applyAlignment="1">
      <alignment horizontal="right" vertical="center"/>
    </xf>
    <xf numFmtId="188" fontId="5" fillId="2" borderId="0" xfId="4" applyNumberFormat="1" applyFont="1" applyFill="1" applyAlignment="1">
      <alignment horizontal="right" vertical="center"/>
    </xf>
    <xf numFmtId="192" fontId="4" fillId="2" borderId="1" xfId="7" applyNumberFormat="1" applyFont="1" applyFill="1" applyBorder="1" applyAlignment="1">
      <alignment horizontal="right" vertical="center"/>
    </xf>
    <xf numFmtId="192" fontId="5" fillId="2" borderId="0" xfId="4" applyNumberFormat="1" applyFont="1" applyFill="1" applyAlignment="1">
      <alignment horizontal="right" vertical="center"/>
    </xf>
    <xf numFmtId="192" fontId="4" fillId="2" borderId="0" xfId="0" applyNumberFormat="1" applyFont="1" applyFill="1" applyAlignment="1">
      <alignment horizontal="right" vertical="center"/>
    </xf>
    <xf numFmtId="192" fontId="4" fillId="2" borderId="0" xfId="4" applyNumberFormat="1" applyFont="1" applyFill="1" applyBorder="1" applyAlignment="1">
      <alignment horizontal="right" vertical="center"/>
    </xf>
    <xf numFmtId="192" fontId="4" fillId="2" borderId="2" xfId="0" applyNumberFormat="1" applyFont="1" applyFill="1" applyBorder="1" applyAlignment="1">
      <alignment horizontal="right" vertical="center"/>
    </xf>
    <xf numFmtId="192" fontId="4" fillId="2" borderId="2" xfId="7" applyNumberFormat="1" applyFont="1" applyFill="1" applyBorder="1" applyAlignment="1">
      <alignment horizontal="right" vertical="center"/>
    </xf>
    <xf numFmtId="192" fontId="4" fillId="2" borderId="0" xfId="0" applyNumberFormat="1" applyFont="1" applyFill="1" applyBorder="1" applyAlignment="1">
      <alignment horizontal="right" vertical="center"/>
    </xf>
    <xf numFmtId="188" fontId="4" fillId="2" borderId="1" xfId="4" applyNumberFormat="1" applyFont="1" applyFill="1" applyBorder="1" applyAlignment="1">
      <alignment horizontal="right" vertical="center"/>
    </xf>
    <xf numFmtId="188" fontId="4" fillId="2" borderId="0" xfId="4" applyNumberFormat="1" applyFont="1" applyFill="1" applyBorder="1" applyAlignment="1">
      <alignment vertical="center"/>
    </xf>
    <xf numFmtId="188" fontId="4" fillId="2" borderId="0" xfId="0" applyNumberFormat="1" applyFont="1" applyFill="1" applyBorder="1" applyAlignment="1">
      <alignment horizontal="right" vertical="center"/>
    </xf>
    <xf numFmtId="188" fontId="4" fillId="2" borderId="0" xfId="0" applyNumberFormat="1" applyFont="1" applyFill="1" applyAlignment="1">
      <alignment horizontal="right" vertical="center"/>
    </xf>
    <xf numFmtId="188" fontId="4" fillId="2" borderId="1" xfId="0" applyNumberFormat="1" applyFont="1" applyFill="1" applyBorder="1" applyAlignment="1">
      <alignment horizontal="right" vertical="center"/>
    </xf>
    <xf numFmtId="188" fontId="4" fillId="2" borderId="1" xfId="8" applyNumberFormat="1" applyFont="1" applyFill="1" applyBorder="1" applyAlignment="1">
      <alignment horizontal="right" vertical="center"/>
    </xf>
    <xf numFmtId="192" fontId="4" fillId="2" borderId="1" xfId="8" applyNumberFormat="1" applyFont="1" applyFill="1" applyBorder="1" applyAlignment="1">
      <alignment horizontal="right" vertical="center"/>
    </xf>
    <xf numFmtId="192" fontId="4" fillId="2" borderId="1" xfId="6" applyNumberFormat="1" applyFont="1" applyFill="1" applyBorder="1" applyAlignment="1">
      <alignment horizontal="right" vertical="center"/>
    </xf>
    <xf numFmtId="189" fontId="4" fillId="2" borderId="2" xfId="4" applyNumberFormat="1" applyFont="1" applyFill="1" applyBorder="1" applyAlignment="1">
      <alignment horizontal="right" vertical="center"/>
    </xf>
    <xf numFmtId="188" fontId="4" fillId="2" borderId="0" xfId="0" applyNumberFormat="1" applyFont="1" applyFill="1" applyAlignment="1">
      <alignment vertical="center"/>
    </xf>
    <xf numFmtId="188" fontId="4" fillId="2" borderId="2" xfId="0" applyNumberFormat="1" applyFont="1" applyFill="1" applyBorder="1" applyAlignment="1">
      <alignment horizontal="right" vertical="center"/>
    </xf>
    <xf numFmtId="192" fontId="4" fillId="2" borderId="0" xfId="0" applyNumberFormat="1" applyFont="1" applyFill="1" applyAlignment="1">
      <alignment vertical="center"/>
    </xf>
    <xf numFmtId="192" fontId="4" fillId="2" borderId="0" xfId="1" applyNumberFormat="1" applyFont="1" applyFill="1" applyAlignment="1">
      <alignment horizontal="right" vertical="center"/>
    </xf>
    <xf numFmtId="192" fontId="4" fillId="2" borderId="1" xfId="0" applyNumberFormat="1" applyFont="1" applyFill="1" applyBorder="1" applyAlignment="1">
      <alignment vertical="center"/>
    </xf>
    <xf numFmtId="192" fontId="4" fillId="2" borderId="0" xfId="0" applyNumberFormat="1" applyFont="1" applyFill="1" applyBorder="1" applyAlignment="1">
      <alignment vertical="center"/>
    </xf>
    <xf numFmtId="192" fontId="5" fillId="2" borderId="0" xfId="0" applyNumberFormat="1" applyFont="1" applyFill="1" applyBorder="1" applyAlignment="1">
      <alignment horizontal="right" vertical="center"/>
    </xf>
    <xf numFmtId="3" fontId="4" fillId="0" borderId="0" xfId="0" applyNumberFormat="1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justify" vertical="center" wrapText="1"/>
    </xf>
    <xf numFmtId="192" fontId="4" fillId="2" borderId="1" xfId="0" applyNumberFormat="1" applyFont="1" applyFill="1" applyBorder="1" applyAlignment="1">
      <alignment horizontal="right" vertical="center"/>
    </xf>
    <xf numFmtId="188" fontId="5" fillId="0" borderId="0" xfId="4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vertical="center" wrapText="1"/>
    </xf>
    <xf numFmtId="3" fontId="4" fillId="0" borderId="0" xfId="0" applyNumberFormat="1" applyFont="1" applyFill="1" applyBorder="1" applyAlignment="1">
      <alignment horizontal="left" vertical="center" wrapText="1" indent="3"/>
    </xf>
    <xf numFmtId="188" fontId="4" fillId="0" borderId="0" xfId="9" applyNumberFormat="1" applyFont="1" applyFill="1" applyAlignment="1">
      <alignment horizontal="right" vertical="center"/>
    </xf>
    <xf numFmtId="192" fontId="4" fillId="2" borderId="0" xfId="8" applyNumberFormat="1" applyFont="1" applyFill="1" applyBorder="1" applyAlignment="1">
      <alignment horizontal="right" vertical="center"/>
    </xf>
    <xf numFmtId="192" fontId="5" fillId="0" borderId="0" xfId="4" quotePrefix="1" applyNumberFormat="1" applyFont="1" applyFill="1" applyAlignment="1">
      <alignment horizontal="right" vertical="center"/>
    </xf>
    <xf numFmtId="188" fontId="5" fillId="0" borderId="0" xfId="4" applyNumberFormat="1" applyFont="1" applyFill="1" applyBorder="1" applyAlignment="1">
      <alignment horizontal="right" vertical="center"/>
    </xf>
    <xf numFmtId="188" fontId="5" fillId="0" borderId="0" xfId="4" applyNumberFormat="1" applyFont="1" applyFill="1" applyAlignment="1">
      <alignment horizontal="left" vertical="center" indent="1"/>
    </xf>
    <xf numFmtId="0" fontId="5" fillId="0" borderId="0" xfId="0" quotePrefix="1" applyNumberFormat="1" applyFont="1" applyFill="1" applyAlignment="1">
      <alignment vertical="center"/>
    </xf>
    <xf numFmtId="192" fontId="4" fillId="0" borderId="1" xfId="8" applyNumberFormat="1" applyFont="1" applyFill="1" applyBorder="1" applyAlignment="1">
      <alignment horizontal="right" vertical="center"/>
    </xf>
    <xf numFmtId="188" fontId="4" fillId="0" borderId="1" xfId="8" applyNumberFormat="1" applyFont="1" applyFill="1" applyBorder="1" applyAlignment="1">
      <alignment horizontal="right" vertical="center"/>
    </xf>
    <xf numFmtId="189" fontId="4" fillId="0" borderId="2" xfId="4" applyNumberFormat="1" applyFont="1" applyFill="1" applyBorder="1" applyAlignment="1">
      <alignment horizontal="right" vertical="center"/>
    </xf>
    <xf numFmtId="192" fontId="4" fillId="0" borderId="0" xfId="8" applyNumberFormat="1" applyFont="1" applyFill="1" applyBorder="1" applyAlignment="1">
      <alignment horizontal="right" vertical="center"/>
    </xf>
    <xf numFmtId="192" fontId="4" fillId="0" borderId="1" xfId="6" applyNumberFormat="1" applyFont="1" applyFill="1" applyBorder="1" applyAlignment="1">
      <alignment horizontal="right" vertical="center"/>
    </xf>
    <xf numFmtId="188" fontId="4" fillId="0" borderId="0" xfId="9" applyNumberFormat="1" applyFont="1" applyAlignment="1">
      <alignment vertical="center"/>
    </xf>
    <xf numFmtId="188" fontId="4" fillId="0" borderId="0" xfId="6" applyNumberFormat="1" applyFont="1" applyAlignment="1">
      <alignment vertical="center"/>
    </xf>
    <xf numFmtId="188" fontId="4" fillId="0" borderId="0" xfId="9" quotePrefix="1" applyNumberFormat="1" applyFont="1" applyAlignment="1">
      <alignment vertical="center"/>
    </xf>
    <xf numFmtId="188" fontId="5" fillId="0" borderId="0" xfId="9" applyNumberFormat="1" applyFont="1" applyAlignment="1">
      <alignment vertical="center"/>
    </xf>
    <xf numFmtId="188" fontId="4" fillId="0" borderId="0" xfId="13" applyNumberFormat="1" applyFont="1" applyAlignment="1">
      <alignment vertical="center"/>
    </xf>
    <xf numFmtId="188" fontId="4" fillId="0" borderId="0" xfId="9" applyNumberFormat="1" applyFont="1" applyAlignment="1">
      <alignment horizontal="justify" vertical="center"/>
    </xf>
    <xf numFmtId="193" fontId="4" fillId="0" borderId="0" xfId="0" applyNumberFormat="1" applyFont="1" applyFill="1" applyAlignment="1">
      <alignment horizontal="right" vertical="center"/>
    </xf>
    <xf numFmtId="193" fontId="4" fillId="0" borderId="0" xfId="9" applyNumberFormat="1" applyFont="1" applyAlignment="1">
      <alignment vertical="center"/>
    </xf>
    <xf numFmtId="189" fontId="4" fillId="0" borderId="0" xfId="9" applyNumberFormat="1" applyFont="1" applyAlignment="1">
      <alignment vertical="center"/>
    </xf>
    <xf numFmtId="192" fontId="4" fillId="2" borderId="0" xfId="6" applyNumberFormat="1" applyFont="1" applyFill="1" applyAlignment="1">
      <alignment horizontal="right" vertical="center"/>
    </xf>
    <xf numFmtId="9" fontId="4" fillId="0" borderId="0" xfId="14" applyFont="1" applyFill="1" applyAlignment="1">
      <alignment horizontal="right" vertical="center"/>
    </xf>
    <xf numFmtId="188" fontId="5" fillId="0" borderId="0" xfId="4" applyNumberFormat="1" applyFont="1" applyFill="1" applyBorder="1" applyAlignment="1">
      <alignment horizontal="right" vertical="center"/>
    </xf>
    <xf numFmtId="192" fontId="4" fillId="0" borderId="0" xfId="4" applyNumberFormat="1" applyFont="1" applyFill="1" applyAlignment="1">
      <alignment vertical="center"/>
    </xf>
    <xf numFmtId="192" fontId="4" fillId="2" borderId="0" xfId="4" applyNumberFormat="1" applyFont="1" applyFill="1" applyAlignment="1">
      <alignment vertical="center"/>
    </xf>
    <xf numFmtId="192" fontId="4" fillId="2" borderId="0" xfId="4" applyNumberFormat="1" applyFont="1" applyFill="1" applyBorder="1" applyAlignment="1">
      <alignment vertical="center"/>
    </xf>
    <xf numFmtId="4" fontId="4" fillId="0" borderId="0" xfId="0" applyNumberFormat="1" applyFont="1" applyFill="1" applyAlignment="1">
      <alignment vertical="center"/>
    </xf>
    <xf numFmtId="188" fontId="4" fillId="0" borderId="0" xfId="1" applyNumberFormat="1" applyFont="1" applyFill="1" applyAlignment="1">
      <alignment horizontal="right" vertical="center"/>
    </xf>
    <xf numFmtId="0" fontId="5" fillId="0" borderId="1" xfId="0" applyNumberFormat="1" applyFont="1" applyFill="1" applyBorder="1" applyAlignment="1">
      <alignment horizontal="center" vertical="center"/>
    </xf>
    <xf numFmtId="194" fontId="4" fillId="0" borderId="0" xfId="9" applyNumberFormat="1" applyFont="1" applyAlignment="1">
      <alignment vertical="center"/>
    </xf>
    <xf numFmtId="0" fontId="8" fillId="0" borderId="0" xfId="0" applyNumberFormat="1" applyFont="1" applyFill="1" applyAlignment="1">
      <alignment vertical="center"/>
    </xf>
    <xf numFmtId="0" fontId="8" fillId="0" borderId="0" xfId="0" applyNumberFormat="1" applyFont="1" applyFill="1" applyAlignment="1">
      <alignment horizontal="center" vertical="center"/>
    </xf>
    <xf numFmtId="0" fontId="8" fillId="0" borderId="0" xfId="0" applyNumberFormat="1" applyFont="1" applyFill="1" applyBorder="1" applyAlignment="1">
      <alignment vertical="center"/>
    </xf>
    <xf numFmtId="188" fontId="8" fillId="0" borderId="0" xfId="0" applyNumberFormat="1" applyFont="1" applyFill="1" applyAlignment="1">
      <alignment horizontal="right" vertical="center"/>
    </xf>
    <xf numFmtId="188" fontId="8" fillId="0" borderId="0" xfId="0" applyNumberFormat="1" applyFont="1" applyFill="1" applyBorder="1" applyAlignment="1">
      <alignment horizontal="center" vertical="center"/>
    </xf>
    <xf numFmtId="188" fontId="8" fillId="0" borderId="0" xfId="0" applyNumberFormat="1" applyFont="1" applyFill="1" applyAlignment="1">
      <alignment vertical="center"/>
    </xf>
    <xf numFmtId="0" fontId="9" fillId="0" borderId="0" xfId="0" applyNumberFormat="1" applyFont="1" applyFill="1" applyAlignment="1">
      <alignment horizontal="center" vertical="center"/>
    </xf>
    <xf numFmtId="0" fontId="9" fillId="0" borderId="0" xfId="0" applyNumberFormat="1" applyFont="1" applyFill="1" applyAlignment="1">
      <alignment vertical="center"/>
    </xf>
    <xf numFmtId="0" fontId="9" fillId="0" borderId="0" xfId="3" quotePrefix="1" applyNumberFormat="1" applyFont="1" applyFill="1" applyBorder="1" applyAlignment="1">
      <alignment vertical="center"/>
    </xf>
    <xf numFmtId="0" fontId="9" fillId="0" borderId="0" xfId="3" applyNumberFormat="1" applyFont="1" applyFill="1" applyBorder="1" applyAlignment="1">
      <alignment horizontal="right" vertical="center"/>
    </xf>
    <xf numFmtId="0" fontId="9" fillId="0" borderId="0" xfId="3" quotePrefix="1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horizontal="right" vertical="center"/>
    </xf>
    <xf numFmtId="0" fontId="9" fillId="0" borderId="3" xfId="0" applyNumberFormat="1" applyFont="1" applyFill="1" applyBorder="1" applyAlignment="1">
      <alignment horizontal="right" vertical="center"/>
    </xf>
    <xf numFmtId="0" fontId="9" fillId="0" borderId="0" xfId="0" applyNumberFormat="1" applyFont="1" applyFill="1" applyBorder="1" applyAlignment="1">
      <alignment horizontal="right" vertical="center"/>
    </xf>
    <xf numFmtId="0" fontId="9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horizontal="right" vertical="center"/>
    </xf>
    <xf numFmtId="0" fontId="9" fillId="0" borderId="0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Alignment="1">
      <alignment horizontal="right" vertical="center"/>
    </xf>
    <xf numFmtId="0" fontId="9" fillId="0" borderId="1" xfId="0" applyNumberFormat="1" applyFont="1" applyFill="1" applyBorder="1" applyAlignment="1">
      <alignment horizontal="right" vertical="center"/>
    </xf>
    <xf numFmtId="188" fontId="9" fillId="0" borderId="0" xfId="4" quotePrefix="1" applyNumberFormat="1" applyFont="1" applyFill="1" applyAlignment="1">
      <alignment horizontal="right" vertical="center"/>
    </xf>
    <xf numFmtId="188" fontId="9" fillId="0" borderId="1" xfId="4" quotePrefix="1" applyNumberFormat="1" applyFont="1" applyFill="1" applyBorder="1" applyAlignment="1">
      <alignment horizontal="right" vertical="center"/>
    </xf>
    <xf numFmtId="188" fontId="8" fillId="0" borderId="0" xfId="0" applyNumberFormat="1" applyFont="1" applyFill="1" applyBorder="1" applyAlignment="1">
      <alignment horizontal="right" vertical="center"/>
    </xf>
    <xf numFmtId="188" fontId="8" fillId="0" borderId="0" xfId="0" applyNumberFormat="1" applyFont="1" applyFill="1" applyAlignment="1">
      <alignment horizontal="center" vertical="center"/>
    </xf>
    <xf numFmtId="15" fontId="9" fillId="0" borderId="0" xfId="0" quotePrefix="1" applyNumberFormat="1" applyFont="1" applyFill="1" applyAlignment="1">
      <alignment vertical="center"/>
    </xf>
    <xf numFmtId="188" fontId="9" fillId="0" borderId="0" xfId="0" quotePrefix="1" applyNumberFormat="1" applyFont="1" applyFill="1" applyAlignment="1">
      <alignment vertical="center"/>
    </xf>
    <xf numFmtId="192" fontId="8" fillId="0" borderId="1" xfId="0" applyNumberFormat="1" applyFont="1" applyFill="1" applyBorder="1" applyAlignment="1">
      <alignment horizontal="right" vertical="center"/>
    </xf>
    <xf numFmtId="188" fontId="8" fillId="0" borderId="1" xfId="0" applyNumberFormat="1" applyFont="1" applyFill="1" applyBorder="1" applyAlignment="1">
      <alignment horizontal="right" vertical="center"/>
    </xf>
    <xf numFmtId="188" fontId="9" fillId="0" borderId="0" xfId="0" applyNumberFormat="1" applyFont="1" applyFill="1" applyAlignment="1">
      <alignment vertical="center"/>
    </xf>
    <xf numFmtId="192" fontId="8" fillId="0" borderId="0" xfId="0" applyNumberFormat="1" applyFont="1" applyFill="1" applyBorder="1" applyAlignment="1">
      <alignment horizontal="right" vertical="center"/>
    </xf>
    <xf numFmtId="188" fontId="8" fillId="0" borderId="0" xfId="0" applyNumberFormat="1" applyFont="1" applyFill="1" applyBorder="1" applyAlignment="1">
      <alignment vertical="center"/>
    </xf>
    <xf numFmtId="192" fontId="8" fillId="0" borderId="0" xfId="0" applyNumberFormat="1" applyFont="1" applyFill="1" applyAlignment="1">
      <alignment vertical="center"/>
    </xf>
    <xf numFmtId="192" fontId="8" fillId="0" borderId="0" xfId="0" applyNumberFormat="1" applyFont="1" applyFill="1" applyAlignment="1">
      <alignment horizontal="right" vertical="center"/>
    </xf>
    <xf numFmtId="188" fontId="8" fillId="0" borderId="2" xfId="0" applyNumberFormat="1" applyFont="1" applyFill="1" applyBorder="1" applyAlignment="1">
      <alignment horizontal="right" vertical="center"/>
    </xf>
    <xf numFmtId="188" fontId="8" fillId="2" borderId="0" xfId="0" applyNumberFormat="1" applyFont="1" applyFill="1" applyBorder="1" applyAlignment="1">
      <alignment horizontal="right" vertical="center"/>
    </xf>
    <xf numFmtId="188" fontId="8" fillId="2" borderId="0" xfId="0" applyNumberFormat="1" applyFont="1" applyFill="1" applyAlignment="1">
      <alignment horizontal="right" vertical="center"/>
    </xf>
    <xf numFmtId="188" fontId="8" fillId="2" borderId="0" xfId="0" applyNumberFormat="1" applyFont="1" applyFill="1" applyAlignment="1">
      <alignment vertical="center"/>
    </xf>
    <xf numFmtId="192" fontId="8" fillId="2" borderId="1" xfId="0" applyNumberFormat="1" applyFont="1" applyFill="1" applyBorder="1" applyAlignment="1">
      <alignment horizontal="right" vertical="center"/>
    </xf>
    <xf numFmtId="188" fontId="8" fillId="2" borderId="1" xfId="0" applyNumberFormat="1" applyFont="1" applyFill="1" applyBorder="1" applyAlignment="1">
      <alignment horizontal="right" vertical="center"/>
    </xf>
    <xf numFmtId="0" fontId="8" fillId="2" borderId="0" xfId="0" applyNumberFormat="1" applyFont="1" applyFill="1" applyAlignment="1">
      <alignment horizontal="right" vertical="center"/>
    </xf>
    <xf numFmtId="0" fontId="8" fillId="2" borderId="0" xfId="0" applyNumberFormat="1" applyFont="1" applyFill="1" applyAlignment="1">
      <alignment horizontal="center" vertical="center"/>
    </xf>
    <xf numFmtId="188" fontId="8" fillId="2" borderId="2" xfId="0" applyNumberFormat="1" applyFont="1" applyFill="1" applyBorder="1" applyAlignment="1">
      <alignment horizontal="right" vertical="center"/>
    </xf>
    <xf numFmtId="187" fontId="4" fillId="0" borderId="0" xfId="1" applyFont="1" applyFill="1" applyAlignment="1">
      <alignment horizontal="right" vertical="center"/>
    </xf>
    <xf numFmtId="187" fontId="4" fillId="0" borderId="0" xfId="1" applyFont="1" applyFill="1" applyAlignment="1">
      <alignment horizontal="center" vertical="center"/>
    </xf>
    <xf numFmtId="188" fontId="5" fillId="0" borderId="0" xfId="4" applyNumberFormat="1" applyFont="1" applyFill="1" applyBorder="1" applyAlignment="1">
      <alignment horizontal="right" vertical="center"/>
    </xf>
    <xf numFmtId="0" fontId="9" fillId="0" borderId="1" xfId="0" applyNumberFormat="1" applyFont="1" applyFill="1" applyBorder="1" applyAlignment="1">
      <alignment horizontal="center" vertical="center"/>
    </xf>
    <xf numFmtId="188" fontId="5" fillId="0" borderId="1" xfId="0" applyNumberFormat="1" applyFont="1" applyFill="1" applyBorder="1" applyAlignment="1">
      <alignment horizontal="center" vertical="center"/>
    </xf>
    <xf numFmtId="188" fontId="5" fillId="0" borderId="1" xfId="4" applyNumberFormat="1" applyFont="1" applyFill="1" applyBorder="1" applyAlignment="1">
      <alignment horizontal="right" vertical="center"/>
    </xf>
    <xf numFmtId="188" fontId="5" fillId="0" borderId="0" xfId="4" applyNumberFormat="1" applyFont="1" applyFill="1" applyBorder="1" applyAlignment="1">
      <alignment horizontal="right" vertical="center"/>
    </xf>
    <xf numFmtId="0" fontId="9" fillId="0" borderId="1" xfId="0" applyNumberFormat="1" applyFont="1" applyFill="1" applyBorder="1" applyAlignment="1">
      <alignment horizontal="center" vertical="center"/>
    </xf>
    <xf numFmtId="0" fontId="9" fillId="0" borderId="4" xfId="3" applyNumberFormat="1" applyFont="1" applyFill="1" applyBorder="1" applyAlignment="1">
      <alignment horizontal="center" vertical="center"/>
    </xf>
    <xf numFmtId="188" fontId="5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4" xfId="0" applyNumberFormat="1" applyFont="1" applyFill="1" applyBorder="1" applyAlignment="1">
      <alignment horizontal="center" vertical="center"/>
    </xf>
    <xf numFmtId="188" fontId="4" fillId="0" borderId="0" xfId="0" applyNumberFormat="1" applyFont="1" applyFill="1" applyAlignment="1">
      <alignment horizontal="left" vertical="center"/>
    </xf>
  </cellXfs>
  <cellStyles count="16">
    <cellStyle name="Comma" xfId="1" builtinId="3"/>
    <cellStyle name="Comma 2" xfId="2" xr:uid="{00000000-0005-0000-0000-000001000000}"/>
    <cellStyle name="Comma 2 2" xfId="11" xr:uid="{00000000-0005-0000-0000-000002000000}"/>
    <cellStyle name="Comma 3" xfId="3" xr:uid="{00000000-0005-0000-0000-000003000000}"/>
    <cellStyle name="Comma 3 2" xfId="12" xr:uid="{00000000-0005-0000-0000-000004000000}"/>
    <cellStyle name="Comma 4" xfId="10" xr:uid="{00000000-0005-0000-0000-000005000000}"/>
    <cellStyle name="Normal" xfId="0" builtinId="0"/>
    <cellStyle name="Normal 2" xfId="4" xr:uid="{00000000-0005-0000-0000-000007000000}"/>
    <cellStyle name="Normal 2 13" xfId="5" xr:uid="{00000000-0005-0000-0000-000008000000}"/>
    <cellStyle name="Normal 2 2 2" xfId="6" xr:uid="{00000000-0005-0000-0000-000009000000}"/>
    <cellStyle name="Normal 2 4" xfId="7" xr:uid="{00000000-0005-0000-0000-00000A000000}"/>
    <cellStyle name="Normal 3" xfId="8" xr:uid="{00000000-0005-0000-0000-00000B000000}"/>
    <cellStyle name="Normal 3 3" xfId="13" xr:uid="{80F004F4-DBC7-4C17-9072-8789F691A989}"/>
    <cellStyle name="Normal 39" xfId="9" xr:uid="{00000000-0005-0000-0000-00000C000000}"/>
    <cellStyle name="Percent" xfId="14" builtinId="5"/>
    <cellStyle name="Percent 2" xfId="15" xr:uid="{C393C572-51E5-4975-B941-2B88033A935B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16"/>
  <sheetViews>
    <sheetView tabSelected="1" zoomScale="110" zoomScaleNormal="110" zoomScaleSheetLayoutView="100" workbookViewId="0"/>
  </sheetViews>
  <sheetFormatPr defaultColWidth="9.140625" defaultRowHeight="16.5" customHeight="1" x14ac:dyDescent="0.5"/>
  <cols>
    <col min="1" max="3" width="1.7109375" style="9" customWidth="1"/>
    <col min="4" max="4" width="32.140625" style="9" customWidth="1"/>
    <col min="5" max="5" width="6.5703125" style="10" customWidth="1"/>
    <col min="6" max="6" width="0.7109375" style="9" customWidth="1"/>
    <col min="7" max="7" width="12.7109375" style="11" customWidth="1"/>
    <col min="8" max="8" width="0.85546875" style="11" customWidth="1"/>
    <col min="9" max="9" width="12.7109375" style="11" customWidth="1"/>
    <col min="10" max="10" width="0.85546875" style="11" customWidth="1"/>
    <col min="11" max="11" width="12.7109375" style="11" customWidth="1"/>
    <col min="12" max="12" width="0.85546875" style="11" customWidth="1"/>
    <col min="13" max="13" width="12.7109375" style="11" customWidth="1"/>
    <col min="14" max="14" width="15.5703125" style="11" customWidth="1"/>
    <col min="15" max="15" width="13.5703125" style="11" customWidth="1"/>
    <col min="16" max="16" width="17.85546875" style="12" customWidth="1"/>
    <col min="17" max="23" width="9.140625" style="11"/>
    <col min="24" max="16384" width="9.140625" style="9"/>
  </cols>
  <sheetData>
    <row r="1" spans="1:22" ht="16.5" customHeight="1" x14ac:dyDescent="0.5">
      <c r="A1" s="57" t="s">
        <v>19</v>
      </c>
      <c r="M1" s="34"/>
    </row>
    <row r="2" spans="1:22" ht="16.5" customHeight="1" x14ac:dyDescent="0.5">
      <c r="A2" s="57" t="s">
        <v>59</v>
      </c>
      <c r="M2" s="34"/>
    </row>
    <row r="3" spans="1:22" ht="16.5" customHeight="1" x14ac:dyDescent="0.5">
      <c r="A3" s="30" t="s">
        <v>196</v>
      </c>
      <c r="B3" s="13"/>
      <c r="C3" s="13"/>
      <c r="D3" s="13"/>
      <c r="E3" s="58"/>
      <c r="F3" s="13"/>
      <c r="G3" s="59"/>
      <c r="H3" s="59"/>
      <c r="I3" s="59"/>
      <c r="J3" s="59"/>
      <c r="K3" s="59"/>
      <c r="L3" s="59"/>
      <c r="M3" s="59"/>
    </row>
    <row r="4" spans="1:22" ht="16.5" customHeight="1" x14ac:dyDescent="0.5">
      <c r="A4" s="31"/>
      <c r="B4" s="60"/>
      <c r="C4" s="60"/>
      <c r="D4" s="60"/>
      <c r="E4" s="12"/>
      <c r="F4" s="60"/>
      <c r="G4" s="61"/>
      <c r="H4" s="61"/>
      <c r="I4" s="61"/>
      <c r="J4" s="61"/>
      <c r="K4" s="61"/>
      <c r="L4" s="61"/>
      <c r="M4" s="61"/>
    </row>
    <row r="5" spans="1:22" ht="16.5" customHeight="1" x14ac:dyDescent="0.5">
      <c r="N5" s="73"/>
      <c r="O5" s="68"/>
      <c r="P5" s="73"/>
    </row>
    <row r="6" spans="1:22" ht="16.350000000000001" customHeight="1" x14ac:dyDescent="0.5">
      <c r="G6" s="218" t="s">
        <v>60</v>
      </c>
      <c r="H6" s="218"/>
      <c r="I6" s="218"/>
      <c r="J6" s="10"/>
      <c r="K6" s="218" t="s">
        <v>119</v>
      </c>
      <c r="L6" s="218"/>
      <c r="M6" s="218"/>
      <c r="N6" s="68"/>
      <c r="O6" s="68"/>
      <c r="P6" s="68"/>
    </row>
    <row r="7" spans="1:22" ht="16.350000000000001" customHeight="1" x14ac:dyDescent="0.5">
      <c r="G7" s="217" t="s">
        <v>118</v>
      </c>
      <c r="H7" s="217"/>
      <c r="I7" s="217"/>
      <c r="J7" s="10"/>
      <c r="K7" s="217" t="s">
        <v>118</v>
      </c>
      <c r="L7" s="217"/>
      <c r="M7" s="217"/>
      <c r="N7" s="134"/>
      <c r="O7" s="134"/>
      <c r="P7" s="134"/>
    </row>
    <row r="8" spans="1:22" ht="16.350000000000001" customHeight="1" x14ac:dyDescent="0.5">
      <c r="E8" s="63"/>
      <c r="F8" s="57"/>
      <c r="G8" s="32" t="s">
        <v>50</v>
      </c>
      <c r="H8" s="34"/>
      <c r="I8" s="32" t="s">
        <v>51</v>
      </c>
      <c r="J8" s="34"/>
      <c r="K8" s="32" t="s">
        <v>50</v>
      </c>
      <c r="L8" s="34"/>
      <c r="M8" s="32" t="s">
        <v>51</v>
      </c>
      <c r="N8" s="134"/>
      <c r="O8" s="134"/>
      <c r="P8" s="134"/>
    </row>
    <row r="9" spans="1:22" ht="16.350000000000001" customHeight="1" x14ac:dyDescent="0.5">
      <c r="G9" s="33" t="s">
        <v>198</v>
      </c>
      <c r="I9" s="33" t="s">
        <v>56</v>
      </c>
      <c r="K9" s="33" t="s">
        <v>198</v>
      </c>
      <c r="M9" s="33" t="s">
        <v>56</v>
      </c>
      <c r="N9" s="134"/>
      <c r="O9" s="134"/>
      <c r="P9" s="134"/>
    </row>
    <row r="10" spans="1:22" ht="16.350000000000001" customHeight="1" x14ac:dyDescent="0.5">
      <c r="E10" s="63"/>
      <c r="F10" s="57"/>
      <c r="G10" s="33" t="s">
        <v>176</v>
      </c>
      <c r="I10" s="33" t="s">
        <v>151</v>
      </c>
      <c r="K10" s="33" t="s">
        <v>176</v>
      </c>
      <c r="M10" s="33" t="s">
        <v>151</v>
      </c>
      <c r="N10" s="134"/>
      <c r="O10" s="134"/>
      <c r="P10" s="134"/>
    </row>
    <row r="11" spans="1:22" ht="16.350000000000001" customHeight="1" x14ac:dyDescent="0.5">
      <c r="E11" s="63"/>
      <c r="F11" s="57"/>
      <c r="G11" s="33" t="s">
        <v>179</v>
      </c>
      <c r="I11" s="33" t="s">
        <v>179</v>
      </c>
      <c r="K11" s="33" t="s">
        <v>179</v>
      </c>
      <c r="M11" s="33" t="s">
        <v>179</v>
      </c>
      <c r="N11" s="134"/>
      <c r="O11" s="134"/>
      <c r="P11" s="134"/>
    </row>
    <row r="12" spans="1:22" ht="16.350000000000001" customHeight="1" x14ac:dyDescent="0.5">
      <c r="E12" s="64" t="s">
        <v>0</v>
      </c>
      <c r="F12" s="57"/>
      <c r="G12" s="14" t="s">
        <v>180</v>
      </c>
      <c r="H12" s="34"/>
      <c r="I12" s="14" t="s">
        <v>180</v>
      </c>
      <c r="J12" s="34"/>
      <c r="K12" s="14" t="s">
        <v>180</v>
      </c>
      <c r="L12" s="34"/>
      <c r="M12" s="14" t="s">
        <v>180</v>
      </c>
      <c r="N12" s="134"/>
      <c r="O12" s="134"/>
      <c r="P12" s="134"/>
    </row>
    <row r="13" spans="1:22" ht="16.350000000000001" customHeight="1" x14ac:dyDescent="0.5">
      <c r="A13" s="57" t="s">
        <v>27</v>
      </c>
      <c r="G13" s="97"/>
      <c r="K13" s="97"/>
      <c r="N13" s="134"/>
      <c r="O13" s="134"/>
      <c r="P13" s="134"/>
      <c r="Q13" s="134"/>
    </row>
    <row r="14" spans="1:22" ht="12" customHeight="1" x14ac:dyDescent="0.5">
      <c r="A14" s="57"/>
      <c r="G14" s="97"/>
      <c r="K14" s="97"/>
      <c r="N14" s="134"/>
      <c r="O14" s="134"/>
      <c r="P14" s="134"/>
      <c r="Q14" s="134"/>
    </row>
    <row r="15" spans="1:22" ht="16.350000000000001" customHeight="1" x14ac:dyDescent="0.5">
      <c r="A15" s="57" t="s">
        <v>26</v>
      </c>
      <c r="G15" s="97"/>
      <c r="K15" s="97"/>
      <c r="N15" s="134"/>
      <c r="O15" s="134"/>
      <c r="P15" s="134"/>
      <c r="Q15" s="134"/>
    </row>
    <row r="16" spans="1:22" ht="12" customHeight="1" x14ac:dyDescent="0.5">
      <c r="A16" s="57"/>
      <c r="G16" s="97"/>
      <c r="K16" s="97"/>
      <c r="N16" s="134"/>
      <c r="O16" s="134"/>
      <c r="P16" s="134"/>
      <c r="Q16" s="134"/>
      <c r="R16" s="61"/>
      <c r="S16" s="61"/>
      <c r="T16" s="61"/>
      <c r="U16" s="61"/>
      <c r="V16" s="61"/>
    </row>
    <row r="17" spans="1:22" ht="16.350000000000001" customHeight="1" x14ac:dyDescent="0.5">
      <c r="A17" s="9" t="s">
        <v>37</v>
      </c>
      <c r="G17" s="161">
        <v>1020559</v>
      </c>
      <c r="H17" s="67"/>
      <c r="I17" s="87">
        <v>644971</v>
      </c>
      <c r="J17" s="86"/>
      <c r="K17" s="100">
        <v>949241</v>
      </c>
      <c r="L17" s="86"/>
      <c r="M17" s="87">
        <v>619231</v>
      </c>
      <c r="N17" s="134"/>
      <c r="O17" s="134"/>
      <c r="P17" s="134"/>
      <c r="Q17" s="134"/>
      <c r="R17" s="61"/>
      <c r="S17" s="61"/>
      <c r="T17" s="61"/>
      <c r="U17" s="61"/>
      <c r="V17" s="61"/>
    </row>
    <row r="18" spans="1:22" ht="16.350000000000001" customHeight="1" x14ac:dyDescent="0.5">
      <c r="A18" s="9" t="s">
        <v>58</v>
      </c>
      <c r="E18" s="10">
        <v>7</v>
      </c>
      <c r="G18" s="161">
        <v>297308</v>
      </c>
      <c r="H18" s="67"/>
      <c r="I18" s="87">
        <v>262847</v>
      </c>
      <c r="J18" s="86"/>
      <c r="K18" s="100">
        <v>274566</v>
      </c>
      <c r="L18" s="86"/>
      <c r="M18" s="87">
        <v>237774</v>
      </c>
      <c r="N18" s="134"/>
      <c r="O18" s="134"/>
      <c r="P18" s="134"/>
      <c r="Q18" s="134"/>
      <c r="R18" s="134"/>
      <c r="S18" s="61"/>
      <c r="T18" s="61"/>
      <c r="U18" s="61"/>
      <c r="V18" s="61"/>
    </row>
    <row r="19" spans="1:22" ht="16.350000000000001" customHeight="1" x14ac:dyDescent="0.5">
      <c r="A19" s="9" t="s">
        <v>18</v>
      </c>
      <c r="E19" s="10">
        <v>8</v>
      </c>
      <c r="G19" s="161">
        <v>560656</v>
      </c>
      <c r="H19" s="67"/>
      <c r="I19" s="88">
        <v>248442</v>
      </c>
      <c r="J19" s="89"/>
      <c r="K19" s="100">
        <v>515851</v>
      </c>
      <c r="L19" s="89"/>
      <c r="M19" s="88">
        <v>219156</v>
      </c>
      <c r="N19" s="134"/>
      <c r="O19" s="134"/>
      <c r="P19" s="134"/>
      <c r="Q19" s="134"/>
      <c r="R19" s="134"/>
      <c r="S19" s="61"/>
      <c r="T19" s="61"/>
      <c r="U19" s="61"/>
      <c r="V19" s="61"/>
    </row>
    <row r="20" spans="1:22" ht="16.350000000000001" customHeight="1" x14ac:dyDescent="0.5">
      <c r="A20" s="9" t="s">
        <v>105</v>
      </c>
      <c r="E20" s="10">
        <v>9</v>
      </c>
      <c r="G20" s="161">
        <v>74798</v>
      </c>
      <c r="H20" s="67"/>
      <c r="I20" s="87">
        <v>54813</v>
      </c>
      <c r="J20" s="89"/>
      <c r="K20" s="100">
        <v>74798</v>
      </c>
      <c r="L20" s="89"/>
      <c r="M20" s="87">
        <v>54813</v>
      </c>
      <c r="N20" s="134"/>
      <c r="O20" s="134"/>
      <c r="P20" s="134"/>
      <c r="Q20" s="134"/>
      <c r="R20" s="135"/>
      <c r="S20" s="61"/>
      <c r="T20" s="61"/>
      <c r="U20" s="61"/>
      <c r="V20" s="61"/>
    </row>
    <row r="21" spans="1:22" ht="16.350000000000001" customHeight="1" x14ac:dyDescent="0.5">
      <c r="A21" s="9" t="s">
        <v>61</v>
      </c>
      <c r="G21" s="125">
        <v>35620</v>
      </c>
      <c r="H21" s="67"/>
      <c r="I21" s="90">
        <v>41849</v>
      </c>
      <c r="J21" s="86"/>
      <c r="K21" s="102">
        <v>18408</v>
      </c>
      <c r="L21" s="86"/>
      <c r="M21" s="59">
        <v>19386</v>
      </c>
      <c r="N21" s="134"/>
      <c r="O21" s="134"/>
      <c r="P21" s="134"/>
      <c r="Q21" s="134"/>
      <c r="R21" s="135"/>
      <c r="S21" s="61"/>
      <c r="T21" s="61"/>
      <c r="U21" s="61"/>
      <c r="V21" s="61"/>
    </row>
    <row r="22" spans="1:22" ht="12" customHeight="1" x14ac:dyDescent="0.5">
      <c r="G22" s="97"/>
      <c r="H22" s="61"/>
      <c r="K22" s="97"/>
      <c r="N22" s="134"/>
      <c r="O22" s="134"/>
      <c r="P22" s="134"/>
      <c r="Q22" s="134"/>
      <c r="R22" s="136"/>
      <c r="S22" s="61"/>
      <c r="T22" s="61"/>
      <c r="U22" s="61"/>
      <c r="V22" s="61"/>
    </row>
    <row r="23" spans="1:22" ht="16.350000000000001" customHeight="1" x14ac:dyDescent="0.5">
      <c r="A23" s="57" t="s">
        <v>3</v>
      </c>
      <c r="G23" s="99">
        <f>SUM(G17:G21)</f>
        <v>1988941</v>
      </c>
      <c r="H23" s="70"/>
      <c r="I23" s="66">
        <f>SUM(I17:I21)</f>
        <v>1252922</v>
      </c>
      <c r="J23" s="70"/>
      <c r="K23" s="99">
        <f>SUM(K17:K21)</f>
        <v>1832864</v>
      </c>
      <c r="L23" s="70"/>
      <c r="M23" s="66">
        <f>SUM(M17:M21)</f>
        <v>1150360</v>
      </c>
      <c r="N23" s="134"/>
      <c r="O23" s="134"/>
      <c r="P23" s="134"/>
      <c r="Q23" s="134"/>
      <c r="R23" s="134"/>
      <c r="S23" s="61"/>
      <c r="T23" s="61"/>
      <c r="U23" s="61"/>
      <c r="V23" s="61"/>
    </row>
    <row r="24" spans="1:22" ht="12" customHeight="1" x14ac:dyDescent="0.5">
      <c r="G24" s="103"/>
      <c r="H24" s="61"/>
      <c r="I24" s="9"/>
      <c r="K24" s="97"/>
      <c r="N24" s="134"/>
      <c r="O24" s="134"/>
      <c r="P24" s="134"/>
      <c r="Q24" s="134"/>
      <c r="R24" s="134"/>
      <c r="S24" s="134"/>
      <c r="T24" s="61"/>
      <c r="U24" s="61"/>
      <c r="V24" s="61"/>
    </row>
    <row r="25" spans="1:22" ht="16.350000000000001" customHeight="1" x14ac:dyDescent="0.5">
      <c r="A25" s="57" t="s">
        <v>28</v>
      </c>
      <c r="G25" s="97"/>
      <c r="K25" s="97"/>
      <c r="N25" s="134"/>
      <c r="O25" s="134"/>
      <c r="P25" s="134"/>
      <c r="Q25" s="134"/>
      <c r="R25" s="134"/>
      <c r="S25" s="134"/>
      <c r="T25" s="61"/>
      <c r="U25" s="61"/>
      <c r="V25" s="61"/>
    </row>
    <row r="26" spans="1:22" ht="12" customHeight="1" x14ac:dyDescent="0.5">
      <c r="G26" s="97"/>
      <c r="K26" s="97"/>
      <c r="N26" s="134"/>
      <c r="O26" s="134"/>
      <c r="P26" s="134"/>
      <c r="Q26" s="134"/>
      <c r="R26" s="134"/>
      <c r="S26" s="134"/>
      <c r="T26" s="61"/>
      <c r="U26" s="61"/>
      <c r="V26" s="61"/>
    </row>
    <row r="27" spans="1:22" ht="16.350000000000001" customHeight="1" x14ac:dyDescent="0.5">
      <c r="A27" s="9" t="s">
        <v>62</v>
      </c>
      <c r="G27" s="98" t="s">
        <v>146</v>
      </c>
      <c r="H27" s="67"/>
      <c r="I27" s="91" t="s">
        <v>146</v>
      </c>
      <c r="J27" s="91"/>
      <c r="K27" s="101">
        <v>21011</v>
      </c>
      <c r="L27" s="91"/>
      <c r="M27" s="91">
        <v>21011</v>
      </c>
      <c r="N27" s="134"/>
      <c r="O27" s="134"/>
      <c r="P27" s="134"/>
      <c r="Q27" s="134"/>
      <c r="R27" s="134"/>
      <c r="S27" s="134"/>
      <c r="T27" s="61"/>
      <c r="U27" s="61"/>
      <c r="V27" s="61"/>
    </row>
    <row r="28" spans="1:22" ht="16.350000000000001" customHeight="1" x14ac:dyDescent="0.5">
      <c r="A28" s="9" t="s">
        <v>4</v>
      </c>
      <c r="G28" s="98">
        <v>3573</v>
      </c>
      <c r="H28" s="67"/>
      <c r="I28" s="87">
        <v>3237</v>
      </c>
      <c r="J28" s="91"/>
      <c r="K28" s="100">
        <v>3573</v>
      </c>
      <c r="L28" s="91"/>
      <c r="M28" s="91">
        <v>3237</v>
      </c>
      <c r="N28" s="134"/>
      <c r="O28" s="134"/>
      <c r="P28" s="134"/>
      <c r="Q28" s="134"/>
      <c r="R28" s="134"/>
      <c r="S28" s="134"/>
      <c r="T28" s="61"/>
      <c r="U28" s="61"/>
      <c r="V28" s="61"/>
    </row>
    <row r="29" spans="1:22" ht="16.350000000000001" customHeight="1" x14ac:dyDescent="0.5">
      <c r="A29" s="9" t="s">
        <v>106</v>
      </c>
      <c r="E29" s="10" t="s">
        <v>207</v>
      </c>
      <c r="G29" s="98">
        <v>0</v>
      </c>
      <c r="H29" s="67"/>
      <c r="I29" s="88">
        <v>0</v>
      </c>
      <c r="J29" s="91"/>
      <c r="K29" s="101">
        <v>133163</v>
      </c>
      <c r="L29" s="91"/>
      <c r="M29" s="91">
        <v>124286</v>
      </c>
      <c r="N29" s="134"/>
      <c r="O29" s="134"/>
      <c r="P29" s="134"/>
      <c r="Q29" s="134"/>
      <c r="R29" s="134"/>
      <c r="S29" s="134"/>
      <c r="T29" s="61"/>
      <c r="U29" s="61"/>
      <c r="V29" s="61"/>
    </row>
    <row r="30" spans="1:22" ht="16.350000000000001" customHeight="1" x14ac:dyDescent="0.5">
      <c r="A30" s="9" t="s">
        <v>20</v>
      </c>
      <c r="E30" s="10">
        <v>10</v>
      </c>
      <c r="G30" s="98">
        <v>2484150</v>
      </c>
      <c r="H30" s="67"/>
      <c r="I30" s="87">
        <v>2540226</v>
      </c>
      <c r="J30" s="92"/>
      <c r="K30" s="100">
        <v>2125254</v>
      </c>
      <c r="L30" s="92"/>
      <c r="M30" s="91">
        <v>2174296</v>
      </c>
      <c r="N30" s="134"/>
      <c r="O30" s="134"/>
      <c r="P30" s="134"/>
      <c r="Q30" s="134"/>
      <c r="R30" s="134"/>
      <c r="S30" s="134"/>
      <c r="T30" s="61"/>
      <c r="U30" s="61"/>
      <c r="V30" s="61"/>
    </row>
    <row r="31" spans="1:22" ht="16.350000000000001" customHeight="1" x14ac:dyDescent="0.5">
      <c r="A31" s="9" t="s">
        <v>132</v>
      </c>
      <c r="G31" s="98">
        <v>12983</v>
      </c>
      <c r="H31" s="67"/>
      <c r="I31" s="87">
        <v>10843</v>
      </c>
      <c r="J31" s="92"/>
      <c r="K31" s="100">
        <v>12983</v>
      </c>
      <c r="L31" s="92"/>
      <c r="M31" s="91">
        <v>10843</v>
      </c>
      <c r="N31" s="134"/>
      <c r="O31" s="134"/>
      <c r="P31" s="134"/>
      <c r="Q31" s="134"/>
      <c r="R31" s="134"/>
      <c r="S31" s="134"/>
      <c r="T31" s="61"/>
      <c r="U31" s="61"/>
      <c r="V31" s="61"/>
    </row>
    <row r="32" spans="1:22" ht="16.350000000000001" customHeight="1" x14ac:dyDescent="0.5">
      <c r="A32" s="9" t="s">
        <v>152</v>
      </c>
      <c r="G32" s="98">
        <v>15404</v>
      </c>
      <c r="H32" s="67"/>
      <c r="I32" s="141">
        <v>15581</v>
      </c>
      <c r="J32" s="92"/>
      <c r="K32" s="105">
        <v>0</v>
      </c>
      <c r="L32" s="92"/>
      <c r="M32" s="91">
        <v>0</v>
      </c>
      <c r="N32" s="134"/>
      <c r="O32" s="134"/>
      <c r="P32" s="134"/>
      <c r="Q32" s="134"/>
      <c r="R32" s="134"/>
      <c r="S32" s="134"/>
      <c r="T32" s="61"/>
      <c r="U32" s="61"/>
      <c r="V32" s="61"/>
    </row>
    <row r="33" spans="1:22" ht="16.350000000000001" customHeight="1" x14ac:dyDescent="0.5">
      <c r="A33" s="9" t="s">
        <v>97</v>
      </c>
      <c r="G33" s="98">
        <v>42424</v>
      </c>
      <c r="H33" s="67"/>
      <c r="I33" s="87">
        <v>45081</v>
      </c>
      <c r="J33" s="92"/>
      <c r="K33" s="100">
        <v>46812</v>
      </c>
      <c r="L33" s="92"/>
      <c r="M33" s="92">
        <v>49346</v>
      </c>
      <c r="N33" s="134"/>
      <c r="O33" s="134"/>
      <c r="P33" s="134"/>
      <c r="Q33" s="134"/>
      <c r="R33" s="134"/>
      <c r="S33" s="134"/>
      <c r="T33" s="61"/>
      <c r="U33" s="61"/>
      <c r="V33" s="61"/>
    </row>
    <row r="34" spans="1:22" ht="16.350000000000001" customHeight="1" x14ac:dyDescent="0.5">
      <c r="A34" s="9" t="s">
        <v>107</v>
      </c>
      <c r="G34" s="99">
        <v>17121</v>
      </c>
      <c r="H34" s="67"/>
      <c r="I34" s="90">
        <v>17592</v>
      </c>
      <c r="J34" s="92"/>
      <c r="K34" s="102">
        <v>16916</v>
      </c>
      <c r="L34" s="92"/>
      <c r="M34" s="93">
        <v>17390</v>
      </c>
      <c r="N34" s="134"/>
      <c r="O34" s="74"/>
      <c r="P34" s="74"/>
      <c r="Q34" s="74"/>
    </row>
    <row r="35" spans="1:22" ht="12" customHeight="1" x14ac:dyDescent="0.5">
      <c r="G35" s="97"/>
      <c r="H35" s="61"/>
      <c r="J35" s="61"/>
      <c r="K35" s="106"/>
      <c r="L35" s="61"/>
      <c r="M35" s="61"/>
      <c r="N35" s="134"/>
      <c r="O35" s="74"/>
      <c r="P35" s="74"/>
      <c r="Q35" s="74"/>
    </row>
    <row r="36" spans="1:22" ht="16.350000000000001" customHeight="1" x14ac:dyDescent="0.5">
      <c r="A36" s="75" t="s">
        <v>5</v>
      </c>
      <c r="E36" s="9"/>
      <c r="G36" s="99">
        <f>SUM(G27:G34)</f>
        <v>2575655</v>
      </c>
      <c r="H36" s="67"/>
      <c r="I36" s="66">
        <f>SUM(I27:I34)</f>
        <v>2632560</v>
      </c>
      <c r="J36" s="67"/>
      <c r="K36" s="99">
        <f>SUM(K27:K34)</f>
        <v>2359712</v>
      </c>
      <c r="L36" s="67"/>
      <c r="M36" s="66">
        <f>SUM(M27:M34)</f>
        <v>2400409</v>
      </c>
      <c r="N36" s="134"/>
      <c r="O36" s="74"/>
      <c r="P36" s="74"/>
      <c r="Q36" s="74"/>
    </row>
    <row r="37" spans="1:22" ht="12" customHeight="1" x14ac:dyDescent="0.5">
      <c r="G37" s="97"/>
      <c r="K37" s="97"/>
      <c r="N37" s="134"/>
      <c r="O37" s="74"/>
      <c r="P37" s="74"/>
      <c r="Q37" s="74"/>
    </row>
    <row r="38" spans="1:22" ht="16.350000000000001" customHeight="1" thickBot="1" x14ac:dyDescent="0.55000000000000004">
      <c r="A38" s="57" t="s">
        <v>29</v>
      </c>
      <c r="G38" s="107">
        <f>SUM(G23+G36)</f>
        <v>4564596</v>
      </c>
      <c r="H38" s="67"/>
      <c r="I38" s="76">
        <f>SUM(I23+I36)</f>
        <v>3885482</v>
      </c>
      <c r="J38" s="67"/>
      <c r="K38" s="107">
        <f>SUM(K23+K36)</f>
        <v>4192576</v>
      </c>
      <c r="L38" s="67"/>
      <c r="M38" s="76">
        <f>SUM(M23+M36)</f>
        <v>3550769</v>
      </c>
      <c r="N38" s="134"/>
      <c r="O38" s="74"/>
      <c r="P38" s="74"/>
      <c r="Q38" s="74"/>
    </row>
    <row r="39" spans="1:22" ht="12.6" customHeight="1" thickTop="1" x14ac:dyDescent="0.5">
      <c r="N39" s="134"/>
      <c r="O39" s="74"/>
      <c r="P39" s="74"/>
      <c r="Q39" s="74"/>
    </row>
    <row r="40" spans="1:22" ht="14.1" customHeight="1" x14ac:dyDescent="0.5">
      <c r="N40" s="134"/>
      <c r="O40" s="74"/>
      <c r="P40" s="74"/>
      <c r="Q40" s="74"/>
    </row>
    <row r="41" spans="1:22" ht="14.1" customHeight="1" x14ac:dyDescent="0.5">
      <c r="N41" s="134"/>
      <c r="O41" s="74"/>
      <c r="P41" s="74"/>
      <c r="Q41" s="74"/>
    </row>
    <row r="42" spans="1:22" ht="12.6" customHeight="1" x14ac:dyDescent="0.5">
      <c r="N42" s="134"/>
      <c r="O42" s="74"/>
      <c r="P42" s="74"/>
      <c r="Q42" s="74"/>
    </row>
    <row r="43" spans="1:22" ht="14.25" customHeight="1" x14ac:dyDescent="0.5">
      <c r="N43" s="134"/>
      <c r="O43" s="74"/>
      <c r="P43" s="74"/>
      <c r="Q43" s="74"/>
    </row>
    <row r="44" spans="1:22" ht="16.5" customHeight="1" x14ac:dyDescent="0.5">
      <c r="A44" s="9" t="s">
        <v>34</v>
      </c>
      <c r="N44" s="134"/>
      <c r="O44" s="74"/>
      <c r="P44" s="74"/>
      <c r="Q44" s="74"/>
    </row>
    <row r="45" spans="1:22" ht="16.5" customHeight="1" x14ac:dyDescent="0.5">
      <c r="A45" s="9" t="s">
        <v>148</v>
      </c>
      <c r="N45" s="134"/>
      <c r="O45" s="74"/>
      <c r="P45" s="74"/>
      <c r="Q45" s="74"/>
    </row>
    <row r="46" spans="1:22" ht="14.85" customHeight="1" x14ac:dyDescent="0.5">
      <c r="N46" s="74"/>
      <c r="O46" s="74"/>
      <c r="P46" s="74"/>
      <c r="Q46" s="74"/>
    </row>
    <row r="47" spans="1:22" ht="14.85" customHeight="1" x14ac:dyDescent="0.5">
      <c r="N47" s="74"/>
      <c r="O47" s="74"/>
      <c r="P47" s="74"/>
      <c r="Q47" s="74"/>
    </row>
    <row r="48" spans="1:22" ht="16.5" customHeight="1" x14ac:dyDescent="0.5">
      <c r="A48" s="9" t="s">
        <v>34</v>
      </c>
      <c r="N48" s="74"/>
      <c r="O48" s="74"/>
      <c r="P48" s="74"/>
      <c r="Q48" s="74"/>
    </row>
    <row r="49" spans="1:23" ht="15.6" customHeight="1" x14ac:dyDescent="0.5">
      <c r="A49" s="9" t="s">
        <v>148</v>
      </c>
      <c r="N49" s="74"/>
      <c r="O49" s="74"/>
      <c r="P49" s="74"/>
      <c r="Q49" s="74"/>
    </row>
    <row r="50" spans="1:23" ht="15.6" customHeight="1" x14ac:dyDescent="0.5">
      <c r="N50" s="74"/>
      <c r="O50" s="74"/>
      <c r="P50" s="74"/>
      <c r="Q50" s="74"/>
    </row>
    <row r="51" spans="1:23" ht="15.6" customHeight="1" x14ac:dyDescent="0.5">
      <c r="N51" s="74"/>
      <c r="O51" s="74"/>
      <c r="P51" s="74"/>
      <c r="Q51" s="74"/>
    </row>
    <row r="52" spans="1:23" ht="8.25" customHeight="1" x14ac:dyDescent="0.5">
      <c r="N52" s="74"/>
      <c r="O52" s="74"/>
      <c r="P52" s="74"/>
      <c r="Q52" s="74"/>
    </row>
    <row r="53" spans="1:23" ht="21.95" customHeight="1" x14ac:dyDescent="0.5">
      <c r="A53" s="15" t="s">
        <v>217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74"/>
      <c r="O53" s="74"/>
      <c r="P53" s="74"/>
      <c r="Q53" s="74"/>
      <c r="R53" s="9"/>
      <c r="S53" s="9"/>
      <c r="T53" s="9"/>
      <c r="U53" s="9"/>
      <c r="V53" s="9"/>
      <c r="W53" s="9"/>
    </row>
    <row r="54" spans="1:23" ht="16.5" customHeight="1" x14ac:dyDescent="0.5">
      <c r="A54" s="57" t="s">
        <v>19</v>
      </c>
      <c r="M54" s="34"/>
      <c r="N54" s="74"/>
      <c r="O54" s="74"/>
      <c r="P54" s="74"/>
      <c r="Q54" s="74"/>
    </row>
    <row r="55" spans="1:23" ht="16.5" customHeight="1" x14ac:dyDescent="0.5">
      <c r="A55" s="57" t="s">
        <v>181</v>
      </c>
      <c r="M55" s="34"/>
    </row>
    <row r="56" spans="1:23" ht="16.5" customHeight="1" x14ac:dyDescent="0.5">
      <c r="A56" s="77" t="str">
        <f>A3</f>
        <v>As at 30 June 2021</v>
      </c>
      <c r="B56" s="13"/>
      <c r="C56" s="13"/>
      <c r="D56" s="13"/>
      <c r="E56" s="58"/>
      <c r="F56" s="13"/>
      <c r="G56" s="59"/>
      <c r="H56" s="59"/>
      <c r="I56" s="59"/>
      <c r="J56" s="59"/>
      <c r="K56" s="59"/>
      <c r="L56" s="59"/>
      <c r="M56" s="59"/>
    </row>
    <row r="57" spans="1:23" ht="15" customHeight="1" x14ac:dyDescent="0.5">
      <c r="A57" s="78"/>
      <c r="B57" s="60"/>
      <c r="C57" s="60"/>
      <c r="D57" s="60"/>
      <c r="E57" s="12"/>
      <c r="F57" s="60"/>
      <c r="G57" s="61"/>
      <c r="H57" s="61"/>
      <c r="I57" s="61"/>
      <c r="J57" s="61"/>
      <c r="K57" s="61"/>
      <c r="L57" s="61"/>
      <c r="M57" s="61"/>
    </row>
    <row r="58" spans="1:23" ht="15" customHeight="1" x14ac:dyDescent="0.5">
      <c r="A58" s="78"/>
      <c r="B58" s="60"/>
      <c r="C58" s="60"/>
      <c r="D58" s="60"/>
      <c r="E58" s="12"/>
      <c r="F58" s="60"/>
      <c r="G58" s="61"/>
      <c r="H58" s="61"/>
      <c r="I58" s="61"/>
      <c r="J58" s="61"/>
      <c r="K58" s="61"/>
      <c r="L58" s="61"/>
      <c r="M58" s="61"/>
    </row>
    <row r="59" spans="1:23" ht="15" customHeight="1" x14ac:dyDescent="0.5">
      <c r="G59" s="218" t="s">
        <v>60</v>
      </c>
      <c r="H59" s="218"/>
      <c r="I59" s="218"/>
      <c r="K59" s="218" t="s">
        <v>119</v>
      </c>
      <c r="L59" s="218"/>
      <c r="M59" s="218"/>
    </row>
    <row r="60" spans="1:23" ht="15" customHeight="1" x14ac:dyDescent="0.5">
      <c r="A60" s="78"/>
      <c r="B60" s="60"/>
      <c r="C60" s="60"/>
      <c r="D60" s="60"/>
      <c r="E60" s="12"/>
      <c r="F60" s="60"/>
      <c r="G60" s="217" t="s">
        <v>118</v>
      </c>
      <c r="H60" s="217"/>
      <c r="I60" s="217"/>
      <c r="K60" s="217" t="s">
        <v>118</v>
      </c>
      <c r="L60" s="217"/>
      <c r="M60" s="217"/>
    </row>
    <row r="61" spans="1:23" ht="15" customHeight="1" x14ac:dyDescent="0.5">
      <c r="A61" s="57"/>
      <c r="B61" s="57"/>
      <c r="C61" s="57"/>
      <c r="D61" s="57"/>
      <c r="E61" s="63"/>
      <c r="F61" s="57"/>
      <c r="G61" s="32" t="s">
        <v>50</v>
      </c>
      <c r="H61" s="34"/>
      <c r="I61" s="32" t="s">
        <v>51</v>
      </c>
      <c r="J61" s="34"/>
      <c r="K61" s="32" t="s">
        <v>50</v>
      </c>
      <c r="L61" s="34"/>
      <c r="M61" s="32" t="s">
        <v>51</v>
      </c>
    </row>
    <row r="62" spans="1:23" ht="15" customHeight="1" x14ac:dyDescent="0.5">
      <c r="G62" s="33" t="s">
        <v>198</v>
      </c>
      <c r="I62" s="33" t="s">
        <v>56</v>
      </c>
      <c r="K62" s="33" t="s">
        <v>198</v>
      </c>
      <c r="M62" s="33" t="s">
        <v>56</v>
      </c>
    </row>
    <row r="63" spans="1:23" ht="15" customHeight="1" x14ac:dyDescent="0.5">
      <c r="A63" s="57"/>
      <c r="B63" s="57"/>
      <c r="C63" s="57"/>
      <c r="D63" s="57"/>
      <c r="E63" s="63"/>
      <c r="F63" s="57"/>
      <c r="G63" s="33" t="s">
        <v>176</v>
      </c>
      <c r="I63" s="33" t="s">
        <v>151</v>
      </c>
      <c r="K63" s="33" t="s">
        <v>176</v>
      </c>
      <c r="M63" s="33" t="s">
        <v>151</v>
      </c>
    </row>
    <row r="64" spans="1:23" ht="15" customHeight="1" x14ac:dyDescent="0.5">
      <c r="A64" s="57"/>
      <c r="B64" s="57"/>
      <c r="C64" s="57"/>
      <c r="D64" s="57"/>
      <c r="E64" s="63"/>
      <c r="F64" s="57"/>
      <c r="G64" s="33" t="s">
        <v>179</v>
      </c>
      <c r="I64" s="33" t="s">
        <v>179</v>
      </c>
      <c r="K64" s="33" t="s">
        <v>179</v>
      </c>
      <c r="M64" s="33" t="s">
        <v>179</v>
      </c>
    </row>
    <row r="65" spans="1:17" ht="15" customHeight="1" x14ac:dyDescent="0.5">
      <c r="B65" s="57"/>
      <c r="C65" s="57"/>
      <c r="D65" s="57"/>
      <c r="E65" s="64" t="s">
        <v>0</v>
      </c>
      <c r="F65" s="57"/>
      <c r="G65" s="14" t="s">
        <v>180</v>
      </c>
      <c r="H65" s="34"/>
      <c r="I65" s="14" t="s">
        <v>180</v>
      </c>
      <c r="J65" s="34"/>
      <c r="K65" s="14" t="s">
        <v>180</v>
      </c>
      <c r="L65" s="34"/>
      <c r="M65" s="14" t="s">
        <v>180</v>
      </c>
    </row>
    <row r="66" spans="1:17" ht="15" customHeight="1" x14ac:dyDescent="0.5">
      <c r="A66" s="57" t="s">
        <v>120</v>
      </c>
      <c r="B66" s="57"/>
      <c r="C66" s="57"/>
      <c r="D66" s="57"/>
      <c r="E66" s="79"/>
      <c r="F66" s="57"/>
      <c r="G66" s="108"/>
      <c r="H66" s="34"/>
      <c r="I66" s="34"/>
      <c r="J66" s="34"/>
      <c r="K66" s="110"/>
      <c r="L66" s="34"/>
      <c r="M66" s="214"/>
    </row>
    <row r="67" spans="1:17" ht="6" customHeight="1" x14ac:dyDescent="0.5">
      <c r="G67" s="98"/>
      <c r="H67" s="67"/>
      <c r="I67" s="67"/>
      <c r="J67" s="67"/>
      <c r="K67" s="98"/>
      <c r="L67" s="67"/>
      <c r="M67" s="67"/>
      <c r="N67" s="61"/>
      <c r="O67" s="61"/>
      <c r="Q67" s="61"/>
    </row>
    <row r="68" spans="1:17" ht="15" customHeight="1" x14ac:dyDescent="0.5">
      <c r="A68" s="57" t="s">
        <v>30</v>
      </c>
      <c r="G68" s="97"/>
      <c r="K68" s="97"/>
      <c r="N68" s="61"/>
      <c r="O68" s="61"/>
      <c r="P68" s="61"/>
      <c r="Q68" s="61"/>
    </row>
    <row r="69" spans="1:17" ht="6" customHeight="1" x14ac:dyDescent="0.5">
      <c r="G69" s="98"/>
      <c r="H69" s="67"/>
      <c r="I69" s="67"/>
      <c r="J69" s="67"/>
      <c r="K69" s="98"/>
      <c r="L69" s="67"/>
      <c r="M69" s="67"/>
      <c r="N69" s="61"/>
      <c r="O69" s="61"/>
      <c r="P69" s="61"/>
      <c r="Q69" s="61"/>
    </row>
    <row r="70" spans="1:17" ht="15" customHeight="1" x14ac:dyDescent="0.5">
      <c r="A70" s="9" t="s">
        <v>53</v>
      </c>
      <c r="E70" s="10">
        <v>11</v>
      </c>
      <c r="G70" s="98">
        <v>115060</v>
      </c>
      <c r="H70" s="67"/>
      <c r="I70" s="91">
        <v>32269</v>
      </c>
      <c r="J70" s="91"/>
      <c r="K70" s="104">
        <v>111199</v>
      </c>
      <c r="L70" s="91"/>
      <c r="M70" s="91">
        <v>29770</v>
      </c>
      <c r="N70" s="61"/>
      <c r="O70" s="61"/>
      <c r="P70" s="61"/>
      <c r="Q70" s="61"/>
    </row>
    <row r="71" spans="1:17" ht="15" customHeight="1" x14ac:dyDescent="0.5">
      <c r="A71" s="80" t="s">
        <v>134</v>
      </c>
      <c r="E71" s="9"/>
      <c r="G71" s="103"/>
      <c r="H71" s="9"/>
      <c r="I71" s="9"/>
      <c r="J71" s="9"/>
      <c r="K71" s="103"/>
      <c r="L71" s="9"/>
      <c r="M71" s="9"/>
      <c r="N71" s="61"/>
      <c r="O71" s="61"/>
      <c r="P71" s="61"/>
      <c r="Q71" s="61"/>
    </row>
    <row r="72" spans="1:17" ht="15" customHeight="1" x14ac:dyDescent="0.5">
      <c r="A72" s="80"/>
      <c r="B72" s="9" t="s">
        <v>133</v>
      </c>
      <c r="E72" s="10">
        <v>12</v>
      </c>
      <c r="G72" s="98">
        <v>26844</v>
      </c>
      <c r="H72" s="67"/>
      <c r="I72" s="91">
        <v>29523</v>
      </c>
      <c r="J72" s="91"/>
      <c r="K72" s="104">
        <v>0</v>
      </c>
      <c r="L72" s="91"/>
      <c r="M72" s="91">
        <v>0</v>
      </c>
      <c r="N72" s="61"/>
      <c r="O72" s="61"/>
      <c r="P72" s="61"/>
      <c r="Q72" s="61"/>
    </row>
    <row r="73" spans="1:17" ht="15" customHeight="1" x14ac:dyDescent="0.5">
      <c r="A73" s="9" t="s">
        <v>57</v>
      </c>
      <c r="G73" s="98">
        <v>157542</v>
      </c>
      <c r="H73" s="67"/>
      <c r="I73" s="91">
        <v>33250</v>
      </c>
      <c r="J73" s="91"/>
      <c r="K73" s="104">
        <v>145643</v>
      </c>
      <c r="L73" s="91"/>
      <c r="M73" s="91">
        <v>30624</v>
      </c>
      <c r="N73" s="61"/>
      <c r="O73" s="61"/>
      <c r="P73" s="61"/>
      <c r="Q73" s="61"/>
    </row>
    <row r="74" spans="1:17" ht="15" customHeight="1" x14ac:dyDescent="0.5">
      <c r="A74" s="9" t="s">
        <v>1</v>
      </c>
      <c r="G74" s="98">
        <v>63031</v>
      </c>
      <c r="H74" s="67"/>
      <c r="I74" s="91">
        <v>54750</v>
      </c>
      <c r="J74" s="91"/>
      <c r="K74" s="104">
        <v>34415</v>
      </c>
      <c r="L74" s="91"/>
      <c r="M74" s="91">
        <v>30493</v>
      </c>
      <c r="N74" s="61"/>
      <c r="O74" s="61"/>
      <c r="P74" s="61"/>
      <c r="Q74" s="61"/>
    </row>
    <row r="75" spans="1:17" ht="15" customHeight="1" x14ac:dyDescent="0.5">
      <c r="A75" s="9" t="s">
        <v>6</v>
      </c>
      <c r="G75" s="99">
        <v>11365</v>
      </c>
      <c r="H75" s="67"/>
      <c r="I75" s="93">
        <v>6743</v>
      </c>
      <c r="J75" s="91"/>
      <c r="K75" s="111">
        <v>10745</v>
      </c>
      <c r="L75" s="91"/>
      <c r="M75" s="93">
        <v>6106</v>
      </c>
      <c r="N75" s="61"/>
      <c r="O75" s="61"/>
      <c r="P75" s="61"/>
      <c r="Q75" s="134"/>
    </row>
    <row r="76" spans="1:17" ht="6" customHeight="1" x14ac:dyDescent="0.5">
      <c r="B76" s="57"/>
      <c r="C76" s="57"/>
      <c r="D76" s="57"/>
      <c r="E76" s="79"/>
      <c r="F76" s="57"/>
      <c r="G76" s="109"/>
      <c r="H76" s="82"/>
      <c r="I76" s="81"/>
      <c r="J76" s="82"/>
      <c r="K76" s="112"/>
      <c r="L76" s="82"/>
      <c r="M76" s="82"/>
      <c r="N76" s="61"/>
      <c r="O76" s="61"/>
      <c r="P76" s="61"/>
      <c r="Q76" s="134"/>
    </row>
    <row r="77" spans="1:17" ht="15" customHeight="1" x14ac:dyDescent="0.5">
      <c r="A77" s="57" t="s">
        <v>7</v>
      </c>
      <c r="G77" s="99">
        <f>SUM(G70:G75)</f>
        <v>373842</v>
      </c>
      <c r="H77" s="67"/>
      <c r="I77" s="66">
        <f>SUM(I70:I75)</f>
        <v>156535</v>
      </c>
      <c r="J77" s="67"/>
      <c r="K77" s="99">
        <f>SUM(K70:K75)</f>
        <v>302002</v>
      </c>
      <c r="L77" s="67"/>
      <c r="M77" s="66">
        <f>SUM(M70:M75)</f>
        <v>96993</v>
      </c>
      <c r="N77" s="61"/>
      <c r="O77" s="61"/>
      <c r="P77" s="61"/>
      <c r="Q77" s="140"/>
    </row>
    <row r="78" spans="1:17" ht="15" customHeight="1" x14ac:dyDescent="0.5">
      <c r="G78" s="98"/>
      <c r="H78" s="67"/>
      <c r="I78" s="67"/>
      <c r="J78" s="67"/>
      <c r="K78" s="98"/>
      <c r="L78" s="67"/>
      <c r="M78" s="67"/>
      <c r="N78" s="61"/>
      <c r="O78" s="61"/>
      <c r="P78" s="61"/>
    </row>
    <row r="79" spans="1:17" ht="15" customHeight="1" x14ac:dyDescent="0.5">
      <c r="A79" s="57" t="s">
        <v>31</v>
      </c>
      <c r="G79" s="98"/>
      <c r="H79" s="67"/>
      <c r="I79" s="67"/>
      <c r="J79" s="67"/>
      <c r="K79" s="98"/>
      <c r="L79" s="67"/>
      <c r="M79" s="67"/>
      <c r="N79" s="61"/>
      <c r="O79" s="61"/>
      <c r="P79" s="61"/>
    </row>
    <row r="80" spans="1:17" ht="6" customHeight="1" x14ac:dyDescent="0.5">
      <c r="G80" s="98"/>
      <c r="H80" s="67"/>
      <c r="I80" s="67"/>
      <c r="J80" s="67"/>
      <c r="K80" s="98"/>
      <c r="L80" s="67"/>
      <c r="M80" s="67"/>
      <c r="N80" s="61"/>
      <c r="O80" s="61"/>
      <c r="P80" s="61"/>
    </row>
    <row r="81" spans="1:16" ht="15" customHeight="1" x14ac:dyDescent="0.5">
      <c r="A81" s="9" t="s">
        <v>128</v>
      </c>
      <c r="B81" s="57"/>
      <c r="C81" s="57"/>
      <c r="D81" s="57"/>
      <c r="E81" s="12">
        <v>12</v>
      </c>
      <c r="F81" s="57"/>
      <c r="G81" s="113">
        <v>141349</v>
      </c>
      <c r="H81" s="45"/>
      <c r="I81" s="91">
        <v>149812</v>
      </c>
      <c r="J81" s="91"/>
      <c r="K81" s="104">
        <v>0</v>
      </c>
      <c r="L81" s="91"/>
      <c r="M81" s="91">
        <v>0</v>
      </c>
      <c r="N81" s="61"/>
      <c r="O81" s="61"/>
      <c r="P81" s="61"/>
    </row>
    <row r="82" spans="1:16" ht="15" customHeight="1" x14ac:dyDescent="0.5">
      <c r="A82" s="9" t="s">
        <v>48</v>
      </c>
      <c r="E82" s="12"/>
      <c r="G82" s="137">
        <v>235354</v>
      </c>
      <c r="H82" s="36"/>
      <c r="I82" s="93">
        <v>230385</v>
      </c>
      <c r="J82" s="91"/>
      <c r="K82" s="111">
        <v>235354</v>
      </c>
      <c r="L82" s="91"/>
      <c r="M82" s="93">
        <v>230385</v>
      </c>
      <c r="O82" s="139"/>
      <c r="P82" s="61"/>
    </row>
    <row r="83" spans="1:16" ht="6" customHeight="1" x14ac:dyDescent="0.5">
      <c r="B83" s="57"/>
      <c r="C83" s="57"/>
      <c r="D83" s="57"/>
      <c r="E83" s="79"/>
      <c r="F83" s="57"/>
      <c r="G83" s="109"/>
      <c r="H83" s="82"/>
      <c r="I83" s="81"/>
      <c r="J83" s="82"/>
      <c r="K83" s="112"/>
      <c r="L83" s="82"/>
      <c r="M83" s="82"/>
      <c r="N83" s="68"/>
    </row>
    <row r="84" spans="1:16" ht="15" customHeight="1" x14ac:dyDescent="0.5">
      <c r="A84" s="57" t="s">
        <v>8</v>
      </c>
      <c r="G84" s="99">
        <f>SUM(G81:G82)</f>
        <v>376703</v>
      </c>
      <c r="H84" s="67"/>
      <c r="I84" s="66">
        <f>SUM(I81:I82)</f>
        <v>380197</v>
      </c>
      <c r="J84" s="67"/>
      <c r="K84" s="99">
        <f>SUM(K81:K82)</f>
        <v>235354</v>
      </c>
      <c r="L84" s="67"/>
      <c r="M84" s="66">
        <f>SUM(M81:M82)</f>
        <v>230385</v>
      </c>
      <c r="N84" s="68"/>
      <c r="O84" s="139"/>
      <c r="P84" s="61"/>
    </row>
    <row r="85" spans="1:16" ht="6" customHeight="1" x14ac:dyDescent="0.5">
      <c r="G85" s="98"/>
      <c r="H85" s="67"/>
      <c r="I85" s="67"/>
      <c r="J85" s="67"/>
      <c r="K85" s="98"/>
      <c r="L85" s="67"/>
      <c r="M85" s="67"/>
    </row>
    <row r="86" spans="1:16" ht="15" customHeight="1" x14ac:dyDescent="0.5">
      <c r="A86" s="57" t="s">
        <v>9</v>
      </c>
      <c r="G86" s="99">
        <f>SUM(G77+G84)</f>
        <v>750545</v>
      </c>
      <c r="H86" s="67"/>
      <c r="I86" s="66">
        <f>SUM(I77+I84)</f>
        <v>536732</v>
      </c>
      <c r="J86" s="67"/>
      <c r="K86" s="99">
        <f>SUM(K77+K84)</f>
        <v>537356</v>
      </c>
      <c r="L86" s="67"/>
      <c r="M86" s="66">
        <f>SUM(M77+M84)</f>
        <v>327378</v>
      </c>
      <c r="N86" s="68"/>
    </row>
    <row r="87" spans="1:16" ht="12.6" customHeight="1" x14ac:dyDescent="0.5">
      <c r="G87" s="98"/>
      <c r="H87" s="67"/>
      <c r="I87" s="67"/>
      <c r="J87" s="67"/>
      <c r="K87" s="98"/>
      <c r="L87" s="67"/>
      <c r="M87" s="67"/>
    </row>
    <row r="88" spans="1:16" ht="15" customHeight="1" x14ac:dyDescent="0.5">
      <c r="A88" s="57" t="s">
        <v>121</v>
      </c>
      <c r="G88" s="98"/>
      <c r="H88" s="67"/>
      <c r="I88" s="67"/>
      <c r="J88" s="67"/>
      <c r="K88" s="98"/>
      <c r="L88" s="67"/>
      <c r="M88" s="67"/>
      <c r="N88" s="68"/>
    </row>
    <row r="89" spans="1:16" ht="6" customHeight="1" x14ac:dyDescent="0.5">
      <c r="G89" s="98"/>
      <c r="H89" s="67"/>
      <c r="I89" s="67"/>
      <c r="J89" s="67"/>
      <c r="K89" s="98"/>
      <c r="L89" s="67"/>
      <c r="M89" s="67"/>
    </row>
    <row r="90" spans="1:16" ht="15" customHeight="1" x14ac:dyDescent="0.5">
      <c r="A90" s="9" t="s">
        <v>2</v>
      </c>
      <c r="G90" s="98"/>
      <c r="H90" s="67"/>
      <c r="I90" s="67"/>
      <c r="J90" s="67"/>
      <c r="K90" s="98"/>
      <c r="L90" s="67"/>
      <c r="M90" s="67"/>
    </row>
    <row r="91" spans="1:16" ht="15" customHeight="1" x14ac:dyDescent="0.5">
      <c r="B91" s="3" t="s">
        <v>45</v>
      </c>
      <c r="C91" s="3"/>
      <c r="D91" s="3"/>
      <c r="G91" s="98"/>
      <c r="H91" s="67"/>
      <c r="I91" s="67"/>
      <c r="J91" s="67"/>
      <c r="K91" s="98"/>
      <c r="L91" s="67"/>
      <c r="M91" s="67"/>
    </row>
    <row r="92" spans="1:16" ht="15" customHeight="1" x14ac:dyDescent="0.5">
      <c r="B92" s="3"/>
      <c r="C92" s="3" t="s">
        <v>77</v>
      </c>
      <c r="D92" s="3"/>
      <c r="G92" s="114"/>
      <c r="H92" s="70"/>
      <c r="I92" s="70"/>
      <c r="J92" s="70"/>
      <c r="K92" s="114"/>
      <c r="L92" s="70"/>
      <c r="M92" s="70"/>
    </row>
    <row r="93" spans="1:16" ht="15" customHeight="1" thickBot="1" x14ac:dyDescent="0.55000000000000004">
      <c r="B93" s="3"/>
      <c r="C93" s="83" t="s">
        <v>76</v>
      </c>
      <c r="D93" s="3"/>
      <c r="G93" s="115">
        <v>470000</v>
      </c>
      <c r="H93" s="36"/>
      <c r="I93" s="94">
        <v>470000</v>
      </c>
      <c r="J93" s="91"/>
      <c r="K93" s="116">
        <v>470000</v>
      </c>
      <c r="L93" s="91"/>
      <c r="M93" s="94">
        <v>470000</v>
      </c>
      <c r="O93" s="139"/>
    </row>
    <row r="94" spans="1:16" ht="6" customHeight="1" thickTop="1" x14ac:dyDescent="0.5">
      <c r="G94" s="98"/>
      <c r="H94" s="67"/>
      <c r="I94" s="67"/>
      <c r="J94" s="67"/>
      <c r="K94" s="98"/>
      <c r="L94" s="67"/>
      <c r="M94" s="67"/>
    </row>
    <row r="95" spans="1:16" ht="15" customHeight="1" x14ac:dyDescent="0.5">
      <c r="B95" s="3" t="s">
        <v>46</v>
      </c>
      <c r="C95" s="3"/>
      <c r="D95" s="3"/>
      <c r="G95" s="98"/>
      <c r="H95" s="67"/>
      <c r="I95" s="67"/>
      <c r="J95" s="67"/>
      <c r="K95" s="98"/>
      <c r="L95" s="67"/>
      <c r="M95" s="67"/>
    </row>
    <row r="96" spans="1:16" ht="15" customHeight="1" x14ac:dyDescent="0.5">
      <c r="B96" s="3"/>
      <c r="C96" s="3" t="s">
        <v>78</v>
      </c>
      <c r="D96" s="3"/>
      <c r="G96" s="98"/>
      <c r="H96" s="67"/>
      <c r="I96" s="67"/>
      <c r="J96" s="67"/>
      <c r="K96" s="98"/>
      <c r="L96" s="67"/>
      <c r="M96" s="67"/>
    </row>
    <row r="97" spans="1:23" ht="15" customHeight="1" x14ac:dyDescent="0.5">
      <c r="B97" s="3"/>
      <c r="C97" s="83" t="s">
        <v>76</v>
      </c>
      <c r="D97" s="3"/>
      <c r="G97" s="113">
        <v>470000</v>
      </c>
      <c r="H97" s="36"/>
      <c r="I97" s="91">
        <v>470000</v>
      </c>
      <c r="J97" s="91"/>
      <c r="K97" s="104">
        <v>470000</v>
      </c>
      <c r="L97" s="91"/>
      <c r="M97" s="91">
        <v>470000</v>
      </c>
      <c r="O97" s="139"/>
    </row>
    <row r="98" spans="1:23" ht="15" customHeight="1" x14ac:dyDescent="0.5">
      <c r="A98" s="9" t="s">
        <v>21</v>
      </c>
      <c r="G98" s="113">
        <v>267503</v>
      </c>
      <c r="H98" s="36"/>
      <c r="I98" s="92">
        <v>267503</v>
      </c>
      <c r="J98" s="91"/>
      <c r="K98" s="105">
        <v>267503</v>
      </c>
      <c r="L98" s="91"/>
      <c r="M98" s="91">
        <v>267503</v>
      </c>
      <c r="O98" s="139"/>
    </row>
    <row r="99" spans="1:23" ht="15" customHeight="1" x14ac:dyDescent="0.5">
      <c r="A99" s="9" t="s">
        <v>10</v>
      </c>
      <c r="G99" s="98"/>
      <c r="H99" s="67"/>
      <c r="I99" s="67"/>
      <c r="J99" s="67"/>
      <c r="K99" s="98"/>
      <c r="L99" s="67"/>
      <c r="M99" s="67"/>
      <c r="O99" s="139"/>
    </row>
    <row r="100" spans="1:23" ht="15" customHeight="1" x14ac:dyDescent="0.5">
      <c r="B100" s="9" t="s">
        <v>135</v>
      </c>
      <c r="G100" s="113">
        <v>47000</v>
      </c>
      <c r="H100" s="36"/>
      <c r="I100" s="92">
        <v>47000</v>
      </c>
      <c r="J100" s="91"/>
      <c r="K100" s="105">
        <v>47000</v>
      </c>
      <c r="L100" s="91"/>
      <c r="M100" s="91">
        <v>47000</v>
      </c>
      <c r="O100" s="139"/>
    </row>
    <row r="101" spans="1:23" ht="15" customHeight="1" x14ac:dyDescent="0.5">
      <c r="B101" s="9" t="s">
        <v>218</v>
      </c>
      <c r="G101" s="113">
        <v>20000</v>
      </c>
      <c r="H101" s="36"/>
      <c r="I101" s="92">
        <v>20000</v>
      </c>
      <c r="J101" s="91"/>
      <c r="K101" s="105">
        <v>20000</v>
      </c>
      <c r="L101" s="91"/>
      <c r="M101" s="91">
        <v>20000</v>
      </c>
      <c r="O101" s="139"/>
    </row>
    <row r="102" spans="1:23" ht="15" customHeight="1" x14ac:dyDescent="0.5">
      <c r="B102" s="9" t="s">
        <v>13</v>
      </c>
      <c r="G102" s="117">
        <v>2845807</v>
      </c>
      <c r="H102" s="39"/>
      <c r="I102" s="92">
        <v>2403045</v>
      </c>
      <c r="J102" s="92"/>
      <c r="K102" s="105">
        <v>2850717</v>
      </c>
      <c r="L102" s="92"/>
      <c r="M102" s="92">
        <v>2418888</v>
      </c>
      <c r="O102" s="139"/>
    </row>
    <row r="103" spans="1:23" ht="15" customHeight="1" x14ac:dyDescent="0.5">
      <c r="A103" s="9" t="s">
        <v>127</v>
      </c>
      <c r="G103" s="137">
        <v>8797</v>
      </c>
      <c r="H103" s="36"/>
      <c r="I103" s="93">
        <v>7949</v>
      </c>
      <c r="J103" s="91"/>
      <c r="K103" s="111">
        <v>0</v>
      </c>
      <c r="L103" s="91"/>
      <c r="M103" s="93">
        <v>0</v>
      </c>
      <c r="O103" s="139"/>
    </row>
    <row r="104" spans="1:23" ht="6" customHeight="1" x14ac:dyDescent="0.5">
      <c r="G104" s="98"/>
      <c r="H104" s="67"/>
      <c r="I104" s="67"/>
      <c r="J104" s="67"/>
      <c r="K104" s="98"/>
      <c r="L104" s="67"/>
      <c r="M104" s="67"/>
    </row>
    <row r="105" spans="1:23" ht="15" customHeight="1" x14ac:dyDescent="0.5">
      <c r="A105" s="57" t="s">
        <v>116</v>
      </c>
      <c r="G105" s="103"/>
      <c r="H105" s="9"/>
      <c r="I105" s="9"/>
      <c r="J105" s="9"/>
      <c r="K105" s="103"/>
      <c r="L105" s="9"/>
      <c r="M105" s="9"/>
    </row>
    <row r="106" spans="1:23" ht="15" customHeight="1" x14ac:dyDescent="0.5">
      <c r="A106" s="57"/>
      <c r="B106" s="57" t="s">
        <v>117</v>
      </c>
      <c r="G106" s="114">
        <f>SUM(G96:G103)</f>
        <v>3659107</v>
      </c>
      <c r="H106" s="70"/>
      <c r="I106" s="70">
        <f>SUM(I96:I103)</f>
        <v>3215497</v>
      </c>
      <c r="J106" s="70"/>
      <c r="K106" s="114">
        <f>SUM(K96:K103)</f>
        <v>3655220</v>
      </c>
      <c r="L106" s="70"/>
      <c r="M106" s="70">
        <f>SUM(M96:M103)</f>
        <v>3223391</v>
      </c>
      <c r="O106" s="139"/>
    </row>
    <row r="107" spans="1:23" ht="15" customHeight="1" x14ac:dyDescent="0.5">
      <c r="A107" s="84" t="s">
        <v>63</v>
      </c>
      <c r="G107" s="137">
        <v>154944</v>
      </c>
      <c r="H107" s="39"/>
      <c r="I107" s="93">
        <v>133253</v>
      </c>
      <c r="J107" s="91"/>
      <c r="K107" s="111">
        <v>0</v>
      </c>
      <c r="L107" s="91"/>
      <c r="M107" s="93" t="s">
        <v>146</v>
      </c>
      <c r="O107" s="9"/>
      <c r="P107" s="9"/>
      <c r="Q107" s="9"/>
      <c r="R107" s="9"/>
      <c r="S107" s="9"/>
      <c r="T107" s="9"/>
      <c r="U107" s="9"/>
      <c r="V107" s="9"/>
      <c r="W107" s="9"/>
    </row>
    <row r="108" spans="1:23" ht="6" customHeight="1" x14ac:dyDescent="0.5">
      <c r="A108" s="57"/>
      <c r="G108" s="114"/>
      <c r="H108" s="70"/>
      <c r="I108" s="70"/>
      <c r="J108" s="70"/>
      <c r="K108" s="114"/>
      <c r="L108" s="70"/>
      <c r="M108" s="70"/>
    </row>
    <row r="109" spans="1:23" ht="15" customHeight="1" x14ac:dyDescent="0.5">
      <c r="A109" s="57" t="s">
        <v>122</v>
      </c>
      <c r="G109" s="99">
        <f>SUM(G104:G107)</f>
        <v>3814051</v>
      </c>
      <c r="H109" s="67"/>
      <c r="I109" s="66">
        <f>SUM(I104:I107)</f>
        <v>3348750</v>
      </c>
      <c r="J109" s="67"/>
      <c r="K109" s="99">
        <f>SUM(K106:K107)</f>
        <v>3655220</v>
      </c>
      <c r="L109" s="67"/>
      <c r="M109" s="66">
        <f>SUM(M104:M107)</f>
        <v>3223391</v>
      </c>
      <c r="O109" s="9"/>
      <c r="P109" s="9"/>
      <c r="Q109" s="9"/>
      <c r="R109" s="9"/>
      <c r="S109" s="9"/>
      <c r="T109" s="9"/>
      <c r="U109" s="9"/>
      <c r="V109" s="9"/>
      <c r="W109" s="9"/>
    </row>
    <row r="110" spans="1:23" ht="6" customHeight="1" x14ac:dyDescent="0.5">
      <c r="A110" s="57"/>
      <c r="G110" s="114"/>
      <c r="H110" s="67"/>
      <c r="I110" s="70"/>
      <c r="J110" s="67"/>
      <c r="K110" s="98"/>
      <c r="L110" s="67"/>
      <c r="M110" s="67"/>
    </row>
    <row r="111" spans="1:23" ht="15" customHeight="1" thickBot="1" x14ac:dyDescent="0.55000000000000004">
      <c r="A111" s="57" t="s">
        <v>123</v>
      </c>
      <c r="B111" s="57"/>
      <c r="C111" s="57"/>
      <c r="G111" s="107">
        <f>SUM(G86+G109)</f>
        <v>4564596</v>
      </c>
      <c r="H111" s="67"/>
      <c r="I111" s="76">
        <f>SUM(I86+I109)</f>
        <v>3885482</v>
      </c>
      <c r="J111" s="67"/>
      <c r="K111" s="107">
        <f>SUM(K86+K109)</f>
        <v>4192576</v>
      </c>
      <c r="L111" s="67"/>
      <c r="M111" s="76">
        <f>SUM(M86+M109)</f>
        <v>3550769</v>
      </c>
      <c r="N111" s="85"/>
    </row>
    <row r="112" spans="1:23" ht="15" customHeight="1" thickTop="1" x14ac:dyDescent="0.5">
      <c r="A112" s="57"/>
      <c r="B112" s="57"/>
      <c r="C112" s="57"/>
      <c r="G112" s="70"/>
      <c r="H112" s="67"/>
      <c r="I112" s="70"/>
      <c r="J112" s="67"/>
      <c r="K112" s="70"/>
      <c r="L112" s="67"/>
      <c r="M112" s="70"/>
      <c r="N112" s="85"/>
    </row>
    <row r="113" spans="1:14" ht="6.75" customHeight="1" x14ac:dyDescent="0.5">
      <c r="A113" s="57"/>
      <c r="B113" s="57"/>
      <c r="C113" s="57"/>
      <c r="G113" s="70"/>
      <c r="H113" s="67"/>
      <c r="I113" s="70"/>
      <c r="J113" s="67"/>
      <c r="K113" s="70"/>
      <c r="L113" s="67"/>
      <c r="M113" s="70"/>
      <c r="N113" s="85"/>
    </row>
    <row r="114" spans="1:14" ht="21.95" customHeight="1" x14ac:dyDescent="0.5">
      <c r="A114" s="15" t="str">
        <f>A53</f>
        <v>The notes to interim financial information on page 12 to 19 form an integral part of this interim financial information.</v>
      </c>
      <c r="B114" s="15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</row>
    <row r="116" spans="1:14" ht="16.5" customHeight="1" x14ac:dyDescent="0.5">
      <c r="G116" s="70"/>
      <c r="H116" s="67"/>
      <c r="I116" s="70"/>
      <c r="J116" s="67"/>
      <c r="K116" s="70"/>
      <c r="L116" s="67"/>
      <c r="M116" s="70"/>
    </row>
  </sheetData>
  <mergeCells count="8">
    <mergeCell ref="G7:I7"/>
    <mergeCell ref="K7:M7"/>
    <mergeCell ref="G60:I60"/>
    <mergeCell ref="K60:M60"/>
    <mergeCell ref="G6:I6"/>
    <mergeCell ref="K6:M6"/>
    <mergeCell ref="G59:I59"/>
    <mergeCell ref="K59:M59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  <rowBreaks count="1" manualBreakCount="1">
    <brk id="53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F281A5-5D47-48D9-98C4-56744B87E118}">
  <dimension ref="A1:R105"/>
  <sheetViews>
    <sheetView zoomScale="110" zoomScaleNormal="110" zoomScaleSheetLayoutView="100" workbookViewId="0">
      <selection activeCell="D25" sqref="D25"/>
    </sheetView>
  </sheetViews>
  <sheetFormatPr defaultColWidth="9.140625" defaultRowHeight="16.5" customHeight="1" x14ac:dyDescent="0.5"/>
  <cols>
    <col min="1" max="3" width="1.42578125" style="9" customWidth="1"/>
    <col min="4" max="4" width="37" style="9" customWidth="1"/>
    <col min="5" max="5" width="5.85546875" style="10" customWidth="1"/>
    <col min="6" max="6" width="0.5703125" style="9" customWidth="1"/>
    <col min="7" max="7" width="12.140625" style="11" customWidth="1"/>
    <col min="8" max="8" width="0.5703125" style="11" customWidth="1"/>
    <col min="9" max="9" width="12.140625" style="11" customWidth="1"/>
    <col min="10" max="10" width="0.7109375" style="11" customWidth="1"/>
    <col min="11" max="11" width="12.140625" style="11" customWidth="1"/>
    <col min="12" max="12" width="0.5703125" style="11" customWidth="1"/>
    <col min="13" max="13" width="12.140625" style="11" customWidth="1"/>
    <col min="14" max="14" width="9.140625" style="9"/>
    <col min="15" max="20" width="9.140625" style="9" customWidth="1"/>
    <col min="21" max="16384" width="9.140625" style="9"/>
  </cols>
  <sheetData>
    <row r="1" spans="1:15" s="11" customFormat="1" ht="16.5" customHeight="1" x14ac:dyDescent="0.5">
      <c r="A1" s="57" t="s">
        <v>19</v>
      </c>
      <c r="B1" s="9"/>
      <c r="C1" s="9"/>
      <c r="D1" s="9"/>
      <c r="E1" s="10"/>
      <c r="F1" s="9"/>
      <c r="H1" s="9"/>
      <c r="J1" s="9"/>
    </row>
    <row r="2" spans="1:15" s="11" customFormat="1" ht="16.5" customHeight="1" x14ac:dyDescent="0.5">
      <c r="A2" s="29" t="s">
        <v>142</v>
      </c>
      <c r="B2" s="9"/>
      <c r="C2" s="9"/>
      <c r="D2" s="9"/>
      <c r="E2" s="10"/>
      <c r="F2" s="9"/>
      <c r="H2" s="9"/>
      <c r="J2" s="9"/>
    </row>
    <row r="3" spans="1:15" s="11" customFormat="1" ht="16.5" customHeight="1" x14ac:dyDescent="0.5">
      <c r="A3" s="30" t="s">
        <v>197</v>
      </c>
      <c r="B3" s="13"/>
      <c r="C3" s="13"/>
      <c r="D3" s="13"/>
      <c r="E3" s="58"/>
      <c r="F3" s="13"/>
      <c r="G3" s="59"/>
      <c r="H3" s="13"/>
      <c r="I3" s="59"/>
      <c r="J3" s="13"/>
      <c r="K3" s="59"/>
      <c r="L3" s="59"/>
      <c r="M3" s="59"/>
    </row>
    <row r="4" spans="1:15" s="11" customFormat="1" ht="16.5" customHeight="1" x14ac:dyDescent="0.5">
      <c r="A4" s="31"/>
      <c r="B4" s="60"/>
      <c r="C4" s="60"/>
      <c r="D4" s="60"/>
      <c r="E4" s="12"/>
      <c r="F4" s="60"/>
      <c r="G4" s="61"/>
      <c r="H4" s="60"/>
      <c r="I4" s="61"/>
      <c r="J4" s="60"/>
      <c r="K4" s="61"/>
      <c r="L4" s="61"/>
      <c r="M4" s="61"/>
    </row>
    <row r="5" spans="1:15" ht="16.5" customHeight="1" x14ac:dyDescent="0.5">
      <c r="H5" s="9"/>
      <c r="J5" s="9"/>
    </row>
    <row r="6" spans="1:15" ht="15.95" customHeight="1" x14ac:dyDescent="0.5">
      <c r="G6" s="218" t="s">
        <v>60</v>
      </c>
      <c r="H6" s="218"/>
      <c r="I6" s="218"/>
      <c r="K6" s="218" t="s">
        <v>119</v>
      </c>
      <c r="L6" s="218"/>
      <c r="M6" s="218"/>
    </row>
    <row r="7" spans="1:15" s="11" customFormat="1" ht="15.95" customHeight="1" x14ac:dyDescent="0.5">
      <c r="A7" s="9"/>
      <c r="B7" s="9"/>
      <c r="C7" s="9"/>
      <c r="D7" s="9"/>
      <c r="E7" s="10"/>
      <c r="F7" s="9"/>
      <c r="G7" s="217" t="s">
        <v>118</v>
      </c>
      <c r="H7" s="217"/>
      <c r="I7" s="217"/>
      <c r="K7" s="217" t="s">
        <v>118</v>
      </c>
      <c r="L7" s="217"/>
      <c r="M7" s="217"/>
    </row>
    <row r="8" spans="1:15" s="11" customFormat="1" ht="15.95" customHeight="1" x14ac:dyDescent="0.5">
      <c r="A8" s="9"/>
      <c r="B8" s="9"/>
      <c r="C8" s="9"/>
      <c r="D8" s="9"/>
      <c r="E8" s="10"/>
      <c r="F8" s="9"/>
      <c r="G8" s="32" t="s">
        <v>50</v>
      </c>
      <c r="H8" s="62"/>
      <c r="I8" s="32" t="s">
        <v>50</v>
      </c>
      <c r="J8" s="9"/>
      <c r="K8" s="32" t="s">
        <v>50</v>
      </c>
      <c r="L8" s="163"/>
      <c r="M8" s="32" t="s">
        <v>50</v>
      </c>
    </row>
    <row r="9" spans="1:15" s="11" customFormat="1" ht="15.95" customHeight="1" x14ac:dyDescent="0.5">
      <c r="A9" s="9"/>
      <c r="B9" s="9"/>
      <c r="C9" s="9"/>
      <c r="D9" s="9"/>
      <c r="E9" s="10"/>
      <c r="F9" s="9"/>
      <c r="G9" s="33" t="s">
        <v>198</v>
      </c>
      <c r="H9" s="62"/>
      <c r="I9" s="33" t="s">
        <v>198</v>
      </c>
      <c r="J9" s="9"/>
      <c r="K9" s="33" t="s">
        <v>198</v>
      </c>
      <c r="L9" s="62"/>
      <c r="M9" s="33" t="s">
        <v>198</v>
      </c>
    </row>
    <row r="10" spans="1:15" s="11" customFormat="1" ht="15.95" customHeight="1" x14ac:dyDescent="0.5">
      <c r="A10" s="9"/>
      <c r="B10" s="9"/>
      <c r="C10" s="9"/>
      <c r="D10" s="9"/>
      <c r="E10" s="63"/>
      <c r="F10" s="57"/>
      <c r="G10" s="33" t="s">
        <v>176</v>
      </c>
      <c r="I10" s="33" t="s">
        <v>151</v>
      </c>
      <c r="K10" s="33" t="s">
        <v>176</v>
      </c>
      <c r="M10" s="33" t="s">
        <v>151</v>
      </c>
    </row>
    <row r="11" spans="1:15" s="11" customFormat="1" ht="15.95" customHeight="1" x14ac:dyDescent="0.5">
      <c r="A11" s="9"/>
      <c r="B11" s="9"/>
      <c r="C11" s="9"/>
      <c r="D11" s="9"/>
      <c r="E11" s="63"/>
      <c r="F11" s="57"/>
      <c r="G11" s="33" t="s">
        <v>179</v>
      </c>
      <c r="I11" s="33" t="s">
        <v>179</v>
      </c>
      <c r="K11" s="33" t="s">
        <v>179</v>
      </c>
      <c r="M11" s="33" t="s">
        <v>179</v>
      </c>
    </row>
    <row r="12" spans="1:15" s="11" customFormat="1" ht="15.95" customHeight="1" x14ac:dyDescent="0.5">
      <c r="A12" s="9"/>
      <c r="B12" s="9"/>
      <c r="C12" s="9"/>
      <c r="D12" s="9"/>
      <c r="E12" s="63"/>
      <c r="F12" s="57"/>
      <c r="G12" s="14" t="s">
        <v>180</v>
      </c>
      <c r="H12" s="34"/>
      <c r="I12" s="14" t="s">
        <v>180</v>
      </c>
      <c r="J12" s="34"/>
      <c r="K12" s="14" t="s">
        <v>180</v>
      </c>
      <c r="L12" s="34"/>
      <c r="M12" s="14" t="s">
        <v>180</v>
      </c>
    </row>
    <row r="13" spans="1:15" s="11" customFormat="1" ht="14.1" customHeight="1" x14ac:dyDescent="0.5">
      <c r="A13" s="9"/>
      <c r="B13" s="9"/>
      <c r="C13" s="9"/>
      <c r="D13" s="9"/>
      <c r="E13" s="63"/>
      <c r="F13" s="9"/>
      <c r="G13" s="97"/>
      <c r="H13" s="9"/>
      <c r="J13" s="9"/>
      <c r="K13" s="97"/>
    </row>
    <row r="14" spans="1:15" s="11" customFormat="1" ht="15.95" customHeight="1" x14ac:dyDescent="0.5">
      <c r="A14" s="9" t="s">
        <v>140</v>
      </c>
      <c r="B14" s="9"/>
      <c r="C14" s="9"/>
      <c r="D14" s="9"/>
      <c r="E14" s="10"/>
      <c r="F14" s="9"/>
      <c r="G14" s="97">
        <v>3443012</v>
      </c>
      <c r="H14" s="9"/>
      <c r="I14" s="11">
        <v>1780455</v>
      </c>
      <c r="J14" s="164"/>
      <c r="K14" s="165">
        <v>3253047</v>
      </c>
      <c r="L14" s="67"/>
      <c r="M14" s="9">
        <v>1685704</v>
      </c>
    </row>
    <row r="15" spans="1:15" s="11" customFormat="1" ht="15.95" customHeight="1" x14ac:dyDescent="0.5">
      <c r="A15" s="9" t="s">
        <v>15</v>
      </c>
      <c r="B15" s="9"/>
      <c r="C15" s="9"/>
      <c r="D15" s="9"/>
      <c r="E15" s="10"/>
      <c r="F15" s="9"/>
      <c r="G15" s="118">
        <v>-2700593</v>
      </c>
      <c r="H15" s="67"/>
      <c r="I15" s="59">
        <v>-1415907</v>
      </c>
      <c r="J15" s="67"/>
      <c r="K15" s="99">
        <v>-2576162</v>
      </c>
      <c r="L15" s="67"/>
      <c r="M15" s="59">
        <v>-1346079</v>
      </c>
      <c r="O15" s="162"/>
    </row>
    <row r="16" spans="1:15" ht="14.1" customHeight="1" x14ac:dyDescent="0.5">
      <c r="G16" s="97"/>
      <c r="H16" s="9"/>
      <c r="J16" s="9"/>
      <c r="K16" s="97"/>
    </row>
    <row r="17" spans="1:18" s="11" customFormat="1" ht="15.95" customHeight="1" x14ac:dyDescent="0.5">
      <c r="A17" s="57" t="s">
        <v>16</v>
      </c>
      <c r="B17" s="9"/>
      <c r="C17" s="9"/>
      <c r="D17" s="9"/>
      <c r="E17" s="10"/>
      <c r="F17" s="9"/>
      <c r="G17" s="98">
        <f>SUM(G14:G16)</f>
        <v>742419</v>
      </c>
      <c r="H17" s="67"/>
      <c r="I17" s="67">
        <f>SUM(I14:I16)</f>
        <v>364548</v>
      </c>
      <c r="J17" s="67"/>
      <c r="K17" s="98">
        <f>SUM(K14:K16)</f>
        <v>676885</v>
      </c>
      <c r="L17" s="67"/>
      <c r="M17" s="67">
        <f>SUM(M14:M16)</f>
        <v>339625</v>
      </c>
    </row>
    <row r="18" spans="1:18" s="11" customFormat="1" ht="15.95" customHeight="1" x14ac:dyDescent="0.5">
      <c r="A18" s="9" t="s">
        <v>14</v>
      </c>
      <c r="B18" s="9"/>
      <c r="C18" s="9"/>
      <c r="D18" s="9"/>
      <c r="E18" s="10"/>
      <c r="F18" s="9"/>
      <c r="G18" s="98">
        <v>2449</v>
      </c>
      <c r="H18" s="67"/>
      <c r="I18" s="67">
        <v>2595</v>
      </c>
      <c r="J18" s="67"/>
      <c r="K18" s="98">
        <v>5924</v>
      </c>
      <c r="L18" s="67"/>
      <c r="M18" s="67">
        <v>4543</v>
      </c>
    </row>
    <row r="19" spans="1:18" s="11" customFormat="1" ht="15.95" customHeight="1" x14ac:dyDescent="0.5">
      <c r="A19" s="9" t="s">
        <v>208</v>
      </c>
      <c r="B19" s="9"/>
      <c r="C19" s="9"/>
      <c r="D19" s="9"/>
      <c r="E19" s="10"/>
      <c r="F19" s="9"/>
      <c r="G19" s="97"/>
      <c r="H19" s="9"/>
      <c r="J19" s="9"/>
      <c r="K19" s="119"/>
      <c r="M19" s="60"/>
    </row>
    <row r="20" spans="1:18" s="11" customFormat="1" ht="15.95" customHeight="1" x14ac:dyDescent="0.5">
      <c r="A20" s="9" t="s">
        <v>114</v>
      </c>
      <c r="B20" s="9" t="s">
        <v>115</v>
      </c>
      <c r="C20" s="9"/>
      <c r="D20" s="9"/>
      <c r="E20" s="65"/>
      <c r="F20" s="9"/>
      <c r="G20" s="97">
        <v>-7146</v>
      </c>
      <c r="H20" s="9"/>
      <c r="I20" s="11">
        <v>-862</v>
      </c>
      <c r="J20" s="164"/>
      <c r="K20" s="166">
        <v>-7146</v>
      </c>
      <c r="L20" s="67"/>
      <c r="M20" s="60">
        <v>-862</v>
      </c>
    </row>
    <row r="21" spans="1:18" s="11" customFormat="1" ht="15.95" customHeight="1" x14ac:dyDescent="0.5">
      <c r="A21" s="9" t="s">
        <v>42</v>
      </c>
      <c r="B21" s="9"/>
      <c r="C21" s="9"/>
      <c r="D21" s="9"/>
      <c r="E21" s="12"/>
      <c r="F21" s="60"/>
      <c r="G21" s="98">
        <v>-59308</v>
      </c>
      <c r="H21" s="67"/>
      <c r="I21" s="67">
        <v>-57825</v>
      </c>
      <c r="J21" s="67"/>
      <c r="K21" s="98">
        <v>-49833</v>
      </c>
      <c r="L21" s="67"/>
      <c r="M21" s="67">
        <v>-50670</v>
      </c>
    </row>
    <row r="22" spans="1:18" s="11" customFormat="1" ht="15.95" customHeight="1" x14ac:dyDescent="0.5">
      <c r="A22" s="9" t="s">
        <v>43</v>
      </c>
      <c r="B22" s="9"/>
      <c r="C22" s="9"/>
      <c r="D22" s="9"/>
      <c r="E22" s="10"/>
      <c r="F22" s="60"/>
      <c r="G22" s="98">
        <v>-41586</v>
      </c>
      <c r="H22" s="67"/>
      <c r="I22" s="67">
        <v>-38236</v>
      </c>
      <c r="J22" s="67"/>
      <c r="K22" s="98">
        <v>-32013</v>
      </c>
      <c r="L22" s="67"/>
      <c r="M22" s="67">
        <v>-33532</v>
      </c>
    </row>
    <row r="23" spans="1:18" s="11" customFormat="1" ht="15.95" customHeight="1" x14ac:dyDescent="0.5">
      <c r="A23" s="9" t="s">
        <v>191</v>
      </c>
      <c r="B23" s="9"/>
      <c r="C23" s="9"/>
      <c r="D23" s="9"/>
      <c r="E23" s="10"/>
      <c r="F23" s="60"/>
      <c r="G23" s="98">
        <v>2829</v>
      </c>
      <c r="H23" s="67"/>
      <c r="I23" s="67">
        <v>-4970</v>
      </c>
      <c r="J23" s="67"/>
      <c r="K23" s="98">
        <v>2644</v>
      </c>
      <c r="L23" s="67"/>
      <c r="M23" s="67">
        <v>-6976</v>
      </c>
    </row>
    <row r="24" spans="1:18" s="11" customFormat="1" ht="15.95" customHeight="1" x14ac:dyDescent="0.5">
      <c r="A24" s="9" t="s">
        <v>192</v>
      </c>
      <c r="B24" s="9"/>
      <c r="C24" s="9"/>
      <c r="D24" s="9"/>
      <c r="E24" s="10"/>
      <c r="F24" s="60"/>
      <c r="G24" s="114">
        <v>2831</v>
      </c>
      <c r="H24" s="67"/>
      <c r="I24" s="70">
        <v>-500</v>
      </c>
      <c r="J24" s="67"/>
      <c r="K24" s="114">
        <v>2831</v>
      </c>
      <c r="L24" s="67"/>
      <c r="M24" s="70">
        <v>-500</v>
      </c>
    </row>
    <row r="25" spans="1:18" s="11" customFormat="1" ht="15.95" customHeight="1" x14ac:dyDescent="0.5">
      <c r="A25" s="9" t="s">
        <v>96</v>
      </c>
      <c r="B25" s="57"/>
      <c r="C25" s="57"/>
      <c r="D25" s="9"/>
      <c r="E25" s="10"/>
      <c r="F25" s="9"/>
      <c r="G25" s="99">
        <v>-740</v>
      </c>
      <c r="H25" s="67"/>
      <c r="I25" s="66">
        <v>156</v>
      </c>
      <c r="J25" s="67"/>
      <c r="K25" s="137">
        <v>0</v>
      </c>
      <c r="L25" s="67"/>
      <c r="M25" s="41" t="s">
        <v>146</v>
      </c>
    </row>
    <row r="26" spans="1:18" ht="14.1" customHeight="1" x14ac:dyDescent="0.5">
      <c r="G26" s="97"/>
      <c r="H26" s="9"/>
      <c r="J26" s="9"/>
      <c r="K26" s="97"/>
      <c r="N26" s="11"/>
      <c r="O26" s="11"/>
      <c r="P26" s="11"/>
      <c r="Q26" s="11"/>
      <c r="R26" s="11"/>
    </row>
    <row r="27" spans="1:18" s="11" customFormat="1" ht="15.95" customHeight="1" x14ac:dyDescent="0.5">
      <c r="A27" s="57" t="s">
        <v>49</v>
      </c>
      <c r="B27" s="57"/>
      <c r="C27" s="57"/>
      <c r="D27" s="9"/>
      <c r="E27" s="10"/>
      <c r="F27" s="9"/>
      <c r="G27" s="98">
        <f>SUM(G17:G25)</f>
        <v>641748</v>
      </c>
      <c r="I27" s="67">
        <f>SUM(I17:I25)</f>
        <v>264906</v>
      </c>
      <c r="K27" s="98">
        <f>SUM(K17:K25)</f>
        <v>599292</v>
      </c>
      <c r="L27" s="61"/>
      <c r="M27" s="67">
        <f>SUM(M17:M25)</f>
        <v>251628</v>
      </c>
    </row>
    <row r="28" spans="1:18" s="11" customFormat="1" ht="15.95" customHeight="1" x14ac:dyDescent="0.5">
      <c r="A28" s="9" t="s">
        <v>54</v>
      </c>
      <c r="B28" s="57"/>
      <c r="C28" s="57"/>
      <c r="D28" s="9"/>
      <c r="E28" s="10"/>
      <c r="F28" s="9"/>
      <c r="G28" s="99">
        <v>-124839</v>
      </c>
      <c r="I28" s="66">
        <v>-56002</v>
      </c>
      <c r="J28" s="67"/>
      <c r="K28" s="99">
        <v>-113763</v>
      </c>
      <c r="L28" s="70"/>
      <c r="M28" s="59">
        <v>-52002</v>
      </c>
    </row>
    <row r="29" spans="1:18" ht="14.1" customHeight="1" x14ac:dyDescent="0.5">
      <c r="G29" s="97"/>
      <c r="H29" s="9"/>
      <c r="J29" s="9"/>
      <c r="K29" s="97"/>
      <c r="N29" s="11"/>
      <c r="O29" s="11"/>
      <c r="P29" s="11"/>
      <c r="Q29" s="11"/>
      <c r="R29" s="11"/>
    </row>
    <row r="30" spans="1:18" s="3" customFormat="1" ht="15.95" customHeight="1" x14ac:dyDescent="0.5">
      <c r="A30" s="31" t="s">
        <v>163</v>
      </c>
      <c r="B30" s="21"/>
      <c r="C30" s="21"/>
      <c r="D30" s="21"/>
      <c r="E30" s="2"/>
      <c r="F30" s="21"/>
      <c r="G30" s="117">
        <f>SUM(G27:G28)</f>
        <v>516909</v>
      </c>
      <c r="H30" s="8"/>
      <c r="I30" s="39">
        <f>SUM(I27:I28)</f>
        <v>208904</v>
      </c>
      <c r="J30" s="8"/>
      <c r="K30" s="117">
        <f>SUM(K27:K28)</f>
        <v>485529</v>
      </c>
      <c r="L30" s="8"/>
      <c r="M30" s="39">
        <f>SUM(M27:M28)</f>
        <v>199626</v>
      </c>
      <c r="N30" s="11"/>
      <c r="O30" s="11"/>
      <c r="P30" s="11"/>
      <c r="Q30" s="11"/>
      <c r="R30" s="11"/>
    </row>
    <row r="31" spans="1:18" s="3" customFormat="1" ht="15.95" customHeight="1" x14ac:dyDescent="0.5">
      <c r="A31" s="3" t="s">
        <v>131</v>
      </c>
      <c r="E31" s="17"/>
      <c r="G31" s="120"/>
      <c r="H31" s="8"/>
      <c r="I31" s="8"/>
      <c r="J31" s="8"/>
      <c r="K31" s="120"/>
      <c r="L31" s="8"/>
      <c r="M31" s="8"/>
      <c r="N31" s="11"/>
      <c r="O31" s="11"/>
      <c r="P31" s="11"/>
      <c r="Q31" s="11"/>
      <c r="R31" s="11"/>
    </row>
    <row r="32" spans="1:18" s="3" customFormat="1" ht="15.95" customHeight="1" x14ac:dyDescent="0.5">
      <c r="B32" s="69" t="s">
        <v>130</v>
      </c>
      <c r="E32" s="17"/>
      <c r="G32" s="120"/>
      <c r="H32" s="8"/>
      <c r="I32" s="8"/>
      <c r="J32" s="8"/>
      <c r="K32" s="120"/>
      <c r="L32" s="8"/>
      <c r="M32" s="8"/>
      <c r="N32" s="11"/>
      <c r="O32" s="11"/>
      <c r="P32" s="11"/>
      <c r="Q32" s="11"/>
      <c r="R32" s="11"/>
    </row>
    <row r="33" spans="1:18" s="3" customFormat="1" ht="15.95" customHeight="1" x14ac:dyDescent="0.5">
      <c r="C33" s="42" t="s">
        <v>149</v>
      </c>
      <c r="E33" s="17"/>
      <c r="G33" s="120"/>
      <c r="I33" s="8"/>
      <c r="K33" s="120"/>
      <c r="M33" s="8"/>
      <c r="N33" s="11"/>
      <c r="O33" s="11"/>
      <c r="P33" s="11"/>
      <c r="Q33" s="11"/>
      <c r="R33" s="11"/>
    </row>
    <row r="34" spans="1:18" s="3" customFormat="1" ht="15.95" customHeight="1" x14ac:dyDescent="0.5">
      <c r="C34" s="42"/>
      <c r="D34" s="3" t="s">
        <v>150</v>
      </c>
      <c r="E34" s="17"/>
      <c r="G34" s="122">
        <v>2661</v>
      </c>
      <c r="H34" s="1"/>
      <c r="I34" s="20">
        <v>406</v>
      </c>
      <c r="J34" s="9"/>
      <c r="K34" s="124">
        <v>0</v>
      </c>
      <c r="L34" s="1"/>
      <c r="M34" s="147">
        <v>0</v>
      </c>
      <c r="O34" s="11"/>
      <c r="P34" s="11"/>
      <c r="Q34" s="162"/>
      <c r="R34" s="11"/>
    </row>
    <row r="35" spans="1:18" ht="14.1" customHeight="1" x14ac:dyDescent="0.5">
      <c r="G35" s="97"/>
      <c r="H35" s="9"/>
      <c r="J35" s="9"/>
      <c r="K35" s="97"/>
      <c r="O35" s="11"/>
      <c r="P35" s="11"/>
      <c r="Q35" s="11"/>
      <c r="R35" s="11"/>
    </row>
    <row r="36" spans="1:18" s="3" customFormat="1" ht="15.95" customHeight="1" x14ac:dyDescent="0.5">
      <c r="A36" s="29"/>
      <c r="C36" s="3" t="s">
        <v>17</v>
      </c>
      <c r="E36" s="17"/>
      <c r="G36" s="122">
        <f>SUM(G34:G35)</f>
        <v>2661</v>
      </c>
      <c r="H36" s="8"/>
      <c r="I36" s="20">
        <f>SUM(I34:I35)</f>
        <v>406</v>
      </c>
      <c r="J36" s="8"/>
      <c r="K36" s="124">
        <f>K34</f>
        <v>0</v>
      </c>
      <c r="L36" s="8"/>
      <c r="M36" s="147">
        <v>0</v>
      </c>
    </row>
    <row r="37" spans="1:18" s="3" customFormat="1" ht="14.1" customHeight="1" x14ac:dyDescent="0.5">
      <c r="E37" s="17"/>
      <c r="G37" s="120"/>
      <c r="H37" s="8"/>
      <c r="I37" s="8"/>
      <c r="J37" s="8"/>
      <c r="K37" s="120"/>
      <c r="L37" s="8"/>
      <c r="M37" s="8"/>
    </row>
    <row r="38" spans="1:18" ht="15.95" customHeight="1" x14ac:dyDescent="0.5">
      <c r="A38" s="29" t="s">
        <v>109</v>
      </c>
      <c r="B38" s="71"/>
      <c r="C38" s="3"/>
      <c r="D38" s="3"/>
      <c r="E38" s="17"/>
      <c r="F38" s="3"/>
      <c r="G38" s="117"/>
      <c r="H38" s="8"/>
      <c r="I38" s="39"/>
      <c r="J38" s="8"/>
      <c r="K38" s="117"/>
      <c r="L38" s="8"/>
      <c r="M38" s="39"/>
    </row>
    <row r="39" spans="1:18" ht="15.95" customHeight="1" thickBot="1" x14ac:dyDescent="0.55000000000000004">
      <c r="B39" s="29" t="s">
        <v>110</v>
      </c>
      <c r="C39" s="3"/>
      <c r="D39" s="3"/>
      <c r="E39" s="17"/>
      <c r="F39" s="3"/>
      <c r="G39" s="115">
        <f>G30+G36</f>
        <v>519570</v>
      </c>
      <c r="H39" s="1"/>
      <c r="I39" s="51">
        <f>I30+I36</f>
        <v>209310</v>
      </c>
      <c r="J39" s="1"/>
      <c r="K39" s="115">
        <f>K30+K36</f>
        <v>485529</v>
      </c>
      <c r="L39" s="1"/>
      <c r="M39" s="51">
        <f>M30+M36</f>
        <v>199626</v>
      </c>
    </row>
    <row r="40" spans="1:18" s="11" customFormat="1" ht="15.95" customHeight="1" thickTop="1" x14ac:dyDescent="0.5">
      <c r="A40" s="9"/>
      <c r="B40" s="9"/>
      <c r="C40" s="9"/>
      <c r="D40" s="9"/>
      <c r="E40" s="10"/>
      <c r="F40" s="9"/>
      <c r="G40" s="50"/>
      <c r="H40" s="60"/>
      <c r="I40" s="61"/>
      <c r="J40" s="60"/>
      <c r="K40" s="50"/>
      <c r="L40" s="61"/>
      <c r="M40" s="61"/>
    </row>
    <row r="41" spans="1:18" s="11" customFormat="1" ht="15.95" customHeight="1" x14ac:dyDescent="0.5">
      <c r="A41" s="9"/>
      <c r="B41" s="9"/>
      <c r="C41" s="9"/>
      <c r="D41" s="9"/>
      <c r="E41" s="10"/>
      <c r="F41" s="9"/>
      <c r="G41" s="50"/>
      <c r="H41" s="60"/>
      <c r="I41" s="61"/>
      <c r="J41" s="60"/>
      <c r="K41" s="50"/>
      <c r="L41" s="61"/>
      <c r="M41" s="61"/>
    </row>
    <row r="42" spans="1:18" s="11" customFormat="1" ht="15.95" customHeight="1" x14ac:dyDescent="0.5">
      <c r="A42" s="9"/>
      <c r="B42" s="9"/>
      <c r="C42" s="9"/>
      <c r="D42" s="9"/>
      <c r="E42" s="10"/>
      <c r="F42" s="9"/>
      <c r="G42" s="50"/>
      <c r="H42" s="60"/>
      <c r="I42" s="61"/>
      <c r="J42" s="60"/>
      <c r="K42" s="50"/>
      <c r="L42" s="61"/>
      <c r="M42" s="61"/>
    </row>
    <row r="43" spans="1:18" s="11" customFormat="1" ht="15.95" customHeight="1" x14ac:dyDescent="0.5">
      <c r="A43" s="9"/>
      <c r="B43" s="9"/>
      <c r="C43" s="9"/>
      <c r="D43" s="9"/>
      <c r="E43" s="10"/>
      <c r="F43" s="9"/>
      <c r="G43" s="50"/>
      <c r="H43" s="60"/>
      <c r="I43" s="61"/>
      <c r="J43" s="60"/>
      <c r="K43" s="50"/>
      <c r="L43" s="61"/>
      <c r="M43" s="61"/>
    </row>
    <row r="44" spans="1:18" s="11" customFormat="1" ht="15.95" customHeight="1" x14ac:dyDescent="0.5">
      <c r="A44" s="9"/>
      <c r="B44" s="9"/>
      <c r="C44" s="9"/>
      <c r="D44" s="9"/>
      <c r="E44" s="10"/>
      <c r="F44" s="9"/>
      <c r="G44" s="50"/>
      <c r="H44" s="60"/>
      <c r="I44" s="61"/>
      <c r="J44" s="60"/>
      <c r="K44" s="50"/>
      <c r="L44" s="61"/>
      <c r="M44" s="61"/>
    </row>
    <row r="45" spans="1:18" s="11" customFormat="1" ht="16.5" customHeight="1" x14ac:dyDescent="0.5">
      <c r="A45" s="9"/>
      <c r="B45" s="9"/>
      <c r="C45" s="9"/>
      <c r="D45" s="9"/>
      <c r="E45" s="10"/>
      <c r="F45" s="9"/>
      <c r="G45" s="50"/>
      <c r="H45" s="60"/>
      <c r="I45" s="61"/>
      <c r="J45" s="60"/>
      <c r="K45" s="50"/>
      <c r="L45" s="61"/>
      <c r="M45" s="61"/>
    </row>
    <row r="46" spans="1:18" s="11" customFormat="1" ht="15.95" customHeight="1" x14ac:dyDescent="0.5">
      <c r="A46" s="9"/>
      <c r="B46" s="9"/>
      <c r="C46" s="9"/>
      <c r="D46" s="9"/>
      <c r="E46" s="10"/>
      <c r="F46" s="9"/>
      <c r="G46" s="50"/>
      <c r="H46" s="60"/>
      <c r="I46" s="61"/>
      <c r="J46" s="60"/>
      <c r="K46" s="50"/>
      <c r="L46" s="61"/>
      <c r="M46" s="61"/>
    </row>
    <row r="47" spans="1:18" s="11" customFormat="1" ht="15.95" customHeight="1" x14ac:dyDescent="0.5">
      <c r="A47" s="9"/>
      <c r="B47" s="9"/>
      <c r="C47" s="9"/>
      <c r="D47" s="9"/>
      <c r="E47" s="10"/>
      <c r="F47" s="9"/>
      <c r="G47" s="50"/>
      <c r="H47" s="60"/>
      <c r="I47" s="61"/>
      <c r="J47" s="60"/>
      <c r="K47" s="50"/>
      <c r="L47" s="61"/>
      <c r="M47" s="61"/>
    </row>
    <row r="48" spans="1:18" s="11" customFormat="1" ht="12.95" customHeight="1" x14ac:dyDescent="0.5">
      <c r="A48" s="9"/>
      <c r="B48" s="9"/>
      <c r="C48" s="9"/>
      <c r="D48" s="9"/>
      <c r="E48" s="10"/>
      <c r="F48" s="9"/>
      <c r="G48" s="50"/>
      <c r="H48" s="60"/>
      <c r="I48" s="61"/>
      <c r="J48" s="60"/>
      <c r="K48" s="50"/>
      <c r="L48" s="61"/>
      <c r="M48" s="61"/>
    </row>
    <row r="49" spans="1:13" s="11" customFormat="1" ht="12.95" customHeight="1" x14ac:dyDescent="0.5">
      <c r="A49" s="9"/>
      <c r="B49" s="9"/>
      <c r="C49" s="9"/>
      <c r="D49" s="9"/>
      <c r="E49" s="10"/>
      <c r="F49" s="9"/>
      <c r="G49" s="50"/>
      <c r="H49" s="60"/>
      <c r="I49" s="61"/>
      <c r="J49" s="60"/>
      <c r="K49" s="50"/>
      <c r="L49" s="61"/>
      <c r="M49" s="61"/>
    </row>
    <row r="50" spans="1:13" s="11" customFormat="1" ht="15.95" customHeight="1" x14ac:dyDescent="0.5">
      <c r="A50" s="9"/>
      <c r="B50" s="9"/>
      <c r="C50" s="9"/>
      <c r="D50" s="9"/>
      <c r="E50" s="10"/>
      <c r="F50" s="9"/>
      <c r="G50" s="50"/>
      <c r="H50" s="60"/>
      <c r="I50" s="61"/>
      <c r="J50" s="60"/>
      <c r="K50" s="50"/>
      <c r="L50" s="61"/>
      <c r="M50" s="61"/>
    </row>
    <row r="51" spans="1:13" s="11" customFormat="1" ht="9.75" customHeight="1" x14ac:dyDescent="0.5">
      <c r="A51" s="9"/>
      <c r="B51" s="9"/>
      <c r="C51" s="9"/>
      <c r="D51" s="9"/>
      <c r="E51" s="10"/>
      <c r="F51" s="9"/>
      <c r="G51" s="50"/>
      <c r="H51" s="60"/>
      <c r="I51" s="61"/>
      <c r="J51" s="60"/>
      <c r="K51" s="50"/>
      <c r="L51" s="61"/>
      <c r="M51" s="61"/>
    </row>
    <row r="52" spans="1:13" ht="21.95" customHeight="1" x14ac:dyDescent="0.5">
      <c r="A52" s="13" t="str">
        <f>'2-3'!A53</f>
        <v>The notes to interim financial information on page 12 to 19 form an integral part of this interim financial information.</v>
      </c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</row>
    <row r="53" spans="1:13" s="11" customFormat="1" ht="16.5" customHeight="1" x14ac:dyDescent="0.5">
      <c r="A53" s="57" t="str">
        <f>A1</f>
        <v>Univanich Palm Oil Public Company Limited</v>
      </c>
      <c r="B53" s="9"/>
      <c r="C53" s="9"/>
      <c r="D53" s="9"/>
      <c r="E53" s="10"/>
      <c r="F53" s="9"/>
      <c r="H53" s="9"/>
      <c r="J53" s="9"/>
    </row>
    <row r="54" spans="1:13" s="11" customFormat="1" ht="16.5" customHeight="1" x14ac:dyDescent="0.5">
      <c r="A54" s="29" t="s">
        <v>182</v>
      </c>
      <c r="B54" s="9"/>
      <c r="C54" s="9"/>
      <c r="D54" s="9"/>
      <c r="E54" s="10"/>
      <c r="F54" s="9"/>
      <c r="H54" s="9"/>
      <c r="J54" s="9"/>
    </row>
    <row r="55" spans="1:13" s="11" customFormat="1" ht="16.5" customHeight="1" x14ac:dyDescent="0.5">
      <c r="A55" s="30" t="str">
        <f>A3</f>
        <v>For the three-month period ended 30 June 2021</v>
      </c>
      <c r="B55" s="13"/>
      <c r="C55" s="13"/>
      <c r="D55" s="13"/>
      <c r="E55" s="58"/>
      <c r="F55" s="13"/>
      <c r="G55" s="59"/>
      <c r="H55" s="13"/>
      <c r="I55" s="59"/>
      <c r="J55" s="13"/>
      <c r="K55" s="59"/>
      <c r="L55" s="59"/>
      <c r="M55" s="59"/>
    </row>
    <row r="56" spans="1:13" s="11" customFormat="1" ht="16.5" customHeight="1" x14ac:dyDescent="0.5">
      <c r="A56" s="31"/>
      <c r="B56" s="60"/>
      <c r="C56" s="60"/>
      <c r="D56" s="60"/>
      <c r="E56" s="12"/>
      <c r="F56" s="60"/>
      <c r="G56" s="61"/>
      <c r="H56" s="60"/>
      <c r="I56" s="61"/>
      <c r="J56" s="60"/>
      <c r="K56" s="61"/>
      <c r="L56" s="61"/>
      <c r="M56" s="61"/>
    </row>
    <row r="57" spans="1:13" ht="16.5" customHeight="1" x14ac:dyDescent="0.5">
      <c r="H57" s="9"/>
      <c r="J57" s="9"/>
    </row>
    <row r="58" spans="1:13" ht="16.5" customHeight="1" x14ac:dyDescent="0.5">
      <c r="G58" s="218" t="s">
        <v>60</v>
      </c>
      <c r="H58" s="218"/>
      <c r="I58" s="218"/>
      <c r="K58" s="218" t="s">
        <v>119</v>
      </c>
      <c r="L58" s="218"/>
      <c r="M58" s="218"/>
    </row>
    <row r="59" spans="1:13" s="11" customFormat="1" ht="16.5" customHeight="1" x14ac:dyDescent="0.5">
      <c r="A59" s="9"/>
      <c r="B59" s="9"/>
      <c r="C59" s="9"/>
      <c r="D59" s="9"/>
      <c r="E59" s="10"/>
      <c r="F59" s="9"/>
      <c r="G59" s="217" t="s">
        <v>118</v>
      </c>
      <c r="H59" s="217"/>
      <c r="I59" s="217"/>
      <c r="K59" s="217" t="s">
        <v>118</v>
      </c>
      <c r="L59" s="217"/>
      <c r="M59" s="217"/>
    </row>
    <row r="60" spans="1:13" s="11" customFormat="1" ht="16.5" customHeight="1" x14ac:dyDescent="0.5">
      <c r="A60" s="9"/>
      <c r="B60" s="9"/>
      <c r="C60" s="9"/>
      <c r="D60" s="9"/>
      <c r="E60" s="10"/>
      <c r="F60" s="9"/>
      <c r="G60" s="32" t="s">
        <v>50</v>
      </c>
      <c r="H60" s="62"/>
      <c r="I60" s="32" t="s">
        <v>50</v>
      </c>
      <c r="J60" s="9"/>
      <c r="K60" s="32" t="s">
        <v>50</v>
      </c>
      <c r="L60" s="163"/>
      <c r="M60" s="32" t="s">
        <v>50</v>
      </c>
    </row>
    <row r="61" spans="1:13" s="11" customFormat="1" ht="16.5" customHeight="1" x14ac:dyDescent="0.5">
      <c r="A61" s="9"/>
      <c r="B61" s="9"/>
      <c r="C61" s="9"/>
      <c r="D61" s="9"/>
      <c r="E61" s="10"/>
      <c r="F61" s="9"/>
      <c r="G61" s="33" t="s">
        <v>198</v>
      </c>
      <c r="H61" s="62"/>
      <c r="I61" s="33" t="s">
        <v>198</v>
      </c>
      <c r="J61" s="9"/>
      <c r="K61" s="33" t="s">
        <v>198</v>
      </c>
      <c r="L61" s="62"/>
      <c r="M61" s="33" t="s">
        <v>198</v>
      </c>
    </row>
    <row r="62" spans="1:13" s="11" customFormat="1" ht="16.5" customHeight="1" x14ac:dyDescent="0.5">
      <c r="A62" s="9"/>
      <c r="B62" s="9"/>
      <c r="C62" s="9"/>
      <c r="D62" s="9"/>
      <c r="E62" s="63"/>
      <c r="F62" s="57"/>
      <c r="G62" s="33" t="s">
        <v>176</v>
      </c>
      <c r="I62" s="33" t="s">
        <v>151</v>
      </c>
      <c r="K62" s="33" t="s">
        <v>176</v>
      </c>
      <c r="M62" s="33" t="s">
        <v>151</v>
      </c>
    </row>
    <row r="63" spans="1:13" s="11" customFormat="1" ht="16.5" customHeight="1" x14ac:dyDescent="0.5">
      <c r="A63" s="9"/>
      <c r="B63" s="9"/>
      <c r="C63" s="9"/>
      <c r="D63" s="9"/>
      <c r="E63" s="63"/>
      <c r="F63" s="57"/>
      <c r="G63" s="33" t="s">
        <v>179</v>
      </c>
      <c r="I63" s="33" t="s">
        <v>179</v>
      </c>
      <c r="K63" s="33" t="s">
        <v>179</v>
      </c>
      <c r="M63" s="33" t="s">
        <v>179</v>
      </c>
    </row>
    <row r="64" spans="1:13" s="11" customFormat="1" ht="16.5" customHeight="1" x14ac:dyDescent="0.5">
      <c r="A64" s="9"/>
      <c r="B64" s="9"/>
      <c r="C64" s="9"/>
      <c r="D64" s="9"/>
      <c r="E64" s="79"/>
      <c r="F64" s="57"/>
      <c r="G64" s="14" t="s">
        <v>180</v>
      </c>
      <c r="H64" s="34"/>
      <c r="I64" s="14" t="s">
        <v>180</v>
      </c>
      <c r="J64" s="34"/>
      <c r="K64" s="14" t="s">
        <v>180</v>
      </c>
      <c r="L64" s="34"/>
      <c r="M64" s="14" t="s">
        <v>180</v>
      </c>
    </row>
    <row r="65" spans="1:13" ht="16.5" customHeight="1" x14ac:dyDescent="0.5">
      <c r="G65" s="97"/>
      <c r="K65" s="97"/>
    </row>
    <row r="66" spans="1:13" ht="16.5" customHeight="1" x14ac:dyDescent="0.5">
      <c r="A66" s="29" t="s">
        <v>173</v>
      </c>
      <c r="B66" s="57"/>
      <c r="C66" s="57"/>
      <c r="D66" s="57"/>
      <c r="G66" s="97"/>
      <c r="K66" s="97"/>
    </row>
    <row r="67" spans="1:13" ht="16.5" customHeight="1" x14ac:dyDescent="0.5">
      <c r="A67" s="57"/>
      <c r="B67" s="3" t="s">
        <v>64</v>
      </c>
      <c r="C67" s="57"/>
      <c r="D67" s="57"/>
      <c r="G67" s="97">
        <v>500507</v>
      </c>
      <c r="I67" s="11">
        <v>205052</v>
      </c>
      <c r="J67" s="164"/>
      <c r="K67" s="98">
        <v>485529</v>
      </c>
      <c r="L67" s="67"/>
      <c r="M67" s="11">
        <v>199626</v>
      </c>
    </row>
    <row r="68" spans="1:13" ht="16.5" customHeight="1" x14ac:dyDescent="0.5">
      <c r="B68" s="3" t="s">
        <v>63</v>
      </c>
      <c r="G68" s="123">
        <v>16402</v>
      </c>
      <c r="H68" s="1"/>
      <c r="I68" s="148">
        <v>3852</v>
      </c>
      <c r="J68" s="164"/>
      <c r="K68" s="125">
        <v>0</v>
      </c>
      <c r="L68" s="67"/>
      <c r="M68" s="151">
        <v>0</v>
      </c>
    </row>
    <row r="69" spans="1:13" s="11" customFormat="1" ht="16.5" customHeight="1" x14ac:dyDescent="0.5">
      <c r="A69" s="9"/>
      <c r="B69" s="9"/>
      <c r="C69" s="9"/>
      <c r="D69" s="9"/>
      <c r="E69" s="10"/>
      <c r="F69" s="9"/>
      <c r="G69" s="97"/>
      <c r="H69" s="9"/>
      <c r="J69" s="9"/>
      <c r="K69" s="97"/>
    </row>
    <row r="70" spans="1:13" ht="16.5" customHeight="1" thickBot="1" x14ac:dyDescent="0.55000000000000004">
      <c r="G70" s="115">
        <f>SUM(G67:G69)</f>
        <v>516909</v>
      </c>
      <c r="H70" s="1"/>
      <c r="I70" s="51">
        <f>SUM(I67:I69)</f>
        <v>208904</v>
      </c>
      <c r="J70" s="1"/>
      <c r="K70" s="115">
        <f>SUM(K67:K69)</f>
        <v>485529</v>
      </c>
      <c r="L70" s="1"/>
      <c r="M70" s="51">
        <f>SUM(M67:M69)</f>
        <v>199626</v>
      </c>
    </row>
    <row r="71" spans="1:13" ht="16.5" customHeight="1" thickTop="1" x14ac:dyDescent="0.5">
      <c r="G71" s="97"/>
      <c r="H71" s="9"/>
      <c r="J71" s="9"/>
      <c r="K71" s="97"/>
    </row>
    <row r="72" spans="1:13" ht="16.5" customHeight="1" x14ac:dyDescent="0.5">
      <c r="A72" s="29" t="s">
        <v>172</v>
      </c>
      <c r="G72" s="97"/>
      <c r="K72" s="97"/>
    </row>
    <row r="73" spans="1:13" ht="16.5" customHeight="1" x14ac:dyDescent="0.5">
      <c r="A73" s="145" t="s">
        <v>88</v>
      </c>
      <c r="B73" s="57"/>
      <c r="G73" s="97"/>
      <c r="K73" s="97"/>
    </row>
    <row r="74" spans="1:13" ht="16.5" customHeight="1" x14ac:dyDescent="0.5">
      <c r="B74" s="3" t="s">
        <v>64</v>
      </c>
      <c r="G74" s="97">
        <v>500678</v>
      </c>
      <c r="I74" s="11">
        <v>204959</v>
      </c>
      <c r="J74" s="164"/>
      <c r="K74" s="114">
        <v>485529</v>
      </c>
      <c r="L74" s="67"/>
      <c r="M74" s="61">
        <v>199626</v>
      </c>
    </row>
    <row r="75" spans="1:13" ht="16.5" customHeight="1" x14ac:dyDescent="0.5">
      <c r="B75" s="3" t="s">
        <v>63</v>
      </c>
      <c r="G75" s="123">
        <v>18892</v>
      </c>
      <c r="H75" s="1"/>
      <c r="I75" s="148">
        <v>4351</v>
      </c>
      <c r="J75" s="164"/>
      <c r="K75" s="99">
        <v>0</v>
      </c>
      <c r="L75" s="67"/>
      <c r="M75" s="66">
        <v>0</v>
      </c>
    </row>
    <row r="76" spans="1:13" s="11" customFormat="1" ht="16.5" customHeight="1" x14ac:dyDescent="0.5">
      <c r="A76" s="9"/>
      <c r="B76" s="9"/>
      <c r="C76" s="9"/>
      <c r="D76" s="9"/>
      <c r="E76" s="10"/>
      <c r="F76" s="9"/>
      <c r="G76" s="97"/>
      <c r="H76" s="9"/>
      <c r="J76" s="9"/>
      <c r="K76" s="97"/>
    </row>
    <row r="77" spans="1:13" ht="16.5" customHeight="1" thickBot="1" x14ac:dyDescent="0.55000000000000004">
      <c r="G77" s="115">
        <f>SUM(G74:G76)</f>
        <v>519570</v>
      </c>
      <c r="H77" s="1"/>
      <c r="I77" s="51">
        <f>SUM(I74:I76)</f>
        <v>209310</v>
      </c>
      <c r="J77" s="1"/>
      <c r="K77" s="115">
        <f>SUM(K74:K76)</f>
        <v>485529</v>
      </c>
      <c r="L77" s="1"/>
      <c r="M77" s="51">
        <f>SUM(M74:M76)</f>
        <v>199626</v>
      </c>
    </row>
    <row r="78" spans="1:13" ht="16.5" customHeight="1" thickTop="1" x14ac:dyDescent="0.5">
      <c r="G78" s="97"/>
      <c r="H78" s="9"/>
      <c r="J78" s="9"/>
      <c r="K78" s="97"/>
    </row>
    <row r="79" spans="1:13" ht="16.5" customHeight="1" x14ac:dyDescent="0.5">
      <c r="A79" s="57" t="s">
        <v>164</v>
      </c>
      <c r="E79" s="12"/>
      <c r="G79" s="97"/>
      <c r="H79" s="9"/>
      <c r="J79" s="9"/>
      <c r="K79" s="97"/>
    </row>
    <row r="80" spans="1:13" ht="16.5" customHeight="1" x14ac:dyDescent="0.5">
      <c r="B80" s="57" t="s">
        <v>65</v>
      </c>
      <c r="G80" s="103"/>
      <c r="H80" s="9"/>
      <c r="I80" s="9"/>
      <c r="J80" s="9"/>
      <c r="K80" s="103"/>
      <c r="M80" s="9"/>
    </row>
    <row r="81" spans="1:13" ht="16.5" customHeight="1" thickBot="1" x14ac:dyDescent="0.55000000000000004">
      <c r="A81" s="9" t="s">
        <v>165</v>
      </c>
      <c r="G81" s="126">
        <f>G67/940000</f>
        <v>0.53245425531914892</v>
      </c>
      <c r="H81" s="9"/>
      <c r="I81" s="149">
        <f>I67/940000</f>
        <v>0.2181404255319149</v>
      </c>
      <c r="J81" s="9"/>
      <c r="K81" s="126">
        <f>K67/940000</f>
        <v>0.5165202127659575</v>
      </c>
      <c r="L81" s="72"/>
      <c r="M81" s="149">
        <f>M67/940000</f>
        <v>0.21236808510638297</v>
      </c>
    </row>
    <row r="82" spans="1:13" ht="16.5" customHeight="1" thickTop="1" x14ac:dyDescent="0.5"/>
    <row r="96" spans="1:13" ht="14.1" customHeight="1" x14ac:dyDescent="0.5"/>
    <row r="97" spans="1:13" ht="14.1" customHeight="1" x14ac:dyDescent="0.5"/>
    <row r="98" spans="1:13" ht="15" customHeight="1" x14ac:dyDescent="0.5"/>
    <row r="99" spans="1:13" ht="15" customHeight="1" x14ac:dyDescent="0.5"/>
    <row r="101" spans="1:13" ht="8.25" customHeight="1" x14ac:dyDescent="0.5"/>
    <row r="102" spans="1:13" ht="21.95" customHeight="1" x14ac:dyDescent="0.5">
      <c r="A102" s="13" t="str">
        <f>A52</f>
        <v>The notes to interim financial information on page 12 to 19 form an integral part of this interim financial information.</v>
      </c>
      <c r="B102" s="13"/>
      <c r="C102" s="13"/>
      <c r="D102" s="13"/>
      <c r="E102" s="58"/>
      <c r="F102" s="13"/>
      <c r="G102" s="59"/>
      <c r="H102" s="59"/>
      <c r="I102" s="59"/>
      <c r="J102" s="59"/>
      <c r="K102" s="59"/>
      <c r="L102" s="59"/>
      <c r="M102" s="59"/>
    </row>
    <row r="104" spans="1:13" ht="16.5" customHeight="1" x14ac:dyDescent="0.5">
      <c r="G104" s="72"/>
      <c r="I104" s="72"/>
      <c r="K104" s="72"/>
      <c r="M104" s="72"/>
    </row>
    <row r="105" spans="1:13" ht="16.5" customHeight="1" x14ac:dyDescent="0.5">
      <c r="G105" s="72"/>
      <c r="I105" s="72"/>
      <c r="K105" s="72"/>
      <c r="M105" s="72"/>
    </row>
  </sheetData>
  <mergeCells count="8">
    <mergeCell ref="G59:I59"/>
    <mergeCell ref="K59:M59"/>
    <mergeCell ref="G6:I6"/>
    <mergeCell ref="K6:M6"/>
    <mergeCell ref="G7:I7"/>
    <mergeCell ref="K7:M7"/>
    <mergeCell ref="G58:I58"/>
    <mergeCell ref="K58:M58"/>
  </mergeCells>
  <pageMargins left="0.8" right="0.5" top="0.5" bottom="0.6" header="0.49" footer="0.4"/>
  <pageSetup paperSize="9" firstPageNumber="4" orientation="portrait" useFirstPageNumber="1" horizontalDpi="1200" verticalDpi="1200" r:id="rId1"/>
  <headerFooter>
    <oddFooter>&amp;R&amp;"Arial,Regular"&amp;9&amp;P</oddFooter>
  </headerFooter>
  <rowBreaks count="1" manualBreakCount="1"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07"/>
  <sheetViews>
    <sheetView zoomScale="113" zoomScaleNormal="110" zoomScaleSheetLayoutView="100" workbookViewId="0">
      <selection activeCell="G29" sqref="G29"/>
    </sheetView>
  </sheetViews>
  <sheetFormatPr defaultColWidth="9.140625" defaultRowHeight="16.5" customHeight="1" x14ac:dyDescent="0.5"/>
  <cols>
    <col min="1" max="3" width="1.42578125" style="9" customWidth="1"/>
    <col min="4" max="4" width="36" style="9" customWidth="1"/>
    <col min="5" max="5" width="5.85546875" style="10" customWidth="1"/>
    <col min="6" max="6" width="0.85546875" style="9" customWidth="1"/>
    <col min="7" max="7" width="12.140625" style="11" customWidth="1"/>
    <col min="8" max="8" width="0.85546875" style="11" customWidth="1"/>
    <col min="9" max="9" width="12.140625" style="11" customWidth="1"/>
    <col min="10" max="10" width="0.85546875" style="11" customWidth="1"/>
    <col min="11" max="11" width="12.140625" style="11" customWidth="1"/>
    <col min="12" max="12" width="0.85546875" style="11" customWidth="1"/>
    <col min="13" max="13" width="12.140625" style="11" customWidth="1"/>
    <col min="14" max="14" width="9.140625" style="9"/>
    <col min="15" max="20" width="9.140625" style="9" customWidth="1"/>
    <col min="21" max="16384" width="9.140625" style="9"/>
  </cols>
  <sheetData>
    <row r="1" spans="1:15" s="11" customFormat="1" ht="16.5" customHeight="1" x14ac:dyDescent="0.5">
      <c r="A1" s="57" t="s">
        <v>19</v>
      </c>
      <c r="B1" s="9"/>
      <c r="C1" s="9"/>
      <c r="D1" s="9"/>
      <c r="E1" s="10"/>
      <c r="F1" s="9"/>
      <c r="H1" s="9"/>
      <c r="J1" s="9"/>
    </row>
    <row r="2" spans="1:15" s="11" customFormat="1" ht="16.5" customHeight="1" x14ac:dyDescent="0.5">
      <c r="A2" s="29" t="s">
        <v>142</v>
      </c>
      <c r="B2" s="9"/>
      <c r="C2" s="9"/>
      <c r="D2" s="9"/>
      <c r="E2" s="10"/>
      <c r="F2" s="9"/>
      <c r="H2" s="9"/>
      <c r="J2" s="9"/>
    </row>
    <row r="3" spans="1:15" s="11" customFormat="1" ht="16.5" customHeight="1" x14ac:dyDescent="0.5">
      <c r="A3" s="30" t="s">
        <v>203</v>
      </c>
      <c r="B3" s="13"/>
      <c r="C3" s="13"/>
      <c r="D3" s="13"/>
      <c r="E3" s="58"/>
      <c r="F3" s="13"/>
      <c r="G3" s="59"/>
      <c r="H3" s="13"/>
      <c r="I3" s="59"/>
      <c r="J3" s="13"/>
      <c r="K3" s="59"/>
      <c r="L3" s="59"/>
      <c r="M3" s="59"/>
    </row>
    <row r="4" spans="1:15" s="11" customFormat="1" ht="15.6" customHeight="1" x14ac:dyDescent="0.5">
      <c r="A4" s="31"/>
      <c r="B4" s="60"/>
      <c r="C4" s="60"/>
      <c r="D4" s="60"/>
      <c r="E4" s="12"/>
      <c r="F4" s="60"/>
      <c r="G4" s="61"/>
      <c r="H4" s="60"/>
      <c r="I4" s="61"/>
      <c r="J4" s="60"/>
      <c r="K4" s="61"/>
      <c r="L4" s="61"/>
      <c r="M4" s="61"/>
    </row>
    <row r="5" spans="1:15" ht="15.6" customHeight="1" x14ac:dyDescent="0.5">
      <c r="H5" s="9"/>
      <c r="J5" s="9"/>
    </row>
    <row r="6" spans="1:15" ht="15.6" customHeight="1" x14ac:dyDescent="0.5">
      <c r="G6" s="218" t="s">
        <v>60</v>
      </c>
      <c r="H6" s="218"/>
      <c r="I6" s="218"/>
      <c r="K6" s="218" t="s">
        <v>119</v>
      </c>
      <c r="L6" s="218"/>
      <c r="M6" s="218"/>
    </row>
    <row r="7" spans="1:15" s="11" customFormat="1" ht="15.6" customHeight="1" x14ac:dyDescent="0.5">
      <c r="A7" s="9"/>
      <c r="B7" s="9"/>
      <c r="C7" s="9"/>
      <c r="D7" s="9"/>
      <c r="E7" s="10"/>
      <c r="F7" s="9"/>
      <c r="G7" s="217" t="s">
        <v>118</v>
      </c>
      <c r="H7" s="217"/>
      <c r="I7" s="217"/>
      <c r="K7" s="217" t="s">
        <v>118</v>
      </c>
      <c r="L7" s="217"/>
      <c r="M7" s="217"/>
    </row>
    <row r="8" spans="1:15" s="11" customFormat="1" ht="15.6" customHeight="1" x14ac:dyDescent="0.5">
      <c r="A8" s="9"/>
      <c r="B8" s="9"/>
      <c r="C8" s="9"/>
      <c r="D8" s="9"/>
      <c r="E8" s="10"/>
      <c r="F8" s="9"/>
      <c r="G8" s="32" t="s">
        <v>50</v>
      </c>
      <c r="H8" s="62"/>
      <c r="I8" s="32" t="s">
        <v>50</v>
      </c>
      <c r="J8" s="9"/>
      <c r="K8" s="32" t="s">
        <v>50</v>
      </c>
      <c r="L8" s="138"/>
      <c r="M8" s="32" t="s">
        <v>50</v>
      </c>
    </row>
    <row r="9" spans="1:15" s="11" customFormat="1" ht="15.6" customHeight="1" x14ac:dyDescent="0.5">
      <c r="A9" s="9"/>
      <c r="B9" s="9"/>
      <c r="C9" s="9"/>
      <c r="D9" s="9"/>
      <c r="E9" s="10"/>
      <c r="F9" s="9"/>
      <c r="G9" s="33" t="s">
        <v>198</v>
      </c>
      <c r="H9" s="62"/>
      <c r="I9" s="33" t="s">
        <v>198</v>
      </c>
      <c r="J9" s="9"/>
      <c r="K9" s="33" t="s">
        <v>198</v>
      </c>
      <c r="L9" s="62"/>
      <c r="M9" s="33" t="s">
        <v>198</v>
      </c>
    </row>
    <row r="10" spans="1:15" s="11" customFormat="1" ht="15.6" customHeight="1" x14ac:dyDescent="0.5">
      <c r="A10" s="9"/>
      <c r="B10" s="9"/>
      <c r="C10" s="9"/>
      <c r="D10" s="9"/>
      <c r="E10" s="63"/>
      <c r="F10" s="57"/>
      <c r="G10" s="33" t="s">
        <v>176</v>
      </c>
      <c r="I10" s="33" t="s">
        <v>151</v>
      </c>
      <c r="K10" s="33" t="s">
        <v>176</v>
      </c>
      <c r="M10" s="33" t="s">
        <v>151</v>
      </c>
    </row>
    <row r="11" spans="1:15" s="11" customFormat="1" ht="15.6" customHeight="1" x14ac:dyDescent="0.5">
      <c r="A11" s="9"/>
      <c r="B11" s="9"/>
      <c r="C11" s="9"/>
      <c r="D11" s="9"/>
      <c r="E11" s="63"/>
      <c r="F11" s="57"/>
      <c r="G11" s="33" t="s">
        <v>179</v>
      </c>
      <c r="I11" s="33" t="s">
        <v>179</v>
      </c>
      <c r="K11" s="33" t="s">
        <v>179</v>
      </c>
      <c r="M11" s="33" t="s">
        <v>179</v>
      </c>
    </row>
    <row r="12" spans="1:15" s="11" customFormat="1" ht="15.6" customHeight="1" x14ac:dyDescent="0.5">
      <c r="A12" s="9"/>
      <c r="B12" s="9"/>
      <c r="C12" s="9"/>
      <c r="D12" s="9"/>
      <c r="E12" s="64" t="s">
        <v>141</v>
      </c>
      <c r="F12" s="57"/>
      <c r="G12" s="14" t="s">
        <v>180</v>
      </c>
      <c r="H12" s="34"/>
      <c r="I12" s="14" t="s">
        <v>180</v>
      </c>
      <c r="J12" s="34"/>
      <c r="K12" s="14" t="s">
        <v>180</v>
      </c>
      <c r="L12" s="34"/>
      <c r="M12" s="14" t="s">
        <v>180</v>
      </c>
    </row>
    <row r="13" spans="1:15" s="11" customFormat="1" ht="12" customHeight="1" x14ac:dyDescent="0.5">
      <c r="A13" s="9"/>
      <c r="B13" s="9"/>
      <c r="C13" s="9"/>
      <c r="D13" s="9"/>
      <c r="E13" s="10"/>
      <c r="F13" s="9"/>
      <c r="G13" s="97"/>
      <c r="H13" s="9"/>
      <c r="J13" s="9"/>
      <c r="K13" s="97"/>
    </row>
    <row r="14" spans="1:15" s="11" customFormat="1" ht="15.6" customHeight="1" x14ac:dyDescent="0.5">
      <c r="A14" s="9" t="s">
        <v>140</v>
      </c>
      <c r="B14" s="9"/>
      <c r="C14" s="9"/>
      <c r="D14" s="9"/>
      <c r="E14" s="10"/>
      <c r="F14" s="9"/>
      <c r="G14" s="97">
        <v>5118808</v>
      </c>
      <c r="H14" s="9"/>
      <c r="I14" s="11">
        <v>2970444</v>
      </c>
      <c r="J14" s="164"/>
      <c r="K14" s="165">
        <v>4841285</v>
      </c>
      <c r="L14" s="67"/>
      <c r="M14" s="9">
        <v>2777825</v>
      </c>
    </row>
    <row r="15" spans="1:15" s="11" customFormat="1" ht="15.6" customHeight="1" x14ac:dyDescent="0.5">
      <c r="A15" s="9" t="s">
        <v>15</v>
      </c>
      <c r="B15" s="9"/>
      <c r="C15" s="9"/>
      <c r="D15" s="9"/>
      <c r="E15" s="10"/>
      <c r="F15" s="9"/>
      <c r="G15" s="118">
        <v>-4188949</v>
      </c>
      <c r="H15" s="67"/>
      <c r="I15" s="59">
        <v>-2476868</v>
      </c>
      <c r="J15" s="67"/>
      <c r="K15" s="99">
        <v>-4000626</v>
      </c>
      <c r="L15" s="67"/>
      <c r="M15" s="59">
        <v>-2336114</v>
      </c>
      <c r="O15" s="162"/>
    </row>
    <row r="16" spans="1:15" ht="12" customHeight="1" x14ac:dyDescent="0.5">
      <c r="G16" s="97"/>
      <c r="H16" s="9"/>
      <c r="J16" s="9"/>
      <c r="K16" s="97"/>
    </row>
    <row r="17" spans="1:18" s="11" customFormat="1" ht="15.6" customHeight="1" x14ac:dyDescent="0.5">
      <c r="A17" s="57" t="s">
        <v>16</v>
      </c>
      <c r="B17" s="9"/>
      <c r="C17" s="9"/>
      <c r="D17" s="9"/>
      <c r="E17" s="10"/>
      <c r="F17" s="9"/>
      <c r="G17" s="98">
        <f>SUM(G14:G16)</f>
        <v>929859</v>
      </c>
      <c r="H17" s="67"/>
      <c r="I17" s="67">
        <f>SUM(I14:I16)</f>
        <v>493576</v>
      </c>
      <c r="J17" s="67"/>
      <c r="K17" s="98">
        <f>SUM(K14:K16)</f>
        <v>840659</v>
      </c>
      <c r="L17" s="67"/>
      <c r="M17" s="67">
        <f>SUM(M14:M16)</f>
        <v>441711</v>
      </c>
    </row>
    <row r="18" spans="1:18" s="11" customFormat="1" ht="15.6" customHeight="1" x14ac:dyDescent="0.5">
      <c r="A18" s="9" t="s">
        <v>14</v>
      </c>
      <c r="B18" s="9"/>
      <c r="C18" s="9"/>
      <c r="D18" s="9"/>
      <c r="E18" s="10"/>
      <c r="F18" s="9"/>
      <c r="G18" s="98">
        <v>4375</v>
      </c>
      <c r="H18" s="67"/>
      <c r="I18" s="67">
        <v>7720</v>
      </c>
      <c r="J18" s="67"/>
      <c r="K18" s="98">
        <v>9756</v>
      </c>
      <c r="L18" s="67"/>
      <c r="M18" s="67">
        <v>11728</v>
      </c>
    </row>
    <row r="19" spans="1:18" s="11" customFormat="1" ht="15.6" customHeight="1" x14ac:dyDescent="0.5">
      <c r="A19" s="9" t="s">
        <v>193</v>
      </c>
      <c r="B19" s="9"/>
      <c r="C19" s="9"/>
      <c r="D19" s="9"/>
      <c r="E19" s="10"/>
      <c r="F19" s="9"/>
      <c r="G19" s="97"/>
      <c r="H19" s="9"/>
      <c r="J19" s="9"/>
      <c r="K19" s="119"/>
      <c r="M19" s="60"/>
    </row>
    <row r="20" spans="1:18" s="11" customFormat="1" ht="15.6" customHeight="1" x14ac:dyDescent="0.5">
      <c r="A20" s="9" t="s">
        <v>114</v>
      </c>
      <c r="B20" s="9" t="s">
        <v>115</v>
      </c>
      <c r="C20" s="9"/>
      <c r="D20" s="9"/>
      <c r="E20" s="65"/>
      <c r="F20" s="9"/>
      <c r="G20" s="97">
        <v>16119</v>
      </c>
      <c r="H20" s="9"/>
      <c r="I20" s="11">
        <v>-2535</v>
      </c>
      <c r="J20" s="164"/>
      <c r="K20" s="166">
        <v>16119</v>
      </c>
      <c r="L20" s="67"/>
      <c r="M20" s="60">
        <v>-2535</v>
      </c>
    </row>
    <row r="21" spans="1:18" s="11" customFormat="1" ht="15.6" customHeight="1" x14ac:dyDescent="0.5">
      <c r="A21" s="9" t="s">
        <v>42</v>
      </c>
      <c r="B21" s="9"/>
      <c r="C21" s="9"/>
      <c r="D21" s="9"/>
      <c r="E21" s="12"/>
      <c r="F21" s="60"/>
      <c r="G21" s="98">
        <v>-90069</v>
      </c>
      <c r="H21" s="67"/>
      <c r="I21" s="67">
        <v>-88439</v>
      </c>
      <c r="J21" s="67"/>
      <c r="K21" s="98">
        <v>-74530</v>
      </c>
      <c r="L21" s="67"/>
      <c r="M21" s="67">
        <v>-73500</v>
      </c>
    </row>
    <row r="22" spans="1:18" s="11" customFormat="1" ht="15.6" customHeight="1" x14ac:dyDescent="0.5">
      <c r="A22" s="9" t="s">
        <v>43</v>
      </c>
      <c r="B22" s="9"/>
      <c r="C22" s="9"/>
      <c r="D22" s="9"/>
      <c r="E22" s="10"/>
      <c r="F22" s="60"/>
      <c r="G22" s="98">
        <v>-80521</v>
      </c>
      <c r="H22" s="67"/>
      <c r="I22" s="67">
        <v>-84254</v>
      </c>
      <c r="J22" s="67"/>
      <c r="K22" s="98">
        <v>-65258</v>
      </c>
      <c r="L22" s="67"/>
      <c r="M22" s="67">
        <v>-69947</v>
      </c>
    </row>
    <row r="23" spans="1:18" s="11" customFormat="1" ht="15.6" customHeight="1" x14ac:dyDescent="0.5">
      <c r="A23" s="9" t="s">
        <v>209</v>
      </c>
      <c r="B23" s="9"/>
      <c r="C23" s="9"/>
      <c r="D23" s="9"/>
      <c r="E23" s="10"/>
      <c r="F23" s="60"/>
      <c r="G23" s="98">
        <v>1643</v>
      </c>
      <c r="H23" s="67"/>
      <c r="I23" s="67">
        <v>6182</v>
      </c>
      <c r="J23" s="67"/>
      <c r="K23" s="98">
        <v>7813</v>
      </c>
      <c r="L23" s="67"/>
      <c r="M23" s="67">
        <v>4992</v>
      </c>
    </row>
    <row r="24" spans="1:18" s="11" customFormat="1" ht="15.6" customHeight="1" x14ac:dyDescent="0.5">
      <c r="A24" s="9" t="s">
        <v>210</v>
      </c>
      <c r="B24" s="9"/>
      <c r="C24" s="9"/>
      <c r="D24" s="9"/>
      <c r="E24" s="10"/>
      <c r="F24" s="60"/>
      <c r="G24" s="114">
        <v>-3744</v>
      </c>
      <c r="H24" s="67"/>
      <c r="I24" s="70">
        <v>-256</v>
      </c>
      <c r="J24" s="67"/>
      <c r="K24" s="114">
        <v>-3744</v>
      </c>
      <c r="L24" s="67"/>
      <c r="M24" s="70">
        <v>-256</v>
      </c>
    </row>
    <row r="25" spans="1:18" s="11" customFormat="1" ht="15.6" customHeight="1" x14ac:dyDescent="0.5">
      <c r="A25" s="9" t="s">
        <v>96</v>
      </c>
      <c r="B25" s="57"/>
      <c r="C25" s="57"/>
      <c r="D25" s="9"/>
      <c r="E25" s="10"/>
      <c r="F25" s="9"/>
      <c r="G25" s="99">
        <v>-2046</v>
      </c>
      <c r="H25" s="67"/>
      <c r="I25" s="66">
        <v>-7</v>
      </c>
      <c r="J25" s="67"/>
      <c r="K25" s="137">
        <v>0</v>
      </c>
      <c r="L25" s="67"/>
      <c r="M25" s="41" t="s">
        <v>146</v>
      </c>
    </row>
    <row r="26" spans="1:18" ht="12" customHeight="1" x14ac:dyDescent="0.5">
      <c r="G26" s="97"/>
      <c r="H26" s="9"/>
      <c r="J26" s="9"/>
      <c r="K26" s="97"/>
      <c r="N26" s="11"/>
      <c r="O26" s="11"/>
      <c r="P26" s="11"/>
      <c r="Q26" s="11"/>
      <c r="R26" s="11"/>
    </row>
    <row r="27" spans="1:18" s="11" customFormat="1" ht="15.6" customHeight="1" x14ac:dyDescent="0.5">
      <c r="A27" s="57" t="s">
        <v>49</v>
      </c>
      <c r="B27" s="57"/>
      <c r="C27" s="57"/>
      <c r="D27" s="9"/>
      <c r="E27" s="10"/>
      <c r="F27" s="9"/>
      <c r="G27" s="98">
        <f>SUM(G17:G25)</f>
        <v>775616</v>
      </c>
      <c r="I27" s="67">
        <f>SUM(I17:I25)</f>
        <v>331987</v>
      </c>
      <c r="K27" s="98">
        <f>SUM(K17:K25)</f>
        <v>730815</v>
      </c>
      <c r="L27" s="61"/>
      <c r="M27" s="67">
        <f>SUM(M17:M25)</f>
        <v>312193</v>
      </c>
    </row>
    <row r="28" spans="1:18" s="11" customFormat="1" ht="15.6" customHeight="1" x14ac:dyDescent="0.5">
      <c r="A28" s="9" t="s">
        <v>54</v>
      </c>
      <c r="B28" s="57"/>
      <c r="C28" s="57"/>
      <c r="D28" s="9"/>
      <c r="E28" s="10">
        <v>13</v>
      </c>
      <c r="F28" s="9"/>
      <c r="G28" s="99">
        <v>-152525</v>
      </c>
      <c r="I28" s="66">
        <v>-64832</v>
      </c>
      <c r="J28" s="67"/>
      <c r="K28" s="99">
        <v>-139186</v>
      </c>
      <c r="L28" s="70"/>
      <c r="M28" s="59">
        <v>-58466</v>
      </c>
    </row>
    <row r="29" spans="1:18" ht="12" customHeight="1" x14ac:dyDescent="0.5">
      <c r="G29" s="97"/>
      <c r="H29" s="9"/>
      <c r="J29" s="9"/>
      <c r="K29" s="97"/>
      <c r="N29" s="11"/>
      <c r="O29" s="11"/>
      <c r="P29" s="11"/>
      <c r="Q29" s="11"/>
      <c r="R29" s="11"/>
    </row>
    <row r="30" spans="1:18" s="3" customFormat="1" ht="15.6" customHeight="1" x14ac:dyDescent="0.5">
      <c r="A30" s="31" t="s">
        <v>163</v>
      </c>
      <c r="B30" s="21"/>
      <c r="C30" s="21"/>
      <c r="D30" s="21"/>
      <c r="E30" s="2"/>
      <c r="F30" s="21"/>
      <c r="G30" s="117">
        <f>SUM(G27:G28)</f>
        <v>623091</v>
      </c>
      <c r="H30" s="8"/>
      <c r="I30" s="39">
        <f>SUM(I27:I28)</f>
        <v>267155</v>
      </c>
      <c r="J30" s="8"/>
      <c r="K30" s="117">
        <f>SUM(K27:K28)</f>
        <v>591629</v>
      </c>
      <c r="L30" s="8"/>
      <c r="M30" s="39">
        <f>SUM(M27:M28)</f>
        <v>253727</v>
      </c>
      <c r="N30" s="11"/>
      <c r="O30" s="11"/>
      <c r="P30" s="11"/>
      <c r="Q30" s="11"/>
      <c r="R30" s="11"/>
    </row>
    <row r="31" spans="1:18" s="3" customFormat="1" ht="15.6" customHeight="1" x14ac:dyDescent="0.5">
      <c r="A31" s="3" t="s">
        <v>131</v>
      </c>
      <c r="E31" s="17"/>
      <c r="G31" s="120"/>
      <c r="H31" s="8"/>
      <c r="I31" s="8"/>
      <c r="J31" s="8"/>
      <c r="K31" s="120"/>
      <c r="L31" s="8"/>
      <c r="M31" s="8"/>
      <c r="N31" s="11"/>
      <c r="O31" s="11"/>
      <c r="P31" s="11"/>
      <c r="Q31" s="11"/>
      <c r="R31" s="11"/>
    </row>
    <row r="32" spans="1:18" s="3" customFormat="1" ht="15.6" customHeight="1" x14ac:dyDescent="0.5">
      <c r="B32" s="69" t="s">
        <v>130</v>
      </c>
      <c r="E32" s="17"/>
      <c r="G32" s="120"/>
      <c r="H32" s="8"/>
      <c r="I32" s="8"/>
      <c r="J32" s="8"/>
      <c r="K32" s="120"/>
      <c r="L32" s="8"/>
      <c r="M32" s="8"/>
      <c r="N32" s="11"/>
      <c r="O32" s="11"/>
      <c r="P32" s="11"/>
      <c r="Q32" s="11"/>
      <c r="R32" s="11"/>
    </row>
    <row r="33" spans="1:18" s="3" customFormat="1" ht="15.6" customHeight="1" x14ac:dyDescent="0.5">
      <c r="C33" s="42" t="s">
        <v>149</v>
      </c>
      <c r="E33" s="17"/>
      <c r="G33" s="120"/>
      <c r="I33" s="8"/>
      <c r="K33" s="120"/>
      <c r="M33" s="8"/>
      <c r="N33" s="11"/>
      <c r="O33" s="11"/>
      <c r="P33" s="11"/>
      <c r="Q33" s="11"/>
      <c r="R33" s="11"/>
    </row>
    <row r="34" spans="1:18" s="3" customFormat="1" ht="15.6" customHeight="1" x14ac:dyDescent="0.5">
      <c r="C34" s="42"/>
      <c r="D34" s="3" t="s">
        <v>150</v>
      </c>
      <c r="E34" s="17"/>
      <c r="G34" s="122">
        <v>2010</v>
      </c>
      <c r="H34" s="1"/>
      <c r="I34" s="20">
        <v>4083</v>
      </c>
      <c r="J34" s="9"/>
      <c r="K34" s="124">
        <v>0</v>
      </c>
      <c r="L34" s="1"/>
      <c r="M34" s="147">
        <v>0</v>
      </c>
      <c r="O34" s="11"/>
      <c r="P34" s="11"/>
      <c r="Q34" s="162"/>
      <c r="R34" s="11"/>
    </row>
    <row r="35" spans="1:18" ht="12" customHeight="1" x14ac:dyDescent="0.5">
      <c r="G35" s="97"/>
      <c r="H35" s="9"/>
      <c r="J35" s="9"/>
      <c r="K35" s="97"/>
      <c r="O35" s="11"/>
      <c r="P35" s="11"/>
      <c r="Q35" s="11"/>
      <c r="R35" s="11"/>
    </row>
    <row r="36" spans="1:18" s="3" customFormat="1" ht="15.6" customHeight="1" x14ac:dyDescent="0.5">
      <c r="A36" s="29"/>
      <c r="C36" s="3" t="s">
        <v>17</v>
      </c>
      <c r="E36" s="17"/>
      <c r="G36" s="122">
        <f>SUM(G34:G35)</f>
        <v>2010</v>
      </c>
      <c r="H36" s="8"/>
      <c r="I36" s="20">
        <f>SUM(I34:I35)</f>
        <v>4083</v>
      </c>
      <c r="J36" s="8"/>
      <c r="K36" s="124">
        <f>K34</f>
        <v>0</v>
      </c>
      <c r="L36" s="8"/>
      <c r="M36" s="147">
        <v>0</v>
      </c>
    </row>
    <row r="37" spans="1:18" s="3" customFormat="1" ht="12" customHeight="1" x14ac:dyDescent="0.5">
      <c r="A37" s="29"/>
      <c r="E37" s="17"/>
      <c r="G37" s="120"/>
      <c r="H37" s="8"/>
      <c r="I37" s="8"/>
      <c r="J37" s="8"/>
      <c r="K37" s="142"/>
      <c r="L37" s="8"/>
      <c r="M37" s="150"/>
    </row>
    <row r="38" spans="1:18" s="3" customFormat="1" ht="15.6" customHeight="1" x14ac:dyDescent="0.5">
      <c r="B38" s="69" t="s">
        <v>159</v>
      </c>
      <c r="E38" s="17"/>
      <c r="G38" s="120"/>
      <c r="H38" s="8"/>
      <c r="I38" s="8"/>
      <c r="J38" s="8"/>
      <c r="K38" s="142"/>
      <c r="L38" s="8"/>
      <c r="M38" s="150"/>
    </row>
    <row r="39" spans="1:18" s="3" customFormat="1" ht="15.6" customHeight="1" x14ac:dyDescent="0.5">
      <c r="B39" s="69"/>
      <c r="C39" s="3" t="s">
        <v>160</v>
      </c>
      <c r="E39" s="17"/>
      <c r="G39" s="120"/>
      <c r="H39" s="8"/>
      <c r="I39" s="8"/>
      <c r="J39" s="8"/>
      <c r="K39" s="142"/>
      <c r="L39" s="8"/>
      <c r="M39" s="150"/>
    </row>
    <row r="40" spans="1:18" s="3" customFormat="1" ht="15.6" customHeight="1" x14ac:dyDescent="0.5">
      <c r="C40" s="42" t="s">
        <v>161</v>
      </c>
      <c r="E40" s="17"/>
      <c r="G40" s="120"/>
      <c r="H40" s="8"/>
      <c r="I40" s="8"/>
      <c r="J40" s="8"/>
      <c r="K40" s="142"/>
      <c r="L40" s="8"/>
      <c r="M40" s="150"/>
    </row>
    <row r="41" spans="1:18" s="3" customFormat="1" ht="15.6" customHeight="1" x14ac:dyDescent="0.5">
      <c r="C41" s="42"/>
      <c r="D41" s="3" t="s">
        <v>194</v>
      </c>
      <c r="E41" s="17"/>
      <c r="G41" s="122" t="s">
        <v>146</v>
      </c>
      <c r="H41" s="8"/>
      <c r="I41" s="41">
        <v>-9123</v>
      </c>
      <c r="J41" s="39"/>
      <c r="K41" s="124">
        <v>0</v>
      </c>
      <c r="L41" s="39"/>
      <c r="M41" s="147">
        <v>-9123</v>
      </c>
    </row>
    <row r="42" spans="1:18" s="3" customFormat="1" ht="12" customHeight="1" x14ac:dyDescent="0.5">
      <c r="A42" s="9"/>
      <c r="B42" s="9"/>
      <c r="C42" s="9"/>
      <c r="D42" s="9"/>
      <c r="E42" s="17"/>
      <c r="G42" s="97"/>
      <c r="H42" s="9"/>
      <c r="I42" s="11"/>
      <c r="J42" s="9"/>
      <c r="K42" s="97"/>
      <c r="L42" s="11"/>
      <c r="M42" s="11"/>
    </row>
    <row r="43" spans="1:18" s="3" customFormat="1" ht="15.6" customHeight="1" x14ac:dyDescent="0.5">
      <c r="A43" s="29"/>
      <c r="C43" s="3" t="s">
        <v>17</v>
      </c>
      <c r="E43" s="17"/>
      <c r="G43" s="124">
        <f>SUM(G40:G41)</f>
        <v>0</v>
      </c>
      <c r="H43" s="8"/>
      <c r="I43" s="147">
        <f>SUM(I40:I41)</f>
        <v>-9123</v>
      </c>
      <c r="J43" s="8"/>
      <c r="K43" s="124">
        <f>SUM(K40:K41)</f>
        <v>0</v>
      </c>
      <c r="L43" s="8"/>
      <c r="M43" s="147">
        <f>SUM(M40:M41)</f>
        <v>-9123</v>
      </c>
    </row>
    <row r="44" spans="1:18" s="3" customFormat="1" ht="12" customHeight="1" x14ac:dyDescent="0.5">
      <c r="E44" s="17"/>
      <c r="G44" s="120"/>
      <c r="H44" s="8"/>
      <c r="I44" s="8"/>
      <c r="J44" s="8"/>
      <c r="K44" s="120"/>
      <c r="L44" s="8"/>
      <c r="M44" s="8"/>
    </row>
    <row r="45" spans="1:18" ht="15.6" customHeight="1" x14ac:dyDescent="0.5">
      <c r="A45" s="29" t="s">
        <v>109</v>
      </c>
      <c r="B45" s="71"/>
      <c r="C45" s="3"/>
      <c r="D45" s="3"/>
      <c r="E45" s="17"/>
      <c r="F45" s="3"/>
      <c r="G45" s="117"/>
      <c r="H45" s="8"/>
      <c r="I45" s="39"/>
      <c r="J45" s="8"/>
      <c r="K45" s="117"/>
      <c r="L45" s="8"/>
      <c r="M45" s="39"/>
    </row>
    <row r="46" spans="1:18" ht="15.6" customHeight="1" thickBot="1" x14ac:dyDescent="0.55000000000000004">
      <c r="B46" s="29" t="s">
        <v>110</v>
      </c>
      <c r="C46" s="3"/>
      <c r="D46" s="3"/>
      <c r="E46" s="17"/>
      <c r="F46" s="3"/>
      <c r="G46" s="115">
        <f>G30+G36+G43</f>
        <v>625101</v>
      </c>
      <c r="H46" s="1"/>
      <c r="I46" s="51">
        <f>I30+I36+I43</f>
        <v>262115</v>
      </c>
      <c r="J46" s="1"/>
      <c r="K46" s="115">
        <f>K30+K36+K43</f>
        <v>591629</v>
      </c>
      <c r="L46" s="1"/>
      <c r="M46" s="51">
        <f>M30+M36+M43</f>
        <v>244604</v>
      </c>
    </row>
    <row r="47" spans="1:18" s="11" customFormat="1" ht="15.6" customHeight="1" thickTop="1" x14ac:dyDescent="0.5">
      <c r="A47" s="9"/>
      <c r="B47" s="9"/>
      <c r="C47" s="9"/>
      <c r="D47" s="9"/>
      <c r="E47" s="10"/>
      <c r="F47" s="9"/>
      <c r="G47" s="50"/>
      <c r="H47" s="60"/>
      <c r="I47" s="61"/>
      <c r="J47" s="60"/>
      <c r="K47" s="50"/>
      <c r="L47" s="61"/>
      <c r="M47" s="61"/>
    </row>
    <row r="48" spans="1:18" s="11" customFormat="1" ht="15.6" customHeight="1" x14ac:dyDescent="0.5">
      <c r="A48" s="9"/>
      <c r="B48" s="9"/>
      <c r="C48" s="9"/>
      <c r="D48" s="9"/>
      <c r="E48" s="10"/>
      <c r="F48" s="9"/>
      <c r="G48" s="50"/>
      <c r="H48" s="60"/>
      <c r="I48" s="61"/>
      <c r="J48" s="60"/>
      <c r="K48" s="50"/>
      <c r="L48" s="61"/>
      <c r="M48" s="61"/>
    </row>
    <row r="49" spans="1:13" s="11" customFormat="1" ht="12.95" customHeight="1" x14ac:dyDescent="0.5">
      <c r="A49" s="9"/>
      <c r="B49" s="9"/>
      <c r="C49" s="9"/>
      <c r="D49" s="9"/>
      <c r="E49" s="10"/>
      <c r="F49" s="9"/>
      <c r="G49" s="50"/>
      <c r="H49" s="60"/>
      <c r="I49" s="61"/>
      <c r="J49" s="60"/>
      <c r="K49" s="50"/>
      <c r="L49" s="61"/>
      <c r="M49" s="61"/>
    </row>
    <row r="50" spans="1:13" s="11" customFormat="1" ht="12.95" customHeight="1" x14ac:dyDescent="0.5">
      <c r="A50" s="9"/>
      <c r="B50" s="9"/>
      <c r="C50" s="9"/>
      <c r="D50" s="9"/>
      <c r="E50" s="10"/>
      <c r="F50" s="9"/>
      <c r="G50" s="50"/>
      <c r="H50" s="60"/>
      <c r="I50" s="61"/>
      <c r="J50" s="60"/>
      <c r="K50" s="50"/>
      <c r="L50" s="61"/>
      <c r="M50" s="61"/>
    </row>
    <row r="51" spans="1:13" s="11" customFormat="1" ht="12.95" customHeight="1" x14ac:dyDescent="0.5">
      <c r="A51" s="9"/>
      <c r="B51" s="9"/>
      <c r="C51" s="9"/>
      <c r="D51" s="9"/>
      <c r="E51" s="10"/>
      <c r="F51" s="9"/>
      <c r="G51" s="50"/>
      <c r="H51" s="60"/>
      <c r="I51" s="61"/>
      <c r="J51" s="60"/>
      <c r="K51" s="50"/>
      <c r="L51" s="61"/>
      <c r="M51" s="61"/>
    </row>
    <row r="52" spans="1:13" s="11" customFormat="1" ht="15.6" customHeight="1" x14ac:dyDescent="0.5">
      <c r="A52" s="9"/>
      <c r="B52" s="9"/>
      <c r="C52" s="9"/>
      <c r="D52" s="9"/>
      <c r="E52" s="10"/>
      <c r="F52" s="9"/>
      <c r="G52" s="50"/>
      <c r="H52" s="60"/>
      <c r="I52" s="61"/>
      <c r="J52" s="60"/>
      <c r="K52" s="50"/>
      <c r="L52" s="61"/>
      <c r="M52" s="61"/>
    </row>
    <row r="53" spans="1:13" s="11" customFormat="1" ht="17.100000000000001" customHeight="1" x14ac:dyDescent="0.5">
      <c r="A53" s="9"/>
      <c r="B53" s="9"/>
      <c r="C53" s="9"/>
      <c r="D53" s="9"/>
      <c r="E53" s="10"/>
      <c r="F53" s="9"/>
      <c r="G53" s="50"/>
      <c r="H53" s="60"/>
      <c r="I53" s="61"/>
      <c r="J53" s="60"/>
      <c r="K53" s="50"/>
      <c r="L53" s="61"/>
      <c r="M53" s="61"/>
    </row>
    <row r="54" spans="1:13" ht="21.95" customHeight="1" x14ac:dyDescent="0.5">
      <c r="A54" s="13" t="str">
        <f>'2-3'!A53</f>
        <v>The notes to interim financial information on page 12 to 19 form an integral part of this interim financial information.</v>
      </c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</row>
    <row r="55" spans="1:13" s="11" customFormat="1" ht="16.5" customHeight="1" x14ac:dyDescent="0.5">
      <c r="A55" s="57" t="str">
        <f>A1</f>
        <v>Univanich Palm Oil Public Company Limited</v>
      </c>
      <c r="B55" s="9"/>
      <c r="C55" s="9"/>
      <c r="D55" s="9"/>
      <c r="E55" s="10"/>
      <c r="F55" s="9"/>
      <c r="H55" s="9"/>
      <c r="J55" s="9"/>
    </row>
    <row r="56" spans="1:13" s="11" customFormat="1" ht="16.5" customHeight="1" x14ac:dyDescent="0.5">
      <c r="A56" s="29" t="s">
        <v>182</v>
      </c>
      <c r="B56" s="9"/>
      <c r="C56" s="9"/>
      <c r="D56" s="9"/>
      <c r="E56" s="10"/>
      <c r="F56" s="9"/>
      <c r="H56" s="9"/>
      <c r="J56" s="9"/>
    </row>
    <row r="57" spans="1:13" s="11" customFormat="1" ht="16.5" customHeight="1" x14ac:dyDescent="0.5">
      <c r="A57" s="30" t="str">
        <f>A3</f>
        <v>For the six-month period ended 30 June 2021</v>
      </c>
      <c r="B57" s="13"/>
      <c r="C57" s="13"/>
      <c r="D57" s="13"/>
      <c r="E57" s="58"/>
      <c r="F57" s="13"/>
      <c r="G57" s="59"/>
      <c r="H57" s="13"/>
      <c r="I57" s="59"/>
      <c r="J57" s="13"/>
      <c r="K57" s="59"/>
      <c r="L57" s="59"/>
      <c r="M57" s="59"/>
    </row>
    <row r="58" spans="1:13" s="11" customFormat="1" ht="16.5" customHeight="1" x14ac:dyDescent="0.5">
      <c r="A58" s="31"/>
      <c r="B58" s="60"/>
      <c r="C58" s="60"/>
      <c r="D58" s="60"/>
      <c r="E58" s="12"/>
      <c r="F58" s="60"/>
      <c r="G58" s="61"/>
      <c r="H58" s="60"/>
      <c r="I58" s="61"/>
      <c r="J58" s="60"/>
      <c r="K58" s="61"/>
      <c r="L58" s="61"/>
      <c r="M58" s="61"/>
    </row>
    <row r="59" spans="1:13" ht="16.5" customHeight="1" x14ac:dyDescent="0.5">
      <c r="H59" s="9"/>
      <c r="J59" s="9"/>
    </row>
    <row r="60" spans="1:13" ht="16.5" customHeight="1" x14ac:dyDescent="0.5">
      <c r="G60" s="218" t="s">
        <v>60</v>
      </c>
      <c r="H60" s="218"/>
      <c r="I60" s="218"/>
      <c r="K60" s="218" t="s">
        <v>119</v>
      </c>
      <c r="L60" s="218"/>
      <c r="M60" s="218"/>
    </row>
    <row r="61" spans="1:13" s="11" customFormat="1" ht="16.5" customHeight="1" x14ac:dyDescent="0.5">
      <c r="A61" s="9"/>
      <c r="B61" s="9"/>
      <c r="C61" s="9"/>
      <c r="D61" s="9"/>
      <c r="E61" s="10"/>
      <c r="F61" s="9"/>
      <c r="G61" s="217" t="s">
        <v>118</v>
      </c>
      <c r="H61" s="217"/>
      <c r="I61" s="217"/>
      <c r="K61" s="217" t="s">
        <v>118</v>
      </c>
      <c r="L61" s="217"/>
      <c r="M61" s="217"/>
    </row>
    <row r="62" spans="1:13" s="11" customFormat="1" ht="16.5" customHeight="1" x14ac:dyDescent="0.5">
      <c r="A62" s="9"/>
      <c r="B62" s="9"/>
      <c r="C62" s="9"/>
      <c r="D62" s="9"/>
      <c r="E62" s="10"/>
      <c r="F62" s="9"/>
      <c r="G62" s="32" t="s">
        <v>50</v>
      </c>
      <c r="H62" s="62"/>
      <c r="I62" s="32" t="s">
        <v>50</v>
      </c>
      <c r="J62" s="9"/>
      <c r="K62" s="32" t="s">
        <v>50</v>
      </c>
      <c r="L62" s="144"/>
      <c r="M62" s="32" t="s">
        <v>50</v>
      </c>
    </row>
    <row r="63" spans="1:13" s="11" customFormat="1" ht="16.5" customHeight="1" x14ac:dyDescent="0.5">
      <c r="A63" s="9"/>
      <c r="B63" s="9"/>
      <c r="C63" s="9"/>
      <c r="D63" s="9"/>
      <c r="E63" s="10"/>
      <c r="F63" s="9"/>
      <c r="G63" s="33" t="s">
        <v>198</v>
      </c>
      <c r="H63" s="62"/>
      <c r="I63" s="33" t="s">
        <v>198</v>
      </c>
      <c r="J63" s="9"/>
      <c r="K63" s="33" t="s">
        <v>198</v>
      </c>
      <c r="L63" s="62"/>
      <c r="M63" s="33" t="s">
        <v>198</v>
      </c>
    </row>
    <row r="64" spans="1:13" s="11" customFormat="1" ht="16.5" customHeight="1" x14ac:dyDescent="0.5">
      <c r="A64" s="9"/>
      <c r="B64" s="9"/>
      <c r="C64" s="9"/>
      <c r="D64" s="9"/>
      <c r="E64" s="63"/>
      <c r="F64" s="57"/>
      <c r="G64" s="33" t="s">
        <v>176</v>
      </c>
      <c r="I64" s="33" t="s">
        <v>151</v>
      </c>
      <c r="K64" s="33" t="s">
        <v>176</v>
      </c>
      <c r="M64" s="33" t="s">
        <v>151</v>
      </c>
    </row>
    <row r="65" spans="1:13" s="11" customFormat="1" ht="16.5" customHeight="1" x14ac:dyDescent="0.5">
      <c r="A65" s="9"/>
      <c r="B65" s="9"/>
      <c r="C65" s="9"/>
      <c r="D65" s="9"/>
      <c r="E65" s="63"/>
      <c r="F65" s="57"/>
      <c r="G65" s="33" t="s">
        <v>179</v>
      </c>
      <c r="I65" s="33" t="s">
        <v>179</v>
      </c>
      <c r="K65" s="33" t="s">
        <v>179</v>
      </c>
      <c r="M65" s="33" t="s">
        <v>179</v>
      </c>
    </row>
    <row r="66" spans="1:13" s="11" customFormat="1" ht="16.5" customHeight="1" x14ac:dyDescent="0.5">
      <c r="A66" s="9"/>
      <c r="B66" s="9"/>
      <c r="C66" s="9"/>
      <c r="D66" s="9"/>
      <c r="E66" s="79"/>
      <c r="F66" s="57"/>
      <c r="G66" s="14" t="s">
        <v>180</v>
      </c>
      <c r="H66" s="34"/>
      <c r="I66" s="14" t="s">
        <v>180</v>
      </c>
      <c r="J66" s="34"/>
      <c r="K66" s="14" t="s">
        <v>180</v>
      </c>
      <c r="L66" s="34"/>
      <c r="M66" s="14" t="s">
        <v>180</v>
      </c>
    </row>
    <row r="67" spans="1:13" ht="16.5" customHeight="1" x14ac:dyDescent="0.5">
      <c r="G67" s="97"/>
      <c r="K67" s="97"/>
    </row>
    <row r="68" spans="1:13" ht="16.5" customHeight="1" x14ac:dyDescent="0.5">
      <c r="A68" s="29" t="s">
        <v>173</v>
      </c>
      <c r="B68" s="57"/>
      <c r="C68" s="57"/>
      <c r="D68" s="57"/>
      <c r="G68" s="97"/>
      <c r="K68" s="97"/>
    </row>
    <row r="69" spans="1:13" ht="16.5" customHeight="1" x14ac:dyDescent="0.5">
      <c r="A69" s="57"/>
      <c r="B69" s="3" t="s">
        <v>64</v>
      </c>
      <c r="C69" s="57"/>
      <c r="D69" s="57"/>
      <c r="G69" s="97">
        <v>602562</v>
      </c>
      <c r="I69" s="11">
        <v>260419</v>
      </c>
      <c r="J69" s="164"/>
      <c r="K69" s="98">
        <v>591629</v>
      </c>
      <c r="L69" s="67"/>
      <c r="M69" s="11">
        <v>253727</v>
      </c>
    </row>
    <row r="70" spans="1:13" ht="16.5" customHeight="1" x14ac:dyDescent="0.5">
      <c r="B70" s="3" t="s">
        <v>63</v>
      </c>
      <c r="G70" s="123">
        <v>20529</v>
      </c>
      <c r="H70" s="1"/>
      <c r="I70" s="148">
        <v>6736</v>
      </c>
      <c r="J70" s="164"/>
      <c r="K70" s="125">
        <v>0</v>
      </c>
      <c r="L70" s="67"/>
      <c r="M70" s="151" t="s">
        <v>146</v>
      </c>
    </row>
    <row r="71" spans="1:13" s="11" customFormat="1" ht="16.5" customHeight="1" x14ac:dyDescent="0.5">
      <c r="A71" s="9"/>
      <c r="B71" s="9"/>
      <c r="C71" s="9"/>
      <c r="D71" s="9"/>
      <c r="E71" s="10"/>
      <c r="F71" s="9"/>
      <c r="G71" s="97"/>
      <c r="H71" s="9"/>
      <c r="J71" s="9"/>
      <c r="K71" s="97"/>
    </row>
    <row r="72" spans="1:13" ht="16.5" customHeight="1" thickBot="1" x14ac:dyDescent="0.55000000000000004">
      <c r="G72" s="115">
        <f>SUM(G69:G71)</f>
        <v>623091</v>
      </c>
      <c r="H72" s="1"/>
      <c r="I72" s="51">
        <f>SUM(I69:I71)</f>
        <v>267155</v>
      </c>
      <c r="J72" s="1"/>
      <c r="K72" s="115">
        <f>SUM(K69:K71)</f>
        <v>591629</v>
      </c>
      <c r="L72" s="1"/>
      <c r="M72" s="51">
        <f>SUM(M69:M71)</f>
        <v>253727</v>
      </c>
    </row>
    <row r="73" spans="1:13" ht="16.5" customHeight="1" thickTop="1" x14ac:dyDescent="0.5">
      <c r="G73" s="97"/>
      <c r="H73" s="9"/>
      <c r="J73" s="9"/>
      <c r="K73" s="97"/>
    </row>
    <row r="74" spans="1:13" ht="16.5" customHeight="1" x14ac:dyDescent="0.5">
      <c r="A74" s="29" t="s">
        <v>172</v>
      </c>
      <c r="G74" s="97"/>
      <c r="K74" s="97"/>
    </row>
    <row r="75" spans="1:13" ht="16.5" customHeight="1" x14ac:dyDescent="0.5">
      <c r="A75" s="145" t="s">
        <v>88</v>
      </c>
      <c r="B75" s="57"/>
      <c r="G75" s="97"/>
      <c r="K75" s="97"/>
    </row>
    <row r="76" spans="1:13" ht="16.5" customHeight="1" x14ac:dyDescent="0.5">
      <c r="B76" s="3" t="s">
        <v>64</v>
      </c>
      <c r="G76" s="97">
        <v>603410</v>
      </c>
      <c r="I76" s="11">
        <v>250440</v>
      </c>
      <c r="J76" s="164"/>
      <c r="K76" s="114">
        <v>591629</v>
      </c>
      <c r="L76" s="67"/>
      <c r="M76" s="61">
        <v>244604</v>
      </c>
    </row>
    <row r="77" spans="1:13" ht="16.5" customHeight="1" x14ac:dyDescent="0.5">
      <c r="B77" s="3" t="s">
        <v>63</v>
      </c>
      <c r="G77" s="123">
        <v>21691</v>
      </c>
      <c r="H77" s="1"/>
      <c r="I77" s="148">
        <v>11675</v>
      </c>
      <c r="J77" s="164"/>
      <c r="K77" s="99">
        <v>0</v>
      </c>
      <c r="L77" s="67"/>
      <c r="M77" s="66" t="s">
        <v>146</v>
      </c>
    </row>
    <row r="78" spans="1:13" s="11" customFormat="1" ht="16.5" customHeight="1" x14ac:dyDescent="0.5">
      <c r="A78" s="9"/>
      <c r="B78" s="9"/>
      <c r="C78" s="9"/>
      <c r="D78" s="9"/>
      <c r="E78" s="10"/>
      <c r="F78" s="9"/>
      <c r="G78" s="97"/>
      <c r="H78" s="9"/>
      <c r="J78" s="9"/>
      <c r="K78" s="97"/>
    </row>
    <row r="79" spans="1:13" ht="16.5" customHeight="1" thickBot="1" x14ac:dyDescent="0.55000000000000004">
      <c r="G79" s="115">
        <f>SUM(G76:G78)</f>
        <v>625101</v>
      </c>
      <c r="H79" s="1"/>
      <c r="I79" s="51">
        <f>SUM(I76:I78)</f>
        <v>262115</v>
      </c>
      <c r="J79" s="1"/>
      <c r="K79" s="115">
        <f>SUM(K76:K78)</f>
        <v>591629</v>
      </c>
      <c r="L79" s="1"/>
      <c r="M79" s="51">
        <f>SUM(M76:M78)</f>
        <v>244604</v>
      </c>
    </row>
    <row r="80" spans="1:13" ht="16.5" customHeight="1" thickTop="1" x14ac:dyDescent="0.5">
      <c r="G80" s="117"/>
      <c r="H80" s="1"/>
      <c r="I80" s="39"/>
      <c r="J80" s="1"/>
      <c r="K80" s="117"/>
      <c r="L80" s="1"/>
      <c r="M80" s="39"/>
    </row>
    <row r="81" spans="1:13" ht="16.5" customHeight="1" x14ac:dyDescent="0.5">
      <c r="G81" s="97"/>
      <c r="H81" s="9"/>
      <c r="J81" s="9"/>
      <c r="K81" s="97"/>
    </row>
    <row r="82" spans="1:13" ht="16.5" customHeight="1" x14ac:dyDescent="0.5">
      <c r="A82" s="57" t="s">
        <v>164</v>
      </c>
      <c r="E82" s="12"/>
      <c r="G82" s="97"/>
      <c r="H82" s="9"/>
      <c r="J82" s="9"/>
      <c r="K82" s="97"/>
    </row>
    <row r="83" spans="1:13" ht="16.5" customHeight="1" x14ac:dyDescent="0.5">
      <c r="B83" s="57" t="s">
        <v>65</v>
      </c>
      <c r="G83" s="103"/>
      <c r="H83" s="9"/>
      <c r="I83" s="9"/>
      <c r="J83" s="9"/>
      <c r="K83" s="103"/>
      <c r="M83" s="9"/>
    </row>
    <row r="84" spans="1:13" ht="16.5" customHeight="1" thickBot="1" x14ac:dyDescent="0.55000000000000004">
      <c r="A84" s="9" t="s">
        <v>165</v>
      </c>
      <c r="G84" s="126">
        <f>G69/940000</f>
        <v>0.64102340425531912</v>
      </c>
      <c r="H84" s="9"/>
      <c r="I84" s="149">
        <f>I69/940000</f>
        <v>0.27704148936170214</v>
      </c>
      <c r="J84" s="9"/>
      <c r="K84" s="126">
        <f>K69/940000</f>
        <v>0.62939255319148935</v>
      </c>
      <c r="L84" s="72"/>
      <c r="M84" s="149">
        <f>M69/940000</f>
        <v>0.26992234042553193</v>
      </c>
    </row>
    <row r="85" spans="1:13" ht="16.5" customHeight="1" thickTop="1" x14ac:dyDescent="0.5"/>
    <row r="98" spans="1:13" ht="14.1" customHeight="1" x14ac:dyDescent="0.5"/>
    <row r="99" spans="1:13" ht="14.1" customHeight="1" x14ac:dyDescent="0.5"/>
    <row r="100" spans="1:13" ht="15" customHeight="1" x14ac:dyDescent="0.5"/>
    <row r="103" spans="1:13" ht="5.25" customHeight="1" x14ac:dyDescent="0.5"/>
    <row r="104" spans="1:13" ht="21.95" customHeight="1" x14ac:dyDescent="0.5">
      <c r="A104" s="13" t="str">
        <f>A54</f>
        <v>The notes to interim financial information on page 12 to 19 form an integral part of this interim financial information.</v>
      </c>
      <c r="B104" s="13"/>
      <c r="C104" s="13"/>
      <c r="D104" s="13"/>
      <c r="E104" s="58"/>
      <c r="F104" s="13"/>
      <c r="G104" s="59"/>
      <c r="H104" s="59"/>
      <c r="I104" s="59"/>
      <c r="J104" s="59"/>
      <c r="K104" s="59"/>
      <c r="L104" s="59"/>
      <c r="M104" s="59"/>
    </row>
    <row r="106" spans="1:13" ht="16.5" customHeight="1" x14ac:dyDescent="0.5">
      <c r="G106" s="72"/>
      <c r="I106" s="72"/>
      <c r="K106" s="72"/>
      <c r="M106" s="72"/>
    </row>
    <row r="107" spans="1:13" ht="16.5" customHeight="1" x14ac:dyDescent="0.5">
      <c r="G107" s="72"/>
      <c r="I107" s="72"/>
      <c r="K107" s="72"/>
      <c r="M107" s="72"/>
    </row>
  </sheetData>
  <mergeCells count="8">
    <mergeCell ref="G61:I61"/>
    <mergeCell ref="K61:M61"/>
    <mergeCell ref="G6:I6"/>
    <mergeCell ref="K6:M6"/>
    <mergeCell ref="G7:I7"/>
    <mergeCell ref="K7:M7"/>
    <mergeCell ref="G60:I60"/>
    <mergeCell ref="K60:M60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&amp;R&amp;"Arial,Regular"&amp;9&amp;P</oddFooter>
  </headerFooter>
  <rowBreaks count="1" manualBreakCount="1">
    <brk id="5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G113"/>
  <sheetViews>
    <sheetView zoomScale="110" zoomScaleNormal="110" zoomScaleSheetLayoutView="80" workbookViewId="0"/>
  </sheetViews>
  <sheetFormatPr defaultColWidth="9.140625" defaultRowHeight="16.5" customHeight="1" x14ac:dyDescent="0.5"/>
  <cols>
    <col min="1" max="4" width="1.7109375" style="3" customWidth="1"/>
    <col min="5" max="5" width="18.5703125" style="3" customWidth="1"/>
    <col min="6" max="6" width="5.5703125" style="3" customWidth="1"/>
    <col min="7" max="7" width="0.7109375" style="3" customWidth="1"/>
    <col min="8" max="8" width="11.140625" style="1" customWidth="1"/>
    <col min="9" max="9" width="0.7109375" style="3" customWidth="1"/>
    <col min="10" max="10" width="11.140625" style="1" customWidth="1"/>
    <col min="11" max="11" width="0.7109375" style="1" customWidth="1"/>
    <col min="12" max="12" width="11.5703125" style="1" customWidth="1"/>
    <col min="13" max="13" width="0.7109375" style="8" customWidth="1"/>
    <col min="14" max="14" width="14.140625" style="1" customWidth="1"/>
    <col min="15" max="15" width="0.7109375" style="1" customWidth="1"/>
    <col min="16" max="16" width="13.5703125" style="1" customWidth="1"/>
    <col min="17" max="17" width="0.7109375" style="17" customWidth="1"/>
    <col min="18" max="18" width="17.85546875" style="17" customWidth="1"/>
    <col min="19" max="19" width="0.7109375" style="17" customWidth="1"/>
    <col min="20" max="20" width="11.7109375" style="17" customWidth="1"/>
    <col min="21" max="21" width="0.7109375" style="17" customWidth="1"/>
    <col min="22" max="22" width="13.42578125" style="17" customWidth="1"/>
    <col min="23" max="23" width="0.7109375" style="17" customWidth="1"/>
    <col min="24" max="24" width="11.42578125" style="1" customWidth="1"/>
    <col min="25" max="25" width="10.140625" style="1" bestFit="1" customWidth="1"/>
    <col min="26" max="26" width="11.7109375" style="2" bestFit="1" customWidth="1"/>
    <col min="27" max="33" width="9.140625" style="1"/>
    <col min="34" max="16384" width="9.140625" style="3"/>
  </cols>
  <sheetData>
    <row r="1" spans="1:33" ht="16.5" customHeight="1" x14ac:dyDescent="0.5">
      <c r="A1" s="29" t="s">
        <v>19</v>
      </c>
      <c r="X1" s="32"/>
    </row>
    <row r="2" spans="1:33" ht="16.5" customHeight="1" x14ac:dyDescent="0.5">
      <c r="A2" s="29" t="s">
        <v>143</v>
      </c>
      <c r="X2" s="32"/>
    </row>
    <row r="3" spans="1:33" ht="16.5" customHeight="1" x14ac:dyDescent="0.5">
      <c r="A3" s="30" t="str">
        <f>'6-7 (6-month)'!A3</f>
        <v>For the six-month period ended 30 June 2021</v>
      </c>
      <c r="B3" s="18"/>
      <c r="C3" s="18"/>
      <c r="D3" s="18"/>
      <c r="E3" s="18"/>
      <c r="F3" s="18"/>
      <c r="G3" s="18"/>
      <c r="H3" s="20"/>
      <c r="I3" s="18"/>
      <c r="J3" s="20"/>
      <c r="K3" s="20"/>
      <c r="L3" s="20"/>
      <c r="M3" s="20"/>
      <c r="N3" s="20"/>
      <c r="O3" s="20"/>
      <c r="P3" s="20"/>
      <c r="Q3" s="19"/>
      <c r="R3" s="19"/>
      <c r="S3" s="19"/>
      <c r="T3" s="19"/>
      <c r="U3" s="19"/>
      <c r="V3" s="19"/>
      <c r="W3" s="19"/>
      <c r="X3" s="20"/>
    </row>
    <row r="4" spans="1:33" ht="9.9499999999999993" customHeight="1" x14ac:dyDescent="0.5">
      <c r="A4" s="31"/>
      <c r="B4" s="21"/>
      <c r="C4" s="21"/>
      <c r="D4" s="21"/>
      <c r="E4" s="21"/>
      <c r="F4" s="21"/>
      <c r="G4" s="21"/>
      <c r="H4" s="8"/>
      <c r="I4" s="21"/>
      <c r="J4" s="8"/>
      <c r="K4" s="8"/>
      <c r="L4" s="8"/>
      <c r="N4" s="8"/>
      <c r="O4" s="8"/>
      <c r="P4" s="8"/>
      <c r="Q4" s="2"/>
      <c r="R4" s="2"/>
      <c r="S4" s="2"/>
      <c r="T4" s="2"/>
      <c r="U4" s="2"/>
      <c r="V4" s="2"/>
      <c r="W4" s="2"/>
      <c r="X4" s="8"/>
    </row>
    <row r="5" spans="1:33" ht="9.9499999999999993" customHeight="1" x14ac:dyDescent="0.5">
      <c r="A5" s="31"/>
      <c r="B5" s="21"/>
      <c r="C5" s="21"/>
      <c r="D5" s="21"/>
      <c r="E5" s="21"/>
      <c r="F5" s="21"/>
      <c r="G5" s="21"/>
      <c r="H5" s="8"/>
      <c r="I5" s="21"/>
      <c r="J5" s="8"/>
      <c r="K5" s="8"/>
      <c r="L5" s="8"/>
      <c r="N5" s="8"/>
      <c r="O5" s="8"/>
      <c r="P5" s="8"/>
      <c r="Q5" s="2"/>
      <c r="R5" s="2"/>
      <c r="S5" s="2"/>
      <c r="T5" s="2"/>
      <c r="U5" s="2"/>
      <c r="V5" s="2"/>
      <c r="W5" s="2"/>
      <c r="X5" s="8"/>
    </row>
    <row r="6" spans="1:33" s="176" customFormat="1" ht="14.45" customHeight="1" x14ac:dyDescent="0.5">
      <c r="A6" s="171"/>
      <c r="B6" s="171"/>
      <c r="C6" s="171"/>
      <c r="D6" s="172"/>
      <c r="E6" s="171"/>
      <c r="F6" s="171"/>
      <c r="G6" s="173"/>
      <c r="H6" s="219" t="s">
        <v>124</v>
      </c>
      <c r="I6" s="219"/>
      <c r="J6" s="219"/>
      <c r="K6" s="219"/>
      <c r="L6" s="219"/>
      <c r="M6" s="219"/>
      <c r="N6" s="219"/>
      <c r="O6" s="219"/>
      <c r="P6" s="219"/>
      <c r="Q6" s="219"/>
      <c r="R6" s="219"/>
      <c r="S6" s="219"/>
      <c r="T6" s="219"/>
      <c r="U6" s="219"/>
      <c r="V6" s="219"/>
      <c r="W6" s="219"/>
      <c r="X6" s="219"/>
      <c r="Y6" s="174"/>
      <c r="Z6" s="175"/>
      <c r="AA6" s="174"/>
      <c r="AB6" s="174"/>
      <c r="AC6" s="174"/>
      <c r="AD6" s="174"/>
      <c r="AE6" s="174"/>
      <c r="AF6" s="174"/>
      <c r="AG6" s="174"/>
    </row>
    <row r="7" spans="1:33" s="176" customFormat="1" ht="14.45" customHeight="1" x14ac:dyDescent="0.5">
      <c r="A7" s="171"/>
      <c r="B7" s="171"/>
      <c r="C7" s="171"/>
      <c r="D7" s="177"/>
      <c r="E7" s="178"/>
      <c r="F7" s="178"/>
      <c r="G7" s="171"/>
      <c r="H7" s="220" t="s">
        <v>66</v>
      </c>
      <c r="I7" s="220"/>
      <c r="J7" s="220"/>
      <c r="K7" s="220"/>
      <c r="L7" s="220"/>
      <c r="M7" s="220"/>
      <c r="N7" s="220"/>
      <c r="O7" s="220"/>
      <c r="P7" s="220"/>
      <c r="Q7" s="220"/>
      <c r="R7" s="220"/>
      <c r="S7" s="220"/>
      <c r="T7" s="220"/>
      <c r="U7" s="179"/>
      <c r="V7" s="180"/>
      <c r="W7" s="181"/>
      <c r="X7" s="182"/>
      <c r="Y7" s="174"/>
      <c r="Z7" s="175"/>
      <c r="AA7" s="174"/>
      <c r="AB7" s="174"/>
      <c r="AC7" s="174"/>
      <c r="AD7" s="174"/>
      <c r="AE7" s="174"/>
      <c r="AF7" s="174"/>
      <c r="AG7" s="174"/>
    </row>
    <row r="8" spans="1:33" s="176" customFormat="1" ht="14.45" customHeight="1" x14ac:dyDescent="0.5">
      <c r="A8" s="171"/>
      <c r="B8" s="171"/>
      <c r="C8" s="171"/>
      <c r="D8" s="177"/>
      <c r="E8" s="178"/>
      <c r="F8" s="178"/>
      <c r="G8" s="171"/>
      <c r="H8" s="181"/>
      <c r="I8" s="181"/>
      <c r="J8" s="181"/>
      <c r="K8" s="181"/>
      <c r="L8" s="181"/>
      <c r="M8" s="181"/>
      <c r="N8" s="181"/>
      <c r="O8" s="181"/>
      <c r="P8" s="181"/>
      <c r="Q8" s="181"/>
      <c r="R8" s="183" t="s">
        <v>83</v>
      </c>
      <c r="S8" s="184"/>
      <c r="T8" s="180"/>
      <c r="U8" s="181"/>
      <c r="V8" s="180"/>
      <c r="W8" s="181"/>
      <c r="X8" s="181"/>
      <c r="Y8" s="174"/>
      <c r="Z8" s="175"/>
      <c r="AA8" s="174"/>
      <c r="AB8" s="174"/>
      <c r="AC8" s="174"/>
      <c r="AD8" s="174"/>
      <c r="AE8" s="174"/>
      <c r="AF8" s="174"/>
      <c r="AG8" s="174"/>
    </row>
    <row r="9" spans="1:33" s="176" customFormat="1" ht="14.45" customHeight="1" x14ac:dyDescent="0.5">
      <c r="A9" s="171"/>
      <c r="B9" s="171"/>
      <c r="C9" s="171"/>
      <c r="D9" s="177"/>
      <c r="E9" s="178"/>
      <c r="F9" s="178"/>
      <c r="G9" s="171"/>
      <c r="H9" s="181"/>
      <c r="I9" s="181"/>
      <c r="J9" s="181"/>
      <c r="K9" s="181"/>
      <c r="L9" s="181"/>
      <c r="M9" s="181"/>
      <c r="N9" s="181"/>
      <c r="O9" s="181"/>
      <c r="P9" s="181"/>
      <c r="Q9" s="181"/>
      <c r="R9" s="184" t="s">
        <v>84</v>
      </c>
      <c r="S9" s="185"/>
      <c r="T9" s="180"/>
      <c r="U9" s="181"/>
      <c r="V9" s="180"/>
      <c r="W9" s="181"/>
      <c r="X9" s="181"/>
      <c r="Y9" s="174"/>
      <c r="Z9" s="175"/>
      <c r="AA9" s="174"/>
      <c r="AB9" s="174"/>
      <c r="AC9" s="174"/>
      <c r="AD9" s="174"/>
      <c r="AE9" s="174"/>
      <c r="AF9" s="174"/>
      <c r="AG9" s="174"/>
    </row>
    <row r="10" spans="1:33" s="176" customFormat="1" ht="14.45" customHeight="1" x14ac:dyDescent="0.5">
      <c r="A10" s="171"/>
      <c r="B10" s="171"/>
      <c r="C10" s="171"/>
      <c r="D10" s="177"/>
      <c r="E10" s="178"/>
      <c r="F10" s="178"/>
      <c r="G10" s="171"/>
      <c r="H10" s="181"/>
      <c r="I10" s="181"/>
      <c r="J10" s="181"/>
      <c r="K10" s="181"/>
      <c r="L10" s="181"/>
      <c r="M10" s="181"/>
      <c r="N10" s="181"/>
      <c r="O10" s="181"/>
      <c r="P10" s="181"/>
      <c r="Q10" s="181"/>
      <c r="R10" s="183" t="s">
        <v>85</v>
      </c>
      <c r="S10" s="186"/>
      <c r="T10" s="180"/>
      <c r="U10" s="181"/>
      <c r="V10" s="181"/>
      <c r="W10" s="181"/>
      <c r="X10" s="181"/>
      <c r="Y10" s="174"/>
      <c r="Z10" s="175"/>
      <c r="AA10" s="174"/>
      <c r="AB10" s="174"/>
      <c r="AC10" s="174"/>
      <c r="AD10" s="174"/>
      <c r="AE10" s="174"/>
      <c r="AF10" s="174"/>
      <c r="AG10" s="174"/>
    </row>
    <row r="11" spans="1:33" s="176" customFormat="1" ht="14.45" customHeight="1" x14ac:dyDescent="0.5">
      <c r="A11" s="171"/>
      <c r="B11" s="171"/>
      <c r="C11" s="171"/>
      <c r="D11" s="187"/>
      <c r="E11" s="178"/>
      <c r="F11" s="178"/>
      <c r="G11" s="178"/>
      <c r="H11" s="188" t="s">
        <v>41</v>
      </c>
      <c r="I11" s="178"/>
      <c r="J11" s="182"/>
      <c r="K11" s="188"/>
      <c r="L11" s="219" t="s">
        <v>10</v>
      </c>
      <c r="M11" s="219"/>
      <c r="N11" s="219"/>
      <c r="O11" s="219"/>
      <c r="P11" s="219"/>
      <c r="Q11" s="172"/>
      <c r="R11" s="189" t="s">
        <v>79</v>
      </c>
      <c r="S11" s="186"/>
      <c r="T11" s="182"/>
      <c r="U11" s="182"/>
      <c r="V11" s="182"/>
      <c r="W11" s="182"/>
      <c r="X11" s="180"/>
      <c r="Y11" s="174"/>
      <c r="Z11" s="175"/>
      <c r="AA11" s="174"/>
      <c r="AB11" s="174"/>
      <c r="AC11" s="174"/>
      <c r="AD11" s="174"/>
      <c r="AE11" s="174"/>
      <c r="AF11" s="174"/>
      <c r="AG11" s="174"/>
    </row>
    <row r="12" spans="1:33" s="176" customFormat="1" ht="14.45" customHeight="1" x14ac:dyDescent="0.5">
      <c r="A12" s="171"/>
      <c r="B12" s="171"/>
      <c r="C12" s="171"/>
      <c r="D12" s="187"/>
      <c r="E12" s="178"/>
      <c r="F12" s="178"/>
      <c r="G12" s="178"/>
      <c r="H12" s="188" t="s">
        <v>25</v>
      </c>
      <c r="I12" s="178"/>
      <c r="J12" s="188" t="s">
        <v>22</v>
      </c>
      <c r="K12" s="188"/>
      <c r="L12" s="219" t="s">
        <v>23</v>
      </c>
      <c r="M12" s="219"/>
      <c r="N12" s="219"/>
      <c r="O12" s="187"/>
      <c r="P12" s="187"/>
      <c r="Q12" s="172"/>
      <c r="R12" s="188" t="s">
        <v>86</v>
      </c>
      <c r="S12" s="188"/>
      <c r="T12" s="180" t="s">
        <v>68</v>
      </c>
      <c r="U12" s="172"/>
      <c r="V12" s="180" t="s">
        <v>69</v>
      </c>
      <c r="W12" s="172"/>
      <c r="X12" s="180" t="s">
        <v>17</v>
      </c>
      <c r="Y12" s="174"/>
      <c r="Z12" s="175"/>
      <c r="AA12" s="174"/>
      <c r="AB12" s="174"/>
      <c r="AC12" s="174"/>
      <c r="AD12" s="174"/>
      <c r="AE12" s="174"/>
      <c r="AF12" s="174"/>
      <c r="AG12" s="174"/>
    </row>
    <row r="13" spans="1:33" s="176" customFormat="1" ht="14.45" customHeight="1" x14ac:dyDescent="0.5">
      <c r="A13" s="171"/>
      <c r="B13" s="171"/>
      <c r="C13" s="171"/>
      <c r="D13" s="187"/>
      <c r="E13" s="178"/>
      <c r="F13" s="178"/>
      <c r="G13" s="178"/>
      <c r="H13" s="184" t="s">
        <v>24</v>
      </c>
      <c r="I13" s="178"/>
      <c r="J13" s="184" t="s">
        <v>24</v>
      </c>
      <c r="K13" s="188"/>
      <c r="L13" s="188" t="s">
        <v>11</v>
      </c>
      <c r="M13" s="186"/>
      <c r="N13" s="188" t="s">
        <v>12</v>
      </c>
      <c r="O13" s="184"/>
      <c r="P13" s="184" t="s">
        <v>13</v>
      </c>
      <c r="Q13" s="172"/>
      <c r="R13" s="188" t="s">
        <v>70</v>
      </c>
      <c r="S13" s="188"/>
      <c r="T13" s="180" t="s">
        <v>71</v>
      </c>
      <c r="U13" s="172"/>
      <c r="V13" s="180" t="s">
        <v>72</v>
      </c>
      <c r="W13" s="172"/>
      <c r="X13" s="188" t="s">
        <v>87</v>
      </c>
      <c r="Y13" s="174"/>
      <c r="Z13" s="175"/>
      <c r="AA13" s="174"/>
      <c r="AB13" s="174"/>
      <c r="AC13" s="174"/>
      <c r="AD13" s="174"/>
      <c r="AE13" s="174"/>
      <c r="AF13" s="174"/>
      <c r="AG13" s="174"/>
    </row>
    <row r="14" spans="1:33" s="176" customFormat="1" ht="14.45" customHeight="1" x14ac:dyDescent="0.5">
      <c r="A14" s="171"/>
      <c r="B14" s="171"/>
      <c r="C14" s="171"/>
      <c r="D14" s="187"/>
      <c r="E14" s="178"/>
      <c r="F14" s="178"/>
      <c r="G14" s="178"/>
      <c r="H14" s="190" t="s">
        <v>179</v>
      </c>
      <c r="I14" s="178"/>
      <c r="J14" s="190" t="s">
        <v>179</v>
      </c>
      <c r="K14" s="188"/>
      <c r="L14" s="190" t="s">
        <v>179</v>
      </c>
      <c r="M14" s="186"/>
      <c r="N14" s="190" t="s">
        <v>179</v>
      </c>
      <c r="O14" s="184"/>
      <c r="P14" s="190" t="s">
        <v>179</v>
      </c>
      <c r="Q14" s="172"/>
      <c r="R14" s="190" t="s">
        <v>179</v>
      </c>
      <c r="S14" s="188"/>
      <c r="T14" s="190" t="s">
        <v>179</v>
      </c>
      <c r="U14" s="172"/>
      <c r="V14" s="190" t="s">
        <v>179</v>
      </c>
      <c r="W14" s="172"/>
      <c r="X14" s="190" t="s">
        <v>179</v>
      </c>
      <c r="Y14" s="174"/>
      <c r="Z14" s="175"/>
      <c r="AA14" s="174"/>
      <c r="AB14" s="174"/>
      <c r="AC14" s="174"/>
      <c r="AD14" s="174"/>
      <c r="AE14" s="174"/>
      <c r="AF14" s="174"/>
      <c r="AG14" s="174"/>
    </row>
    <row r="15" spans="1:33" s="176" customFormat="1" ht="14.45" customHeight="1" x14ac:dyDescent="0.5">
      <c r="A15" s="171"/>
      <c r="B15" s="171"/>
      <c r="C15" s="171"/>
      <c r="D15" s="172"/>
      <c r="E15" s="171"/>
      <c r="F15" s="215" t="s">
        <v>141</v>
      </c>
      <c r="G15" s="178"/>
      <c r="H15" s="191" t="s">
        <v>180</v>
      </c>
      <c r="I15" s="178"/>
      <c r="J15" s="191" t="s">
        <v>180</v>
      </c>
      <c r="K15" s="188"/>
      <c r="L15" s="191" t="s">
        <v>180</v>
      </c>
      <c r="M15" s="184"/>
      <c r="N15" s="191" t="s">
        <v>180</v>
      </c>
      <c r="O15" s="188"/>
      <c r="P15" s="191" t="s">
        <v>180</v>
      </c>
      <c r="Q15" s="172"/>
      <c r="R15" s="191" t="s">
        <v>180</v>
      </c>
      <c r="S15" s="184"/>
      <c r="T15" s="191" t="s">
        <v>180</v>
      </c>
      <c r="U15" s="172"/>
      <c r="V15" s="191" t="s">
        <v>180</v>
      </c>
      <c r="W15" s="172"/>
      <c r="X15" s="191" t="s">
        <v>180</v>
      </c>
      <c r="Y15" s="174"/>
      <c r="Z15" s="175"/>
      <c r="AA15" s="174"/>
      <c r="AB15" s="174"/>
      <c r="AC15" s="174"/>
      <c r="AD15" s="174"/>
      <c r="AE15" s="174"/>
      <c r="AF15" s="174"/>
      <c r="AG15" s="174"/>
    </row>
    <row r="16" spans="1:33" s="176" customFormat="1" ht="14.45" customHeight="1" x14ac:dyDescent="0.5">
      <c r="A16" s="178" t="s">
        <v>155</v>
      </c>
      <c r="F16" s="178"/>
      <c r="H16" s="192"/>
      <c r="J16" s="192"/>
      <c r="K16" s="174"/>
      <c r="L16" s="192"/>
      <c r="M16" s="192"/>
      <c r="N16" s="192"/>
      <c r="O16" s="174"/>
      <c r="P16" s="192"/>
      <c r="Q16" s="193"/>
      <c r="R16" s="192"/>
      <c r="T16" s="192"/>
      <c r="V16" s="192"/>
      <c r="W16" s="193"/>
      <c r="X16" s="192"/>
      <c r="Y16" s="174"/>
      <c r="Z16" s="175"/>
      <c r="AA16" s="174"/>
      <c r="AB16" s="174"/>
      <c r="AC16" s="174"/>
      <c r="AD16" s="174"/>
      <c r="AE16" s="174"/>
      <c r="AF16" s="174"/>
      <c r="AG16" s="174"/>
    </row>
    <row r="17" spans="1:33" s="176" customFormat="1" ht="14.45" customHeight="1" x14ac:dyDescent="0.5">
      <c r="A17" s="178"/>
      <c r="B17" s="194" t="s">
        <v>167</v>
      </c>
      <c r="H17" s="174"/>
      <c r="J17" s="174"/>
      <c r="K17" s="174"/>
      <c r="L17" s="174"/>
      <c r="M17" s="192"/>
      <c r="N17" s="174"/>
      <c r="O17" s="174"/>
      <c r="P17" s="174"/>
      <c r="Q17" s="193"/>
      <c r="R17" s="174"/>
      <c r="S17" s="193"/>
      <c r="T17" s="174"/>
      <c r="U17" s="174"/>
      <c r="V17" s="174"/>
      <c r="W17" s="193"/>
      <c r="X17" s="192"/>
      <c r="Y17" s="174"/>
      <c r="Z17" s="175"/>
      <c r="AA17" s="174"/>
      <c r="AB17" s="174"/>
      <c r="AC17" s="174"/>
      <c r="AD17" s="174"/>
      <c r="AE17" s="174"/>
      <c r="AF17" s="174"/>
      <c r="AG17" s="174"/>
    </row>
    <row r="18" spans="1:33" s="176" customFormat="1" ht="14.45" customHeight="1" x14ac:dyDescent="0.5">
      <c r="A18" s="178"/>
      <c r="B18" s="178"/>
      <c r="C18" s="195" t="s">
        <v>166</v>
      </c>
      <c r="H18" s="174">
        <v>470000</v>
      </c>
      <c r="J18" s="174">
        <v>267503</v>
      </c>
      <c r="K18" s="174"/>
      <c r="L18" s="174">
        <v>47000</v>
      </c>
      <c r="M18" s="192"/>
      <c r="N18" s="174">
        <v>20000</v>
      </c>
      <c r="O18" s="174"/>
      <c r="P18" s="174">
        <v>2337447</v>
      </c>
      <c r="Q18" s="193"/>
      <c r="R18" s="174">
        <v>8722</v>
      </c>
      <c r="S18" s="193"/>
      <c r="T18" s="174">
        <f>SUM(R18,P18,N18,L18,J18,H18)</f>
        <v>3150672</v>
      </c>
      <c r="U18" s="174"/>
      <c r="V18" s="174">
        <v>113967</v>
      </c>
      <c r="W18" s="193"/>
      <c r="X18" s="192">
        <f>SUM(V18,T18)</f>
        <v>3264639</v>
      </c>
      <c r="Y18" s="174"/>
      <c r="Z18" s="175"/>
      <c r="AA18" s="174"/>
      <c r="AB18" s="174"/>
      <c r="AC18" s="174"/>
      <c r="AD18" s="174"/>
      <c r="AE18" s="174"/>
      <c r="AF18" s="174"/>
      <c r="AG18" s="174"/>
    </row>
    <row r="19" spans="1:33" s="176" customFormat="1" ht="14.45" customHeight="1" x14ac:dyDescent="0.5">
      <c r="A19" s="176" t="s">
        <v>153</v>
      </c>
      <c r="Y19" s="174"/>
      <c r="Z19" s="175"/>
      <c r="AA19" s="174"/>
      <c r="AB19" s="174"/>
      <c r="AC19" s="174"/>
      <c r="AD19" s="174"/>
      <c r="AE19" s="174"/>
      <c r="AF19" s="174"/>
      <c r="AG19" s="174"/>
    </row>
    <row r="20" spans="1:33" s="176" customFormat="1" ht="14.45" customHeight="1" x14ac:dyDescent="0.5">
      <c r="B20" s="176" t="s">
        <v>154</v>
      </c>
      <c r="F20" s="193"/>
      <c r="H20" s="196" t="s">
        <v>146</v>
      </c>
      <c r="J20" s="196" t="s">
        <v>146</v>
      </c>
      <c r="K20" s="174"/>
      <c r="L20" s="196" t="s">
        <v>146</v>
      </c>
      <c r="M20" s="192"/>
      <c r="N20" s="196" t="s">
        <v>146</v>
      </c>
      <c r="O20" s="174"/>
      <c r="P20" s="196">
        <v>-598</v>
      </c>
      <c r="Q20" s="193"/>
      <c r="R20" s="196" t="s">
        <v>146</v>
      </c>
      <c r="S20" s="193"/>
      <c r="T20" s="196">
        <f>SUM(H20:R20)</f>
        <v>-598</v>
      </c>
      <c r="U20" s="174"/>
      <c r="V20" s="197" t="s">
        <v>146</v>
      </c>
      <c r="W20" s="193"/>
      <c r="X20" s="197">
        <f>SUM(T20:V20)</f>
        <v>-598</v>
      </c>
      <c r="Y20" s="174"/>
      <c r="Z20" s="175"/>
      <c r="AA20" s="174"/>
      <c r="AB20" s="174"/>
      <c r="AC20" s="174"/>
      <c r="AD20" s="174"/>
      <c r="AE20" s="174"/>
      <c r="AF20" s="174"/>
      <c r="AG20" s="174"/>
    </row>
    <row r="21" spans="1:33" s="176" customFormat="1" ht="4.3499999999999996" customHeight="1" x14ac:dyDescent="0.5">
      <c r="A21" s="178"/>
      <c r="B21" s="171"/>
      <c r="C21" s="171"/>
      <c r="D21" s="172"/>
      <c r="E21" s="171"/>
      <c r="F21" s="171"/>
      <c r="H21" s="182"/>
      <c r="I21" s="171"/>
      <c r="J21" s="182"/>
      <c r="K21" s="182"/>
      <c r="L21" s="182"/>
      <c r="M21" s="186"/>
      <c r="N21" s="182"/>
      <c r="O21" s="182"/>
      <c r="P21" s="182"/>
      <c r="Q21" s="172"/>
      <c r="R21" s="172"/>
      <c r="S21" s="172"/>
      <c r="T21" s="172"/>
      <c r="U21" s="172"/>
      <c r="V21" s="172"/>
      <c r="W21" s="172"/>
      <c r="X21" s="182"/>
      <c r="Y21" s="174"/>
      <c r="Z21" s="175"/>
      <c r="AA21" s="174"/>
      <c r="AB21" s="174"/>
      <c r="AC21" s="174"/>
      <c r="AD21" s="174"/>
      <c r="AE21" s="174"/>
      <c r="AF21" s="174"/>
      <c r="AG21" s="174"/>
    </row>
    <row r="22" spans="1:33" s="176" customFormat="1" ht="14.45" customHeight="1" x14ac:dyDescent="0.5">
      <c r="A22" s="198" t="s">
        <v>156</v>
      </c>
      <c r="B22" s="198"/>
      <c r="C22" s="198"/>
      <c r="D22" s="198"/>
      <c r="E22" s="198"/>
      <c r="Y22" s="174"/>
      <c r="Z22" s="175"/>
      <c r="AA22" s="174"/>
      <c r="AB22" s="174"/>
      <c r="AC22" s="174"/>
      <c r="AD22" s="174"/>
      <c r="AE22" s="174"/>
      <c r="AF22" s="174"/>
      <c r="AG22" s="174"/>
    </row>
    <row r="23" spans="1:33" s="176" customFormat="1" ht="14.45" customHeight="1" x14ac:dyDescent="0.5">
      <c r="A23" s="198"/>
      <c r="B23" s="198" t="s">
        <v>157</v>
      </c>
      <c r="C23" s="198"/>
      <c r="D23" s="198"/>
      <c r="E23" s="198"/>
      <c r="H23" s="199">
        <f>SUM(H17:H22)</f>
        <v>470000</v>
      </c>
      <c r="I23" s="200"/>
      <c r="J23" s="199">
        <f>SUM(J17:J22)</f>
        <v>267503</v>
      </c>
      <c r="K23" s="192"/>
      <c r="L23" s="199">
        <f>SUM(L17:L22)</f>
        <v>47000</v>
      </c>
      <c r="M23" s="192"/>
      <c r="N23" s="199">
        <f>SUM(N17:N22)</f>
        <v>20000</v>
      </c>
      <c r="O23" s="192"/>
      <c r="P23" s="199">
        <f>SUM(P17:P22)</f>
        <v>2336849</v>
      </c>
      <c r="Q23" s="175"/>
      <c r="R23" s="199">
        <f>SUM(R17:R22)</f>
        <v>8722</v>
      </c>
      <c r="S23" s="175"/>
      <c r="T23" s="199">
        <f>SUM(H23:R23)</f>
        <v>3150074</v>
      </c>
      <c r="U23" s="192"/>
      <c r="V23" s="199">
        <f>SUM(V17:V22)</f>
        <v>113967</v>
      </c>
      <c r="W23" s="175"/>
      <c r="X23" s="192">
        <f>SUM(T23:V23)</f>
        <v>3264041</v>
      </c>
      <c r="Y23" s="174"/>
      <c r="Z23" s="175"/>
      <c r="AA23" s="174"/>
      <c r="AB23" s="174"/>
      <c r="AC23" s="174"/>
      <c r="AD23" s="174"/>
      <c r="AE23" s="174"/>
      <c r="AF23" s="174"/>
      <c r="AG23" s="174"/>
    </row>
    <row r="24" spans="1:33" s="176" customFormat="1" ht="14.45" customHeight="1" x14ac:dyDescent="0.5">
      <c r="A24" s="176" t="s">
        <v>204</v>
      </c>
      <c r="H24" s="201">
        <v>0</v>
      </c>
      <c r="J24" s="201">
        <v>0</v>
      </c>
      <c r="L24" s="201">
        <v>0</v>
      </c>
      <c r="M24" s="201"/>
      <c r="N24" s="201">
        <v>0</v>
      </c>
      <c r="O24" s="201"/>
      <c r="P24" s="201">
        <v>-159800</v>
      </c>
      <c r="R24" s="202" t="s">
        <v>146</v>
      </c>
      <c r="T24" s="199">
        <f>SUM(H24:R24)</f>
        <v>-159800</v>
      </c>
      <c r="V24" s="202" t="s">
        <v>146</v>
      </c>
      <c r="X24" s="176">
        <f>SUM(T24:V24)</f>
        <v>-159800</v>
      </c>
    </row>
    <row r="25" spans="1:33" s="176" customFormat="1" ht="14.45" customHeight="1" x14ac:dyDescent="0.5">
      <c r="A25" s="176" t="s">
        <v>109</v>
      </c>
      <c r="Y25" s="174"/>
      <c r="Z25" s="175"/>
      <c r="AA25" s="174"/>
      <c r="AB25" s="174"/>
      <c r="AC25" s="174"/>
      <c r="AD25" s="174"/>
      <c r="AE25" s="174"/>
      <c r="AF25" s="174"/>
      <c r="AG25" s="174"/>
    </row>
    <row r="26" spans="1:33" s="176" customFormat="1" ht="14.45" customHeight="1" x14ac:dyDescent="0.5">
      <c r="B26" s="176" t="s">
        <v>110</v>
      </c>
      <c r="H26" s="196" t="s">
        <v>146</v>
      </c>
      <c r="J26" s="196" t="s">
        <v>146</v>
      </c>
      <c r="K26" s="174"/>
      <c r="L26" s="196" t="s">
        <v>146</v>
      </c>
      <c r="M26" s="192"/>
      <c r="N26" s="196" t="s">
        <v>146</v>
      </c>
      <c r="O26" s="174"/>
      <c r="P26" s="196">
        <v>251296</v>
      </c>
      <c r="Q26" s="193"/>
      <c r="R26" s="196">
        <v>-856</v>
      </c>
      <c r="S26" s="193"/>
      <c r="T26" s="196">
        <f>SUM(H26:R26)</f>
        <v>250440</v>
      </c>
      <c r="U26" s="174"/>
      <c r="V26" s="197">
        <v>11675</v>
      </c>
      <c r="W26" s="193"/>
      <c r="X26" s="197">
        <f>SUM(T26:V26)</f>
        <v>262115</v>
      </c>
      <c r="Y26" s="174"/>
      <c r="Z26" s="175"/>
      <c r="AA26" s="174"/>
      <c r="AB26" s="174"/>
      <c r="AC26" s="174"/>
      <c r="AD26" s="174"/>
      <c r="AE26" s="174"/>
      <c r="AF26" s="174"/>
      <c r="AG26" s="174"/>
    </row>
    <row r="27" spans="1:33" s="176" customFormat="1" ht="4.3499999999999996" customHeight="1" x14ac:dyDescent="0.5">
      <c r="A27" s="178"/>
      <c r="B27" s="171"/>
      <c r="C27" s="171"/>
      <c r="D27" s="172"/>
      <c r="E27" s="171"/>
      <c r="F27" s="171"/>
      <c r="H27" s="182"/>
      <c r="I27" s="171"/>
      <c r="J27" s="182"/>
      <c r="K27" s="182"/>
      <c r="L27" s="182"/>
      <c r="M27" s="186"/>
      <c r="N27" s="182"/>
      <c r="O27" s="182"/>
      <c r="P27" s="182"/>
      <c r="Q27" s="172"/>
      <c r="R27" s="172"/>
      <c r="S27" s="172"/>
      <c r="T27" s="172"/>
      <c r="U27" s="172"/>
      <c r="V27" s="172"/>
      <c r="W27" s="172"/>
      <c r="X27" s="182"/>
      <c r="Y27" s="174"/>
      <c r="Z27" s="175"/>
      <c r="AA27" s="174"/>
      <c r="AB27" s="174"/>
      <c r="AC27" s="174"/>
      <c r="AD27" s="174"/>
      <c r="AE27" s="174"/>
      <c r="AF27" s="174"/>
      <c r="AG27" s="174"/>
    </row>
    <row r="28" spans="1:33" s="176" customFormat="1" ht="14.45" customHeight="1" x14ac:dyDescent="0.5">
      <c r="A28" s="178" t="s">
        <v>108</v>
      </c>
      <c r="Y28" s="174"/>
      <c r="Z28" s="175"/>
      <c r="AA28" s="174"/>
      <c r="AB28" s="174"/>
      <c r="AC28" s="174"/>
      <c r="AD28" s="174"/>
      <c r="AE28" s="174"/>
      <c r="AF28" s="174"/>
      <c r="AG28" s="174"/>
    </row>
    <row r="29" spans="1:33" s="176" customFormat="1" ht="14.45" customHeight="1" thickBot="1" x14ac:dyDescent="0.55000000000000004">
      <c r="A29" s="178"/>
      <c r="B29" s="178" t="s">
        <v>199</v>
      </c>
      <c r="H29" s="203">
        <f>SUM(H23:H26)</f>
        <v>470000</v>
      </c>
      <c r="J29" s="203">
        <f>SUM(J23:J26)</f>
        <v>267503</v>
      </c>
      <c r="K29" s="174"/>
      <c r="L29" s="203">
        <f>SUM(L23:L26)</f>
        <v>47000</v>
      </c>
      <c r="M29" s="192"/>
      <c r="N29" s="203">
        <f>SUM(N23:N26)</f>
        <v>20000</v>
      </c>
      <c r="O29" s="174"/>
      <c r="P29" s="203">
        <f>SUM(P23:P26)</f>
        <v>2428345</v>
      </c>
      <c r="Q29" s="193"/>
      <c r="R29" s="203">
        <f>SUM(R23:R26)</f>
        <v>7866</v>
      </c>
      <c r="T29" s="203">
        <f>SUM(T23:T26)</f>
        <v>3240714</v>
      </c>
      <c r="V29" s="203">
        <f>SUM(V23:V26)</f>
        <v>125642</v>
      </c>
      <c r="W29" s="193"/>
      <c r="X29" s="203">
        <f>SUM(X23:X26)</f>
        <v>3366356</v>
      </c>
      <c r="Y29" s="174"/>
      <c r="Z29" s="175"/>
      <c r="AA29" s="174"/>
      <c r="AB29" s="174"/>
      <c r="AC29" s="174"/>
      <c r="AD29" s="174"/>
      <c r="AE29" s="174"/>
      <c r="AF29" s="174"/>
      <c r="AG29" s="174"/>
    </row>
    <row r="30" spans="1:33" s="176" customFormat="1" ht="6.6" customHeight="1" thickTop="1" x14ac:dyDescent="0.5">
      <c r="A30" s="178"/>
      <c r="B30" s="178"/>
      <c r="Y30" s="174"/>
      <c r="Z30" s="175"/>
      <c r="AA30" s="174"/>
      <c r="AB30" s="174"/>
      <c r="AC30" s="174"/>
      <c r="AD30" s="174"/>
      <c r="AE30" s="174"/>
      <c r="AF30" s="174"/>
      <c r="AG30" s="174"/>
    </row>
    <row r="31" spans="1:33" s="176" customFormat="1" ht="14.45" customHeight="1" x14ac:dyDescent="0.5">
      <c r="A31" s="178" t="s">
        <v>155</v>
      </c>
      <c r="H31" s="204"/>
      <c r="J31" s="204"/>
      <c r="K31" s="174"/>
      <c r="L31" s="204"/>
      <c r="M31" s="192"/>
      <c r="N31" s="204"/>
      <c r="O31" s="174"/>
      <c r="P31" s="204"/>
      <c r="Q31" s="193"/>
      <c r="R31" s="204"/>
      <c r="T31" s="204"/>
      <c r="V31" s="204"/>
      <c r="W31" s="193"/>
      <c r="X31" s="204"/>
      <c r="Y31" s="174"/>
      <c r="Z31" s="175"/>
      <c r="AA31" s="174"/>
      <c r="AB31" s="174"/>
      <c r="AC31" s="174"/>
      <c r="AD31" s="174"/>
      <c r="AE31" s="174"/>
      <c r="AF31" s="174"/>
      <c r="AG31" s="174"/>
    </row>
    <row r="32" spans="1:33" s="176" customFormat="1" ht="14.45" customHeight="1" x14ac:dyDescent="0.5">
      <c r="A32" s="178"/>
      <c r="B32" s="194" t="s">
        <v>177</v>
      </c>
      <c r="H32" s="205">
        <v>470000</v>
      </c>
      <c r="J32" s="205">
        <v>267503</v>
      </c>
      <c r="K32" s="174"/>
      <c r="L32" s="205">
        <v>47000</v>
      </c>
      <c r="M32" s="192"/>
      <c r="N32" s="205">
        <v>20000</v>
      </c>
      <c r="O32" s="174"/>
      <c r="P32" s="205">
        <v>2403045</v>
      </c>
      <c r="Q32" s="193"/>
      <c r="R32" s="205">
        <v>7949</v>
      </c>
      <c r="S32" s="193"/>
      <c r="T32" s="205">
        <f>SUM(R32,P32,N32,L32,J32,H32)</f>
        <v>3215497</v>
      </c>
      <c r="U32" s="174"/>
      <c r="V32" s="205">
        <v>133253</v>
      </c>
      <c r="W32" s="193"/>
      <c r="X32" s="204">
        <f>SUM(T32:V32)</f>
        <v>3348750</v>
      </c>
      <c r="Y32" s="174"/>
      <c r="Z32" s="175"/>
      <c r="AA32" s="174"/>
      <c r="AB32" s="174"/>
      <c r="AC32" s="174"/>
      <c r="AD32" s="174"/>
      <c r="AE32" s="174"/>
      <c r="AF32" s="174"/>
      <c r="AG32" s="174"/>
    </row>
    <row r="33" spans="1:33" s="176" customFormat="1" ht="14.45" customHeight="1" x14ac:dyDescent="0.5">
      <c r="A33" s="176" t="s">
        <v>204</v>
      </c>
      <c r="B33" s="194"/>
      <c r="F33" s="193">
        <v>14</v>
      </c>
      <c r="H33" s="205" t="s">
        <v>146</v>
      </c>
      <c r="J33" s="205" t="s">
        <v>146</v>
      </c>
      <c r="K33" s="174"/>
      <c r="L33" s="205" t="s">
        <v>146</v>
      </c>
      <c r="M33" s="192"/>
      <c r="N33" s="205" t="s">
        <v>146</v>
      </c>
      <c r="O33" s="174"/>
      <c r="P33" s="205">
        <v>-159800</v>
      </c>
      <c r="Q33" s="193"/>
      <c r="R33" s="205" t="s">
        <v>146</v>
      </c>
      <c r="S33" s="193"/>
      <c r="T33" s="205">
        <f>SUM(H33:R33)</f>
        <v>-159800</v>
      </c>
      <c r="U33" s="174"/>
      <c r="V33" s="205" t="s">
        <v>146</v>
      </c>
      <c r="W33" s="193"/>
      <c r="X33" s="204">
        <f>SUM(T33:V33)</f>
        <v>-159800</v>
      </c>
      <c r="Y33" s="174"/>
      <c r="Z33" s="175"/>
      <c r="AA33" s="174"/>
      <c r="AB33" s="174"/>
      <c r="AC33" s="174"/>
      <c r="AD33" s="174"/>
      <c r="AE33" s="174"/>
      <c r="AF33" s="174"/>
      <c r="AG33" s="174"/>
    </row>
    <row r="34" spans="1:33" s="176" customFormat="1" ht="14.45" customHeight="1" x14ac:dyDescent="0.5">
      <c r="A34" s="176" t="s">
        <v>109</v>
      </c>
      <c r="H34" s="206"/>
      <c r="J34" s="206"/>
      <c r="L34" s="206"/>
      <c r="N34" s="206"/>
      <c r="P34" s="206"/>
      <c r="R34" s="206"/>
      <c r="T34" s="206"/>
      <c r="V34" s="206"/>
      <c r="X34" s="206"/>
      <c r="Y34" s="174"/>
      <c r="Z34" s="175"/>
      <c r="AA34" s="174"/>
      <c r="AB34" s="174"/>
      <c r="AC34" s="174"/>
      <c r="AD34" s="174"/>
      <c r="AE34" s="174"/>
      <c r="AF34" s="174"/>
      <c r="AG34" s="174"/>
    </row>
    <row r="35" spans="1:33" s="176" customFormat="1" ht="14.45" customHeight="1" x14ac:dyDescent="0.5">
      <c r="B35" s="176" t="s">
        <v>110</v>
      </c>
      <c r="H35" s="207" t="s">
        <v>146</v>
      </c>
      <c r="J35" s="207" t="s">
        <v>146</v>
      </c>
      <c r="K35" s="174"/>
      <c r="L35" s="207" t="s">
        <v>146</v>
      </c>
      <c r="M35" s="192"/>
      <c r="N35" s="207" t="s">
        <v>146</v>
      </c>
      <c r="O35" s="174"/>
      <c r="P35" s="207">
        <f>'6-7 (6-month)'!G69</f>
        <v>602562</v>
      </c>
      <c r="Q35" s="193"/>
      <c r="R35" s="207">
        <v>848</v>
      </c>
      <c r="S35" s="193"/>
      <c r="T35" s="207">
        <f>SUM(H35:R35)</f>
        <v>603410</v>
      </c>
      <c r="U35" s="174"/>
      <c r="V35" s="208">
        <f>'6-7 (6-month)'!G77</f>
        <v>21691</v>
      </c>
      <c r="W35" s="193"/>
      <c r="X35" s="208">
        <f>SUM(T35:V35)</f>
        <v>625101</v>
      </c>
      <c r="Y35" s="174"/>
      <c r="Z35" s="175"/>
      <c r="AA35" s="174"/>
      <c r="AB35" s="174"/>
      <c r="AC35" s="174"/>
      <c r="AD35" s="174"/>
      <c r="AE35" s="174"/>
      <c r="AF35" s="174"/>
      <c r="AG35" s="174"/>
    </row>
    <row r="36" spans="1:33" s="176" customFormat="1" ht="4.3499999999999996" customHeight="1" x14ac:dyDescent="0.5">
      <c r="A36" s="178"/>
      <c r="B36" s="171"/>
      <c r="C36" s="171"/>
      <c r="D36" s="172"/>
      <c r="E36" s="171"/>
      <c r="F36" s="171"/>
      <c r="H36" s="209"/>
      <c r="I36" s="171"/>
      <c r="J36" s="209"/>
      <c r="K36" s="182"/>
      <c r="L36" s="209"/>
      <c r="M36" s="186"/>
      <c r="N36" s="209"/>
      <c r="O36" s="182"/>
      <c r="P36" s="209"/>
      <c r="Q36" s="172"/>
      <c r="R36" s="210"/>
      <c r="S36" s="172"/>
      <c r="T36" s="210"/>
      <c r="U36" s="172"/>
      <c r="V36" s="210"/>
      <c r="W36" s="172"/>
      <c r="X36" s="209"/>
      <c r="Y36" s="174"/>
      <c r="Z36" s="175"/>
      <c r="AA36" s="174"/>
      <c r="AB36" s="174"/>
      <c r="AC36" s="174"/>
      <c r="AD36" s="174"/>
      <c r="AE36" s="174"/>
      <c r="AF36" s="174"/>
      <c r="AG36" s="174"/>
    </row>
    <row r="37" spans="1:33" s="176" customFormat="1" ht="14.45" customHeight="1" x14ac:dyDescent="0.5">
      <c r="A37" s="178" t="s">
        <v>108</v>
      </c>
      <c r="H37" s="206"/>
      <c r="J37" s="206"/>
      <c r="L37" s="206"/>
      <c r="N37" s="206"/>
      <c r="P37" s="206"/>
      <c r="R37" s="206"/>
      <c r="T37" s="206"/>
      <c r="V37" s="206"/>
      <c r="X37" s="206"/>
      <c r="Y37" s="174"/>
      <c r="Z37" s="175"/>
      <c r="AA37" s="174"/>
      <c r="AB37" s="174"/>
      <c r="AC37" s="174"/>
      <c r="AD37" s="174"/>
      <c r="AE37" s="174"/>
      <c r="AF37" s="174"/>
      <c r="AG37" s="174"/>
    </row>
    <row r="38" spans="1:33" s="176" customFormat="1" ht="14.45" customHeight="1" thickBot="1" x14ac:dyDescent="0.55000000000000004">
      <c r="A38" s="178"/>
      <c r="B38" s="178" t="s">
        <v>200</v>
      </c>
      <c r="H38" s="211">
        <f>SUM(H32:H37)</f>
        <v>470000</v>
      </c>
      <c r="J38" s="211">
        <f>SUM(J32:J37)</f>
        <v>267503</v>
      </c>
      <c r="K38" s="174"/>
      <c r="L38" s="211">
        <f>SUM(L32:L37)</f>
        <v>47000</v>
      </c>
      <c r="M38" s="192"/>
      <c r="N38" s="211">
        <f>SUM(N32:N37)</f>
        <v>20000</v>
      </c>
      <c r="O38" s="174"/>
      <c r="P38" s="211">
        <f>SUM(P32:P37)</f>
        <v>2845807</v>
      </c>
      <c r="Q38" s="193"/>
      <c r="R38" s="211">
        <f>SUM(R32:R37)</f>
        <v>8797</v>
      </c>
      <c r="T38" s="211">
        <f>SUM(T32:T37)</f>
        <v>3659107</v>
      </c>
      <c r="V38" s="211">
        <f>SUM(V32:V37)</f>
        <v>154944</v>
      </c>
      <c r="W38" s="193"/>
      <c r="X38" s="211">
        <f>SUM(X32:X37)</f>
        <v>3814051</v>
      </c>
      <c r="Y38" s="174"/>
      <c r="Z38" s="175"/>
      <c r="AA38" s="174"/>
      <c r="AB38" s="174"/>
      <c r="AC38" s="174"/>
      <c r="AD38" s="174"/>
      <c r="AE38" s="174"/>
      <c r="AF38" s="174"/>
      <c r="AG38" s="174"/>
    </row>
    <row r="39" spans="1:33" ht="15" customHeight="1" thickTop="1" x14ac:dyDescent="0.5">
      <c r="A39" s="6"/>
      <c r="B39" s="6"/>
      <c r="H39" s="8"/>
      <c r="J39" s="8"/>
      <c r="L39" s="8"/>
      <c r="N39" s="8"/>
      <c r="P39" s="8"/>
      <c r="R39" s="8"/>
      <c r="S39" s="3"/>
      <c r="T39" s="8"/>
      <c r="U39" s="3"/>
      <c r="V39" s="8"/>
      <c r="X39" s="8"/>
    </row>
    <row r="40" spans="1:33" ht="21.95" customHeight="1" x14ac:dyDescent="0.5">
      <c r="A40" s="18" t="str">
        <f>'6-7 (6-month)'!A54</f>
        <v>The notes to interim financial information on page 12 to 19 form an integral part of this interim financial information.</v>
      </c>
      <c r="B40" s="18"/>
      <c r="C40" s="18"/>
      <c r="D40" s="18"/>
      <c r="E40" s="18"/>
      <c r="F40" s="18"/>
      <c r="G40" s="18"/>
      <c r="H40" s="20"/>
      <c r="I40" s="18"/>
      <c r="J40" s="20"/>
      <c r="K40" s="20"/>
      <c r="L40" s="20"/>
      <c r="M40" s="20"/>
      <c r="N40" s="20"/>
      <c r="O40" s="20"/>
      <c r="P40" s="20"/>
      <c r="Q40" s="19"/>
      <c r="R40" s="19"/>
      <c r="S40" s="19"/>
      <c r="T40" s="19"/>
      <c r="U40" s="19"/>
      <c r="V40" s="19"/>
      <c r="W40" s="19"/>
      <c r="X40" s="20"/>
    </row>
    <row r="41" spans="1:33" ht="16.5" customHeight="1" x14ac:dyDescent="0.5">
      <c r="P41" s="212"/>
      <c r="Q41" s="213"/>
      <c r="R41" s="213"/>
      <c r="S41" s="213"/>
      <c r="T41" s="213"/>
      <c r="U41" s="213"/>
      <c r="V41" s="213"/>
      <c r="W41" s="213"/>
      <c r="X41" s="212"/>
    </row>
    <row r="43" spans="1:33" ht="16.5" customHeight="1" x14ac:dyDescent="0.5">
      <c r="B43" s="4"/>
      <c r="R43" s="1"/>
    </row>
    <row r="44" spans="1:33" ht="16.5" customHeight="1" x14ac:dyDescent="0.5">
      <c r="R44" s="1"/>
    </row>
    <row r="45" spans="1:33" ht="16.5" customHeight="1" x14ac:dyDescent="0.5">
      <c r="R45" s="1"/>
    </row>
    <row r="113" spans="11:11" ht="16.5" customHeight="1" x14ac:dyDescent="0.5">
      <c r="K113" s="1" t="s">
        <v>126</v>
      </c>
    </row>
  </sheetData>
  <mergeCells count="4">
    <mergeCell ref="H6:X6"/>
    <mergeCell ref="L11:P11"/>
    <mergeCell ref="L12:N12"/>
    <mergeCell ref="H7:T7"/>
  </mergeCells>
  <pageMargins left="0.4" right="0.4" top="0.5" bottom="0.6" header="0.49" footer="0.4"/>
  <pageSetup paperSize="9" firstPageNumber="8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C108"/>
  <sheetViews>
    <sheetView zoomScaleNormal="100" zoomScaleSheetLayoutView="90" workbookViewId="0"/>
  </sheetViews>
  <sheetFormatPr defaultColWidth="9.140625" defaultRowHeight="16.5" customHeight="1" x14ac:dyDescent="0.5"/>
  <cols>
    <col min="1" max="1" width="1.42578125" style="3" customWidth="1"/>
    <col min="2" max="4" width="2.7109375" style="3" customWidth="1"/>
    <col min="5" max="5" width="11.85546875" style="3" customWidth="1"/>
    <col min="6" max="6" width="26.42578125" style="3" customWidth="1"/>
    <col min="7" max="7" width="8.140625" style="3" customWidth="1"/>
    <col min="8" max="8" width="0.7109375" style="3" customWidth="1"/>
    <col min="9" max="9" width="13.140625" style="1" customWidth="1"/>
    <col min="10" max="10" width="0.7109375" style="3" customWidth="1"/>
    <col min="11" max="11" width="14.140625" style="1" customWidth="1"/>
    <col min="12" max="12" width="0.7109375" style="1" customWidth="1"/>
    <col min="13" max="13" width="14.7109375" style="1" customWidth="1"/>
    <col min="14" max="14" width="0.7109375" style="1" customWidth="1"/>
    <col min="15" max="15" width="14.7109375" style="1" customWidth="1"/>
    <col min="16" max="16" width="0.7109375" style="1" customWidth="1"/>
    <col min="17" max="17" width="14.7109375" style="1" customWidth="1"/>
    <col min="18" max="18" width="0.7109375" style="17" customWidth="1"/>
    <col min="19" max="19" width="14.7109375" style="1" customWidth="1"/>
    <col min="20" max="20" width="5.7109375" style="1" customWidth="1"/>
    <col min="21" max="21" width="11.7109375" style="2" bestFit="1" customWidth="1"/>
    <col min="22" max="28" width="9.140625" style="1"/>
    <col min="29" max="16384" width="9.140625" style="3"/>
  </cols>
  <sheetData>
    <row r="1" spans="1:29" ht="16.5" customHeight="1" x14ac:dyDescent="0.5">
      <c r="A1" s="29" t="s">
        <v>19</v>
      </c>
      <c r="S1" s="32"/>
    </row>
    <row r="2" spans="1:29" ht="16.5" customHeight="1" x14ac:dyDescent="0.5">
      <c r="A2" s="29" t="str">
        <f>'8'!A2</f>
        <v xml:space="preserve">Statement of Changes in Equity </v>
      </c>
      <c r="S2" s="32"/>
    </row>
    <row r="3" spans="1:29" ht="16.5" customHeight="1" x14ac:dyDescent="0.5">
      <c r="A3" s="54" t="str">
        <f>'6-7 (6-month)'!A3</f>
        <v>For the six-month period ended 30 June 2021</v>
      </c>
      <c r="B3" s="18"/>
      <c r="C3" s="18"/>
      <c r="D3" s="18"/>
      <c r="E3" s="18"/>
      <c r="F3" s="18"/>
      <c r="G3" s="18"/>
      <c r="H3" s="18"/>
      <c r="I3" s="20"/>
      <c r="J3" s="18"/>
      <c r="K3" s="20"/>
      <c r="L3" s="20"/>
      <c r="M3" s="20"/>
      <c r="N3" s="20"/>
      <c r="O3" s="20"/>
      <c r="P3" s="20"/>
      <c r="Q3" s="20"/>
      <c r="R3" s="19"/>
      <c r="S3" s="20"/>
    </row>
    <row r="4" spans="1:29" ht="16.5" customHeight="1" x14ac:dyDescent="0.5">
      <c r="A4" s="31"/>
      <c r="B4" s="21"/>
      <c r="C4" s="21"/>
      <c r="D4" s="21"/>
      <c r="E4" s="21"/>
      <c r="F4" s="21"/>
      <c r="G4" s="21"/>
      <c r="H4" s="21"/>
      <c r="I4" s="8"/>
      <c r="J4" s="21"/>
      <c r="K4" s="8"/>
      <c r="L4" s="8"/>
      <c r="M4" s="8"/>
      <c r="N4" s="8"/>
      <c r="O4" s="8"/>
      <c r="P4" s="8"/>
      <c r="Q4" s="8"/>
      <c r="R4" s="2"/>
      <c r="S4" s="8"/>
    </row>
    <row r="5" spans="1:29" ht="16.5" customHeight="1" x14ac:dyDescent="0.5">
      <c r="A5" s="31"/>
      <c r="B5" s="21"/>
      <c r="C5" s="21"/>
      <c r="D5" s="21"/>
      <c r="E5" s="21"/>
      <c r="F5" s="21"/>
      <c r="G5" s="21"/>
      <c r="H5" s="21"/>
      <c r="I5" s="8"/>
      <c r="J5" s="21"/>
      <c r="K5" s="8"/>
      <c r="L5" s="8"/>
      <c r="M5" s="8"/>
      <c r="N5" s="8"/>
      <c r="O5" s="8"/>
      <c r="P5" s="8"/>
      <c r="Q5" s="8"/>
      <c r="R5" s="2"/>
      <c r="S5" s="8"/>
    </row>
    <row r="6" spans="1:29" ht="16.5" customHeight="1" x14ac:dyDescent="0.5">
      <c r="I6" s="221" t="s">
        <v>125</v>
      </c>
      <c r="J6" s="221"/>
      <c r="K6" s="221"/>
      <c r="L6" s="221"/>
      <c r="M6" s="221"/>
      <c r="N6" s="221"/>
      <c r="O6" s="221"/>
      <c r="P6" s="221"/>
      <c r="Q6" s="221"/>
      <c r="R6" s="221"/>
      <c r="S6" s="221"/>
    </row>
    <row r="7" spans="1:29" s="5" customFormat="1" ht="16.5" customHeight="1" x14ac:dyDescent="0.5">
      <c r="D7" s="22"/>
      <c r="E7" s="6"/>
      <c r="F7" s="6"/>
      <c r="G7" s="6"/>
      <c r="H7" s="6"/>
      <c r="J7" s="6"/>
      <c r="L7" s="23"/>
      <c r="M7" s="222" t="s">
        <v>10</v>
      </c>
      <c r="N7" s="222"/>
      <c r="O7" s="222"/>
      <c r="P7" s="222"/>
      <c r="Q7" s="222"/>
      <c r="R7" s="7"/>
      <c r="S7" s="4"/>
      <c r="T7" s="4"/>
      <c r="U7" s="4"/>
      <c r="V7" s="55"/>
      <c r="W7" s="4"/>
      <c r="X7" s="4"/>
      <c r="Y7" s="4"/>
      <c r="Z7" s="4"/>
      <c r="AA7" s="4"/>
      <c r="AB7" s="4"/>
      <c r="AC7" s="4"/>
    </row>
    <row r="8" spans="1:29" s="5" customFormat="1" ht="16.5" customHeight="1" x14ac:dyDescent="0.5">
      <c r="D8" s="22"/>
      <c r="E8" s="6"/>
      <c r="F8" s="6"/>
      <c r="G8" s="6"/>
      <c r="H8" s="6"/>
      <c r="I8" s="23" t="s">
        <v>41</v>
      </c>
      <c r="J8" s="6"/>
      <c r="L8" s="23"/>
      <c r="M8" s="223" t="s">
        <v>23</v>
      </c>
      <c r="N8" s="223"/>
      <c r="O8" s="223"/>
      <c r="R8" s="7"/>
      <c r="S8" s="4"/>
      <c r="T8" s="4"/>
      <c r="U8" s="4"/>
      <c r="V8" s="55"/>
      <c r="W8" s="4"/>
      <c r="X8" s="4"/>
      <c r="Y8" s="4"/>
      <c r="Z8" s="4"/>
      <c r="AA8" s="4"/>
      <c r="AB8" s="4"/>
      <c r="AC8" s="4"/>
    </row>
    <row r="9" spans="1:29" s="5" customFormat="1" ht="16.5" customHeight="1" x14ac:dyDescent="0.5">
      <c r="D9" s="22"/>
      <c r="E9" s="6"/>
      <c r="F9" s="6"/>
      <c r="G9" s="6"/>
      <c r="H9" s="6"/>
      <c r="I9" s="23" t="s">
        <v>25</v>
      </c>
      <c r="J9" s="6"/>
      <c r="K9" s="23" t="s">
        <v>22</v>
      </c>
      <c r="L9" s="23"/>
      <c r="M9" s="24" t="s">
        <v>81</v>
      </c>
      <c r="N9" s="25"/>
      <c r="O9" s="24" t="s">
        <v>82</v>
      </c>
      <c r="R9" s="7"/>
      <c r="S9" s="26" t="s">
        <v>67</v>
      </c>
      <c r="T9" s="4"/>
      <c r="U9" s="4"/>
      <c r="V9" s="55"/>
      <c r="W9" s="4"/>
      <c r="X9" s="4"/>
      <c r="Y9" s="4"/>
      <c r="Z9" s="4"/>
      <c r="AA9" s="4"/>
      <c r="AB9" s="4"/>
      <c r="AC9" s="4"/>
    </row>
    <row r="10" spans="1:29" s="5" customFormat="1" ht="16.5" customHeight="1" x14ac:dyDescent="0.5">
      <c r="D10" s="25"/>
      <c r="E10" s="6"/>
      <c r="F10" s="6"/>
      <c r="G10" s="6"/>
      <c r="H10" s="6"/>
      <c r="I10" s="24" t="s">
        <v>24</v>
      </c>
      <c r="J10" s="6"/>
      <c r="K10" s="24" t="s">
        <v>24</v>
      </c>
      <c r="L10" s="23"/>
      <c r="M10" s="23" t="s">
        <v>80</v>
      </c>
      <c r="N10" s="27"/>
      <c r="O10" s="24" t="s">
        <v>80</v>
      </c>
      <c r="P10" s="23"/>
      <c r="Q10" s="24" t="s">
        <v>13</v>
      </c>
      <c r="R10" s="7"/>
      <c r="S10" s="23" t="s">
        <v>87</v>
      </c>
      <c r="T10" s="4"/>
      <c r="U10" s="4"/>
      <c r="V10" s="55"/>
      <c r="W10" s="4"/>
      <c r="X10" s="4"/>
      <c r="Y10" s="4"/>
      <c r="Z10" s="4"/>
      <c r="AA10" s="4"/>
      <c r="AB10" s="4"/>
      <c r="AC10" s="4"/>
    </row>
    <row r="11" spans="1:29" s="5" customFormat="1" ht="16.5" customHeight="1" x14ac:dyDescent="0.5">
      <c r="D11" s="25"/>
      <c r="E11" s="6"/>
      <c r="F11" s="6"/>
      <c r="G11" s="6"/>
      <c r="H11" s="6"/>
      <c r="I11" s="33" t="s">
        <v>179</v>
      </c>
      <c r="J11" s="6"/>
      <c r="K11" s="33" t="s">
        <v>179</v>
      </c>
      <c r="L11" s="23"/>
      <c r="M11" s="33" t="s">
        <v>179</v>
      </c>
      <c r="N11" s="27"/>
      <c r="O11" s="33" t="s">
        <v>179</v>
      </c>
      <c r="P11" s="23"/>
      <c r="Q11" s="33" t="s">
        <v>179</v>
      </c>
      <c r="R11" s="7"/>
      <c r="S11" s="33" t="s">
        <v>179</v>
      </c>
      <c r="T11" s="4"/>
      <c r="U11" s="4"/>
      <c r="V11" s="55"/>
      <c r="W11" s="4"/>
      <c r="X11" s="4"/>
      <c r="Y11" s="4"/>
      <c r="Z11" s="4"/>
      <c r="AA11" s="4"/>
      <c r="AB11" s="4"/>
      <c r="AC11" s="4"/>
    </row>
    <row r="12" spans="1:29" s="5" customFormat="1" ht="16.5" customHeight="1" x14ac:dyDescent="0.5">
      <c r="D12" s="7"/>
      <c r="F12" s="6"/>
      <c r="G12" s="169" t="s">
        <v>141</v>
      </c>
      <c r="H12" s="6"/>
      <c r="I12" s="14" t="s">
        <v>180</v>
      </c>
      <c r="J12" s="6"/>
      <c r="K12" s="14" t="s">
        <v>180</v>
      </c>
      <c r="L12" s="23"/>
      <c r="M12" s="14" t="s">
        <v>180</v>
      </c>
      <c r="N12" s="23"/>
      <c r="O12" s="14" t="s">
        <v>180</v>
      </c>
      <c r="P12" s="23"/>
      <c r="Q12" s="14" t="s">
        <v>180</v>
      </c>
      <c r="R12" s="7"/>
      <c r="S12" s="14" t="s">
        <v>180</v>
      </c>
      <c r="T12" s="4"/>
      <c r="U12" s="4"/>
      <c r="V12" s="55"/>
      <c r="W12" s="4"/>
      <c r="X12" s="4"/>
      <c r="Y12" s="4"/>
      <c r="Z12" s="4"/>
      <c r="AA12" s="4"/>
      <c r="AB12" s="4"/>
      <c r="AC12" s="4"/>
    </row>
    <row r="13" spans="1:29" s="5" customFormat="1" ht="16.5" customHeight="1" x14ac:dyDescent="0.5">
      <c r="A13" s="6"/>
      <c r="D13" s="7"/>
      <c r="G13" s="6"/>
      <c r="I13" s="4"/>
      <c r="K13" s="4"/>
      <c r="L13" s="4"/>
      <c r="M13" s="4"/>
      <c r="N13" s="4"/>
      <c r="O13" s="4"/>
      <c r="P13" s="4"/>
      <c r="Q13" s="4"/>
      <c r="R13" s="7"/>
      <c r="S13" s="4"/>
      <c r="T13" s="4"/>
      <c r="U13" s="4"/>
      <c r="V13" s="55"/>
      <c r="W13" s="4"/>
      <c r="X13" s="4"/>
      <c r="Y13" s="4"/>
      <c r="Z13" s="4"/>
      <c r="AA13" s="4"/>
      <c r="AB13" s="4"/>
      <c r="AC13" s="4"/>
    </row>
    <row r="14" spans="1:29" s="4" customFormat="1" ht="16.5" customHeight="1" x14ac:dyDescent="0.5">
      <c r="A14" s="6" t="s">
        <v>168</v>
      </c>
      <c r="B14" s="5"/>
      <c r="C14" s="5"/>
      <c r="D14" s="7"/>
      <c r="E14" s="5"/>
      <c r="F14" s="5"/>
      <c r="G14" s="6"/>
      <c r="H14" s="5"/>
      <c r="V14" s="55"/>
    </row>
    <row r="15" spans="1:29" s="4" customFormat="1" ht="16.5" customHeight="1" x14ac:dyDescent="0.5">
      <c r="A15" s="6"/>
      <c r="B15" s="146" t="s">
        <v>166</v>
      </c>
      <c r="D15" s="7"/>
      <c r="E15" s="5"/>
      <c r="F15" s="5"/>
      <c r="G15" s="6"/>
      <c r="H15" s="5"/>
      <c r="I15" s="8">
        <v>470000</v>
      </c>
      <c r="J15" s="3"/>
      <c r="K15" s="8">
        <v>267503</v>
      </c>
      <c r="L15" s="8"/>
      <c r="M15" s="8">
        <v>47000</v>
      </c>
      <c r="N15" s="8"/>
      <c r="O15" s="8">
        <v>20000</v>
      </c>
      <c r="P15" s="8"/>
      <c r="Q15" s="8">
        <v>2364233</v>
      </c>
      <c r="R15" s="2"/>
      <c r="S15" s="8">
        <f>SUM(Q15,O15,M15,K15,I15)</f>
        <v>3168736</v>
      </c>
      <c r="V15" s="55"/>
    </row>
    <row r="16" spans="1:29" s="4" customFormat="1" ht="16.5" customHeight="1" x14ac:dyDescent="0.5">
      <c r="A16" s="5" t="s">
        <v>195</v>
      </c>
      <c r="B16" s="5"/>
      <c r="C16" s="5"/>
      <c r="D16" s="7"/>
      <c r="E16" s="5"/>
      <c r="F16" s="5"/>
      <c r="G16" s="6"/>
      <c r="H16" s="5"/>
      <c r="I16" s="41">
        <v>0</v>
      </c>
      <c r="J16" s="56"/>
      <c r="K16" s="41">
        <v>0</v>
      </c>
      <c r="L16" s="56"/>
      <c r="M16" s="41">
        <v>0</v>
      </c>
      <c r="N16" s="56"/>
      <c r="O16" s="41">
        <v>0</v>
      </c>
      <c r="P16" s="8"/>
      <c r="Q16" s="20">
        <v>3130</v>
      </c>
      <c r="R16" s="8"/>
      <c r="S16" s="20">
        <f>SUM(I16:R16)</f>
        <v>3130</v>
      </c>
      <c r="V16" s="55"/>
    </row>
    <row r="17" spans="1:22" s="4" customFormat="1" ht="16.5" customHeight="1" x14ac:dyDescent="0.5">
      <c r="A17" s="5"/>
      <c r="B17" s="5"/>
      <c r="C17" s="5"/>
      <c r="D17" s="7"/>
      <c r="E17" s="5"/>
      <c r="F17" s="5"/>
      <c r="G17" s="5"/>
      <c r="H17" s="5"/>
      <c r="I17" s="39"/>
      <c r="J17" s="56"/>
      <c r="K17" s="39"/>
      <c r="L17" s="56"/>
      <c r="M17" s="39"/>
      <c r="N17" s="56"/>
      <c r="O17" s="39"/>
      <c r="P17" s="8"/>
      <c r="Q17" s="8"/>
      <c r="R17" s="8"/>
      <c r="S17" s="8"/>
      <c r="V17" s="55"/>
    </row>
    <row r="18" spans="1:22" s="4" customFormat="1" ht="16.5" customHeight="1" x14ac:dyDescent="0.5">
      <c r="A18" s="6" t="s">
        <v>158</v>
      </c>
      <c r="B18" s="5"/>
      <c r="C18" s="5"/>
      <c r="D18" s="7"/>
      <c r="E18" s="5"/>
      <c r="F18" s="5"/>
      <c r="G18" s="7"/>
      <c r="H18" s="5"/>
      <c r="I18" s="39">
        <f>SUM(I15:I16)</f>
        <v>470000</v>
      </c>
      <c r="J18" s="3"/>
      <c r="K18" s="39">
        <f>SUM(K15:K16)</f>
        <v>267503</v>
      </c>
      <c r="L18" s="8"/>
      <c r="M18" s="39">
        <f>SUM(M15:M16)</f>
        <v>47000</v>
      </c>
      <c r="N18" s="8"/>
      <c r="O18" s="39">
        <f>SUM(O15:O16)</f>
        <v>20000</v>
      </c>
      <c r="P18" s="8"/>
      <c r="Q18" s="39">
        <f>SUM(Q15:Q16)</f>
        <v>2367363</v>
      </c>
      <c r="R18" s="2"/>
      <c r="S18" s="8">
        <f>SUM(Q18,O18,M18,K18,I18)</f>
        <v>3171866</v>
      </c>
      <c r="V18" s="55"/>
    </row>
    <row r="19" spans="1:22" s="4" customFormat="1" ht="16.5" customHeight="1" x14ac:dyDescent="0.5">
      <c r="A19" s="5" t="s">
        <v>204</v>
      </c>
      <c r="B19" s="5"/>
      <c r="C19" s="5"/>
      <c r="D19" s="7"/>
      <c r="E19" s="5"/>
      <c r="F19" s="5"/>
      <c r="G19" s="7"/>
      <c r="H19" s="5"/>
      <c r="I19" s="39" t="s">
        <v>146</v>
      </c>
      <c r="J19" s="167"/>
      <c r="K19" s="39" t="s">
        <v>146</v>
      </c>
      <c r="L19" s="8"/>
      <c r="M19" s="39" t="s">
        <v>146</v>
      </c>
      <c r="N19" s="8"/>
      <c r="O19" s="39" t="s">
        <v>146</v>
      </c>
      <c r="P19" s="8"/>
      <c r="Q19" s="39">
        <v>-159800</v>
      </c>
      <c r="R19" s="2"/>
      <c r="S19" s="8">
        <f>SUM(I19:Q19)</f>
        <v>-159800</v>
      </c>
      <c r="V19" s="55"/>
    </row>
    <row r="20" spans="1:22" s="4" customFormat="1" ht="16.5" customHeight="1" x14ac:dyDescent="0.5">
      <c r="A20" s="5" t="s">
        <v>52</v>
      </c>
      <c r="B20" s="5"/>
      <c r="C20" s="5"/>
      <c r="D20" s="7"/>
      <c r="E20" s="5"/>
      <c r="F20" s="5"/>
      <c r="G20" s="5"/>
      <c r="H20" s="5"/>
      <c r="I20" s="41">
        <v>0</v>
      </c>
      <c r="J20" s="56"/>
      <c r="K20" s="41">
        <v>0</v>
      </c>
      <c r="L20" s="56"/>
      <c r="M20" s="41">
        <v>0</v>
      </c>
      <c r="N20" s="56"/>
      <c r="O20" s="41">
        <v>0</v>
      </c>
      <c r="P20" s="8"/>
      <c r="Q20" s="20">
        <v>244604</v>
      </c>
      <c r="R20" s="8"/>
      <c r="S20" s="20">
        <f>SUM(I20:R20)</f>
        <v>244604</v>
      </c>
      <c r="V20" s="55"/>
    </row>
    <row r="21" spans="1:22" s="4" customFormat="1" ht="16.5" customHeight="1" x14ac:dyDescent="0.5">
      <c r="B21" s="5"/>
      <c r="C21" s="6"/>
      <c r="D21" s="7"/>
      <c r="E21" s="5"/>
      <c r="F21" s="5"/>
      <c r="G21" s="5"/>
      <c r="H21" s="5"/>
      <c r="I21" s="8"/>
      <c r="J21" s="3"/>
      <c r="K21" s="8"/>
      <c r="L21" s="8"/>
      <c r="M21" s="8"/>
      <c r="N21" s="8"/>
      <c r="O21" s="8"/>
      <c r="P21" s="8"/>
      <c r="Q21" s="8"/>
      <c r="R21" s="2"/>
      <c r="S21" s="8"/>
      <c r="T21" s="2"/>
      <c r="V21" s="55"/>
    </row>
    <row r="22" spans="1:22" s="4" customFormat="1" ht="16.5" customHeight="1" thickBot="1" x14ac:dyDescent="0.55000000000000004">
      <c r="A22" s="6" t="s">
        <v>201</v>
      </c>
      <c r="B22" s="5"/>
      <c r="C22" s="5"/>
      <c r="D22" s="7"/>
      <c r="E22" s="5"/>
      <c r="F22" s="5"/>
      <c r="G22" s="5"/>
      <c r="H22" s="5"/>
      <c r="I22" s="28">
        <f>SUM(I18:I20)</f>
        <v>470000</v>
      </c>
      <c r="J22" s="3"/>
      <c r="K22" s="28">
        <f>SUM(K18:K20)</f>
        <v>267503</v>
      </c>
      <c r="L22" s="8"/>
      <c r="M22" s="28">
        <f>SUM(M18:M20)</f>
        <v>47000</v>
      </c>
      <c r="N22" s="8"/>
      <c r="O22" s="28">
        <f>SUM(O18:O20)</f>
        <v>20000</v>
      </c>
      <c r="P22" s="8"/>
      <c r="Q22" s="28">
        <f>SUM(Q18:Q20)</f>
        <v>2452167</v>
      </c>
      <c r="R22" s="8"/>
      <c r="S22" s="28">
        <f>SUM(S18:S20)</f>
        <v>3256670</v>
      </c>
      <c r="V22" s="55"/>
    </row>
    <row r="23" spans="1:22" s="4" customFormat="1" ht="16.5" customHeight="1" thickTop="1" x14ac:dyDescent="0.5">
      <c r="A23" s="6"/>
      <c r="B23" s="5"/>
      <c r="C23" s="5"/>
      <c r="D23" s="7"/>
      <c r="E23" s="5"/>
      <c r="F23" s="5"/>
      <c r="G23" s="5"/>
      <c r="H23" s="5"/>
      <c r="I23" s="8"/>
      <c r="J23" s="3"/>
      <c r="K23" s="8"/>
      <c r="L23" s="8"/>
      <c r="M23" s="8"/>
      <c r="N23" s="8"/>
      <c r="O23" s="8"/>
      <c r="P23" s="8"/>
      <c r="Q23" s="8"/>
      <c r="R23" s="8"/>
      <c r="S23" s="8"/>
      <c r="V23" s="55"/>
    </row>
    <row r="24" spans="1:22" s="4" customFormat="1" ht="16.5" customHeight="1" x14ac:dyDescent="0.5">
      <c r="A24" s="6"/>
      <c r="B24" s="5"/>
      <c r="C24" s="5"/>
      <c r="D24" s="7"/>
      <c r="E24" s="5"/>
      <c r="F24" s="5"/>
      <c r="G24" s="5"/>
      <c r="H24" s="5"/>
      <c r="I24" s="8"/>
      <c r="J24" s="3"/>
      <c r="K24" s="8"/>
      <c r="L24" s="8"/>
      <c r="M24" s="8"/>
      <c r="N24" s="8"/>
      <c r="O24" s="8"/>
      <c r="P24" s="8"/>
      <c r="Q24" s="8"/>
      <c r="R24" s="8"/>
      <c r="S24" s="8"/>
      <c r="V24" s="55"/>
    </row>
    <row r="25" spans="1:22" s="4" customFormat="1" ht="16.5" customHeight="1" x14ac:dyDescent="0.5">
      <c r="A25" s="6" t="s">
        <v>178</v>
      </c>
      <c r="B25" s="5"/>
      <c r="C25" s="5"/>
      <c r="D25" s="7"/>
      <c r="E25" s="5"/>
      <c r="F25" s="5"/>
      <c r="G25" s="5"/>
      <c r="H25" s="5"/>
      <c r="I25" s="120">
        <v>470000</v>
      </c>
      <c r="J25" s="3"/>
      <c r="K25" s="120">
        <v>267503</v>
      </c>
      <c r="L25" s="8"/>
      <c r="M25" s="120">
        <v>47000</v>
      </c>
      <c r="N25" s="8"/>
      <c r="O25" s="120">
        <v>20000</v>
      </c>
      <c r="P25" s="8"/>
      <c r="Q25" s="120">
        <v>2418888</v>
      </c>
      <c r="R25" s="2"/>
      <c r="S25" s="120">
        <f>SUM(Q25,O25,M25,K25,I25)</f>
        <v>3223391</v>
      </c>
      <c r="V25" s="55"/>
    </row>
    <row r="26" spans="1:22" s="4" customFormat="1" ht="16.5" customHeight="1" x14ac:dyDescent="0.5">
      <c r="A26" s="5" t="s">
        <v>204</v>
      </c>
      <c r="B26" s="5"/>
      <c r="C26" s="5"/>
      <c r="D26" s="7"/>
      <c r="E26" s="5"/>
      <c r="F26" s="5"/>
      <c r="G26" s="7">
        <v>14</v>
      </c>
      <c r="H26" s="5"/>
      <c r="I26" s="120" t="s">
        <v>146</v>
      </c>
      <c r="J26" s="3"/>
      <c r="K26" s="120" t="s">
        <v>146</v>
      </c>
      <c r="L26" s="8"/>
      <c r="M26" s="120" t="s">
        <v>146</v>
      </c>
      <c r="N26" s="8"/>
      <c r="O26" s="120" t="s">
        <v>146</v>
      </c>
      <c r="P26" s="8"/>
      <c r="Q26" s="120">
        <v>-159800</v>
      </c>
      <c r="R26" s="2"/>
      <c r="S26" s="120">
        <f>SUM(I26:Q26)</f>
        <v>-159800</v>
      </c>
      <c r="V26" s="55"/>
    </row>
    <row r="27" spans="1:22" s="4" customFormat="1" ht="16.5" customHeight="1" x14ac:dyDescent="0.5">
      <c r="A27" s="5" t="s">
        <v>52</v>
      </c>
      <c r="B27" s="5"/>
      <c r="C27" s="5"/>
      <c r="D27" s="7"/>
      <c r="E27" s="5"/>
      <c r="F27" s="5"/>
      <c r="G27" s="5"/>
      <c r="H27" s="5"/>
      <c r="I27" s="137">
        <v>0</v>
      </c>
      <c r="J27" s="56"/>
      <c r="K27" s="137">
        <v>0</v>
      </c>
      <c r="L27" s="56"/>
      <c r="M27" s="137">
        <v>0</v>
      </c>
      <c r="N27" s="56"/>
      <c r="O27" s="137">
        <v>0</v>
      </c>
      <c r="P27" s="8"/>
      <c r="Q27" s="122">
        <v>591629</v>
      </c>
      <c r="R27" s="8"/>
      <c r="S27" s="122">
        <f>SUM(I27:R27)</f>
        <v>591629</v>
      </c>
      <c r="V27" s="55"/>
    </row>
    <row r="28" spans="1:22" s="4" customFormat="1" ht="16.5" customHeight="1" x14ac:dyDescent="0.5">
      <c r="B28" s="5"/>
      <c r="C28" s="6"/>
      <c r="D28" s="7"/>
      <c r="E28" s="5"/>
      <c r="F28" s="5"/>
      <c r="G28" s="5"/>
      <c r="H28" s="5"/>
      <c r="I28" s="120"/>
      <c r="J28" s="3"/>
      <c r="K28" s="120"/>
      <c r="L28" s="8"/>
      <c r="M28" s="120"/>
      <c r="N28" s="8"/>
      <c r="O28" s="120"/>
      <c r="P28" s="8"/>
      <c r="Q28" s="120"/>
      <c r="R28" s="2"/>
      <c r="S28" s="120"/>
      <c r="T28" s="2"/>
      <c r="V28" s="55"/>
    </row>
    <row r="29" spans="1:22" s="4" customFormat="1" ht="16.5" customHeight="1" thickBot="1" x14ac:dyDescent="0.55000000000000004">
      <c r="A29" s="6" t="s">
        <v>202</v>
      </c>
      <c r="B29" s="5"/>
      <c r="C29" s="5"/>
      <c r="D29" s="7"/>
      <c r="E29" s="5"/>
      <c r="F29" s="5"/>
      <c r="G29" s="5"/>
      <c r="H29" s="5"/>
      <c r="I29" s="128">
        <f>SUM(I25:I27)</f>
        <v>470000</v>
      </c>
      <c r="J29" s="3"/>
      <c r="K29" s="128">
        <f>SUM(K25:K27)</f>
        <v>267503</v>
      </c>
      <c r="L29" s="8"/>
      <c r="M29" s="128">
        <f>SUM(M25:M27)</f>
        <v>47000</v>
      </c>
      <c r="N29" s="8"/>
      <c r="O29" s="128">
        <f>SUM(O25:O27)</f>
        <v>20000</v>
      </c>
      <c r="P29" s="8"/>
      <c r="Q29" s="128">
        <f>SUM(Q25:Q27)</f>
        <v>2850717</v>
      </c>
      <c r="R29" s="8"/>
      <c r="S29" s="128">
        <f>SUM(S25:S27)</f>
        <v>3655220</v>
      </c>
      <c r="V29" s="55"/>
    </row>
    <row r="30" spans="1:22" s="4" customFormat="1" ht="15" customHeight="1" thickTop="1" x14ac:dyDescent="0.5">
      <c r="A30" s="6"/>
      <c r="B30" s="5"/>
      <c r="C30" s="5"/>
      <c r="D30" s="7"/>
      <c r="E30" s="5"/>
      <c r="F30" s="5"/>
      <c r="G30" s="5"/>
      <c r="H30" s="5"/>
      <c r="I30" s="8"/>
      <c r="J30" s="3"/>
      <c r="K30" s="8"/>
      <c r="L30" s="8"/>
      <c r="M30" s="8"/>
      <c r="N30" s="8"/>
      <c r="O30" s="8"/>
      <c r="P30" s="8"/>
      <c r="Q30" s="8"/>
      <c r="R30" s="8"/>
      <c r="S30" s="8"/>
      <c r="V30" s="55"/>
    </row>
    <row r="31" spans="1:22" s="4" customFormat="1" ht="13.5" customHeight="1" x14ac:dyDescent="0.5">
      <c r="A31" s="6"/>
      <c r="B31" s="5"/>
      <c r="C31" s="5"/>
      <c r="D31" s="7"/>
      <c r="E31" s="5"/>
      <c r="F31" s="5"/>
      <c r="G31" s="5"/>
      <c r="H31" s="5"/>
      <c r="I31" s="8"/>
      <c r="J31" s="3"/>
      <c r="K31" s="8"/>
      <c r="L31" s="8"/>
      <c r="M31" s="8"/>
      <c r="N31" s="8"/>
      <c r="O31" s="8"/>
      <c r="P31" s="8"/>
      <c r="Q31" s="8"/>
      <c r="R31" s="8"/>
      <c r="S31" s="8"/>
      <c r="V31" s="55"/>
    </row>
    <row r="32" spans="1:22" s="4" customFormat="1" ht="19.5" customHeight="1" x14ac:dyDescent="0.5">
      <c r="A32" s="6"/>
      <c r="B32" s="5"/>
      <c r="C32" s="5"/>
      <c r="D32" s="7"/>
      <c r="E32" s="5"/>
      <c r="F32" s="5"/>
      <c r="G32" s="5"/>
      <c r="H32" s="5"/>
      <c r="I32" s="8"/>
      <c r="J32" s="3"/>
      <c r="K32" s="8"/>
      <c r="L32" s="8"/>
      <c r="M32" s="8"/>
      <c r="N32" s="8"/>
      <c r="O32" s="8"/>
      <c r="P32" s="8"/>
      <c r="Q32" s="8"/>
      <c r="R32" s="8"/>
      <c r="S32" s="8"/>
      <c r="V32" s="55"/>
    </row>
    <row r="33" spans="1:19" ht="21.95" customHeight="1" x14ac:dyDescent="0.5">
      <c r="A33" s="15" t="str">
        <f>'2-3'!A53</f>
        <v>The notes to interim financial information on page 12 to 19 form an integral part of this interim financial information.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</row>
    <row r="108" spans="11:11" ht="16.5" customHeight="1" x14ac:dyDescent="0.5">
      <c r="K108" s="1" t="s">
        <v>126</v>
      </c>
    </row>
  </sheetData>
  <mergeCells count="3">
    <mergeCell ref="I6:S6"/>
    <mergeCell ref="M7:Q7"/>
    <mergeCell ref="M8:O8"/>
  </mergeCells>
  <phoneticPr fontId="0" type="noConversion"/>
  <pageMargins left="0.8" right="0.5" top="0.5" bottom="0.6" header="0.49" footer="0.4"/>
  <pageSetup paperSize="9" firstPageNumber="9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114"/>
  <sheetViews>
    <sheetView zoomScale="110" zoomScaleNormal="110" zoomScaleSheetLayoutView="90" workbookViewId="0"/>
  </sheetViews>
  <sheetFormatPr defaultColWidth="9.140625" defaultRowHeight="16.5" customHeight="1" x14ac:dyDescent="0.5"/>
  <cols>
    <col min="1" max="3" width="1.140625" style="3" customWidth="1"/>
    <col min="4" max="4" width="39.140625" style="3" customWidth="1"/>
    <col min="5" max="5" width="5.7109375" style="17" customWidth="1"/>
    <col min="6" max="6" width="0.7109375" style="1" customWidth="1"/>
    <col min="7" max="7" width="11.7109375" style="35" customWidth="1"/>
    <col min="8" max="8" width="0.7109375" style="3" customWidth="1"/>
    <col min="9" max="9" width="11.7109375" style="3" customWidth="1"/>
    <col min="10" max="10" width="0.7109375" style="3" customWidth="1"/>
    <col min="11" max="11" width="11.7109375" style="1" customWidth="1"/>
    <col min="12" max="12" width="0.7109375" style="1" customWidth="1"/>
    <col min="13" max="13" width="11.7109375" style="1" customWidth="1"/>
    <col min="14" max="14" width="9.140625" style="1" customWidth="1"/>
    <col min="15" max="15" width="11.140625" style="3" customWidth="1"/>
    <col min="16" max="16384" width="9.140625" style="3"/>
  </cols>
  <sheetData>
    <row r="1" spans="1:18" ht="16.5" customHeight="1" x14ac:dyDescent="0.5">
      <c r="A1" s="29" t="s">
        <v>19</v>
      </c>
    </row>
    <row r="2" spans="1:18" ht="16.5" customHeight="1" x14ac:dyDescent="0.5">
      <c r="A2" s="29" t="s">
        <v>144</v>
      </c>
    </row>
    <row r="3" spans="1:18" ht="16.5" customHeight="1" x14ac:dyDescent="0.5">
      <c r="A3" s="30" t="str">
        <f>'6-7 (6-month)'!A3</f>
        <v>For the six-month period ended 30 June 2021</v>
      </c>
      <c r="B3" s="18"/>
      <c r="C3" s="18"/>
      <c r="D3" s="18"/>
      <c r="E3" s="19"/>
      <c r="F3" s="20"/>
      <c r="G3" s="40"/>
      <c r="H3" s="18"/>
      <c r="I3" s="18"/>
      <c r="J3" s="18"/>
      <c r="K3" s="20"/>
      <c r="L3" s="20"/>
      <c r="M3" s="20"/>
    </row>
    <row r="4" spans="1:18" ht="16.5" customHeight="1" x14ac:dyDescent="0.5">
      <c r="A4" s="31"/>
      <c r="B4" s="21"/>
      <c r="C4" s="21"/>
      <c r="D4" s="21"/>
      <c r="E4" s="2"/>
      <c r="F4" s="8"/>
      <c r="G4" s="43"/>
      <c r="H4" s="21"/>
      <c r="I4" s="21"/>
      <c r="J4" s="21"/>
      <c r="K4" s="8"/>
      <c r="L4" s="8"/>
      <c r="M4" s="8"/>
    </row>
    <row r="5" spans="1:18" ht="13.35" customHeight="1" x14ac:dyDescent="0.5"/>
    <row r="6" spans="1:18" ht="16.5" customHeight="1" x14ac:dyDescent="0.5">
      <c r="G6" s="218" t="s">
        <v>60</v>
      </c>
      <c r="H6" s="218"/>
      <c r="I6" s="218"/>
      <c r="J6" s="21"/>
      <c r="K6" s="218" t="s">
        <v>119</v>
      </c>
      <c r="L6" s="218"/>
      <c r="M6" s="218"/>
    </row>
    <row r="7" spans="1:18" ht="16.5" customHeight="1" x14ac:dyDescent="0.5">
      <c r="F7" s="17"/>
      <c r="G7" s="217" t="s">
        <v>118</v>
      </c>
      <c r="H7" s="217"/>
      <c r="I7" s="217"/>
      <c r="J7" s="11"/>
      <c r="K7" s="217" t="s">
        <v>118</v>
      </c>
      <c r="L7" s="217"/>
      <c r="M7" s="217"/>
    </row>
    <row r="8" spans="1:18" ht="16.5" customHeight="1" x14ac:dyDescent="0.5">
      <c r="F8" s="17"/>
      <c r="G8" s="45" t="s">
        <v>50</v>
      </c>
      <c r="H8" s="214"/>
      <c r="I8" s="32" t="s">
        <v>50</v>
      </c>
      <c r="J8" s="11"/>
      <c r="K8" s="32" t="s">
        <v>50</v>
      </c>
      <c r="L8" s="214"/>
      <c r="M8" s="32" t="s">
        <v>50</v>
      </c>
    </row>
    <row r="9" spans="1:18" ht="16.5" customHeight="1" x14ac:dyDescent="0.5">
      <c r="F9" s="17"/>
      <c r="G9" s="33" t="s">
        <v>198</v>
      </c>
      <c r="H9" s="62"/>
      <c r="I9" s="33" t="s">
        <v>198</v>
      </c>
      <c r="J9" s="9"/>
      <c r="K9" s="33" t="s">
        <v>198</v>
      </c>
      <c r="L9" s="214"/>
      <c r="M9" s="33" t="s">
        <v>198</v>
      </c>
    </row>
    <row r="10" spans="1:18" ht="16.5" customHeight="1" x14ac:dyDescent="0.5">
      <c r="F10" s="11"/>
      <c r="G10" s="143" t="s">
        <v>176</v>
      </c>
      <c r="H10" s="11"/>
      <c r="I10" s="33" t="s">
        <v>151</v>
      </c>
      <c r="J10" s="11"/>
      <c r="K10" s="143" t="s">
        <v>176</v>
      </c>
      <c r="L10" s="11"/>
      <c r="M10" s="33" t="s">
        <v>151</v>
      </c>
    </row>
    <row r="11" spans="1:18" ht="16.5" customHeight="1" x14ac:dyDescent="0.5">
      <c r="F11" s="11"/>
      <c r="G11" s="33" t="s">
        <v>179</v>
      </c>
      <c r="H11" s="11"/>
      <c r="I11" s="33" t="s">
        <v>179</v>
      </c>
      <c r="J11" s="11"/>
      <c r="K11" s="33" t="s">
        <v>179</v>
      </c>
      <c r="L11" s="11"/>
      <c r="M11" s="33" t="s">
        <v>179</v>
      </c>
    </row>
    <row r="12" spans="1:18" ht="16.5" customHeight="1" x14ac:dyDescent="0.5">
      <c r="E12" s="216" t="s">
        <v>0</v>
      </c>
      <c r="F12" s="34"/>
      <c r="G12" s="14" t="s">
        <v>180</v>
      </c>
      <c r="H12" s="34"/>
      <c r="I12" s="14" t="s">
        <v>180</v>
      </c>
      <c r="J12" s="34"/>
      <c r="K12" s="14" t="s">
        <v>180</v>
      </c>
      <c r="L12" s="34"/>
      <c r="M12" s="14" t="s">
        <v>180</v>
      </c>
    </row>
    <row r="13" spans="1:18" ht="16.5" customHeight="1" x14ac:dyDescent="0.5">
      <c r="G13" s="129"/>
      <c r="H13" s="35"/>
      <c r="I13" s="35"/>
      <c r="J13" s="35"/>
      <c r="K13" s="113"/>
      <c r="L13" s="36"/>
      <c r="M13" s="36"/>
    </row>
    <row r="14" spans="1:18" ht="16.5" customHeight="1" x14ac:dyDescent="0.5">
      <c r="A14" s="29" t="s">
        <v>32</v>
      </c>
      <c r="G14" s="129"/>
      <c r="H14" s="35"/>
      <c r="I14" s="35"/>
      <c r="J14" s="35"/>
      <c r="K14" s="113"/>
      <c r="L14" s="36"/>
      <c r="M14" s="36"/>
      <c r="O14" s="152"/>
      <c r="P14" s="152"/>
      <c r="Q14" s="152"/>
      <c r="R14" s="152"/>
    </row>
    <row r="15" spans="1:18" ht="16.5" customHeight="1" x14ac:dyDescent="0.5">
      <c r="A15" s="3" t="s">
        <v>49</v>
      </c>
      <c r="G15" s="129">
        <f>'6-7 (6-month)'!G27</f>
        <v>775616</v>
      </c>
      <c r="H15" s="35"/>
      <c r="I15" s="35">
        <f>'6-7 (6-month)'!I27</f>
        <v>331987</v>
      </c>
      <c r="J15" s="35"/>
      <c r="K15" s="129">
        <f>'6-7 (6-month)'!K27</f>
        <v>730815</v>
      </c>
      <c r="L15" s="35"/>
      <c r="M15" s="35">
        <f>'6-7 (6-month)'!M27</f>
        <v>312193</v>
      </c>
      <c r="O15" s="152"/>
      <c r="P15" s="152"/>
      <c r="Q15" s="152"/>
      <c r="R15" s="152"/>
    </row>
    <row r="16" spans="1:18" ht="16.5" customHeight="1" x14ac:dyDescent="0.5">
      <c r="A16" s="3" t="s">
        <v>102</v>
      </c>
      <c r="G16" s="130"/>
      <c r="H16" s="35"/>
      <c r="I16" s="37"/>
      <c r="J16" s="35"/>
      <c r="K16" s="113"/>
      <c r="L16" s="36"/>
      <c r="M16" s="36"/>
      <c r="O16" s="152"/>
      <c r="P16" s="152"/>
      <c r="Q16" s="152"/>
      <c r="R16" s="152"/>
    </row>
    <row r="17" spans="2:18" ht="16.5" customHeight="1" x14ac:dyDescent="0.5">
      <c r="B17" s="3" t="s">
        <v>189</v>
      </c>
      <c r="G17" s="130"/>
      <c r="H17" s="35"/>
      <c r="I17" s="37"/>
      <c r="J17" s="35"/>
      <c r="K17" s="113"/>
      <c r="L17" s="36"/>
      <c r="M17" s="36"/>
      <c r="O17" s="152"/>
      <c r="P17" s="152"/>
      <c r="Q17" s="152"/>
      <c r="R17" s="152"/>
    </row>
    <row r="18" spans="2:18" ht="16.5" customHeight="1" x14ac:dyDescent="0.5">
      <c r="C18" s="3" t="s">
        <v>115</v>
      </c>
      <c r="G18" s="130">
        <v>-16119</v>
      </c>
      <c r="H18" s="35"/>
      <c r="I18" s="37">
        <v>2535</v>
      </c>
      <c r="J18" s="35"/>
      <c r="K18" s="113">
        <v>-16119</v>
      </c>
      <c r="L18" s="36"/>
      <c r="M18" s="36">
        <v>2535</v>
      </c>
      <c r="O18" s="152"/>
      <c r="P18" s="152"/>
      <c r="Q18" s="152"/>
      <c r="R18" s="152"/>
    </row>
    <row r="19" spans="2:18" ht="16.5" customHeight="1" x14ac:dyDescent="0.5">
      <c r="B19" s="3" t="s">
        <v>210</v>
      </c>
      <c r="G19" s="130">
        <v>3744</v>
      </c>
      <c r="H19" s="35"/>
      <c r="I19" s="37">
        <v>256</v>
      </c>
      <c r="J19" s="35"/>
      <c r="K19" s="113">
        <v>3744</v>
      </c>
      <c r="L19" s="36"/>
      <c r="M19" s="36">
        <v>256</v>
      </c>
      <c r="O19" s="152"/>
      <c r="P19" s="152"/>
      <c r="Q19" s="152"/>
      <c r="R19" s="152"/>
    </row>
    <row r="20" spans="2:18" ht="16.5" customHeight="1" x14ac:dyDescent="0.5">
      <c r="B20" s="3" t="s">
        <v>188</v>
      </c>
      <c r="E20" s="17">
        <v>7</v>
      </c>
      <c r="G20" s="113">
        <v>1080</v>
      </c>
      <c r="H20" s="35"/>
      <c r="I20" s="36">
        <v>1752</v>
      </c>
      <c r="J20" s="35"/>
      <c r="K20" s="113">
        <v>0</v>
      </c>
      <c r="L20" s="36"/>
      <c r="M20" s="36">
        <v>0</v>
      </c>
      <c r="O20" s="152"/>
      <c r="P20" s="152"/>
      <c r="Q20" s="152"/>
      <c r="R20" s="152"/>
    </row>
    <row r="21" spans="2:18" ht="16.5" customHeight="1" x14ac:dyDescent="0.5">
      <c r="B21" s="3" t="s">
        <v>162</v>
      </c>
      <c r="G21" s="130"/>
      <c r="H21" s="35"/>
      <c r="I21" s="37"/>
      <c r="J21" s="35"/>
      <c r="K21" s="113"/>
      <c r="L21" s="36"/>
      <c r="M21" s="36"/>
      <c r="O21" s="152"/>
      <c r="P21" s="152"/>
      <c r="Q21" s="153"/>
      <c r="R21" s="152"/>
    </row>
    <row r="22" spans="2:18" ht="16.5" customHeight="1" x14ac:dyDescent="0.5">
      <c r="C22" s="3" t="s">
        <v>187</v>
      </c>
      <c r="E22" s="17">
        <v>8</v>
      </c>
      <c r="G22" s="113">
        <v>-9795</v>
      </c>
      <c r="H22" s="35"/>
      <c r="I22" s="36">
        <v>0</v>
      </c>
      <c r="J22" s="35"/>
      <c r="K22" s="113">
        <v>-9795</v>
      </c>
      <c r="L22" s="36"/>
      <c r="M22" s="36">
        <v>0</v>
      </c>
      <c r="O22" s="152"/>
      <c r="P22" s="152"/>
      <c r="Q22" s="152"/>
      <c r="R22" s="152"/>
    </row>
    <row r="23" spans="2:18" ht="16.5" customHeight="1" x14ac:dyDescent="0.5">
      <c r="B23" s="3" t="s">
        <v>137</v>
      </c>
      <c r="E23" s="38"/>
      <c r="G23" s="129">
        <v>115226</v>
      </c>
      <c r="H23" s="35"/>
      <c r="I23" s="35">
        <v>105476</v>
      </c>
      <c r="J23" s="35"/>
      <c r="K23" s="129">
        <v>92994</v>
      </c>
      <c r="L23" s="35"/>
      <c r="M23" s="35">
        <v>94581</v>
      </c>
      <c r="O23" s="152"/>
      <c r="P23" s="152"/>
      <c r="Q23" s="152"/>
      <c r="R23" s="152"/>
    </row>
    <row r="24" spans="2:18" ht="16.5" customHeight="1" x14ac:dyDescent="0.5">
      <c r="B24" s="21" t="s">
        <v>89</v>
      </c>
      <c r="G24" s="130">
        <v>-659</v>
      </c>
      <c r="H24" s="35"/>
      <c r="I24" s="168">
        <v>-3532</v>
      </c>
      <c r="J24" s="35"/>
      <c r="K24" s="121">
        <v>-659</v>
      </c>
      <c r="L24" s="36"/>
      <c r="M24" s="36">
        <v>-3532</v>
      </c>
      <c r="O24" s="152"/>
      <c r="P24" s="152"/>
      <c r="Q24" s="152"/>
      <c r="R24" s="152"/>
    </row>
    <row r="25" spans="2:18" ht="16.5" customHeight="1" x14ac:dyDescent="0.5">
      <c r="B25" s="21"/>
      <c r="C25" s="3" t="s">
        <v>90</v>
      </c>
      <c r="G25" s="130"/>
      <c r="H25" s="35"/>
      <c r="I25" s="37"/>
      <c r="J25" s="35"/>
      <c r="K25" s="113"/>
      <c r="L25" s="36"/>
      <c r="M25" s="36"/>
      <c r="O25" s="152"/>
      <c r="P25" s="152"/>
      <c r="Q25" s="152"/>
      <c r="R25" s="152"/>
    </row>
    <row r="26" spans="2:18" ht="16.5" customHeight="1" x14ac:dyDescent="0.5">
      <c r="B26" s="21" t="s">
        <v>190</v>
      </c>
      <c r="G26" s="130">
        <v>883</v>
      </c>
      <c r="H26" s="35"/>
      <c r="I26" s="37">
        <v>0</v>
      </c>
      <c r="J26" s="35"/>
      <c r="K26" s="113">
        <v>883</v>
      </c>
      <c r="L26" s="36"/>
      <c r="M26" s="36">
        <v>0</v>
      </c>
      <c r="O26" s="152"/>
      <c r="P26" s="152"/>
      <c r="Q26" s="152"/>
      <c r="R26" s="152"/>
    </row>
    <row r="27" spans="2:18" ht="16.5" customHeight="1" x14ac:dyDescent="0.5">
      <c r="B27" s="21"/>
      <c r="C27" s="3" t="s">
        <v>90</v>
      </c>
      <c r="G27" s="130"/>
      <c r="H27" s="35"/>
      <c r="I27" s="37"/>
      <c r="J27" s="35"/>
      <c r="K27" s="113"/>
      <c r="L27" s="36"/>
      <c r="M27" s="36"/>
      <c r="O27" s="152"/>
      <c r="P27" s="152"/>
      <c r="Q27" s="152"/>
      <c r="R27" s="152"/>
    </row>
    <row r="28" spans="2:18" ht="16.5" customHeight="1" x14ac:dyDescent="0.5">
      <c r="B28" s="21" t="s">
        <v>211</v>
      </c>
      <c r="G28" s="130">
        <v>-2193</v>
      </c>
      <c r="H28" s="35"/>
      <c r="I28" s="37">
        <v>-1241</v>
      </c>
      <c r="J28" s="35"/>
      <c r="K28" s="113">
        <v>-7645</v>
      </c>
      <c r="L28" s="36"/>
      <c r="M28" s="36">
        <v>-4721</v>
      </c>
      <c r="O28" s="152"/>
      <c r="P28" s="152"/>
      <c r="Q28" s="152"/>
      <c r="R28" s="152"/>
    </row>
    <row r="29" spans="2:18" ht="16.5" customHeight="1" x14ac:dyDescent="0.5">
      <c r="B29" s="3" t="s">
        <v>101</v>
      </c>
      <c r="F29" s="8"/>
      <c r="G29" s="129">
        <v>9320</v>
      </c>
      <c r="H29" s="35"/>
      <c r="I29" s="35">
        <v>9208</v>
      </c>
      <c r="J29" s="35"/>
      <c r="K29" s="113">
        <v>9320</v>
      </c>
      <c r="L29" s="39"/>
      <c r="M29" s="36">
        <v>9208</v>
      </c>
      <c r="O29" s="152"/>
      <c r="P29" s="152"/>
      <c r="Q29" s="152"/>
      <c r="R29" s="152"/>
    </row>
    <row r="30" spans="2:18" ht="16.5" customHeight="1" x14ac:dyDescent="0.5">
      <c r="B30" s="3" t="s">
        <v>38</v>
      </c>
      <c r="G30" s="130">
        <v>-897</v>
      </c>
      <c r="H30" s="35"/>
      <c r="I30" s="37">
        <v>-1573</v>
      </c>
      <c r="J30" s="35"/>
      <c r="K30" s="117">
        <v>-2122</v>
      </c>
      <c r="L30" s="36"/>
      <c r="M30" s="39">
        <v>-2786</v>
      </c>
      <c r="O30" s="152"/>
      <c r="P30" s="152"/>
      <c r="Q30" s="152"/>
      <c r="R30" s="152"/>
    </row>
    <row r="31" spans="2:18" ht="16.5" customHeight="1" x14ac:dyDescent="0.5">
      <c r="B31" s="3" t="s">
        <v>98</v>
      </c>
      <c r="G31" s="131">
        <v>2046</v>
      </c>
      <c r="H31" s="35"/>
      <c r="I31" s="40">
        <v>7</v>
      </c>
      <c r="J31" s="35"/>
      <c r="K31" s="137">
        <v>0</v>
      </c>
      <c r="L31" s="36"/>
      <c r="M31" s="41">
        <v>0</v>
      </c>
      <c r="P31" s="152"/>
      <c r="Q31" s="152"/>
      <c r="R31" s="152"/>
    </row>
    <row r="32" spans="2:18" ht="7.5" customHeight="1" x14ac:dyDescent="0.5">
      <c r="B32" s="29"/>
      <c r="G32" s="117"/>
      <c r="H32" s="35"/>
      <c r="I32" s="39"/>
      <c r="J32" s="35"/>
      <c r="K32" s="117"/>
      <c r="L32" s="36"/>
      <c r="M32" s="39"/>
      <c r="O32" s="152"/>
      <c r="P32" s="152"/>
      <c r="Q32" s="152"/>
      <c r="R32" s="152"/>
    </row>
    <row r="33" spans="1:18" ht="16.5" customHeight="1" x14ac:dyDescent="0.5">
      <c r="A33" s="3" t="s">
        <v>113</v>
      </c>
      <c r="G33" s="113">
        <f>SUM(G15:G31)</f>
        <v>878252</v>
      </c>
      <c r="H33" s="35"/>
      <c r="I33" s="36">
        <f>SUM(I15:I31)</f>
        <v>444875</v>
      </c>
      <c r="J33" s="35"/>
      <c r="K33" s="113">
        <f>SUM(K15:K31)</f>
        <v>801416</v>
      </c>
      <c r="L33" s="36"/>
      <c r="M33" s="36">
        <f>SUM(M15:M31)</f>
        <v>407734</v>
      </c>
      <c r="O33" s="152"/>
      <c r="P33" s="154"/>
      <c r="Q33" s="152"/>
      <c r="R33" s="152"/>
    </row>
    <row r="34" spans="1:18" ht="16.5" customHeight="1" x14ac:dyDescent="0.5">
      <c r="B34" s="3" t="s">
        <v>103</v>
      </c>
      <c r="G34" s="113"/>
      <c r="H34" s="35"/>
      <c r="I34" s="36"/>
      <c r="J34" s="35"/>
      <c r="K34" s="113"/>
      <c r="L34" s="36"/>
      <c r="M34" s="36"/>
      <c r="O34" s="152"/>
      <c r="P34" s="154"/>
      <c r="Q34" s="152"/>
      <c r="R34" s="152"/>
    </row>
    <row r="35" spans="1:18" ht="16.5" customHeight="1" x14ac:dyDescent="0.5">
      <c r="B35" s="42" t="s">
        <v>47</v>
      </c>
      <c r="G35" s="129">
        <v>-35538</v>
      </c>
      <c r="H35" s="35"/>
      <c r="I35" s="35">
        <v>-142298</v>
      </c>
      <c r="J35" s="35"/>
      <c r="K35" s="129">
        <v>-36789</v>
      </c>
      <c r="L35" s="36"/>
      <c r="M35" s="35">
        <v>-129496</v>
      </c>
      <c r="O35" s="152"/>
      <c r="P35" s="154"/>
      <c r="Q35" s="152"/>
      <c r="R35" s="152"/>
    </row>
    <row r="36" spans="1:18" ht="16.5" customHeight="1" x14ac:dyDescent="0.5">
      <c r="B36" s="42" t="s">
        <v>36</v>
      </c>
      <c r="G36" s="129">
        <v>-302419</v>
      </c>
      <c r="H36" s="35"/>
      <c r="I36" s="35">
        <v>-300806</v>
      </c>
      <c r="J36" s="35"/>
      <c r="K36" s="129">
        <v>-286900</v>
      </c>
      <c r="L36" s="36"/>
      <c r="M36" s="35">
        <v>-274549</v>
      </c>
      <c r="O36" s="152"/>
      <c r="P36" s="154"/>
      <c r="Q36" s="152"/>
      <c r="R36" s="152"/>
    </row>
    <row r="37" spans="1:18" ht="16.5" customHeight="1" x14ac:dyDescent="0.5">
      <c r="B37" s="42" t="s">
        <v>112</v>
      </c>
      <c r="G37" s="129">
        <v>-3866</v>
      </c>
      <c r="H37" s="35"/>
      <c r="I37" s="35">
        <v>13119</v>
      </c>
      <c r="J37" s="35"/>
      <c r="K37" s="129">
        <v>-3866</v>
      </c>
      <c r="L37" s="36"/>
      <c r="M37" s="35">
        <v>13119</v>
      </c>
      <c r="O37" s="152"/>
      <c r="P37" s="154"/>
      <c r="Q37" s="152"/>
      <c r="R37" s="152"/>
    </row>
    <row r="38" spans="1:18" ht="16.5" customHeight="1" x14ac:dyDescent="0.5">
      <c r="B38" s="42" t="s">
        <v>73</v>
      </c>
      <c r="G38" s="129">
        <v>6229</v>
      </c>
      <c r="H38" s="35"/>
      <c r="I38" s="35">
        <v>4336</v>
      </c>
      <c r="J38" s="35"/>
      <c r="K38" s="129">
        <v>978</v>
      </c>
      <c r="L38" s="36"/>
      <c r="M38" s="35">
        <v>1900</v>
      </c>
      <c r="O38" s="152"/>
      <c r="P38" s="154"/>
      <c r="Q38" s="152"/>
      <c r="R38" s="152"/>
    </row>
    <row r="39" spans="1:18" ht="16.5" customHeight="1" x14ac:dyDescent="0.5">
      <c r="B39" s="42" t="s">
        <v>169</v>
      </c>
      <c r="G39" s="129">
        <v>471</v>
      </c>
      <c r="H39" s="35"/>
      <c r="I39" s="35">
        <v>0</v>
      </c>
      <c r="J39" s="35"/>
      <c r="K39" s="129">
        <v>474</v>
      </c>
      <c r="L39" s="36"/>
      <c r="M39" s="35">
        <v>-1</v>
      </c>
      <c r="O39" s="152"/>
      <c r="P39" s="154"/>
      <c r="Q39" s="152"/>
      <c r="R39" s="152"/>
    </row>
    <row r="40" spans="1:18" ht="16.5" customHeight="1" x14ac:dyDescent="0.5">
      <c r="B40" s="42" t="s">
        <v>55</v>
      </c>
      <c r="G40" s="129">
        <v>82775</v>
      </c>
      <c r="H40" s="35"/>
      <c r="I40" s="35">
        <v>16669</v>
      </c>
      <c r="J40" s="35"/>
      <c r="K40" s="129">
        <v>81426</v>
      </c>
      <c r="L40" s="36"/>
      <c r="M40" s="35">
        <v>22301</v>
      </c>
      <c r="O40" s="152"/>
      <c r="P40" s="154"/>
      <c r="Q40" s="152"/>
      <c r="R40" s="152"/>
    </row>
    <row r="41" spans="1:18" ht="16.5" customHeight="1" x14ac:dyDescent="0.5">
      <c r="B41" s="42" t="s">
        <v>35</v>
      </c>
      <c r="G41" s="129">
        <v>8489</v>
      </c>
      <c r="H41" s="35"/>
      <c r="I41" s="35">
        <v>18615</v>
      </c>
      <c r="J41" s="35"/>
      <c r="K41" s="129">
        <v>3922</v>
      </c>
      <c r="L41" s="36"/>
      <c r="M41" s="35">
        <v>15658</v>
      </c>
      <c r="O41" s="152"/>
      <c r="P41" s="154"/>
      <c r="Q41" s="152"/>
      <c r="R41" s="152"/>
    </row>
    <row r="42" spans="1:18" ht="16.5" customHeight="1" x14ac:dyDescent="0.5">
      <c r="B42" s="42" t="s">
        <v>44</v>
      </c>
      <c r="F42" s="8"/>
      <c r="G42" s="132">
        <v>878</v>
      </c>
      <c r="H42" s="43"/>
      <c r="I42" s="43">
        <v>625</v>
      </c>
      <c r="J42" s="43"/>
      <c r="K42" s="132">
        <v>895</v>
      </c>
      <c r="L42" s="39"/>
      <c r="M42" s="43">
        <v>395</v>
      </c>
      <c r="O42" s="152"/>
      <c r="P42" s="152"/>
      <c r="Q42" s="152"/>
      <c r="R42" s="152"/>
    </row>
    <row r="43" spans="1:18" ht="16.5" customHeight="1" x14ac:dyDescent="0.5">
      <c r="B43" s="42" t="s">
        <v>205</v>
      </c>
      <c r="F43" s="8"/>
      <c r="G43" s="131">
        <v>-4351</v>
      </c>
      <c r="H43" s="43"/>
      <c r="I43" s="40">
        <v>-1667</v>
      </c>
      <c r="J43" s="43"/>
      <c r="K43" s="131">
        <v>-4351</v>
      </c>
      <c r="L43" s="39"/>
      <c r="M43" s="40">
        <v>-1667</v>
      </c>
      <c r="O43" s="152"/>
      <c r="P43" s="152"/>
      <c r="Q43" s="152"/>
      <c r="R43" s="152"/>
    </row>
    <row r="44" spans="1:18" ht="7.5" customHeight="1" x14ac:dyDescent="0.5">
      <c r="B44" s="29"/>
      <c r="G44" s="117"/>
      <c r="H44" s="35"/>
      <c r="I44" s="39"/>
      <c r="J44" s="35"/>
      <c r="K44" s="117"/>
      <c r="L44" s="36"/>
      <c r="M44" s="39"/>
      <c r="O44" s="152"/>
      <c r="P44" s="152"/>
      <c r="Q44" s="152"/>
      <c r="R44" s="152"/>
    </row>
    <row r="45" spans="1:18" ht="16.5" customHeight="1" x14ac:dyDescent="0.5">
      <c r="A45" s="3" t="s">
        <v>145</v>
      </c>
      <c r="B45" s="42"/>
      <c r="F45" s="8"/>
      <c r="G45" s="132">
        <f>SUM(G33:G43)</f>
        <v>630920</v>
      </c>
      <c r="H45" s="35"/>
      <c r="I45" s="43">
        <f>SUM(I33:I43)</f>
        <v>53468</v>
      </c>
      <c r="J45" s="35"/>
      <c r="K45" s="132">
        <f>SUM(K33:K43)</f>
        <v>557205</v>
      </c>
      <c r="L45" s="39"/>
      <c r="M45" s="43">
        <f>SUM(M33:M43)</f>
        <v>55394</v>
      </c>
      <c r="O45" s="155"/>
      <c r="P45" s="152"/>
      <c r="Q45" s="152"/>
      <c r="R45" s="152"/>
    </row>
    <row r="46" spans="1:18" ht="16.5" customHeight="1" x14ac:dyDescent="0.5">
      <c r="A46" s="29"/>
      <c r="B46" s="42" t="s">
        <v>99</v>
      </c>
      <c r="F46" s="8"/>
      <c r="G46" s="137">
        <v>-25576</v>
      </c>
      <c r="H46" s="35"/>
      <c r="I46" s="41">
        <v>-4219</v>
      </c>
      <c r="J46" s="35"/>
      <c r="K46" s="137">
        <v>-21633</v>
      </c>
      <c r="L46" s="36"/>
      <c r="M46" s="41">
        <v>0</v>
      </c>
    </row>
    <row r="47" spans="1:18" ht="7.5" customHeight="1" x14ac:dyDescent="0.5">
      <c r="B47" s="29"/>
      <c r="G47" s="117"/>
      <c r="H47" s="35"/>
      <c r="I47" s="39"/>
      <c r="J47" s="35"/>
      <c r="K47" s="117"/>
      <c r="L47" s="36"/>
      <c r="M47" s="39"/>
    </row>
    <row r="48" spans="1:18" ht="16.5" customHeight="1" x14ac:dyDescent="0.5">
      <c r="A48" s="29" t="s">
        <v>214</v>
      </c>
      <c r="B48" s="29"/>
      <c r="G48" s="137">
        <f>SUM(G45:G47)</f>
        <v>605344</v>
      </c>
      <c r="H48" s="35"/>
      <c r="I48" s="41">
        <f>SUM(I45:I47)</f>
        <v>49249</v>
      </c>
      <c r="J48" s="35"/>
      <c r="K48" s="137">
        <f>SUM(K45:K47)</f>
        <v>535572</v>
      </c>
      <c r="L48" s="36"/>
      <c r="M48" s="41">
        <f>SUM(M45:M47)</f>
        <v>55394</v>
      </c>
    </row>
    <row r="49" spans="1:13" ht="16.5" customHeight="1" x14ac:dyDescent="0.5">
      <c r="A49" s="29"/>
      <c r="B49" s="29"/>
      <c r="G49" s="39"/>
      <c r="H49" s="35"/>
      <c r="I49" s="39"/>
      <c r="J49" s="35"/>
      <c r="K49" s="39"/>
      <c r="L49" s="36"/>
      <c r="M49" s="39"/>
    </row>
    <row r="50" spans="1:13" ht="12.95" customHeight="1" x14ac:dyDescent="0.5">
      <c r="B50" s="29"/>
      <c r="G50" s="39"/>
      <c r="H50" s="35"/>
      <c r="I50" s="39"/>
      <c r="J50" s="35"/>
      <c r="K50" s="39"/>
      <c r="L50" s="36"/>
      <c r="M50" s="39"/>
    </row>
    <row r="51" spans="1:13" ht="21.95" customHeight="1" x14ac:dyDescent="0.5">
      <c r="A51" s="18" t="str">
        <f>'2-3'!A53</f>
        <v>The notes to interim financial information on page 12 to 19 form an integral part of this interim financial information.</v>
      </c>
      <c r="B51" s="15"/>
      <c r="C51" s="15"/>
      <c r="D51" s="15"/>
      <c r="E51" s="15"/>
      <c r="F51" s="15"/>
      <c r="G51" s="40"/>
      <c r="H51" s="15"/>
      <c r="I51" s="15"/>
      <c r="J51" s="15"/>
      <c r="K51" s="15"/>
      <c r="L51" s="15"/>
      <c r="M51" s="15"/>
    </row>
    <row r="52" spans="1:13" ht="16.5" customHeight="1" x14ac:dyDescent="0.5">
      <c r="A52" s="29" t="s">
        <v>19</v>
      </c>
    </row>
    <row r="53" spans="1:13" ht="16.5" customHeight="1" x14ac:dyDescent="0.5">
      <c r="A53" s="29" t="s">
        <v>183</v>
      </c>
    </row>
    <row r="54" spans="1:13" ht="16.5" customHeight="1" x14ac:dyDescent="0.5">
      <c r="A54" s="30" t="str">
        <f>'6-7 (6-month)'!A3</f>
        <v>For the six-month period ended 30 June 2021</v>
      </c>
      <c r="B54" s="18"/>
      <c r="C54" s="18"/>
      <c r="D54" s="18"/>
      <c r="E54" s="19"/>
      <c r="F54" s="20"/>
      <c r="G54" s="40"/>
      <c r="H54" s="18"/>
      <c r="I54" s="18"/>
      <c r="J54" s="18"/>
      <c r="K54" s="20"/>
      <c r="L54" s="20"/>
      <c r="M54" s="20"/>
    </row>
    <row r="55" spans="1:13" ht="15" customHeight="1" x14ac:dyDescent="0.5">
      <c r="A55" s="31"/>
      <c r="B55" s="21"/>
      <c r="C55" s="21"/>
      <c r="D55" s="21"/>
      <c r="E55" s="2"/>
      <c r="F55" s="8"/>
      <c r="G55" s="43"/>
      <c r="H55" s="21"/>
      <c r="I55" s="21"/>
      <c r="J55" s="21"/>
      <c r="K55" s="8"/>
      <c r="L55" s="8"/>
      <c r="M55" s="8"/>
    </row>
    <row r="56" spans="1:13" ht="15" customHeight="1" x14ac:dyDescent="0.5"/>
    <row r="57" spans="1:13" ht="15.95" customHeight="1" x14ac:dyDescent="0.5">
      <c r="G57" s="218" t="s">
        <v>60</v>
      </c>
      <c r="H57" s="218"/>
      <c r="I57" s="218"/>
      <c r="K57" s="218" t="s">
        <v>119</v>
      </c>
      <c r="L57" s="218"/>
      <c r="M57" s="218"/>
    </row>
    <row r="58" spans="1:13" ht="15.95" customHeight="1" x14ac:dyDescent="0.5">
      <c r="F58" s="17"/>
      <c r="G58" s="217" t="s">
        <v>118</v>
      </c>
      <c r="H58" s="217"/>
      <c r="I58" s="217"/>
      <c r="J58" s="11"/>
      <c r="K58" s="217" t="s">
        <v>118</v>
      </c>
      <c r="L58" s="217"/>
      <c r="M58" s="217"/>
    </row>
    <row r="59" spans="1:13" ht="15.95" customHeight="1" x14ac:dyDescent="0.5">
      <c r="F59" s="17"/>
      <c r="G59" s="45" t="s">
        <v>50</v>
      </c>
      <c r="H59" s="214"/>
      <c r="I59" s="32" t="s">
        <v>50</v>
      </c>
      <c r="J59" s="11"/>
      <c r="K59" s="32" t="s">
        <v>50</v>
      </c>
      <c r="L59" s="214"/>
      <c r="M59" s="32" t="s">
        <v>50</v>
      </c>
    </row>
    <row r="60" spans="1:13" ht="15.95" customHeight="1" x14ac:dyDescent="0.5">
      <c r="F60" s="17"/>
      <c r="G60" s="33" t="s">
        <v>198</v>
      </c>
      <c r="H60" s="62"/>
      <c r="I60" s="33" t="s">
        <v>198</v>
      </c>
      <c r="J60" s="9"/>
      <c r="K60" s="33" t="s">
        <v>198</v>
      </c>
      <c r="L60" s="214"/>
      <c r="M60" s="33" t="s">
        <v>198</v>
      </c>
    </row>
    <row r="61" spans="1:13" ht="15.95" customHeight="1" x14ac:dyDescent="0.5">
      <c r="F61" s="11"/>
      <c r="G61" s="143" t="s">
        <v>176</v>
      </c>
      <c r="H61" s="11"/>
      <c r="I61" s="33" t="s">
        <v>151</v>
      </c>
      <c r="J61" s="11"/>
      <c r="K61" s="33" t="s">
        <v>176</v>
      </c>
      <c r="L61" s="11"/>
      <c r="M61" s="33" t="s">
        <v>151</v>
      </c>
    </row>
    <row r="62" spans="1:13" ht="15.95" customHeight="1" x14ac:dyDescent="0.5">
      <c r="F62" s="11"/>
      <c r="G62" s="33" t="s">
        <v>179</v>
      </c>
      <c r="H62" s="11"/>
      <c r="I62" s="33" t="s">
        <v>179</v>
      </c>
      <c r="J62" s="11"/>
      <c r="K62" s="33" t="s">
        <v>179</v>
      </c>
      <c r="L62" s="11"/>
      <c r="M62" s="33" t="s">
        <v>179</v>
      </c>
    </row>
    <row r="63" spans="1:13" ht="15.95" customHeight="1" x14ac:dyDescent="0.5">
      <c r="E63" s="216" t="s">
        <v>141</v>
      </c>
      <c r="F63" s="34"/>
      <c r="G63" s="14" t="s">
        <v>180</v>
      </c>
      <c r="H63" s="34"/>
      <c r="I63" s="14" t="s">
        <v>180</v>
      </c>
      <c r="J63" s="34"/>
      <c r="K63" s="14" t="s">
        <v>180</v>
      </c>
      <c r="L63" s="34"/>
      <c r="M63" s="14" t="s">
        <v>180</v>
      </c>
    </row>
    <row r="64" spans="1:13" ht="6" customHeight="1" x14ac:dyDescent="0.5">
      <c r="F64" s="32"/>
      <c r="G64" s="129"/>
      <c r="H64" s="35"/>
      <c r="I64" s="35"/>
      <c r="J64" s="35"/>
      <c r="K64" s="133"/>
      <c r="L64" s="45"/>
      <c r="M64" s="44"/>
    </row>
    <row r="65" spans="1:18" ht="15.95" customHeight="1" x14ac:dyDescent="0.5">
      <c r="A65" s="29" t="s">
        <v>33</v>
      </c>
      <c r="G65" s="129"/>
      <c r="H65" s="35"/>
      <c r="I65" s="35"/>
      <c r="J65" s="35"/>
      <c r="K65" s="113"/>
      <c r="L65" s="36"/>
      <c r="M65" s="36"/>
      <c r="O65" s="155"/>
      <c r="P65" s="152"/>
      <c r="Q65" s="152"/>
      <c r="R65" s="152"/>
    </row>
    <row r="66" spans="1:18" ht="15.95" customHeight="1" x14ac:dyDescent="0.5">
      <c r="A66" s="3" t="s">
        <v>174</v>
      </c>
      <c r="G66" s="129"/>
      <c r="H66" s="35"/>
      <c r="I66" s="35"/>
      <c r="J66" s="35"/>
      <c r="K66" s="113"/>
      <c r="L66" s="36"/>
      <c r="M66" s="36"/>
      <c r="O66" s="156"/>
      <c r="P66" s="156"/>
      <c r="Q66" s="156"/>
      <c r="R66" s="156"/>
    </row>
    <row r="67" spans="1:18" ht="15.95" customHeight="1" x14ac:dyDescent="0.5">
      <c r="B67" s="3" t="s">
        <v>175</v>
      </c>
      <c r="F67" s="47"/>
      <c r="G67" s="113" t="s">
        <v>146</v>
      </c>
      <c r="H67" s="36"/>
      <c r="I67" s="36">
        <v>-20000</v>
      </c>
      <c r="J67" s="36"/>
      <c r="K67" s="113">
        <v>0</v>
      </c>
      <c r="L67" s="36"/>
      <c r="M67" s="36">
        <v>-20000</v>
      </c>
      <c r="O67" s="156"/>
      <c r="P67" s="156"/>
      <c r="Q67" s="156"/>
      <c r="R67" s="156"/>
    </row>
    <row r="68" spans="1:18" ht="15.95" customHeight="1" x14ac:dyDescent="0.5">
      <c r="A68" s="3" t="s">
        <v>111</v>
      </c>
      <c r="F68" s="46"/>
      <c r="G68" s="113"/>
      <c r="H68" s="35"/>
      <c r="J68" s="35"/>
      <c r="K68" s="129"/>
      <c r="L68" s="36"/>
      <c r="M68" s="3"/>
      <c r="O68" s="156"/>
      <c r="P68" s="156"/>
      <c r="Q68" s="156"/>
      <c r="R68" s="156"/>
    </row>
    <row r="69" spans="1:18" ht="15.95" customHeight="1" x14ac:dyDescent="0.5">
      <c r="B69" s="3" t="s">
        <v>104</v>
      </c>
      <c r="F69" s="46"/>
      <c r="G69" s="113">
        <v>-54504</v>
      </c>
      <c r="H69" s="35"/>
      <c r="I69" s="36">
        <v>-72623</v>
      </c>
      <c r="J69" s="35"/>
      <c r="K69" s="113">
        <v>-43794</v>
      </c>
      <c r="L69" s="36"/>
      <c r="M69" s="35">
        <v>-35724</v>
      </c>
      <c r="O69" s="156"/>
      <c r="P69" s="156"/>
      <c r="Q69" s="156"/>
      <c r="R69" s="156"/>
    </row>
    <row r="70" spans="1:18" ht="15.95" customHeight="1" x14ac:dyDescent="0.5">
      <c r="A70" s="3" t="s">
        <v>111</v>
      </c>
      <c r="F70" s="46"/>
      <c r="G70" s="113"/>
      <c r="H70" s="35"/>
      <c r="I70" s="36"/>
      <c r="J70" s="35"/>
      <c r="K70" s="113"/>
      <c r="L70" s="36"/>
      <c r="M70" s="35"/>
      <c r="O70" s="156"/>
      <c r="P70" s="156"/>
      <c r="Q70" s="156"/>
      <c r="R70" s="156"/>
    </row>
    <row r="71" spans="1:18" ht="15.95" customHeight="1" x14ac:dyDescent="0.5">
      <c r="B71" s="3" t="s">
        <v>213</v>
      </c>
      <c r="F71" s="46"/>
      <c r="G71" s="113">
        <v>-3178</v>
      </c>
      <c r="H71" s="35"/>
      <c r="I71" s="36">
        <v>0</v>
      </c>
      <c r="J71" s="35"/>
      <c r="K71" s="113">
        <v>-3178</v>
      </c>
      <c r="L71" s="36"/>
      <c r="M71" s="35">
        <v>0</v>
      </c>
      <c r="O71" s="156"/>
      <c r="P71" s="156"/>
      <c r="Q71" s="156"/>
      <c r="R71" s="156"/>
    </row>
    <row r="72" spans="1:18" ht="15.95" customHeight="1" x14ac:dyDescent="0.5">
      <c r="A72" s="3" t="s">
        <v>129</v>
      </c>
      <c r="F72" s="46"/>
      <c r="G72" s="113"/>
      <c r="H72" s="35"/>
      <c r="J72" s="35"/>
      <c r="K72" s="113"/>
      <c r="L72" s="36"/>
      <c r="M72" s="3"/>
      <c r="O72" s="152"/>
      <c r="P72" s="152"/>
      <c r="Q72" s="152"/>
      <c r="R72" s="152"/>
    </row>
    <row r="73" spans="1:18" ht="15.95" customHeight="1" x14ac:dyDescent="0.5">
      <c r="B73" s="3" t="s">
        <v>90</v>
      </c>
      <c r="F73" s="46"/>
      <c r="G73" s="113">
        <v>659</v>
      </c>
      <c r="H73" s="35"/>
      <c r="I73" s="36">
        <v>12429</v>
      </c>
      <c r="J73" s="35"/>
      <c r="K73" s="113">
        <v>659</v>
      </c>
      <c r="L73" s="36"/>
      <c r="M73" s="36">
        <v>12429</v>
      </c>
      <c r="O73" s="152"/>
      <c r="P73" s="152"/>
      <c r="Q73" s="152"/>
      <c r="R73" s="152"/>
    </row>
    <row r="74" spans="1:18" ht="15.95" customHeight="1" x14ac:dyDescent="0.5">
      <c r="A74" s="3" t="s">
        <v>91</v>
      </c>
      <c r="F74" s="46"/>
      <c r="G74" s="113"/>
      <c r="H74" s="35"/>
      <c r="J74" s="35"/>
      <c r="K74" s="113"/>
      <c r="L74" s="36"/>
      <c r="M74" s="3"/>
      <c r="O74" s="152"/>
      <c r="P74" s="152"/>
      <c r="Q74" s="152"/>
      <c r="R74" s="152"/>
    </row>
    <row r="75" spans="1:18" ht="15.95" customHeight="1" x14ac:dyDescent="0.5">
      <c r="B75" s="3" t="s">
        <v>92</v>
      </c>
      <c r="F75" s="46"/>
      <c r="G75" s="113">
        <v>575</v>
      </c>
      <c r="H75" s="35"/>
      <c r="I75" s="36">
        <v>350</v>
      </c>
      <c r="J75" s="35"/>
      <c r="K75" s="113">
        <v>575</v>
      </c>
      <c r="L75" s="36"/>
      <c r="M75" s="36">
        <v>350</v>
      </c>
      <c r="O75" s="152"/>
      <c r="P75" s="152"/>
      <c r="Q75" s="152"/>
      <c r="R75" s="152"/>
    </row>
    <row r="76" spans="1:18" ht="15.95" customHeight="1" x14ac:dyDescent="0.5">
      <c r="A76" s="3" t="s">
        <v>186</v>
      </c>
      <c r="F76" s="46"/>
      <c r="G76" s="113">
        <v>-911</v>
      </c>
      <c r="H76" s="35"/>
      <c r="I76" s="36">
        <v>0</v>
      </c>
      <c r="J76" s="35"/>
      <c r="K76" s="113">
        <v>-911</v>
      </c>
      <c r="L76" s="36"/>
      <c r="M76" s="36">
        <v>0</v>
      </c>
      <c r="O76" s="152"/>
      <c r="P76" s="152"/>
      <c r="Q76" s="152"/>
      <c r="R76" s="152"/>
    </row>
    <row r="77" spans="1:18" ht="15.95" customHeight="1" x14ac:dyDescent="0.5">
      <c r="A77" s="3" t="s">
        <v>170</v>
      </c>
      <c r="F77" s="46"/>
      <c r="G77" s="113" t="s">
        <v>146</v>
      </c>
      <c r="H77" s="35"/>
      <c r="I77" s="36">
        <v>0</v>
      </c>
      <c r="J77" s="35"/>
      <c r="K77" s="113">
        <v>0</v>
      </c>
      <c r="L77" s="36"/>
      <c r="M77" s="36">
        <v>48592</v>
      </c>
      <c r="O77" s="156"/>
      <c r="P77" s="152"/>
      <c r="Q77" s="152"/>
      <c r="R77" s="152"/>
    </row>
    <row r="78" spans="1:18" ht="15.95" customHeight="1" x14ac:dyDescent="0.5">
      <c r="A78" s="3" t="s">
        <v>39</v>
      </c>
      <c r="F78" s="47"/>
      <c r="G78" s="137">
        <v>894</v>
      </c>
      <c r="H78" s="35"/>
      <c r="I78" s="41">
        <v>1515</v>
      </c>
      <c r="J78" s="35"/>
      <c r="K78" s="137">
        <v>887</v>
      </c>
      <c r="L78" s="39"/>
      <c r="M78" s="41">
        <v>1979</v>
      </c>
      <c r="O78" s="152"/>
      <c r="P78" s="152"/>
      <c r="Q78" s="152"/>
      <c r="R78" s="152"/>
    </row>
    <row r="79" spans="1:18" ht="6" customHeight="1" x14ac:dyDescent="0.5">
      <c r="A79" s="29"/>
      <c r="G79" s="113"/>
      <c r="H79" s="35"/>
      <c r="I79" s="36"/>
      <c r="J79" s="35"/>
      <c r="K79" s="113"/>
      <c r="L79" s="36"/>
      <c r="M79" s="36"/>
      <c r="O79" s="152"/>
      <c r="P79" s="152"/>
      <c r="Q79" s="152"/>
      <c r="R79" s="152"/>
    </row>
    <row r="80" spans="1:18" ht="15.95" customHeight="1" x14ac:dyDescent="0.5">
      <c r="A80" s="29" t="s">
        <v>216</v>
      </c>
      <c r="B80" s="29"/>
      <c r="F80" s="47"/>
      <c r="G80" s="137">
        <f>SUM(G67:G78)</f>
        <v>-56465</v>
      </c>
      <c r="H80" s="35"/>
      <c r="I80" s="41">
        <f>SUM(I67:I78)</f>
        <v>-78329</v>
      </c>
      <c r="J80" s="35"/>
      <c r="K80" s="137">
        <f>SUM(K67:K78)</f>
        <v>-45762</v>
      </c>
      <c r="L80" s="39"/>
      <c r="M80" s="41">
        <f>SUM(M67:M78)</f>
        <v>7626</v>
      </c>
      <c r="O80" s="152"/>
      <c r="P80" s="152"/>
      <c r="Q80" s="152"/>
      <c r="R80" s="152"/>
    </row>
    <row r="81" spans="1:18" ht="6" customHeight="1" x14ac:dyDescent="0.5">
      <c r="F81" s="48"/>
      <c r="G81" s="133"/>
      <c r="H81" s="35"/>
      <c r="I81" s="44"/>
      <c r="J81" s="35"/>
      <c r="K81" s="133"/>
      <c r="L81" s="44"/>
      <c r="M81" s="44"/>
      <c r="O81" s="152"/>
      <c r="P81" s="152"/>
      <c r="Q81" s="152"/>
      <c r="R81" s="152"/>
    </row>
    <row r="82" spans="1:18" ht="15.95" customHeight="1" x14ac:dyDescent="0.5">
      <c r="A82" s="29" t="s">
        <v>75</v>
      </c>
      <c r="F82" s="48"/>
      <c r="G82" s="133"/>
      <c r="H82" s="35"/>
      <c r="I82" s="44"/>
      <c r="J82" s="35"/>
      <c r="K82" s="133"/>
      <c r="L82" s="44"/>
      <c r="M82" s="44"/>
      <c r="O82" s="152"/>
      <c r="P82" s="152"/>
      <c r="Q82" s="152"/>
      <c r="R82" s="152"/>
    </row>
    <row r="83" spans="1:18" ht="15.95" customHeight="1" x14ac:dyDescent="0.5">
      <c r="A83" s="3" t="s">
        <v>171</v>
      </c>
      <c r="F83" s="48"/>
      <c r="G83" s="117" t="s">
        <v>146</v>
      </c>
      <c r="H83" s="35"/>
      <c r="I83" s="39">
        <v>106256</v>
      </c>
      <c r="J83" s="35"/>
      <c r="K83" s="117">
        <v>0</v>
      </c>
      <c r="L83" s="39"/>
      <c r="M83" s="39">
        <v>0</v>
      </c>
      <c r="O83" s="155"/>
      <c r="P83" s="152"/>
      <c r="Q83" s="152"/>
      <c r="R83" s="152"/>
    </row>
    <row r="84" spans="1:18" ht="15.95" customHeight="1" x14ac:dyDescent="0.5">
      <c r="A84" s="3" t="s">
        <v>147</v>
      </c>
      <c r="E84" s="17">
        <v>12</v>
      </c>
      <c r="F84" s="47"/>
      <c r="G84" s="117">
        <v>-13219</v>
      </c>
      <c r="H84" s="43"/>
      <c r="I84" s="39">
        <v>-9391</v>
      </c>
      <c r="J84" s="43"/>
      <c r="K84" s="117">
        <v>0</v>
      </c>
      <c r="L84" s="39"/>
      <c r="M84" s="39">
        <v>0</v>
      </c>
      <c r="O84" s="155"/>
      <c r="P84" s="152"/>
      <c r="Q84" s="152"/>
      <c r="R84" s="152"/>
    </row>
    <row r="85" spans="1:18" ht="15.95" customHeight="1" x14ac:dyDescent="0.5">
      <c r="A85" s="3" t="s">
        <v>206</v>
      </c>
      <c r="F85" s="47"/>
      <c r="G85" s="117">
        <v>-159800</v>
      </c>
      <c r="H85" s="43"/>
      <c r="I85" s="39">
        <v>-159800</v>
      </c>
      <c r="J85" s="43"/>
      <c r="K85" s="117">
        <v>-159800</v>
      </c>
      <c r="L85" s="39"/>
      <c r="M85" s="39">
        <v>-159800</v>
      </c>
      <c r="O85" s="155"/>
      <c r="P85" s="152"/>
      <c r="Q85" s="152"/>
      <c r="R85" s="152"/>
    </row>
    <row r="86" spans="1:18" ht="15.95" customHeight="1" x14ac:dyDescent="0.5">
      <c r="A86" s="3" t="s">
        <v>100</v>
      </c>
      <c r="F86" s="47"/>
      <c r="G86" s="137">
        <v>-2254</v>
      </c>
      <c r="H86" s="43"/>
      <c r="I86" s="41">
        <v>-1062</v>
      </c>
      <c r="J86" s="43"/>
      <c r="K86" s="137">
        <v>0</v>
      </c>
      <c r="L86" s="39"/>
      <c r="M86" s="41">
        <v>0</v>
      </c>
      <c r="O86" s="155"/>
      <c r="P86" s="152"/>
      <c r="Q86" s="152"/>
      <c r="R86" s="152"/>
    </row>
    <row r="87" spans="1:18" ht="6" customHeight="1" x14ac:dyDescent="0.5">
      <c r="A87" s="29"/>
      <c r="G87" s="113"/>
      <c r="H87" s="35"/>
      <c r="I87" s="36"/>
      <c r="J87" s="35"/>
      <c r="K87" s="113"/>
      <c r="L87" s="36"/>
      <c r="M87" s="36"/>
      <c r="O87" s="152"/>
      <c r="P87" s="152"/>
      <c r="Q87" s="152"/>
      <c r="R87" s="152"/>
    </row>
    <row r="88" spans="1:18" ht="15.95" customHeight="1" x14ac:dyDescent="0.5">
      <c r="A88" s="29" t="s">
        <v>215</v>
      </c>
      <c r="B88" s="29"/>
      <c r="F88" s="49"/>
      <c r="G88" s="137">
        <f>SUM(G83:G86)</f>
        <v>-175273</v>
      </c>
      <c r="H88" s="39"/>
      <c r="I88" s="41">
        <f>SUM(I83:I86)</f>
        <v>-63997</v>
      </c>
      <c r="J88" s="35"/>
      <c r="K88" s="137">
        <f>SUM(K83:K86)</f>
        <v>-159800</v>
      </c>
      <c r="L88" s="50"/>
      <c r="M88" s="41">
        <f>SUM(M83:M86)</f>
        <v>-159800</v>
      </c>
      <c r="O88" s="152"/>
      <c r="P88" s="152"/>
      <c r="Q88" s="152"/>
      <c r="R88" s="152"/>
    </row>
    <row r="89" spans="1:18" ht="6" customHeight="1" x14ac:dyDescent="0.5">
      <c r="F89" s="48"/>
      <c r="G89" s="133"/>
      <c r="H89" s="35"/>
      <c r="I89" s="44"/>
      <c r="J89" s="35"/>
      <c r="K89" s="133"/>
      <c r="L89" s="44"/>
      <c r="M89" s="44"/>
      <c r="O89" s="152"/>
      <c r="P89" s="152"/>
      <c r="Q89" s="152"/>
      <c r="R89" s="152"/>
    </row>
    <row r="90" spans="1:18" ht="15.95" customHeight="1" x14ac:dyDescent="0.5">
      <c r="A90" s="29" t="s">
        <v>212</v>
      </c>
      <c r="B90" s="29"/>
      <c r="F90" s="46"/>
      <c r="G90" s="129"/>
      <c r="I90" s="35"/>
      <c r="K90" s="127"/>
      <c r="L90" s="3"/>
      <c r="M90" s="3"/>
      <c r="O90" s="152"/>
      <c r="P90" s="152"/>
      <c r="Q90" s="152"/>
      <c r="R90" s="152"/>
    </row>
    <row r="91" spans="1:18" ht="15.95" customHeight="1" x14ac:dyDescent="0.5">
      <c r="A91" s="29"/>
      <c r="B91" s="29" t="s">
        <v>136</v>
      </c>
      <c r="F91" s="46"/>
      <c r="G91" s="113">
        <f>G48+G80+G88</f>
        <v>373606</v>
      </c>
      <c r="H91" s="35"/>
      <c r="I91" s="36">
        <f>I48+I80+I88</f>
        <v>-93077</v>
      </c>
      <c r="J91" s="35"/>
      <c r="K91" s="113">
        <f>K48+K80+K88</f>
        <v>330010</v>
      </c>
      <c r="L91" s="36"/>
      <c r="M91" s="36">
        <f>M48+M80+M88</f>
        <v>-96780</v>
      </c>
      <c r="O91" s="152"/>
      <c r="P91" s="152"/>
      <c r="Q91" s="152"/>
      <c r="R91" s="152"/>
    </row>
    <row r="92" spans="1:18" ht="15.95" customHeight="1" x14ac:dyDescent="0.5">
      <c r="A92" s="3" t="s">
        <v>74</v>
      </c>
      <c r="F92" s="47"/>
      <c r="G92" s="117">
        <v>1982</v>
      </c>
      <c r="H92" s="35"/>
      <c r="I92" s="39">
        <v>-1775</v>
      </c>
      <c r="J92" s="35"/>
      <c r="K92" s="117">
        <v>0</v>
      </c>
      <c r="L92" s="39"/>
      <c r="M92" s="39">
        <v>0</v>
      </c>
      <c r="O92" s="152"/>
      <c r="P92" s="152"/>
      <c r="Q92" s="152"/>
      <c r="R92" s="152"/>
    </row>
    <row r="93" spans="1:18" ht="15.95" customHeight="1" x14ac:dyDescent="0.5">
      <c r="A93" s="3" t="s">
        <v>93</v>
      </c>
      <c r="F93" s="47"/>
      <c r="G93" s="117"/>
      <c r="H93" s="35"/>
      <c r="J93" s="43"/>
      <c r="K93" s="117"/>
      <c r="L93" s="39"/>
      <c r="M93" s="39"/>
      <c r="O93" s="155"/>
      <c r="P93" s="152"/>
      <c r="Q93" s="152"/>
      <c r="R93" s="152"/>
    </row>
    <row r="94" spans="1:18" ht="15.95" customHeight="1" x14ac:dyDescent="0.5">
      <c r="B94" s="3" t="s">
        <v>95</v>
      </c>
      <c r="F94" s="47"/>
      <c r="G94" s="137">
        <v>644971</v>
      </c>
      <c r="H94" s="35"/>
      <c r="I94" s="41">
        <v>548005</v>
      </c>
      <c r="J94" s="43"/>
      <c r="K94" s="137">
        <v>619231</v>
      </c>
      <c r="L94" s="39"/>
      <c r="M94" s="41">
        <v>535441</v>
      </c>
      <c r="O94" s="152"/>
      <c r="P94" s="152"/>
      <c r="Q94" s="152"/>
      <c r="R94" s="152"/>
    </row>
    <row r="95" spans="1:18" ht="6" customHeight="1" x14ac:dyDescent="0.5">
      <c r="A95" s="29"/>
      <c r="G95" s="113"/>
      <c r="H95" s="35"/>
      <c r="I95" s="36"/>
      <c r="J95" s="35"/>
      <c r="K95" s="113"/>
      <c r="L95" s="36"/>
      <c r="M95" s="36"/>
      <c r="O95" s="155"/>
      <c r="P95" s="152"/>
      <c r="Q95" s="152"/>
      <c r="R95" s="152"/>
    </row>
    <row r="96" spans="1:18" ht="15.95" customHeight="1" x14ac:dyDescent="0.5">
      <c r="A96" s="3" t="s">
        <v>93</v>
      </c>
      <c r="F96" s="32"/>
      <c r="G96" s="133"/>
      <c r="H96" s="35"/>
      <c r="I96" s="44"/>
      <c r="J96" s="35"/>
      <c r="K96" s="133"/>
      <c r="L96" s="45"/>
      <c r="M96" s="44"/>
      <c r="O96" s="152"/>
      <c r="P96" s="152"/>
      <c r="Q96" s="152"/>
      <c r="R96" s="152"/>
    </row>
    <row r="97" spans="1:18" ht="15.95" customHeight="1" thickBot="1" x14ac:dyDescent="0.55000000000000004">
      <c r="B97" s="3" t="s">
        <v>94</v>
      </c>
      <c r="F97" s="46"/>
      <c r="G97" s="115">
        <f>SUM(G91:G95)</f>
        <v>1020559</v>
      </c>
      <c r="H97" s="35"/>
      <c r="I97" s="51">
        <f>SUM(I91:I95)</f>
        <v>453153</v>
      </c>
      <c r="J97" s="35"/>
      <c r="K97" s="115">
        <f>SUM(K91:K95)</f>
        <v>949241</v>
      </c>
      <c r="L97" s="36"/>
      <c r="M97" s="51">
        <f>SUM(M91:M95)</f>
        <v>438661</v>
      </c>
      <c r="P97" s="160"/>
      <c r="Q97" s="160"/>
      <c r="R97" s="152"/>
    </row>
    <row r="98" spans="1:18" ht="12.6" customHeight="1" thickTop="1" x14ac:dyDescent="0.5">
      <c r="F98" s="46"/>
      <c r="G98" s="113"/>
      <c r="H98" s="35"/>
      <c r="I98" s="36"/>
      <c r="J98" s="35"/>
      <c r="K98" s="130"/>
      <c r="L98" s="36"/>
      <c r="M98" s="37"/>
      <c r="O98" s="152"/>
      <c r="P98" s="159"/>
      <c r="Q98" s="152"/>
      <c r="R98" s="152"/>
    </row>
    <row r="99" spans="1:18" ht="15.95" customHeight="1" x14ac:dyDescent="0.5">
      <c r="A99" s="29" t="s">
        <v>40</v>
      </c>
      <c r="G99" s="113"/>
      <c r="H99" s="35"/>
      <c r="I99" s="36"/>
      <c r="J99" s="35"/>
      <c r="K99" s="113"/>
      <c r="L99" s="36"/>
      <c r="M99" s="36"/>
      <c r="O99" s="160"/>
      <c r="P99" s="152"/>
      <c r="Q99" s="152"/>
      <c r="R99" s="152"/>
    </row>
    <row r="100" spans="1:18" ht="6" customHeight="1" x14ac:dyDescent="0.5">
      <c r="A100" s="29"/>
      <c r="G100" s="113"/>
      <c r="H100" s="35"/>
      <c r="I100" s="36"/>
      <c r="J100" s="35"/>
      <c r="K100" s="113"/>
      <c r="L100" s="36"/>
      <c r="M100" s="36"/>
      <c r="O100" s="152"/>
      <c r="P100" s="152"/>
      <c r="Q100" s="152"/>
      <c r="R100" s="152"/>
    </row>
    <row r="101" spans="1:18" ht="15.95" customHeight="1" x14ac:dyDescent="0.5">
      <c r="A101" s="3" t="s">
        <v>138</v>
      </c>
      <c r="B101" s="52"/>
      <c r="C101" s="52"/>
      <c r="D101" s="52"/>
      <c r="E101" s="52"/>
      <c r="F101" s="52"/>
      <c r="G101" s="129"/>
      <c r="I101" s="35"/>
      <c r="K101" s="121"/>
      <c r="O101" s="152"/>
      <c r="P101" s="152"/>
      <c r="Q101" s="152"/>
      <c r="R101" s="152"/>
    </row>
    <row r="102" spans="1:18" ht="15.95" customHeight="1" x14ac:dyDescent="0.5">
      <c r="B102" s="224" t="s">
        <v>139</v>
      </c>
      <c r="C102" s="224"/>
      <c r="D102" s="224"/>
      <c r="E102" s="38"/>
      <c r="F102" s="52"/>
      <c r="G102" s="113">
        <v>2349</v>
      </c>
      <c r="H102" s="53"/>
      <c r="I102" s="1">
        <v>1990</v>
      </c>
      <c r="J102" s="52"/>
      <c r="K102" s="121">
        <v>1245</v>
      </c>
      <c r="L102" s="52"/>
      <c r="M102" s="36">
        <v>908</v>
      </c>
      <c r="O102" s="155"/>
      <c r="P102" s="152"/>
      <c r="Q102" s="152"/>
      <c r="R102" s="152"/>
    </row>
    <row r="103" spans="1:18" ht="15.95" customHeight="1" x14ac:dyDescent="0.5">
      <c r="A103" s="152" t="s">
        <v>184</v>
      </c>
      <c r="B103" s="52"/>
      <c r="C103" s="52"/>
      <c r="D103" s="52"/>
      <c r="E103" s="3"/>
      <c r="F103" s="3"/>
      <c r="G103" s="113"/>
      <c r="K103" s="113"/>
      <c r="L103" s="3"/>
      <c r="M103" s="3"/>
      <c r="O103" s="155"/>
      <c r="P103" s="152"/>
      <c r="Q103" s="152"/>
      <c r="R103" s="152"/>
    </row>
    <row r="104" spans="1:18" ht="15.95" customHeight="1" x14ac:dyDescent="0.5">
      <c r="B104" s="152" t="s">
        <v>185</v>
      </c>
      <c r="C104" s="52"/>
      <c r="D104" s="52"/>
      <c r="F104" s="52"/>
      <c r="G104" s="113">
        <v>0</v>
      </c>
      <c r="I104" s="36">
        <v>0</v>
      </c>
      <c r="K104" s="113">
        <v>1232</v>
      </c>
      <c r="M104" s="1">
        <v>1159</v>
      </c>
      <c r="O104" s="152"/>
      <c r="P104" s="157"/>
      <c r="Q104" s="157"/>
      <c r="R104" s="157"/>
    </row>
    <row r="105" spans="1:18" ht="15.95" customHeight="1" x14ac:dyDescent="0.5">
      <c r="B105" s="152"/>
      <c r="C105" s="52"/>
      <c r="D105" s="52"/>
      <c r="F105" s="52"/>
      <c r="G105" s="36"/>
      <c r="I105" s="36"/>
      <c r="K105" s="36"/>
      <c r="O105" s="152"/>
      <c r="P105" s="157"/>
      <c r="Q105" s="157"/>
      <c r="R105" s="157"/>
    </row>
    <row r="106" spans="1:18" ht="3.95" customHeight="1" x14ac:dyDescent="0.5">
      <c r="B106" s="52"/>
      <c r="C106" s="52"/>
      <c r="D106" s="52"/>
      <c r="E106" s="52"/>
      <c r="F106" s="52"/>
      <c r="I106" s="1"/>
      <c r="O106" s="152"/>
      <c r="P106" s="152"/>
      <c r="Q106" s="152"/>
      <c r="R106" s="152"/>
    </row>
    <row r="107" spans="1:18" ht="21.95" customHeight="1" x14ac:dyDescent="0.5">
      <c r="A107" s="15" t="str">
        <f>'2-3'!A53</f>
        <v>The notes to interim financial information on page 12 to 19 form an integral part of this interim financial information.</v>
      </c>
      <c r="B107" s="15"/>
      <c r="C107" s="15"/>
      <c r="D107" s="15"/>
      <c r="E107" s="15"/>
      <c r="F107" s="15"/>
      <c r="G107" s="40"/>
      <c r="H107" s="15"/>
      <c r="I107" s="15"/>
      <c r="J107" s="15"/>
      <c r="K107" s="15"/>
      <c r="L107" s="15"/>
      <c r="M107" s="15"/>
      <c r="N107" s="3"/>
    </row>
    <row r="109" spans="1:18" ht="16.5" customHeight="1" x14ac:dyDescent="0.5">
      <c r="K109" s="158"/>
    </row>
    <row r="110" spans="1:18" ht="16.5" customHeight="1" x14ac:dyDescent="0.5">
      <c r="G110" s="170"/>
      <c r="K110" s="170"/>
    </row>
    <row r="111" spans="1:18" ht="16.5" customHeight="1" x14ac:dyDescent="0.5">
      <c r="H111" s="95"/>
      <c r="I111" s="95"/>
      <c r="J111" s="95"/>
      <c r="K111" s="95"/>
      <c r="L111" s="96"/>
      <c r="M111" s="95"/>
    </row>
    <row r="114" spans="11:13" ht="16.5" customHeight="1" x14ac:dyDescent="0.5">
      <c r="K114" s="1" t="s">
        <v>126</v>
      </c>
      <c r="M114" s="1" t="s">
        <v>126</v>
      </c>
    </row>
  </sheetData>
  <mergeCells count="9">
    <mergeCell ref="B102:D102"/>
    <mergeCell ref="K7:M7"/>
    <mergeCell ref="K58:M58"/>
    <mergeCell ref="G6:I6"/>
    <mergeCell ref="G58:I58"/>
    <mergeCell ref="G7:I7"/>
    <mergeCell ref="K6:M6"/>
    <mergeCell ref="G57:I57"/>
    <mergeCell ref="K57:M57"/>
  </mergeCells>
  <phoneticPr fontId="0" type="noConversion"/>
  <pageMargins left="0.8" right="0.5" top="0.5" bottom="0.6" header="0.49" footer="0.4"/>
  <pageSetup paperSize="9" firstPageNumber="10" orientation="portrait" useFirstPageNumber="1" horizontalDpi="1200" verticalDpi="1200" r:id="rId1"/>
  <headerFooter>
    <oddFooter>&amp;R&amp;"Arial,Regular"&amp;9&amp;P</oddFooter>
  </headerFooter>
  <rowBreaks count="1" manualBreakCount="1">
    <brk id="51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2-3</vt:lpstr>
      <vt:lpstr>4 -5 (3-month)</vt:lpstr>
      <vt:lpstr>6-7 (6-month)</vt:lpstr>
      <vt:lpstr>8</vt:lpstr>
      <vt:lpstr>9</vt:lpstr>
      <vt:lpstr>10-11</vt:lpstr>
      <vt:lpstr>'10-11'!Print_Area</vt:lpstr>
      <vt:lpstr>'2-3'!Print_Area</vt:lpstr>
      <vt:lpstr>'4 -5 (3-month)'!Print_Area</vt:lpstr>
      <vt:lpstr>'6-7 (6-month)'!Print_Area</vt:lpstr>
      <vt:lpstr>'8'!Print_Area</vt:lpstr>
      <vt:lpstr>'9'!Print_Area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Management Accountant</cp:lastModifiedBy>
  <cp:lastPrinted>2021-08-11T03:33:28Z</cp:lastPrinted>
  <dcterms:created xsi:type="dcterms:W3CDTF">2001-07-23T02:33:46Z</dcterms:created>
  <dcterms:modified xsi:type="dcterms:W3CDTF">2021-08-13T03:50:28Z</dcterms:modified>
</cp:coreProperties>
</file>