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Back up c_ CHATEE\CHATEE1\Data-Sharedrive RCB\RCB\02 RCBG &amp; BKK Consol\Conso 2021\Q2'2021\SET\FS\EN\"/>
    </mc:Choice>
  </mc:AlternateContent>
  <bookViews>
    <workbookView xWindow="-120" yWindow="-120" windowWidth="19440" windowHeight="11760" tabRatio="702"/>
  </bookViews>
  <sheets>
    <sheet name="BS" sheetId="23" r:id="rId1"/>
    <sheet name="CHANGE (E1)" sheetId="14" r:id="rId2"/>
    <sheet name="CHANGE (E2)" sheetId="15" r:id="rId3"/>
    <sheet name="PL (E) 3 M" sheetId="16" r:id="rId4"/>
    <sheet name="PL (E2) 3 M" sheetId="17" r:id="rId5"/>
    <sheet name="PL (E) 6 M" sheetId="18" r:id="rId6"/>
    <sheet name="PL (E2) 6 m" sheetId="19" r:id="rId7"/>
    <sheet name="CF (E) " sheetId="20" r:id="rId8"/>
  </sheets>
  <externalReferences>
    <externalReference r:id="rId9"/>
  </externalReferences>
  <definedNames>
    <definedName name="_xlnm.Auto_Close">[1]!AdaytumSheetClose</definedName>
    <definedName name="COM_1" localSheetId="0">#REF!</definedName>
    <definedName name="COM_1">#REF!</definedName>
    <definedName name="COM_2" localSheetId="0">#REF!</definedName>
    <definedName name="COM_2">#REF!</definedName>
    <definedName name="COM_3">#REF!</definedName>
    <definedName name="COM_4">#REF!</definedName>
    <definedName name="COM_5">#REF!</definedName>
    <definedName name="D93C85">#REF!</definedName>
    <definedName name="FF_96">#REF!</definedName>
    <definedName name="FF_97">#REF!</definedName>
    <definedName name="MV_96">#REF!</definedName>
    <definedName name="MV_97">#REF!</definedName>
    <definedName name="OE_97">#REF!</definedName>
    <definedName name="OP">#REF!</definedName>
    <definedName name="OS_FA">#REF!</definedName>
    <definedName name="_xlnm.Print_Area" localSheetId="0">BS!$A$1:$J$174</definedName>
    <definedName name="_xlnm.Print_Area" localSheetId="7">'CF (E) '!$A$1:$K$113</definedName>
    <definedName name="_xlnm.Print_Area" localSheetId="1">'CHANGE (E1)'!$A$1:$S$34</definedName>
    <definedName name="_xlnm.Print_Area" localSheetId="2">'CHANGE (E2)'!$A$1:$N$32</definedName>
    <definedName name="_xlnm.Print_Area" localSheetId="3">'PL (E) 3 M'!$A$1:$J$56</definedName>
    <definedName name="_xlnm.Print_Area" localSheetId="5">'PL (E) 6 M'!$A$1:$J$61</definedName>
    <definedName name="_xlnm.Print_Area" localSheetId="4">'PL (E2) 3 M'!$A$1:$J$55</definedName>
    <definedName name="RENO_97" localSheetId="0">#REF!</definedName>
    <definedName name="RENO_97">#REF!</definedName>
    <definedName name="Schedule" localSheetId="0">#REF!</definedName>
    <definedName name="Schedule">#REF!</definedName>
    <definedName name="TEL_96">#REF!</definedName>
    <definedName name="TEL_97">#REF!</definedName>
    <definedName name="VOP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78" i="20" l="1"/>
  <c r="I86" i="20" l="1"/>
  <c r="E86" i="20"/>
  <c r="D22" i="17" l="1"/>
  <c r="E22" i="19" l="1"/>
  <c r="L20" i="15"/>
  <c r="J20" i="15"/>
  <c r="H20" i="15"/>
  <c r="F20" i="15"/>
  <c r="D20" i="15"/>
  <c r="Q21" i="14"/>
  <c r="M21" i="14"/>
  <c r="K21" i="14"/>
  <c r="E21" i="14"/>
  <c r="G21" i="14"/>
  <c r="I21" i="14"/>
  <c r="N19" i="15" l="1"/>
  <c r="O20" i="14"/>
  <c r="S20" i="14" s="1"/>
  <c r="L15" i="15" l="1"/>
  <c r="J15" i="15"/>
  <c r="H15" i="15"/>
  <c r="F15" i="15"/>
  <c r="D15" i="15"/>
  <c r="N14" i="15"/>
  <c r="N13" i="15"/>
  <c r="O18" i="14"/>
  <c r="Q16" i="14"/>
  <c r="M16" i="14"/>
  <c r="K16" i="14"/>
  <c r="I16" i="14"/>
  <c r="G16" i="14"/>
  <c r="E16" i="14"/>
  <c r="O15" i="14"/>
  <c r="S15" i="14" s="1"/>
  <c r="O14" i="14"/>
  <c r="I178" i="23"/>
  <c r="G178" i="23"/>
  <c r="E178" i="23"/>
  <c r="J139" i="23"/>
  <c r="J141" i="23" s="1"/>
  <c r="H139" i="23"/>
  <c r="H141" i="23" s="1"/>
  <c r="F139" i="23"/>
  <c r="F141" i="23" s="1"/>
  <c r="D139" i="23"/>
  <c r="D141" i="23" s="1"/>
  <c r="J125" i="23"/>
  <c r="H125" i="23"/>
  <c r="J89" i="23"/>
  <c r="H89" i="23"/>
  <c r="F89" i="23"/>
  <c r="D89" i="23"/>
  <c r="J83" i="23"/>
  <c r="J90" i="23" s="1"/>
  <c r="H83" i="23"/>
  <c r="F83" i="23"/>
  <c r="F90" i="23" s="1"/>
  <c r="D83" i="23"/>
  <c r="J65" i="23"/>
  <c r="H65" i="23"/>
  <c r="J62" i="23"/>
  <c r="J122" i="23" s="1"/>
  <c r="A61" i="23"/>
  <c r="A121" i="23" s="1"/>
  <c r="J36" i="23"/>
  <c r="H36" i="23"/>
  <c r="F36" i="23"/>
  <c r="D36" i="23"/>
  <c r="J16" i="23"/>
  <c r="J21" i="23" s="1"/>
  <c r="H16" i="23"/>
  <c r="H21" i="23" s="1"/>
  <c r="F16" i="23"/>
  <c r="F21" i="23" s="1"/>
  <c r="D16" i="23"/>
  <c r="D21" i="23" s="1"/>
  <c r="J8" i="23"/>
  <c r="H8" i="23"/>
  <c r="K86" i="20"/>
  <c r="G86" i="20"/>
  <c r="G78" i="20"/>
  <c r="I78" i="20"/>
  <c r="K78" i="20"/>
  <c r="N15" i="15" l="1"/>
  <c r="O16" i="14"/>
  <c r="H90" i="23"/>
  <c r="H142" i="23" s="1"/>
  <c r="D90" i="23"/>
  <c r="S14" i="14"/>
  <c r="S16" i="14" s="1"/>
  <c r="F37" i="23"/>
  <c r="J37" i="23"/>
  <c r="F142" i="23"/>
  <c r="J142" i="23"/>
  <c r="D37" i="23"/>
  <c r="H37" i="23"/>
  <c r="D142" i="23"/>
  <c r="J48" i="18"/>
  <c r="D178" i="23" l="1"/>
  <c r="F178" i="23"/>
  <c r="H178" i="23"/>
  <c r="J178" i="23"/>
  <c r="J30" i="18" l="1"/>
  <c r="H30" i="18"/>
  <c r="F30" i="18"/>
  <c r="D30" i="18"/>
  <c r="H20" i="18" l="1"/>
  <c r="H31" i="18" l="1"/>
  <c r="H38" i="18" s="1"/>
  <c r="H40" i="18" s="1"/>
  <c r="D25" i="16"/>
  <c r="I11" i="19" l="1"/>
  <c r="H43" i="18"/>
  <c r="N18" i="15"/>
  <c r="K9" i="20" l="1"/>
  <c r="G63" i="20"/>
  <c r="K63" i="20" s="1"/>
  <c r="I9" i="19"/>
  <c r="J9" i="16"/>
  <c r="I16" i="19" l="1"/>
  <c r="J9" i="18" l="1"/>
  <c r="H25" i="16" l="1"/>
  <c r="O19" i="14"/>
  <c r="E63" i="20"/>
  <c r="I63" i="20" s="1"/>
  <c r="I9" i="20"/>
  <c r="H9" i="18"/>
  <c r="S18" i="14"/>
  <c r="K59" i="20"/>
  <c r="B58" i="20"/>
  <c r="K16" i="19"/>
  <c r="G16" i="19"/>
  <c r="E16" i="19"/>
  <c r="K15" i="19"/>
  <c r="I15" i="19"/>
  <c r="G15" i="19"/>
  <c r="E15" i="19"/>
  <c r="K9" i="19"/>
  <c r="J45" i="18"/>
  <c r="J20" i="18"/>
  <c r="J31" i="18" s="1"/>
  <c r="J38" i="18" s="1"/>
  <c r="J40" i="18" s="1"/>
  <c r="K11" i="19" s="1"/>
  <c r="F20" i="18"/>
  <c r="F31" i="18" s="1"/>
  <c r="F38" i="18" s="1"/>
  <c r="F40" i="18" s="1"/>
  <c r="D20" i="18"/>
  <c r="G17" i="17"/>
  <c r="J16" i="17"/>
  <c r="H16" i="17"/>
  <c r="F16" i="17"/>
  <c r="D16" i="17"/>
  <c r="J15" i="17"/>
  <c r="H15" i="17"/>
  <c r="F15" i="17"/>
  <c r="D15" i="17"/>
  <c r="J9" i="17"/>
  <c r="H9" i="17"/>
  <c r="G40" i="16"/>
  <c r="F40" i="16"/>
  <c r="J25" i="16"/>
  <c r="F25" i="16"/>
  <c r="J18" i="16"/>
  <c r="H18" i="16"/>
  <c r="F18" i="16"/>
  <c r="D18" i="16"/>
  <c r="D26" i="16" s="1"/>
  <c r="D33" i="16" s="1"/>
  <c r="D35" i="16" s="1"/>
  <c r="H9" i="16"/>
  <c r="N17" i="15"/>
  <c r="N20" i="15" s="1"/>
  <c r="D40" i="16" l="1"/>
  <c r="D38" i="16" s="1"/>
  <c r="D43" i="16" s="1"/>
  <c r="S19" i="14"/>
  <c r="S21" i="14" s="1"/>
  <c r="O21" i="14"/>
  <c r="D11" i="17"/>
  <c r="D17" i="17" s="1"/>
  <c r="D31" i="18"/>
  <c r="D38" i="18" s="1"/>
  <c r="D40" i="18" s="1"/>
  <c r="J26" i="16"/>
  <c r="J33" i="16" s="1"/>
  <c r="J35" i="16" s="1"/>
  <c r="J38" i="16" s="1"/>
  <c r="J40" i="16" s="1"/>
  <c r="J43" i="16" s="1"/>
  <c r="H26" i="16"/>
  <c r="H33" i="16" s="1"/>
  <c r="F26" i="16"/>
  <c r="F33" i="16" s="1"/>
  <c r="F35" i="16" s="1"/>
  <c r="F11" i="17" s="1"/>
  <c r="F17" i="17" s="1"/>
  <c r="F22" i="17" s="1"/>
  <c r="F43" i="16"/>
  <c r="J11" i="17" l="1"/>
  <c r="J17" i="17" s="1"/>
  <c r="J22" i="17" s="1"/>
  <c r="H35" i="16"/>
  <c r="H38" i="16" s="1"/>
  <c r="H40" i="16" s="1"/>
  <c r="H43" i="16" s="1"/>
  <c r="D45" i="18"/>
  <c r="E11" i="19"/>
  <c r="I17" i="19"/>
  <c r="I20" i="19" s="1"/>
  <c r="I22" i="19" s="1"/>
  <c r="I11" i="20"/>
  <c r="K17" i="19"/>
  <c r="K22" i="19" s="1"/>
  <c r="K20" i="19" s="1"/>
  <c r="K11" i="20"/>
  <c r="K29" i="20" s="1"/>
  <c r="K44" i="20" s="1"/>
  <c r="K46" i="20" s="1"/>
  <c r="K88" i="20" s="1"/>
  <c r="K90" i="20" s="1"/>
  <c r="G11" i="20"/>
  <c r="G29" i="20" s="1"/>
  <c r="G44" i="20" s="1"/>
  <c r="G46" i="20" s="1"/>
  <c r="G88" i="20" s="1"/>
  <c r="G90" i="20" s="1"/>
  <c r="G11" i="19"/>
  <c r="G17" i="19" s="1"/>
  <c r="G22" i="19" s="1"/>
  <c r="D43" i="18" l="1"/>
  <c r="D48" i="18" s="1"/>
  <c r="I29" i="20"/>
  <c r="I44" i="20" s="1"/>
  <c r="I46" i="20" s="1"/>
  <c r="I88" i="20" s="1"/>
  <c r="I90" i="20" s="1"/>
  <c r="H11" i="17"/>
  <c r="H17" i="17" s="1"/>
  <c r="E11" i="20"/>
  <c r="E29" i="20" s="1"/>
  <c r="E17" i="19"/>
  <c r="H22" i="17" l="1"/>
  <c r="H20" i="17"/>
  <c r="E44" i="20"/>
  <c r="E46" i="20" s="1"/>
  <c r="E88" i="20" s="1"/>
  <c r="E90" i="20" s="1"/>
  <c r="F45" i="18" l="1"/>
  <c r="F48" i="18"/>
  <c r="H45" i="18"/>
  <c r="H48" i="18"/>
</calcChain>
</file>

<file path=xl/sharedStrings.xml><?xml version="1.0" encoding="utf-8"?>
<sst xmlns="http://schemas.openxmlformats.org/spreadsheetml/2006/main" count="441" uniqueCount="239">
  <si>
    <t>Regional Container Lines Public Company Limited and its subsidiaries</t>
  </si>
  <si>
    <t>Statements of cash flows</t>
  </si>
  <si>
    <t>Consolidated financial statements</t>
  </si>
  <si>
    <t>Separate financial statements</t>
  </si>
  <si>
    <t>Cash flows from operating activities</t>
  </si>
  <si>
    <t>Statements of cash flows (continued)</t>
  </si>
  <si>
    <t>Cash flows from investing activities</t>
  </si>
  <si>
    <t>Cash flows from financing activities</t>
  </si>
  <si>
    <t>Note</t>
  </si>
  <si>
    <t>Revenues</t>
  </si>
  <si>
    <t>Freight income</t>
  </si>
  <si>
    <t>Total revenues</t>
  </si>
  <si>
    <t>Expenses</t>
  </si>
  <si>
    <t>Administrative expenses</t>
  </si>
  <si>
    <t>Total expenses</t>
  </si>
  <si>
    <t>Equity holders of the parent</t>
  </si>
  <si>
    <t>Total equity</t>
  </si>
  <si>
    <t xml:space="preserve">Issued and </t>
  </si>
  <si>
    <t>Retained earnings</t>
  </si>
  <si>
    <t>share capital</t>
  </si>
  <si>
    <t>Share premium</t>
  </si>
  <si>
    <t>Unappropriated</t>
  </si>
  <si>
    <t>Assets</t>
  </si>
  <si>
    <t>Current assets</t>
  </si>
  <si>
    <t>Cash and cash equivalents</t>
  </si>
  <si>
    <t>Material supplies</t>
  </si>
  <si>
    <t>Other current assets</t>
  </si>
  <si>
    <t>Total current assets</t>
  </si>
  <si>
    <t>Vessels and equipment, net</t>
  </si>
  <si>
    <t>Intangible assets, net</t>
  </si>
  <si>
    <t>Total assets</t>
  </si>
  <si>
    <t>Current liabilities</t>
  </si>
  <si>
    <t>Other current liabilities</t>
  </si>
  <si>
    <t>Total current liabilities</t>
  </si>
  <si>
    <t>Total liabilities</t>
  </si>
  <si>
    <t>Share capital</t>
  </si>
  <si>
    <t xml:space="preserve">   Registered </t>
  </si>
  <si>
    <t xml:space="preserve">   Unappropriated</t>
  </si>
  <si>
    <t>Net cash provided by (used in) investing activities</t>
  </si>
  <si>
    <t>Net cash provided by (used in) financing activities</t>
  </si>
  <si>
    <t>Net cash provided by (used in) operating activities</t>
  </si>
  <si>
    <t>Interest received</t>
  </si>
  <si>
    <t xml:space="preserve">      828,750,000 ordinary shares of Baht 1 each</t>
  </si>
  <si>
    <t>Non - current assets</t>
  </si>
  <si>
    <t>Other non - current assets</t>
  </si>
  <si>
    <t>Total non - current assets</t>
  </si>
  <si>
    <t>Current portion of long - term loans</t>
  </si>
  <si>
    <t>Non - current liabilities</t>
  </si>
  <si>
    <t>Long - term loans, net of current portion</t>
  </si>
  <si>
    <t>Total non - current liabilities</t>
  </si>
  <si>
    <t>Increase (decrease) in long - term loans</t>
  </si>
  <si>
    <t>Statements of financial position</t>
  </si>
  <si>
    <t>Statements of financial position (continued)</t>
  </si>
  <si>
    <t>Equity holders of parent company</t>
  </si>
  <si>
    <t>Other components of equity</t>
  </si>
  <si>
    <t>Other comprehensive income (loss)</t>
  </si>
  <si>
    <t>Exchange differences on</t>
  </si>
  <si>
    <t>Non - controlling</t>
  </si>
  <si>
    <t>interests</t>
  </si>
  <si>
    <t>Profit (loss) before income tax expenses</t>
  </si>
  <si>
    <t xml:space="preserve">Regional Container Lines Public Company Limited and its subsidiaries </t>
  </si>
  <si>
    <t xml:space="preserve"> Statements of comprehensive income</t>
  </si>
  <si>
    <t>Non - controlling interests</t>
  </si>
  <si>
    <t>fully paid - up</t>
  </si>
  <si>
    <t>Trade receivables - unrelated parties</t>
  </si>
  <si>
    <t>Trade receivables - related parties</t>
  </si>
  <si>
    <t>Other receivables</t>
  </si>
  <si>
    <t>Trade payables - unrelated parties</t>
  </si>
  <si>
    <t>Trade payables - related parties</t>
  </si>
  <si>
    <t>Other payables</t>
  </si>
  <si>
    <t>Income tax payable</t>
  </si>
  <si>
    <t xml:space="preserve"> Statements of income</t>
  </si>
  <si>
    <t xml:space="preserve">   - Advance receipt</t>
  </si>
  <si>
    <t xml:space="preserve">   Appropriated - legal reserve</t>
  </si>
  <si>
    <t xml:space="preserve">   - Payable on purchase of assets</t>
  </si>
  <si>
    <t>Appropriated -</t>
  </si>
  <si>
    <t>legal reserve</t>
  </si>
  <si>
    <t>shareholder</t>
  </si>
  <si>
    <t>equity</t>
  </si>
  <si>
    <t>Property and premises, net</t>
  </si>
  <si>
    <t xml:space="preserve">   - Accrued expenses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</si>
  <si>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>: allowance for doubtful accounts</t>
    </r>
  </si>
  <si>
    <t xml:space="preserve">   Issued and fully paid - up</t>
  </si>
  <si>
    <t>Exchange differences on translating financial statement</t>
  </si>
  <si>
    <t>Trade receivables - unrelated parties, net</t>
  </si>
  <si>
    <t xml:space="preserve">Total </t>
  </si>
  <si>
    <t xml:space="preserve"> translating financial statetment</t>
  </si>
  <si>
    <t xml:space="preserve">Share premium </t>
  </si>
  <si>
    <t>Finance costs</t>
  </si>
  <si>
    <t>Investments in associates</t>
  </si>
  <si>
    <t>Short - term loans from financial institutions</t>
  </si>
  <si>
    <t>Interest income</t>
  </si>
  <si>
    <t>Unrealized loss (gain) on exchange rate</t>
  </si>
  <si>
    <t>Advance receipt</t>
  </si>
  <si>
    <t>Employee benefit obligation paid</t>
  </si>
  <si>
    <t>Cost of freight and operations</t>
  </si>
  <si>
    <t>Investments in subsidiaries, net</t>
  </si>
  <si>
    <t xml:space="preserve">As at </t>
  </si>
  <si>
    <t>(Unaudited</t>
  </si>
  <si>
    <t>(Audited)</t>
  </si>
  <si>
    <t>but reviewed)</t>
  </si>
  <si>
    <t>(Unaudited but reviewed)</t>
  </si>
  <si>
    <t>(Unit: Thousand Baht)</t>
  </si>
  <si>
    <t>of the parent</t>
  </si>
  <si>
    <t>Total comprehensive income (loss) for the period</t>
  </si>
  <si>
    <t>The accompanying notes to interim financial statements are an integral part of these interim financial statements.</t>
  </si>
  <si>
    <t>……........…………………..……………...............................DIRECTOR ……......…………………..………..……...............................DIRECTOR</t>
  </si>
  <si>
    <t xml:space="preserve"> (Unit: Thousand Baht)</t>
  </si>
  <si>
    <t>Dividend income</t>
  </si>
  <si>
    <t>Profit (loss) for the periods</t>
  </si>
  <si>
    <t xml:space="preserve">Basic earnings (loss) per share </t>
  </si>
  <si>
    <t>Profit (loss) attributable to equity holders of the parent (Baht)</t>
  </si>
  <si>
    <t>The weighted average number of ordinary shares (Thousand share)</t>
  </si>
  <si>
    <t>Other comprehensive income (loss) for the periods</t>
  </si>
  <si>
    <t>Total comprehensive income (loss) for the periods</t>
  </si>
  <si>
    <t>Dividend received</t>
  </si>
  <si>
    <t>Net increase (decrease) in cash and cash equivalents</t>
  </si>
  <si>
    <t>Cash and cash equivalents at beginning of periods</t>
  </si>
  <si>
    <t>Cash and cash equivalents at end of periods</t>
  </si>
  <si>
    <t>Statements of changes in equity</t>
  </si>
  <si>
    <t>Short - term loan from related party</t>
  </si>
  <si>
    <t>As at</t>
  </si>
  <si>
    <t>Provisions for employee benefits</t>
  </si>
  <si>
    <t>Dividend paid</t>
  </si>
  <si>
    <t>……........…………………..………...…………...............................DIRECTOR ……......…………………..………..……..........................................DIRECTOR</t>
  </si>
  <si>
    <t>Statements of changes in  equity (continued)</t>
  </si>
  <si>
    <t>Statements of income</t>
  </si>
  <si>
    <t>For the three - month periods</t>
  </si>
  <si>
    <t>ended 30 June</t>
  </si>
  <si>
    <t xml:space="preserve">    Gain on exchange rate</t>
  </si>
  <si>
    <t xml:space="preserve">    Dividend income</t>
  </si>
  <si>
    <t xml:space="preserve">    Gain on sales of assets</t>
  </si>
  <si>
    <t xml:space="preserve">    Interest income</t>
  </si>
  <si>
    <t xml:space="preserve">    Others</t>
  </si>
  <si>
    <t xml:space="preserve">    Loss on exchange rate</t>
  </si>
  <si>
    <t xml:space="preserve">    Unrealized loss on derivatives</t>
  </si>
  <si>
    <t>Profit (loss) for the periods attributable to:</t>
  </si>
  <si>
    <t>.…………………..…………….........................................  DIRECTOR …………..………..………..……....................................  DIRECTOR                    8</t>
  </si>
  <si>
    <t>Items that will be reclassified subsequently to profit or loss :</t>
  </si>
  <si>
    <t>Total items that will be reclassified subsequently to profit or loss</t>
  </si>
  <si>
    <t>For the six - month periods</t>
  </si>
  <si>
    <t xml:space="preserve">    Unrealized gain on derivatives</t>
  </si>
  <si>
    <t>.…………………..…………….........................................  DIRECTOR …………..………..………..……....................................  DIRECTOR                    10</t>
  </si>
  <si>
    <t>.…………………..…………….........................................  DIRECTOR …………..………..………..……....................................  DIRECTOR                    11</t>
  </si>
  <si>
    <t>Depreciation</t>
  </si>
  <si>
    <t>Amortization</t>
  </si>
  <si>
    <t xml:space="preserve">Other payables - accrued expenses </t>
  </si>
  <si>
    <t>.…………………..…………….........................................  DIRECTOR …………..………..………..……....................................  DIRECTOR                    12</t>
  </si>
  <si>
    <t>Finance cost paid</t>
  </si>
  <si>
    <t>Payment of liquidated subsidiaries to non - controlling interests</t>
  </si>
  <si>
    <t>Loss (gain) on sales and write - off of assets</t>
  </si>
  <si>
    <t>Purchase of property, premises, vessels and equipment</t>
  </si>
  <si>
    <t>Payment of payable on purchase of assets</t>
  </si>
  <si>
    <t>Cash received from sales of assets</t>
  </si>
  <si>
    <t>Net cash and cash equivalents received from business combination</t>
  </si>
  <si>
    <t>Proceed from purchase of non - controlling interest</t>
  </si>
  <si>
    <t>Other comprehensive income (loss) :</t>
  </si>
  <si>
    <t>Total comprehensive income (loss) for the periods attributable to :</t>
  </si>
  <si>
    <t xml:space="preserve">    Gain on dissolution of subsidiary, net</t>
  </si>
  <si>
    <t xml:space="preserve">Provisions for employee benefits </t>
  </si>
  <si>
    <t>Deferred tax liabilities</t>
  </si>
  <si>
    <t xml:space="preserve">    Loss on sales of assets</t>
  </si>
  <si>
    <t>Increase (decrease) in short - term loans from financial institutions</t>
  </si>
  <si>
    <t>Investments in joint ventures</t>
  </si>
  <si>
    <t>Other non - current financial assets</t>
  </si>
  <si>
    <t>Property investments held for investment</t>
  </si>
  <si>
    <t>Right - of - use assets, net</t>
  </si>
  <si>
    <t xml:space="preserve">   - Others</t>
  </si>
  <si>
    <t>.…………………..……………...............................  DIRECTOR ………………..………..……...............................  DIRECTOR</t>
  </si>
  <si>
    <t>Current portion of lease liabilities</t>
  </si>
  <si>
    <t>Balance as at 1 January 2020</t>
  </si>
  <si>
    <t>Balance as at 30 June 2020</t>
  </si>
  <si>
    <t>Profit (loss) from operating activities</t>
  </si>
  <si>
    <t xml:space="preserve">    determined in accordance with TFRS 9</t>
  </si>
  <si>
    <t>Adjustments to reconcile profit (loss) for the periods</t>
  </si>
  <si>
    <t>Cash received (paid) from operating activities</t>
  </si>
  <si>
    <t>SUPPLEMENTAL DISCLOSURES  OF CASH FLOWS INFORMATION :</t>
  </si>
  <si>
    <t>Activities not affecting cash :</t>
  </si>
  <si>
    <t xml:space="preserve">    Loss on impairment of assets</t>
  </si>
  <si>
    <t>Gain (loss) from changes in fair value of derivatives</t>
  </si>
  <si>
    <t>Reversal of impairment loss (impairment loss)</t>
  </si>
  <si>
    <t>Share of profit (loss) from investments in associates</t>
  </si>
  <si>
    <t>shareholder’s</t>
  </si>
  <si>
    <t xml:space="preserve">Company’s </t>
  </si>
  <si>
    <t>Tax income (expenses)</t>
  </si>
  <si>
    <t xml:space="preserve">Share of loss (profit) from investments in associates </t>
  </si>
  <si>
    <t>Share of loss (profit) from investments in joint ventures</t>
  </si>
  <si>
    <t>Other expenses</t>
  </si>
  <si>
    <t>Purchase of investments in subsidiary</t>
  </si>
  <si>
    <t>Increase in payable on purchase of assets from</t>
  </si>
  <si>
    <t>Effects of the adopted of TFRS 16 :</t>
  </si>
  <si>
    <t>Tax expenses (income)</t>
  </si>
  <si>
    <t>Purchase of right - of - use assets</t>
  </si>
  <si>
    <t>Other incomes</t>
  </si>
  <si>
    <t>Share of profit (loss) from investments in joint ventures</t>
  </si>
  <si>
    <t>Loss on impairment of assets (reversal)</t>
  </si>
  <si>
    <t xml:space="preserve">Profit (loss) from operating activities before </t>
  </si>
  <si>
    <t>Loss (gain) from change in fair value of derivatives</t>
  </si>
  <si>
    <t>Decrease in payment of advance for equipment from</t>
  </si>
  <si>
    <t>Net cash received (paid) for income tax</t>
  </si>
  <si>
    <t>31 December 2020</t>
  </si>
  <si>
    <t>Other non - current receivables</t>
  </si>
  <si>
    <t>8.1, 11 and 12</t>
  </si>
  <si>
    <t>8.2 and 12</t>
  </si>
  <si>
    <t xml:space="preserve">   - Payment of advances for vessels and equipment </t>
  </si>
  <si>
    <t>Liabilities and shareholders' equity</t>
  </si>
  <si>
    <t>Other current financial liabilities</t>
  </si>
  <si>
    <t>Lease liabilities - net of current portion</t>
  </si>
  <si>
    <t>Shareholders' equity</t>
  </si>
  <si>
    <t>Total  equity of  parent Company's shareholders</t>
  </si>
  <si>
    <t>Total shareholders' equity</t>
  </si>
  <si>
    <t>Total liabilities and shareholders' equity</t>
  </si>
  <si>
    <t>As at 30 June 2021</t>
  </si>
  <si>
    <t>30 June 2021</t>
  </si>
  <si>
    <t>Balance as at 1 January 2021</t>
  </si>
  <si>
    <t>Balance as at 30 June 2021</t>
  </si>
  <si>
    <t>For the six - month period ended 30 June 2021</t>
  </si>
  <si>
    <t>For the three - month period ended 30 June 2021</t>
  </si>
  <si>
    <t>4 and 16</t>
  </si>
  <si>
    <t xml:space="preserve">19.1 (c) </t>
  </si>
  <si>
    <t>8.2</t>
  </si>
  <si>
    <t>Bad debt and doubtful accounts (reversal)</t>
  </si>
  <si>
    <t>Payment of advances for vessels and equipment</t>
  </si>
  <si>
    <t>Payment of lease liabilities</t>
  </si>
  <si>
    <t>.…………………..…………….........................................  DIRECTOR …………..………..………..……....................................  DIRECTOR                    7</t>
  </si>
  <si>
    <t>.…………………..…………….........................................  DIRECTOR …………..………..………..……....................................  DIRECTOR                     9</t>
  </si>
  <si>
    <t>Decrease in advance receipt from receive the dividend</t>
  </si>
  <si>
    <t>Purchase of intangible assets</t>
  </si>
  <si>
    <t>purchase of vessels and equipment</t>
  </si>
  <si>
    <t>-  Increase in right - of - use assets</t>
  </si>
  <si>
    <t>-  Decrease in vessels and equipment - net</t>
  </si>
  <si>
    <t>-  Increase in lease liabilities</t>
  </si>
  <si>
    <t>-  Decrease in provision for onerous contracts</t>
  </si>
  <si>
    <t xml:space="preserve">to net cash provided by (used in) operating activities: </t>
  </si>
  <si>
    <t>changes in operating assets and liabilities</t>
  </si>
  <si>
    <t xml:space="preserve">Operating assets decrease (increase) </t>
  </si>
  <si>
    <t>Operating liabilities increase (decrease)</t>
  </si>
  <si>
    <t>Cash received from other non - current receivables</t>
  </si>
  <si>
    <t>Investments in joint ventures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</si>
</sst>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\ &quot;F&quot;;\-#,##0.00\ &quot;F&quot;"/>
    <numFmt numFmtId="166" formatCode="dd\-mmm\-yy_)"/>
    <numFmt numFmtId="167" formatCode="0.0%"/>
    <numFmt numFmtId="168" formatCode="0.00_)"/>
    <numFmt numFmtId="169" formatCode="&quot;£&quot;#,##0;[Red]\-&quot;£&quot;#,##0"/>
    <numFmt numFmtId="170" formatCode="&quot;£&quot;#,##0.00;[Red]\-&quot;£&quot;#,##0.00"/>
    <numFmt numFmtId="171" formatCode="\$#,##0\ ;\(\$#,##0\)"/>
    <numFmt numFmtId="172" formatCode="&quot;\&quot;#,##0;[Red]&quot;\&quot;&quot;\&quot;\-#,##0"/>
    <numFmt numFmtId="173" formatCode="&quot;\&quot;#,##0.00;[Red]&quot;\&quot;&quot;\&quot;&quot;\&quot;&quot;\&quot;&quot;\&quot;&quot;\&quot;\-#,##0.00"/>
    <numFmt numFmtId="174" formatCode="_(* #,##0_);_(* \(#,##0\);_(* &quot;-&quot;??_);_(@_)"/>
    <numFmt numFmtId="175" formatCode="_(* #,##0.00_);_(* \(#,##0.00\);_(* &quot;-&quot;_);_(@_)"/>
    <numFmt numFmtId="176" formatCode="#,##0.0000000_);\(#,##0.0000000\)"/>
  </numFmts>
  <fonts count="42">
    <font>
      <sz val="14"/>
      <name val="Cordia New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0"/>
      <name val="ApFont"/>
      <charset val="222"/>
    </font>
    <font>
      <sz val="14"/>
      <name val="뼻뮝"/>
      <family val="3"/>
      <charset val="129"/>
    </font>
    <font>
      <sz val="12"/>
      <name val="뼻뮝"/>
      <family val="1"/>
      <charset val="129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u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1"/>
      <color indexed="63"/>
      <name val="Times New Roman"/>
      <family val="1"/>
    </font>
    <font>
      <sz val="12"/>
      <name val="Times New Roman"/>
      <family val="1"/>
    </font>
    <font>
      <sz val="11"/>
      <name val="Arial"/>
      <family val="2"/>
    </font>
    <font>
      <sz val="12"/>
      <color theme="1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6">
    <xf numFmtId="0" fontId="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9" fillId="3" borderId="0" applyNumberFormat="0" applyBorder="0" applyAlignment="0" applyProtection="0"/>
    <xf numFmtId="0" fontId="20" fillId="20" borderId="1" applyNumberFormat="0" applyAlignment="0" applyProtection="0"/>
    <xf numFmtId="0" fontId="24" fillId="21" borderId="2" applyNumberFormat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165" fontId="2" fillId="0" borderId="0"/>
    <xf numFmtId="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6" fontId="2" fillId="0" borderId="0"/>
    <xf numFmtId="0" fontId="3" fillId="0" borderId="0" applyFont="0" applyFill="0" applyBorder="0" applyAlignment="0" applyProtection="0"/>
    <xf numFmtId="167" fontId="2" fillId="0" borderId="0"/>
    <xf numFmtId="0" fontId="22" fillId="0" borderId="0" applyNumberFormat="0" applyFill="0" applyBorder="0" applyAlignment="0" applyProtection="0"/>
    <xf numFmtId="2" fontId="3" fillId="0" borderId="0" applyFont="0" applyFill="0" applyBorder="0" applyAlignment="0" applyProtection="0"/>
    <xf numFmtId="0" fontId="26" fillId="4" borderId="0" applyNumberFormat="0" applyBorder="0" applyAlignment="0" applyProtection="0"/>
    <xf numFmtId="38" fontId="4" fillId="22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1" fillId="0" borderId="3" applyNumberFormat="0" applyFill="0" applyAlignment="0" applyProtection="0"/>
    <xf numFmtId="0" fontId="31" fillId="0" borderId="0" applyNumberFormat="0" applyFill="0" applyBorder="0" applyAlignment="0" applyProtection="0"/>
    <xf numFmtId="0" fontId="27" fillId="7" borderId="1" applyNumberFormat="0" applyAlignment="0" applyProtection="0"/>
    <xf numFmtId="10" fontId="4" fillId="23" borderId="4" applyNumberFormat="0" applyBorder="0" applyAlignment="0" applyProtection="0"/>
    <xf numFmtId="0" fontId="25" fillId="0" borderId="5" applyNumberFormat="0" applyFill="0" applyAlignment="0" applyProtection="0"/>
    <xf numFmtId="38" fontId="7" fillId="0" borderId="0" applyFont="0" applyFill="0" applyBorder="0" applyAlignment="0" applyProtection="0"/>
    <xf numFmtId="40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8" fillId="24" borderId="0" applyNumberFormat="0" applyBorder="0" applyAlignment="0" applyProtection="0"/>
    <xf numFmtId="37" fontId="8" fillId="0" borderId="0"/>
    <xf numFmtId="168" fontId="9" fillId="0" borderId="0"/>
    <xf numFmtId="0" fontId="11" fillId="0" borderId="0"/>
    <xf numFmtId="0" fontId="11" fillId="0" borderId="0"/>
    <xf numFmtId="0" fontId="32" fillId="25" borderId="6" applyNumberFormat="0" applyFont="0" applyAlignment="0" applyProtection="0"/>
    <xf numFmtId="0" fontId="30" fillId="20" borderId="7" applyNumberFormat="0" applyAlignment="0" applyProtection="0"/>
    <xf numFmtId="10" fontId="10" fillId="0" borderId="0" applyFont="0" applyFill="0" applyBorder="0" applyAlignment="0" applyProtection="0"/>
    <xf numFmtId="9" fontId="7" fillId="0" borderId="8" applyNumberFormat="0" applyBorder="0"/>
    <xf numFmtId="1" fontId="10" fillId="0" borderId="9" applyNumberFormat="0" applyFill="0" applyAlignment="0" applyProtection="0">
      <alignment horizontal="center" vertical="center"/>
    </xf>
    <xf numFmtId="0" fontId="23" fillId="0" borderId="0" applyNumberFormat="0" applyFill="0" applyBorder="0" applyAlignment="0" applyProtection="0"/>
    <xf numFmtId="0" fontId="3" fillId="0" borderId="10" applyNumberFormat="0" applyFont="0" applyFill="0" applyAlignment="0" applyProtection="0"/>
    <xf numFmtId="0" fontId="21" fillId="0" borderId="0" applyNumberFormat="0" applyFill="0" applyBorder="0" applyAlignment="0" applyProtection="0"/>
    <xf numFmtId="0" fontId="11" fillId="0" borderId="0"/>
    <xf numFmtId="40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3" fillId="0" borderId="0"/>
    <xf numFmtId="172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180">
    <xf numFmtId="0" fontId="0" fillId="0" borderId="0" xfId="0"/>
    <xf numFmtId="37" fontId="15" fillId="0" borderId="0" xfId="54" applyNumberFormat="1" applyFont="1" applyFill="1" applyAlignment="1">
      <alignment vertical="center"/>
    </xf>
    <xf numFmtId="37" fontId="16" fillId="0" borderId="0" xfId="54" applyNumberFormat="1" applyFont="1" applyFill="1" applyAlignment="1">
      <alignment horizontal="center" vertical="center"/>
    </xf>
    <xf numFmtId="37" fontId="15" fillId="0" borderId="0" xfId="54" applyNumberFormat="1" applyFont="1" applyFill="1" applyAlignment="1">
      <alignment horizontal="center" vertical="center"/>
    </xf>
    <xf numFmtId="37" fontId="15" fillId="0" borderId="0" xfId="54" applyNumberFormat="1" applyFont="1" applyFill="1" applyBorder="1" applyAlignment="1">
      <alignment horizontal="center" vertical="center"/>
    </xf>
    <xf numFmtId="37" fontId="14" fillId="0" borderId="0" xfId="54" applyNumberFormat="1" applyFont="1" applyFill="1" applyBorder="1" applyAlignment="1">
      <alignment horizontal="center" vertical="center"/>
    </xf>
    <xf numFmtId="41" fontId="15" fillId="0" borderId="0" xfId="54" applyNumberFormat="1" applyFont="1" applyFill="1" applyBorder="1" applyAlignment="1">
      <alignment vertical="center"/>
    </xf>
    <xf numFmtId="41" fontId="15" fillId="0" borderId="0" xfId="54" applyNumberFormat="1" applyFont="1" applyFill="1" applyAlignment="1">
      <alignment vertical="center"/>
    </xf>
    <xf numFmtId="37" fontId="15" fillId="26" borderId="0" xfId="64" applyNumberFormat="1" applyFont="1" applyFill="1" applyAlignment="1">
      <alignment vertical="center"/>
    </xf>
    <xf numFmtId="37" fontId="17" fillId="0" borderId="0" xfId="54" applyNumberFormat="1" applyFont="1" applyFill="1" applyBorder="1" applyAlignment="1">
      <alignment horizontal="center" vertical="center"/>
    </xf>
    <xf numFmtId="41" fontId="15" fillId="0" borderId="0" xfId="54" applyNumberFormat="1" applyFont="1" applyFill="1" applyAlignment="1">
      <alignment horizontal="center" vertical="center"/>
    </xf>
    <xf numFmtId="37" fontId="14" fillId="0" borderId="0" xfId="54" applyNumberFormat="1" applyFont="1" applyFill="1" applyAlignment="1">
      <alignment vertical="center"/>
    </xf>
    <xf numFmtId="41" fontId="14" fillId="0" borderId="11" xfId="54" applyNumberFormat="1" applyFont="1" applyFill="1" applyBorder="1" applyAlignment="1">
      <alignment horizontal="center" vertical="center"/>
    </xf>
    <xf numFmtId="41" fontId="14" fillId="0" borderId="0" xfId="54" applyNumberFormat="1" applyFont="1" applyFill="1" applyAlignment="1">
      <alignment vertical="center"/>
    </xf>
    <xf numFmtId="41" fontId="14" fillId="0" borderId="11" xfId="54" applyNumberFormat="1" applyFont="1" applyFill="1" applyBorder="1" applyAlignment="1">
      <alignment vertical="center"/>
    </xf>
    <xf numFmtId="1" fontId="15" fillId="0" borderId="12" xfId="54" applyNumberFormat="1" applyFont="1" applyFill="1" applyBorder="1" applyAlignment="1">
      <alignment horizontal="center" vertical="center"/>
    </xf>
    <xf numFmtId="1" fontId="17" fillId="0" borderId="0" xfId="54" applyNumberFormat="1" applyFont="1" applyFill="1" applyBorder="1" applyAlignment="1">
      <alignment vertical="center"/>
    </xf>
    <xf numFmtId="1" fontId="15" fillId="0" borderId="0" xfId="54" applyNumberFormat="1" applyFont="1" applyFill="1" applyAlignment="1">
      <alignment vertical="center"/>
    </xf>
    <xf numFmtId="1" fontId="17" fillId="0" borderId="13" xfId="54" applyNumberFormat="1" applyFont="1" applyFill="1" applyBorder="1" applyAlignment="1">
      <alignment horizontal="center" vertical="center"/>
    </xf>
    <xf numFmtId="0" fontId="14" fillId="0" borderId="0" xfId="54" applyFont="1" applyFill="1" applyAlignment="1">
      <alignment vertical="center"/>
    </xf>
    <xf numFmtId="0" fontId="15" fillId="0" borderId="0" xfId="54" applyFont="1" applyFill="1" applyAlignment="1">
      <alignment vertical="center"/>
    </xf>
    <xf numFmtId="37" fontId="15" fillId="0" borderId="0" xfId="54" applyNumberFormat="1" applyFont="1" applyFill="1" applyBorder="1" applyAlignment="1">
      <alignment vertical="center"/>
    </xf>
    <xf numFmtId="37" fontId="14" fillId="0" borderId="11" xfId="54" applyNumberFormat="1" applyFont="1" applyFill="1" applyBorder="1" applyAlignment="1">
      <alignment horizontal="center" vertical="center"/>
    </xf>
    <xf numFmtId="37" fontId="15" fillId="0" borderId="0" xfId="64" applyNumberFormat="1" applyFont="1" applyFill="1" applyAlignment="1">
      <alignment horizontal="right" vertical="center"/>
    </xf>
    <xf numFmtId="37" fontId="15" fillId="26" borderId="0" xfId="64" applyNumberFormat="1" applyFont="1" applyFill="1" applyAlignment="1">
      <alignment horizontal="right" vertical="center"/>
    </xf>
    <xf numFmtId="37" fontId="15" fillId="26" borderId="0" xfId="54" applyNumberFormat="1" applyFont="1" applyFill="1" applyAlignment="1">
      <alignment vertical="center"/>
    </xf>
    <xf numFmtId="37" fontId="14" fillId="26" borderId="0" xfId="54" applyNumberFormat="1" applyFont="1" applyFill="1" applyAlignment="1">
      <alignment vertical="center"/>
    </xf>
    <xf numFmtId="37" fontId="15" fillId="26" borderId="0" xfId="54" applyNumberFormat="1" applyFont="1" applyFill="1" applyAlignment="1">
      <alignment horizontal="center" vertical="center"/>
    </xf>
    <xf numFmtId="37" fontId="15" fillId="26" borderId="0" xfId="54" applyNumberFormat="1" applyFont="1" applyFill="1" applyBorder="1" applyAlignment="1">
      <alignment vertical="center"/>
    </xf>
    <xf numFmtId="37" fontId="14" fillId="0" borderId="0" xfId="54" applyNumberFormat="1" applyFont="1" applyFill="1" applyBorder="1" applyAlignment="1">
      <alignment horizontal="centerContinuous" vertical="center"/>
    </xf>
    <xf numFmtId="37" fontId="15" fillId="26" borderId="11" xfId="54" applyNumberFormat="1" applyFont="1" applyFill="1" applyBorder="1" applyAlignment="1">
      <alignment horizontal="center" vertical="center"/>
    </xf>
    <xf numFmtId="174" fontId="15" fillId="0" borderId="0" xfId="28" applyNumberFormat="1" applyFont="1" applyFill="1" applyBorder="1" applyAlignment="1">
      <alignment vertical="center"/>
    </xf>
    <xf numFmtId="174" fontId="15" fillId="0" borderId="0" xfId="28" applyNumberFormat="1" applyFont="1" applyFill="1" applyAlignment="1">
      <alignment vertical="center"/>
    </xf>
    <xf numFmtId="41" fontId="15" fillId="0" borderId="11" xfId="54" applyNumberFormat="1" applyFont="1" applyFill="1" applyBorder="1" applyAlignment="1">
      <alignment vertical="center"/>
    </xf>
    <xf numFmtId="41" fontId="15" fillId="0" borderId="17" xfId="54" applyNumberFormat="1" applyFont="1" applyFill="1" applyBorder="1" applyAlignment="1">
      <alignment vertical="center"/>
    </xf>
    <xf numFmtId="37" fontId="34" fillId="0" borderId="0" xfId="54" applyNumberFormat="1" applyFont="1" applyFill="1" applyAlignment="1">
      <alignment vertical="center"/>
    </xf>
    <xf numFmtId="41" fontId="34" fillId="0" borderId="0" xfId="54" applyNumberFormat="1" applyFont="1" applyFill="1" applyAlignment="1">
      <alignment vertical="center"/>
    </xf>
    <xf numFmtId="37" fontId="34" fillId="0" borderId="0" xfId="54" applyNumberFormat="1" applyFont="1" applyFill="1" applyAlignment="1">
      <alignment horizontal="center" vertical="center"/>
    </xf>
    <xf numFmtId="41" fontId="34" fillId="0" borderId="0" xfId="54" applyNumberFormat="1" applyFont="1" applyFill="1" applyAlignment="1">
      <alignment horizontal="center" vertical="center"/>
    </xf>
    <xf numFmtId="37" fontId="35" fillId="0" borderId="0" xfId="54" applyNumberFormat="1" applyFont="1" applyFill="1" applyAlignment="1">
      <alignment vertical="center"/>
    </xf>
    <xf numFmtId="37" fontId="35" fillId="0" borderId="0" xfId="54" applyNumberFormat="1" applyFont="1" applyFill="1" applyBorder="1" applyAlignment="1">
      <alignment horizontal="center" vertical="center"/>
    </xf>
    <xf numFmtId="37" fontId="34" fillId="0" borderId="11" xfId="54" applyNumberFormat="1" applyFont="1" applyFill="1" applyBorder="1" applyAlignment="1">
      <alignment horizontal="center" vertical="center"/>
    </xf>
    <xf numFmtId="37" fontId="36" fillId="0" borderId="0" xfId="54" applyNumberFormat="1" applyFont="1" applyFill="1" applyBorder="1" applyAlignment="1">
      <alignment vertical="center"/>
    </xf>
    <xf numFmtId="1" fontId="34" fillId="0" borderId="11" xfId="54" applyNumberFormat="1" applyFont="1" applyFill="1" applyBorder="1" applyAlignment="1">
      <alignment horizontal="center" vertical="center"/>
    </xf>
    <xf numFmtId="1" fontId="36" fillId="0" borderId="0" xfId="54" applyNumberFormat="1" applyFont="1" applyFill="1" applyBorder="1" applyAlignment="1">
      <alignment vertical="center"/>
    </xf>
    <xf numFmtId="1" fontId="34" fillId="0" borderId="0" xfId="54" applyNumberFormat="1" applyFont="1" applyFill="1" applyAlignment="1">
      <alignment vertical="center"/>
    </xf>
    <xf numFmtId="1" fontId="34" fillId="0" borderId="12" xfId="54" applyNumberFormat="1" applyFont="1" applyFill="1" applyBorder="1" applyAlignment="1">
      <alignment horizontal="center" vertical="center"/>
    </xf>
    <xf numFmtId="41" fontId="34" fillId="0" borderId="0" xfId="54" applyNumberFormat="1" applyFont="1" applyFill="1" applyBorder="1" applyAlignment="1">
      <alignment vertical="center"/>
    </xf>
    <xf numFmtId="37" fontId="37" fillId="0" borderId="0" xfId="54" applyNumberFormat="1" applyFont="1" applyFill="1" applyAlignment="1">
      <alignment horizontal="center" vertical="center"/>
    </xf>
    <xf numFmtId="37" fontId="34" fillId="0" borderId="0" xfId="54" applyNumberFormat="1" applyFont="1" applyFill="1" applyAlignment="1">
      <alignment horizontal="left" vertical="center"/>
    </xf>
    <xf numFmtId="0" fontId="37" fillId="0" borderId="0" xfId="54" applyNumberFormat="1" applyFont="1" applyFill="1" applyAlignment="1">
      <alignment horizontal="center" vertical="center"/>
    </xf>
    <xf numFmtId="41" fontId="34" fillId="0" borderId="12" xfId="54" applyNumberFormat="1" applyFont="1" applyFill="1" applyBorder="1" applyAlignment="1">
      <alignment vertical="center"/>
    </xf>
    <xf numFmtId="37" fontId="34" fillId="0" borderId="0" xfId="54" applyNumberFormat="1" applyFont="1" applyFill="1" applyBorder="1" applyAlignment="1">
      <alignment vertical="center"/>
    </xf>
    <xf numFmtId="37" fontId="34" fillId="0" borderId="0" xfId="54" applyNumberFormat="1" applyFont="1" applyFill="1" applyBorder="1" applyAlignment="1">
      <alignment horizontal="left" vertical="center"/>
    </xf>
    <xf numFmtId="41" fontId="34" fillId="0" borderId="0" xfId="54" applyNumberFormat="1" applyFont="1" applyFill="1" applyBorder="1" applyAlignment="1">
      <alignment horizontal="right" vertical="center"/>
    </xf>
    <xf numFmtId="41" fontId="34" fillId="0" borderId="11" xfId="54" applyNumberFormat="1" applyFont="1" applyFill="1" applyBorder="1" applyAlignment="1">
      <alignment horizontal="right" vertical="center"/>
    </xf>
    <xf numFmtId="41" fontId="34" fillId="0" borderId="13" xfId="54" applyNumberFormat="1" applyFont="1" applyFill="1" applyBorder="1" applyAlignment="1">
      <alignment vertical="center"/>
    </xf>
    <xf numFmtId="41" fontId="34" fillId="0" borderId="16" xfId="54" applyNumberFormat="1" applyFont="1" applyFill="1" applyBorder="1" applyAlignment="1">
      <alignment horizontal="right" vertical="center"/>
    </xf>
    <xf numFmtId="37" fontId="34" fillId="0" borderId="0" xfId="54" applyNumberFormat="1" applyFont="1" applyFill="1" applyAlignment="1">
      <alignment horizontal="left" vertical="center" indent="1"/>
    </xf>
    <xf numFmtId="41" fontId="34" fillId="0" borderId="16" xfId="54" applyNumberFormat="1" applyFont="1" applyFill="1" applyBorder="1" applyAlignment="1">
      <alignment vertical="center"/>
    </xf>
    <xf numFmtId="43" fontId="34" fillId="0" borderId="17" xfId="29" applyFont="1" applyFill="1" applyBorder="1" applyAlignment="1">
      <alignment vertical="center"/>
    </xf>
    <xf numFmtId="43" fontId="34" fillId="0" borderId="0" xfId="29" applyFont="1" applyFill="1" applyAlignment="1">
      <alignment vertical="center"/>
    </xf>
    <xf numFmtId="43" fontId="34" fillId="0" borderId="0" xfId="29" applyFont="1" applyFill="1" applyBorder="1" applyAlignment="1">
      <alignment vertical="center"/>
    </xf>
    <xf numFmtId="41" fontId="34" fillId="0" borderId="17" xfId="54" applyNumberFormat="1" applyFont="1" applyFill="1" applyBorder="1" applyAlignment="1">
      <alignment vertical="center"/>
    </xf>
    <xf numFmtId="39" fontId="34" fillId="0" borderId="0" xfId="54" applyNumberFormat="1" applyFont="1" applyFill="1" applyAlignment="1">
      <alignment vertical="center"/>
    </xf>
    <xf numFmtId="39" fontId="34" fillId="0" borderId="0" xfId="54" applyNumberFormat="1" applyFont="1" applyFill="1" applyBorder="1" applyAlignment="1">
      <alignment vertical="center"/>
    </xf>
    <xf numFmtId="37" fontId="15" fillId="0" borderId="0" xfId="64" applyNumberFormat="1" applyFont="1" applyFill="1" applyBorder="1" applyAlignment="1">
      <alignment horizontal="right" vertical="center"/>
    </xf>
    <xf numFmtId="41" fontId="15" fillId="0" borderId="11" xfId="54" applyNumberFormat="1" applyFont="1" applyFill="1" applyBorder="1" applyAlignment="1">
      <alignment horizontal="right" vertical="center"/>
    </xf>
    <xf numFmtId="41" fontId="15" fillId="0" borderId="16" xfId="54" applyNumberFormat="1" applyFont="1" applyFill="1" applyBorder="1" applyAlignment="1">
      <alignment vertical="center"/>
    </xf>
    <xf numFmtId="41" fontId="34" fillId="0" borderId="0" xfId="54" applyNumberFormat="1" applyFont="1" applyFill="1" applyBorder="1" applyAlignment="1">
      <alignment horizontal="center" vertical="center"/>
    </xf>
    <xf numFmtId="37" fontId="15" fillId="0" borderId="0" xfId="54" applyNumberFormat="1" applyFont="1" applyFill="1" applyAlignment="1">
      <alignment horizontal="left" vertical="center" indent="1"/>
    </xf>
    <xf numFmtId="175" fontId="34" fillId="0" borderId="17" xfId="54" applyNumberFormat="1" applyFont="1" applyFill="1" applyBorder="1" applyAlignment="1">
      <alignment vertical="center"/>
    </xf>
    <xf numFmtId="175" fontId="34" fillId="0" borderId="0" xfId="54" applyNumberFormat="1" applyFont="1" applyFill="1" applyBorder="1" applyAlignment="1">
      <alignment vertical="center"/>
    </xf>
    <xf numFmtId="41" fontId="15" fillId="0" borderId="0" xfId="54" applyNumberFormat="1" applyFont="1" applyFill="1" applyAlignment="1">
      <alignment horizontal="right" vertical="center"/>
    </xf>
    <xf numFmtId="39" fontId="15" fillId="0" borderId="0" xfId="54" applyNumberFormat="1" applyFont="1" applyFill="1" applyBorder="1" applyAlignment="1">
      <alignment vertical="center"/>
    </xf>
    <xf numFmtId="39" fontId="15" fillId="0" borderId="0" xfId="54" applyNumberFormat="1" applyFont="1" applyFill="1" applyAlignment="1">
      <alignment vertical="center"/>
    </xf>
    <xf numFmtId="37" fontId="38" fillId="0" borderId="0" xfId="54" applyNumberFormat="1" applyFont="1" applyFill="1" applyAlignment="1">
      <alignment vertical="center"/>
    </xf>
    <xf numFmtId="43" fontId="15" fillId="0" borderId="0" xfId="28" applyFont="1" applyFill="1" applyBorder="1" applyAlignment="1">
      <alignment vertical="center"/>
    </xf>
    <xf numFmtId="43" fontId="15" fillId="0" borderId="11" xfId="28" applyFont="1" applyFill="1" applyBorder="1" applyAlignment="1">
      <alignment vertical="center"/>
    </xf>
    <xf numFmtId="43" fontId="34" fillId="0" borderId="0" xfId="28" applyFont="1" applyFill="1" applyAlignment="1">
      <alignment horizontal="center" vertical="center"/>
    </xf>
    <xf numFmtId="43" fontId="34" fillId="0" borderId="0" xfId="28" applyFont="1" applyFill="1" applyAlignment="1">
      <alignment vertical="center"/>
    </xf>
    <xf numFmtId="37" fontId="15" fillId="0" borderId="0" xfId="64" applyNumberFormat="1" applyFont="1" applyAlignment="1">
      <alignment vertical="center"/>
    </xf>
    <xf numFmtId="37" fontId="14" fillId="0" borderId="0" xfId="64" applyNumberFormat="1" applyFont="1" applyAlignment="1">
      <alignment vertical="center"/>
    </xf>
    <xf numFmtId="37" fontId="15" fillId="0" borderId="0" xfId="64" applyNumberFormat="1" applyFont="1" applyAlignment="1">
      <alignment horizontal="center" vertical="center"/>
    </xf>
    <xf numFmtId="37" fontId="15" fillId="0" borderId="0" xfId="64" applyNumberFormat="1" applyFont="1" applyAlignment="1">
      <alignment horizontal="right" vertical="center"/>
    </xf>
    <xf numFmtId="37" fontId="14" fillId="0" borderId="11" xfId="64" applyNumberFormat="1" applyFont="1" applyBorder="1" applyAlignment="1">
      <alignment horizontal="center" vertical="center"/>
    </xf>
    <xf numFmtId="37" fontId="14" fillId="0" borderId="11" xfId="64" applyNumberFormat="1" applyFont="1" applyBorder="1" applyAlignment="1">
      <alignment vertical="center"/>
    </xf>
    <xf numFmtId="37" fontId="15" fillId="0" borderId="11" xfId="64" applyNumberFormat="1" applyFont="1" applyBorder="1" applyAlignment="1">
      <alignment horizontal="center" vertical="center"/>
    </xf>
    <xf numFmtId="37" fontId="17" fillId="0" borderId="0" xfId="64" applyNumberFormat="1" applyFont="1" applyAlignment="1">
      <alignment vertical="center"/>
    </xf>
    <xf numFmtId="49" fontId="15" fillId="0" borderId="11" xfId="64" applyNumberFormat="1" applyFont="1" applyBorder="1" applyAlignment="1">
      <alignment horizontal="center" vertical="center"/>
    </xf>
    <xf numFmtId="0" fontId="15" fillId="0" borderId="0" xfId="64" applyFont="1" applyAlignment="1">
      <alignment vertical="center"/>
    </xf>
    <xf numFmtId="0" fontId="15" fillId="0" borderId="0" xfId="64" applyFont="1" applyAlignment="1">
      <alignment horizontal="center" vertical="center"/>
    </xf>
    <xf numFmtId="37" fontId="16" fillId="0" borderId="0" xfId="64" applyNumberFormat="1" applyFont="1" applyAlignment="1">
      <alignment horizontal="center" vertical="center"/>
    </xf>
    <xf numFmtId="41" fontId="15" fillId="0" borderId="0" xfId="64" applyNumberFormat="1" applyFont="1" applyAlignment="1">
      <alignment horizontal="right" vertical="center"/>
    </xf>
    <xf numFmtId="174" fontId="34" fillId="0" borderId="0" xfId="28" applyNumberFormat="1" applyFont="1" applyFill="1" applyAlignment="1">
      <alignment horizontal="center" vertical="center"/>
    </xf>
    <xf numFmtId="0" fontId="15" fillId="0" borderId="0" xfId="0" applyFont="1" applyAlignment="1">
      <alignment vertical="center"/>
    </xf>
    <xf numFmtId="174" fontId="15" fillId="0" borderId="0" xfId="28" applyNumberFormat="1" applyFont="1" applyAlignment="1">
      <alignment vertical="center"/>
    </xf>
    <xf numFmtId="37" fontId="14" fillId="0" borderId="0" xfId="54" applyNumberFormat="1" applyFont="1" applyAlignment="1">
      <alignment vertical="center"/>
    </xf>
    <xf numFmtId="37" fontId="15" fillId="0" borderId="0" xfId="54" applyNumberFormat="1" applyFont="1" applyAlignment="1">
      <alignment vertical="center"/>
    </xf>
    <xf numFmtId="164" fontId="15" fillId="0" borderId="0" xfId="75" applyFont="1" applyAlignment="1">
      <alignment vertical="center"/>
    </xf>
    <xf numFmtId="43" fontId="39" fillId="0" borderId="0" xfId="28" applyFont="1" applyAlignment="1">
      <alignment horizontal="center" vertical="center"/>
    </xf>
    <xf numFmtId="0" fontId="39" fillId="0" borderId="0" xfId="0" applyFont="1" applyAlignment="1">
      <alignment vertical="center"/>
    </xf>
    <xf numFmtId="0" fontId="15" fillId="0" borderId="0" xfId="73" applyFont="1" applyAlignment="1">
      <alignment vertical="center"/>
    </xf>
    <xf numFmtId="164" fontId="15" fillId="0" borderId="0" xfId="75" applyFont="1" applyAlignment="1">
      <alignment horizontal="left" vertical="center"/>
    </xf>
    <xf numFmtId="0" fontId="40" fillId="0" borderId="0" xfId="73" applyFont="1" applyAlignment="1">
      <alignment vertical="center"/>
    </xf>
    <xf numFmtId="43" fontId="34" fillId="0" borderId="0" xfId="28" applyFont="1" applyFill="1" applyBorder="1" applyAlignment="1">
      <alignment vertical="center"/>
    </xf>
    <xf numFmtId="0" fontId="37" fillId="0" borderId="0" xfId="54" quotePrefix="1" applyNumberFormat="1" applyFont="1" applyFill="1" applyAlignment="1">
      <alignment horizontal="center" vertical="center"/>
    </xf>
    <xf numFmtId="0" fontId="16" fillId="0" borderId="0" xfId="54" applyNumberFormat="1" applyFont="1" applyAlignment="1">
      <alignment horizontal="center" vertical="center"/>
    </xf>
    <xf numFmtId="0" fontId="34" fillId="0" borderId="0" xfId="54" applyNumberFormat="1" applyFont="1" applyFill="1" applyAlignment="1">
      <alignment horizontal="center" vertical="center"/>
    </xf>
    <xf numFmtId="0" fontId="15" fillId="0" borderId="0" xfId="54" applyNumberFormat="1" applyFont="1" applyFill="1" applyAlignment="1">
      <alignment horizontal="center" vertical="center"/>
    </xf>
    <xf numFmtId="0" fontId="34" fillId="0" borderId="0" xfId="54" applyNumberFormat="1" applyFont="1" applyFill="1" applyBorder="1" applyAlignment="1">
      <alignment horizontal="center" vertical="center"/>
    </xf>
    <xf numFmtId="43" fontId="15" fillId="0" borderId="0" xfId="28" applyFont="1" applyAlignment="1">
      <alignment horizontal="center" vertical="center"/>
    </xf>
    <xf numFmtId="43" fontId="15" fillId="0" borderId="0" xfId="28" applyFont="1" applyFill="1" applyAlignment="1">
      <alignment horizontal="center" vertical="center"/>
    </xf>
    <xf numFmtId="43" fontId="15" fillId="0" borderId="0" xfId="28" applyFont="1" applyFill="1" applyAlignment="1">
      <alignment vertical="center"/>
    </xf>
    <xf numFmtId="43" fontId="15" fillId="0" borderId="0" xfId="75" applyNumberFormat="1" applyFont="1" applyFill="1" applyAlignment="1">
      <alignment vertical="center"/>
    </xf>
    <xf numFmtId="164" fontId="15" fillId="0" borderId="0" xfId="75" applyFont="1" applyFill="1" applyAlignment="1">
      <alignment vertical="center"/>
    </xf>
    <xf numFmtId="164" fontId="39" fillId="0" borderId="0" xfId="75" applyFont="1" applyFill="1" applyAlignment="1">
      <alignment vertical="center"/>
    </xf>
    <xf numFmtId="43" fontId="39" fillId="0" borderId="0" xfId="28" applyFont="1" applyFill="1" applyAlignment="1">
      <alignment horizontal="center" vertical="center"/>
    </xf>
    <xf numFmtId="43" fontId="39" fillId="0" borderId="0" xfId="28" quotePrefix="1" applyFont="1" applyFill="1" applyAlignment="1">
      <alignment vertical="center"/>
    </xf>
    <xf numFmtId="43" fontId="39" fillId="0" borderId="0" xfId="28" quotePrefix="1" applyFont="1" applyFill="1" applyAlignment="1">
      <alignment horizontal="left" vertical="center"/>
    </xf>
    <xf numFmtId="0" fontId="15" fillId="0" borderId="0" xfId="0" quotePrefix="1" applyFont="1" applyAlignment="1">
      <alignment vertical="center"/>
    </xf>
    <xf numFmtId="43" fontId="34" fillId="0" borderId="11" xfId="28" applyFont="1" applyFill="1" applyBorder="1" applyAlignment="1">
      <alignment vertical="center"/>
    </xf>
    <xf numFmtId="174" fontId="34" fillId="0" borderId="0" xfId="28" applyNumberFormat="1" applyFont="1" applyFill="1" applyBorder="1" applyAlignment="1">
      <alignment horizontal="center" vertical="center"/>
    </xf>
    <xf numFmtId="43" fontId="15" fillId="0" borderId="0" xfId="72" applyFont="1" applyFill="1" applyAlignment="1">
      <alignment horizontal="left" vertical="center"/>
    </xf>
    <xf numFmtId="37" fontId="14" fillId="0" borderId="0" xfId="64" applyNumberFormat="1" applyFont="1" applyAlignment="1">
      <alignment horizontal="center" vertical="center"/>
    </xf>
    <xf numFmtId="37" fontId="15" fillId="0" borderId="12" xfId="54" applyNumberFormat="1" applyFont="1" applyFill="1" applyBorder="1" applyAlignment="1">
      <alignment horizontal="center" vertical="center"/>
    </xf>
    <xf numFmtId="37" fontId="15" fillId="0" borderId="11" xfId="54" applyNumberFormat="1" applyFont="1" applyFill="1" applyBorder="1" applyAlignment="1">
      <alignment horizontal="center" vertical="center"/>
    </xf>
    <xf numFmtId="37" fontId="14" fillId="0" borderId="0" xfId="54" applyNumberFormat="1" applyFont="1" applyFill="1" applyAlignment="1">
      <alignment horizontal="center" vertical="center"/>
    </xf>
    <xf numFmtId="174" fontId="15" fillId="0" borderId="0" xfId="28" applyNumberFormat="1" applyFont="1" applyAlignment="1">
      <alignment horizontal="right" vertical="center"/>
    </xf>
    <xf numFmtId="174" fontId="15" fillId="0" borderId="14" xfId="28" applyNumberFormat="1" applyFont="1" applyBorder="1" applyAlignment="1">
      <alignment horizontal="right" vertical="center"/>
    </xf>
    <xf numFmtId="174" fontId="15" fillId="0" borderId="15" xfId="28" applyNumberFormat="1" applyFont="1" applyBorder="1" applyAlignment="1">
      <alignment horizontal="right" vertical="center"/>
    </xf>
    <xf numFmtId="0" fontId="16" fillId="0" borderId="0" xfId="64" applyFont="1" applyAlignment="1">
      <alignment horizontal="center" vertical="center"/>
    </xf>
    <xf numFmtId="174" fontId="15" fillId="0" borderId="0" xfId="28" applyNumberFormat="1" applyFont="1" applyBorder="1" applyAlignment="1">
      <alignment horizontal="right" vertical="center"/>
    </xf>
    <xf numFmtId="174" fontId="15" fillId="0" borderId="0" xfId="28" applyNumberFormat="1" applyFont="1" applyBorder="1" applyAlignment="1">
      <alignment vertical="center"/>
    </xf>
    <xf numFmtId="174" fontId="15" fillId="0" borderId="12" xfId="28" applyNumberFormat="1" applyFont="1" applyBorder="1" applyAlignment="1">
      <alignment horizontal="right" vertical="center"/>
    </xf>
    <xf numFmtId="0" fontId="16" fillId="0" borderId="0" xfId="64" quotePrefix="1" applyFont="1" applyAlignment="1">
      <alignment horizontal="center" vertical="center"/>
    </xf>
    <xf numFmtId="43" fontId="15" fillId="0" borderId="0" xfId="28" applyFont="1" applyAlignment="1">
      <alignment horizontal="right" vertical="center"/>
    </xf>
    <xf numFmtId="174" fontId="15" fillId="0" borderId="16" xfId="28" applyNumberFormat="1" applyFont="1" applyBorder="1" applyAlignment="1">
      <alignment horizontal="right" vertical="center"/>
    </xf>
    <xf numFmtId="174" fontId="17" fillId="0" borderId="0" xfId="28" applyNumberFormat="1" applyFont="1" applyAlignment="1">
      <alignment horizontal="center" vertical="center"/>
    </xf>
    <xf numFmtId="174" fontId="17" fillId="0" borderId="0" xfId="28" applyNumberFormat="1" applyFont="1" applyAlignment="1">
      <alignment vertical="center"/>
    </xf>
    <xf numFmtId="174" fontId="15" fillId="0" borderId="0" xfId="28" applyNumberFormat="1" applyFont="1" applyAlignment="1">
      <alignment horizontal="center" vertical="center"/>
    </xf>
    <xf numFmtId="174" fontId="15" fillId="0" borderId="17" xfId="28" applyNumberFormat="1" applyFont="1" applyBorder="1" applyAlignment="1">
      <alignment horizontal="right" vertical="center"/>
    </xf>
    <xf numFmtId="174" fontId="15" fillId="0" borderId="11" xfId="28" applyNumberFormat="1" applyFont="1" applyBorder="1" applyAlignment="1">
      <alignment horizontal="right" vertical="center"/>
    </xf>
    <xf numFmtId="43" fontId="34" fillId="0" borderId="11" xfId="28" applyFont="1" applyFill="1" applyBorder="1" applyAlignment="1">
      <alignment horizontal="center" vertical="center"/>
    </xf>
    <xf numFmtId="0" fontId="15" fillId="0" borderId="11" xfId="0" applyFont="1" applyBorder="1" applyAlignment="1">
      <alignment horizontal="center"/>
    </xf>
    <xf numFmtId="37" fontId="35" fillId="0" borderId="0" xfId="54" applyNumberFormat="1" applyFont="1" applyFill="1" applyAlignment="1">
      <alignment horizontal="center" vertical="center"/>
    </xf>
    <xf numFmtId="41" fontId="34" fillId="0" borderId="11" xfId="54" applyNumberFormat="1" applyFont="1" applyFill="1" applyBorder="1" applyAlignment="1">
      <alignment horizontal="center" vertical="center"/>
    </xf>
    <xf numFmtId="41" fontId="34" fillId="0" borderId="0" xfId="54" applyNumberFormat="1" applyFont="1" applyFill="1" applyAlignment="1">
      <alignment horizontal="right" vertical="center"/>
    </xf>
    <xf numFmtId="37" fontId="34" fillId="0" borderId="0" xfId="54" applyNumberFormat="1" applyFont="1" applyFill="1" applyAlignment="1">
      <alignment horizontal="right" vertical="center"/>
    </xf>
    <xf numFmtId="37" fontId="34" fillId="0" borderId="0" xfId="54" applyNumberFormat="1" applyFont="1" applyFill="1" applyAlignment="1">
      <alignment horizontal="centerContinuous" vertical="center"/>
    </xf>
    <xf numFmtId="0" fontId="34" fillId="0" borderId="0" xfId="54" applyFont="1" applyFill="1" applyAlignment="1">
      <alignment horizontal="right" vertical="center"/>
    </xf>
    <xf numFmtId="37" fontId="35" fillId="0" borderId="11" xfId="54" applyNumberFormat="1" applyFont="1" applyFill="1" applyBorder="1" applyAlignment="1">
      <alignment horizontal="center" vertical="center"/>
    </xf>
    <xf numFmtId="37" fontId="35" fillId="0" borderId="11" xfId="54" applyNumberFormat="1" applyFont="1" applyFill="1" applyBorder="1" applyAlignment="1">
      <alignment vertical="center"/>
    </xf>
    <xf numFmtId="37" fontId="36" fillId="0" borderId="0" xfId="54" applyNumberFormat="1" applyFont="1" applyFill="1" applyAlignment="1">
      <alignment horizontal="center" vertical="center"/>
    </xf>
    <xf numFmtId="0" fontId="34" fillId="0" borderId="11" xfId="54" applyNumberFormat="1" applyFont="1" applyFill="1" applyBorder="1" applyAlignment="1">
      <alignment horizontal="center" vertical="center"/>
    </xf>
    <xf numFmtId="0" fontId="36" fillId="0" borderId="0" xfId="54" applyNumberFormat="1" applyFont="1" applyFill="1" applyBorder="1" applyAlignment="1">
      <alignment vertical="center"/>
    </xf>
    <xf numFmtId="0" fontId="34" fillId="0" borderId="0" xfId="54" applyNumberFormat="1" applyFont="1" applyFill="1" applyAlignment="1">
      <alignment vertical="center"/>
    </xf>
    <xf numFmtId="176" fontId="34" fillId="0" borderId="0" xfId="54" applyNumberFormat="1" applyFont="1" applyFill="1" applyAlignment="1">
      <alignment vertical="center"/>
    </xf>
    <xf numFmtId="43" fontId="34" fillId="0" borderId="0" xfId="28" applyFont="1" applyFill="1" applyAlignment="1">
      <alignment horizontal="right" vertical="center"/>
    </xf>
    <xf numFmtId="174" fontId="34" fillId="0" borderId="0" xfId="28" applyNumberFormat="1" applyFont="1" applyFill="1" applyAlignment="1">
      <alignment horizontal="right" vertical="center"/>
    </xf>
    <xf numFmtId="174" fontId="34" fillId="0" borderId="0" xfId="28" applyNumberFormat="1" applyFont="1" applyFill="1" applyBorder="1" applyAlignment="1">
      <alignment vertical="center"/>
    </xf>
    <xf numFmtId="41" fontId="34" fillId="0" borderId="11" xfId="54" applyNumberFormat="1" applyFont="1" applyFill="1" applyBorder="1" applyAlignment="1">
      <alignment vertical="center"/>
    </xf>
    <xf numFmtId="41" fontId="15" fillId="0" borderId="0" xfId="55" applyNumberFormat="1" applyFont="1" applyFill="1" applyBorder="1" applyAlignment="1">
      <alignment vertical="center"/>
    </xf>
    <xf numFmtId="41" fontId="15" fillId="0" borderId="0" xfId="55" applyNumberFormat="1" applyFont="1" applyFill="1" applyAlignment="1">
      <alignment vertical="center"/>
    </xf>
    <xf numFmtId="0" fontId="34" fillId="0" borderId="12" xfId="54" applyNumberFormat="1" applyFont="1" applyFill="1" applyBorder="1" applyAlignment="1">
      <alignment horizontal="center" vertical="center"/>
    </xf>
    <xf numFmtId="43" fontId="34" fillId="0" borderId="0" xfId="28" applyFont="1" applyFill="1" applyBorder="1" applyAlignment="1">
      <alignment horizontal="center" vertical="center"/>
    </xf>
    <xf numFmtId="43" fontId="15" fillId="0" borderId="0" xfId="72" applyFont="1" applyAlignment="1">
      <alignment vertical="center"/>
    </xf>
    <xf numFmtId="0" fontId="41" fillId="0" borderId="0" xfId="73" quotePrefix="1" applyFont="1" applyAlignment="1">
      <alignment vertical="center"/>
    </xf>
    <xf numFmtId="174" fontId="34" fillId="0" borderId="0" xfId="28" applyNumberFormat="1" applyFont="1" applyFill="1" applyAlignment="1">
      <alignment vertical="center"/>
    </xf>
    <xf numFmtId="37" fontId="14" fillId="0" borderId="0" xfId="64" applyNumberFormat="1" applyFont="1" applyAlignment="1">
      <alignment horizontal="center" vertical="center"/>
    </xf>
    <xf numFmtId="37" fontId="15" fillId="0" borderId="12" xfId="54" applyNumberFormat="1" applyFont="1" applyFill="1" applyBorder="1" applyAlignment="1">
      <alignment horizontal="center" vertical="center"/>
    </xf>
    <xf numFmtId="37" fontId="15" fillId="0" borderId="11" xfId="54" applyNumberFormat="1" applyFont="1" applyFill="1" applyBorder="1" applyAlignment="1">
      <alignment horizontal="center" vertical="center"/>
    </xf>
    <xf numFmtId="37" fontId="15" fillId="26" borderId="0" xfId="64" applyNumberFormat="1" applyFont="1" applyFill="1" applyAlignment="1">
      <alignment horizontal="right" vertical="center"/>
    </xf>
    <xf numFmtId="37" fontId="14" fillId="0" borderId="0" xfId="54" applyNumberFormat="1" applyFont="1" applyFill="1" applyAlignment="1">
      <alignment horizontal="center" vertical="center"/>
    </xf>
    <xf numFmtId="37" fontId="14" fillId="0" borderId="11" xfId="54" applyNumberFormat="1" applyFont="1" applyFill="1" applyBorder="1" applyAlignment="1">
      <alignment horizontal="center" vertical="center"/>
    </xf>
    <xf numFmtId="41" fontId="15" fillId="0" borderId="11" xfId="54" applyNumberFormat="1" applyFont="1" applyFill="1" applyBorder="1" applyAlignment="1">
      <alignment horizontal="center" vertical="center"/>
    </xf>
    <xf numFmtId="37" fontId="35" fillId="0" borderId="0" xfId="54" applyNumberFormat="1" applyFont="1" applyFill="1" applyAlignment="1">
      <alignment horizontal="center" vertical="center"/>
    </xf>
    <xf numFmtId="41" fontId="15" fillId="0" borderId="13" xfId="54" applyNumberFormat="1" applyFont="1" applyFill="1" applyBorder="1" applyAlignment="1">
      <alignment horizontal="center" vertical="center"/>
    </xf>
    <xf numFmtId="41" fontId="34" fillId="0" borderId="11" xfId="54" applyNumberFormat="1" applyFont="1" applyFill="1" applyBorder="1" applyAlignment="1">
      <alignment horizontal="center" vertical="center"/>
    </xf>
    <xf numFmtId="41" fontId="34" fillId="0" borderId="13" xfId="54" applyNumberFormat="1" applyFont="1" applyFill="1" applyBorder="1" applyAlignment="1">
      <alignment horizontal="center" vertical="center"/>
    </xf>
  </cellXfs>
  <cellStyles count="76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omma" xfId="28" builtinId="3"/>
    <cellStyle name="Comma 2" xfId="29"/>
    <cellStyle name="Comma 3" xfId="72"/>
    <cellStyle name="Comma 4" xfId="74"/>
    <cellStyle name="comma zerodec" xfId="30"/>
    <cellStyle name="Comma0" xfId="31"/>
    <cellStyle name="Currency0" xfId="32"/>
    <cellStyle name="Currency1" xfId="33"/>
    <cellStyle name="Date" xfId="34"/>
    <cellStyle name="Dollar (zero dec)" xfId="35"/>
    <cellStyle name="Explanatory Text" xfId="36"/>
    <cellStyle name="Fixed" xfId="37"/>
    <cellStyle name="Good" xfId="38"/>
    <cellStyle name="Grey" xfId="39"/>
    <cellStyle name="Heading 1" xfId="40"/>
    <cellStyle name="Heading 2" xfId="41"/>
    <cellStyle name="Heading 3" xfId="42"/>
    <cellStyle name="Heading 4" xfId="43"/>
    <cellStyle name="Input" xfId="44"/>
    <cellStyle name="Input [yellow]" xfId="45"/>
    <cellStyle name="Linked Cell" xfId="46"/>
    <cellStyle name="Milliers [0]_AR1194" xfId="47"/>
    <cellStyle name="Milliers_AR1194" xfId="48"/>
    <cellStyle name="Monétaire [0]_AR1194" xfId="49"/>
    <cellStyle name="Monétaire_AR1194" xfId="50"/>
    <cellStyle name="Neutral" xfId="51"/>
    <cellStyle name="no dec" xfId="52"/>
    <cellStyle name="Normal" xfId="0" builtinId="0"/>
    <cellStyle name="Normal - Style1" xfId="53"/>
    <cellStyle name="Normal 2" xfId="73"/>
    <cellStyle name="Normal_R027-bs&amp;ple (Q2'08)" xfId="54"/>
    <cellStyle name="Normal_R027-bs&amp;plt (Q2'08)" xfId="55"/>
    <cellStyle name="Note" xfId="56"/>
    <cellStyle name="Output" xfId="57"/>
    <cellStyle name="Percent [2]" xfId="58"/>
    <cellStyle name="PERCENTAGE" xfId="59"/>
    <cellStyle name="Quantity" xfId="60"/>
    <cellStyle name="Title" xfId="61"/>
    <cellStyle name="Total" xfId="62"/>
    <cellStyle name="Warning Text" xfId="63"/>
    <cellStyle name="เครื่องหมายจุลภาค 2 2" xfId="75"/>
    <cellStyle name="ปกติ_030420080133E02" xfId="64"/>
    <cellStyle name="똿뗦먛귟 [0.00]_PRODUCT DETAIL Q1" xfId="65"/>
    <cellStyle name="똿뗦먛귟_PRODUCT DETAIL Q1" xfId="66"/>
    <cellStyle name="믅됞 [0.00]_PRODUCT DETAIL Q1" xfId="67"/>
    <cellStyle name="믅됞_PRODUCT DETAIL Q1" xfId="68"/>
    <cellStyle name="뷭?_BOOKSHIP" xfId="69"/>
    <cellStyle name="콤마 [0]_1202" xfId="70"/>
    <cellStyle name="콤마_1202" xfId="7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gram%20Files\Cognos\epp1\Analyst\System\Analyst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aytum"/>
      <sheetName val="DialogBase"/>
      <sheetName val="Analyst"/>
    </sheetNames>
    <definedNames>
      <definedName name="AdaytumSheetClose"/>
    </definedNames>
    <sheetDataSet>
      <sheetData sheetId="0" refreshError="1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78"/>
  <sheetViews>
    <sheetView tabSelected="1" view="pageBreakPreview" zoomScale="80" zoomScaleNormal="100" zoomScaleSheetLayoutView="80" workbookViewId="0">
      <selection activeCell="A13" sqref="A13"/>
    </sheetView>
  </sheetViews>
  <sheetFormatPr defaultColWidth="10.7109375" defaultRowHeight="18" customHeight="1"/>
  <cols>
    <col min="1" max="1" width="44.7109375" style="81" customWidth="1"/>
    <col min="2" max="2" width="12.7109375" style="81" customWidth="1"/>
    <col min="3" max="3" width="0.85546875" style="81" customWidth="1"/>
    <col min="4" max="4" width="17.140625" style="81" customWidth="1"/>
    <col min="5" max="5" width="0.85546875" style="81" customWidth="1"/>
    <col min="6" max="6" width="17.140625" style="81" customWidth="1"/>
    <col min="7" max="7" width="0.85546875" style="81" customWidth="1"/>
    <col min="8" max="8" width="17.140625" style="81" customWidth="1"/>
    <col min="9" max="9" width="0.85546875" style="81" customWidth="1"/>
    <col min="10" max="10" width="17.140625" style="81" customWidth="1"/>
    <col min="11" max="11" width="14.140625" style="81" customWidth="1"/>
    <col min="12" max="12" width="13.140625" style="81" bestFit="1" customWidth="1"/>
    <col min="13" max="13" width="10.7109375" style="81"/>
    <col min="14" max="14" width="13.28515625" style="81" customWidth="1"/>
    <col min="15" max="16384" width="10.7109375" style="81"/>
  </cols>
  <sheetData>
    <row r="1" spans="1:11" ht="20.100000000000001" customHeight="1"/>
    <row r="2" spans="1:11" ht="18" customHeight="1">
      <c r="A2" s="169" t="s">
        <v>0</v>
      </c>
      <c r="B2" s="169"/>
      <c r="C2" s="169"/>
      <c r="D2" s="169"/>
      <c r="E2" s="169"/>
      <c r="F2" s="169"/>
      <c r="G2" s="169"/>
      <c r="H2" s="169"/>
      <c r="I2" s="169"/>
      <c r="J2" s="169"/>
    </row>
    <row r="3" spans="1:11" ht="18" customHeight="1">
      <c r="A3" s="169" t="s">
        <v>51</v>
      </c>
      <c r="B3" s="169"/>
      <c r="C3" s="169"/>
      <c r="D3" s="169"/>
      <c r="E3" s="169"/>
      <c r="F3" s="169"/>
      <c r="G3" s="169"/>
      <c r="H3" s="169"/>
      <c r="I3" s="169"/>
      <c r="J3" s="169"/>
    </row>
    <row r="4" spans="1:11" ht="18" customHeight="1">
      <c r="A4" s="169" t="s">
        <v>212</v>
      </c>
      <c r="B4" s="169"/>
      <c r="C4" s="169"/>
      <c r="D4" s="169"/>
      <c r="E4" s="169"/>
      <c r="F4" s="169"/>
      <c r="G4" s="169"/>
      <c r="H4" s="169"/>
      <c r="I4" s="169"/>
      <c r="J4" s="169"/>
      <c r="K4" s="82"/>
    </row>
    <row r="5" spans="1:11" ht="18" customHeight="1">
      <c r="B5" s="83"/>
      <c r="C5" s="83"/>
      <c r="E5" s="83"/>
      <c r="J5" s="84" t="s">
        <v>102</v>
      </c>
    </row>
    <row r="6" spans="1:11" s="82" customFormat="1" ht="18" customHeight="1">
      <c r="B6" s="124"/>
      <c r="C6" s="124"/>
      <c r="D6" s="85"/>
      <c r="E6" s="85" t="s">
        <v>2</v>
      </c>
      <c r="F6" s="85"/>
      <c r="H6" s="86"/>
      <c r="I6" s="85" t="s">
        <v>3</v>
      </c>
      <c r="J6" s="86"/>
      <c r="K6" s="81"/>
    </row>
    <row r="7" spans="1:11" s="82" customFormat="1" ht="18" customHeight="1">
      <c r="B7" s="124"/>
      <c r="C7" s="124"/>
      <c r="D7" s="83" t="s">
        <v>121</v>
      </c>
      <c r="E7" s="81"/>
      <c r="F7" s="83" t="s">
        <v>97</v>
      </c>
      <c r="G7" s="81"/>
      <c r="H7" s="83" t="s">
        <v>121</v>
      </c>
      <c r="I7" s="81"/>
      <c r="J7" s="83" t="s">
        <v>97</v>
      </c>
      <c r="K7" s="81"/>
    </row>
    <row r="8" spans="1:11" ht="18" customHeight="1">
      <c r="B8" s="87" t="s">
        <v>8</v>
      </c>
      <c r="C8" s="88"/>
      <c r="D8" s="89" t="s">
        <v>213</v>
      </c>
      <c r="E8" s="90"/>
      <c r="F8" s="89" t="s">
        <v>200</v>
      </c>
      <c r="G8" s="90"/>
      <c r="H8" s="89" t="str">
        <f>D8</f>
        <v>30 June 2021</v>
      </c>
      <c r="I8" s="90"/>
      <c r="J8" s="89" t="str">
        <f>F8</f>
        <v>31 December 2020</v>
      </c>
    </row>
    <row r="9" spans="1:11" ht="18" customHeight="1">
      <c r="B9" s="83"/>
      <c r="C9" s="88"/>
      <c r="D9" s="91" t="s">
        <v>98</v>
      </c>
      <c r="E9" s="90"/>
      <c r="F9" s="91" t="s">
        <v>99</v>
      </c>
      <c r="G9" s="90"/>
      <c r="H9" s="91" t="s">
        <v>98</v>
      </c>
      <c r="I9" s="90"/>
      <c r="J9" s="91" t="s">
        <v>99</v>
      </c>
    </row>
    <row r="10" spans="1:11" ht="18" customHeight="1">
      <c r="B10" s="83"/>
      <c r="C10" s="88"/>
      <c r="D10" s="91" t="s">
        <v>100</v>
      </c>
      <c r="E10" s="90"/>
      <c r="F10" s="91"/>
      <c r="G10" s="90"/>
      <c r="H10" s="91" t="s">
        <v>100</v>
      </c>
      <c r="I10" s="90"/>
      <c r="J10" s="91"/>
    </row>
    <row r="11" spans="1:11" ht="18" customHeight="1">
      <c r="A11" s="82" t="s">
        <v>22</v>
      </c>
      <c r="D11" s="96"/>
      <c r="E11" s="96"/>
      <c r="F11" s="96"/>
      <c r="G11" s="96"/>
      <c r="H11" s="96"/>
      <c r="I11" s="96"/>
      <c r="J11" s="96"/>
    </row>
    <row r="12" spans="1:11" ht="18" customHeight="1">
      <c r="A12" s="82" t="s">
        <v>23</v>
      </c>
      <c r="D12" s="96"/>
      <c r="E12" s="96"/>
      <c r="F12" s="96"/>
      <c r="G12" s="96"/>
      <c r="H12" s="96"/>
      <c r="I12" s="96"/>
      <c r="J12" s="96"/>
    </row>
    <row r="13" spans="1:11" ht="18" customHeight="1">
      <c r="A13" s="81" t="s">
        <v>24</v>
      </c>
      <c r="B13" s="92"/>
      <c r="D13" s="128">
        <v>4582324</v>
      </c>
      <c r="E13" s="128">
        <v>1255452277</v>
      </c>
      <c r="F13" s="128">
        <v>2586633</v>
      </c>
      <c r="G13" s="128"/>
      <c r="H13" s="128">
        <v>560054</v>
      </c>
      <c r="I13" s="128"/>
      <c r="J13" s="128">
        <v>189523</v>
      </c>
    </row>
    <row r="14" spans="1:11" ht="18" customHeight="1">
      <c r="A14" s="81" t="s">
        <v>64</v>
      </c>
      <c r="B14" s="92"/>
      <c r="D14" s="129">
        <v>3368683</v>
      </c>
      <c r="E14" s="128"/>
      <c r="F14" s="129">
        <v>2193975</v>
      </c>
      <c r="G14" s="128"/>
      <c r="H14" s="129">
        <v>10317</v>
      </c>
      <c r="I14" s="128"/>
      <c r="J14" s="129">
        <v>7883</v>
      </c>
    </row>
    <row r="15" spans="1:11" ht="18" customHeight="1">
      <c r="A15" s="81" t="s">
        <v>81</v>
      </c>
      <c r="B15" s="92"/>
      <c r="D15" s="130">
        <v>-56724</v>
      </c>
      <c r="E15" s="128"/>
      <c r="F15" s="130">
        <v>-53158</v>
      </c>
      <c r="G15" s="128"/>
      <c r="H15" s="130">
        <v>0</v>
      </c>
      <c r="I15" s="128"/>
      <c r="J15" s="130">
        <v>0</v>
      </c>
    </row>
    <row r="16" spans="1:11" ht="18" customHeight="1">
      <c r="A16" s="81" t="s">
        <v>84</v>
      </c>
      <c r="B16" s="131">
        <v>4</v>
      </c>
      <c r="D16" s="128">
        <f>SUM(D14:D15)</f>
        <v>3311959</v>
      </c>
      <c r="E16" s="96"/>
      <c r="F16" s="128">
        <f>SUM(F14:F15)</f>
        <v>2140817</v>
      </c>
      <c r="G16" s="96"/>
      <c r="H16" s="128">
        <f>SUM(H14:H15)</f>
        <v>10317</v>
      </c>
      <c r="I16" s="96"/>
      <c r="J16" s="128">
        <f>SUM(J14:J15)</f>
        <v>7883</v>
      </c>
    </row>
    <row r="17" spans="1:10" ht="18" customHeight="1">
      <c r="A17" s="81" t="s">
        <v>65</v>
      </c>
      <c r="B17" s="131" t="s">
        <v>218</v>
      </c>
      <c r="D17" s="132">
        <v>151476</v>
      </c>
      <c r="E17" s="133"/>
      <c r="F17" s="132">
        <v>159815</v>
      </c>
      <c r="G17" s="133"/>
      <c r="H17" s="132">
        <v>2617931</v>
      </c>
      <c r="I17" s="133"/>
      <c r="J17" s="132">
        <v>1541800</v>
      </c>
    </row>
    <row r="18" spans="1:10" ht="18" customHeight="1">
      <c r="A18" s="81" t="s">
        <v>66</v>
      </c>
      <c r="B18" s="131">
        <v>16</v>
      </c>
      <c r="D18" s="128">
        <v>303655</v>
      </c>
      <c r="E18" s="128"/>
      <c r="F18" s="128">
        <v>288105</v>
      </c>
      <c r="G18" s="128"/>
      <c r="H18" s="128">
        <v>342318</v>
      </c>
      <c r="I18" s="128"/>
      <c r="J18" s="128">
        <v>276716</v>
      </c>
    </row>
    <row r="19" spans="1:10" ht="18" customHeight="1">
      <c r="A19" s="81" t="s">
        <v>25</v>
      </c>
      <c r="B19" s="131"/>
      <c r="D19" s="128">
        <v>392221</v>
      </c>
      <c r="E19" s="128"/>
      <c r="F19" s="128">
        <v>187424</v>
      </c>
      <c r="G19" s="128"/>
      <c r="H19" s="128">
        <v>19544</v>
      </c>
      <c r="I19" s="128"/>
      <c r="J19" s="128">
        <v>16742</v>
      </c>
    </row>
    <row r="20" spans="1:10" ht="18" customHeight="1">
      <c r="A20" s="81" t="s">
        <v>26</v>
      </c>
      <c r="B20" s="131">
        <v>16</v>
      </c>
      <c r="D20" s="128">
        <v>44632</v>
      </c>
      <c r="E20" s="128"/>
      <c r="F20" s="128">
        <v>44733</v>
      </c>
      <c r="G20" s="128"/>
      <c r="H20" s="128">
        <v>2887</v>
      </c>
      <c r="I20" s="128"/>
      <c r="J20" s="128">
        <v>307</v>
      </c>
    </row>
    <row r="21" spans="1:10" ht="18" customHeight="1">
      <c r="A21" s="82" t="s">
        <v>27</v>
      </c>
      <c r="B21" s="90"/>
      <c r="D21" s="134">
        <f>SUM(D16:D20)+D13</f>
        <v>8786267</v>
      </c>
      <c r="E21" s="128"/>
      <c r="F21" s="134">
        <f>SUM(F16:F20)+F13</f>
        <v>5407527</v>
      </c>
      <c r="G21" s="128"/>
      <c r="H21" s="134">
        <f>SUM(H16:H20)+H13</f>
        <v>3553051</v>
      </c>
      <c r="I21" s="128"/>
      <c r="J21" s="134">
        <f>SUM(J16:J20)+J13</f>
        <v>2032971</v>
      </c>
    </row>
    <row r="22" spans="1:10" ht="18" customHeight="1">
      <c r="A22" s="82" t="s">
        <v>43</v>
      </c>
      <c r="B22" s="90"/>
      <c r="D22" s="96"/>
      <c r="E22" s="96"/>
      <c r="F22" s="96"/>
      <c r="G22" s="96"/>
      <c r="H22" s="96"/>
      <c r="I22" s="96"/>
      <c r="J22" s="96"/>
    </row>
    <row r="23" spans="1:10" ht="18" customHeight="1">
      <c r="A23" s="81" t="s">
        <v>164</v>
      </c>
      <c r="B23" s="135"/>
      <c r="D23" s="96">
        <v>10887</v>
      </c>
      <c r="E23" s="96"/>
      <c r="F23" s="96">
        <v>10206</v>
      </c>
      <c r="G23" s="96"/>
      <c r="H23" s="96">
        <v>0</v>
      </c>
      <c r="I23" s="96"/>
      <c r="J23" s="96">
        <v>0</v>
      </c>
    </row>
    <row r="24" spans="1:10" ht="18" customHeight="1">
      <c r="A24" s="81" t="s">
        <v>165</v>
      </c>
      <c r="B24" s="131"/>
      <c r="C24" s="83"/>
      <c r="D24" s="128">
        <v>4915</v>
      </c>
      <c r="E24" s="128"/>
      <c r="F24" s="128">
        <v>4647</v>
      </c>
      <c r="G24" s="128"/>
      <c r="H24" s="128">
        <v>0</v>
      </c>
      <c r="I24" s="128"/>
      <c r="J24" s="128">
        <v>0</v>
      </c>
    </row>
    <row r="25" spans="1:10" ht="18" customHeight="1">
      <c r="A25" s="81" t="s">
        <v>96</v>
      </c>
      <c r="B25" s="131">
        <v>6</v>
      </c>
      <c r="C25" s="83"/>
      <c r="D25" s="128">
        <v>0</v>
      </c>
      <c r="E25" s="128"/>
      <c r="F25" s="128">
        <v>0</v>
      </c>
      <c r="G25" s="128"/>
      <c r="H25" s="128">
        <v>6582254</v>
      </c>
      <c r="I25" s="128"/>
      <c r="J25" s="128">
        <v>6170611</v>
      </c>
    </row>
    <row r="26" spans="1:10" ht="18" customHeight="1">
      <c r="A26" s="81" t="s">
        <v>89</v>
      </c>
      <c r="B26" s="135">
        <v>7.1</v>
      </c>
      <c r="C26" s="83"/>
      <c r="D26" s="128">
        <v>267721</v>
      </c>
      <c r="E26" s="128"/>
      <c r="F26" s="128">
        <v>215412</v>
      </c>
      <c r="G26" s="128"/>
      <c r="H26" s="128">
        <v>53569</v>
      </c>
      <c r="I26" s="128"/>
      <c r="J26" s="128">
        <v>50219</v>
      </c>
    </row>
    <row r="27" spans="1:10" ht="18" customHeight="1">
      <c r="A27" s="81" t="s">
        <v>163</v>
      </c>
      <c r="B27" s="135">
        <v>7.2</v>
      </c>
      <c r="C27" s="83"/>
      <c r="D27" s="128">
        <v>97647</v>
      </c>
      <c r="E27" s="128"/>
      <c r="F27" s="128">
        <v>66832</v>
      </c>
      <c r="G27" s="128"/>
      <c r="H27" s="128">
        <v>0</v>
      </c>
      <c r="I27" s="128"/>
      <c r="J27" s="128">
        <v>0</v>
      </c>
    </row>
    <row r="28" spans="1:10" ht="18" customHeight="1">
      <c r="A28" s="81" t="s">
        <v>201</v>
      </c>
      <c r="B28" s="135"/>
      <c r="C28" s="83"/>
      <c r="D28" s="128">
        <v>23200</v>
      </c>
      <c r="E28" s="128"/>
      <c r="F28" s="128">
        <v>32925</v>
      </c>
      <c r="G28" s="128"/>
      <c r="H28" s="128">
        <v>0</v>
      </c>
      <c r="I28" s="128"/>
      <c r="J28" s="128">
        <v>0</v>
      </c>
    </row>
    <row r="29" spans="1:10" ht="18" customHeight="1">
      <c r="A29" s="81" t="s">
        <v>79</v>
      </c>
      <c r="B29" s="131" t="s">
        <v>202</v>
      </c>
      <c r="D29" s="128">
        <v>293229</v>
      </c>
      <c r="E29" s="128"/>
      <c r="F29" s="128">
        <v>278109</v>
      </c>
      <c r="G29" s="128"/>
      <c r="H29" s="128">
        <v>422</v>
      </c>
      <c r="I29" s="128"/>
      <c r="J29" s="128">
        <v>395</v>
      </c>
    </row>
    <row r="30" spans="1:10" ht="18" customHeight="1">
      <c r="A30" s="81" t="s">
        <v>28</v>
      </c>
      <c r="B30" s="131" t="s">
        <v>203</v>
      </c>
      <c r="D30" s="128">
        <v>10837547</v>
      </c>
      <c r="E30" s="128"/>
      <c r="F30" s="128">
        <v>10415572</v>
      </c>
      <c r="G30" s="128"/>
      <c r="H30" s="128">
        <v>6062897</v>
      </c>
      <c r="I30" s="128"/>
      <c r="J30" s="128">
        <v>5728031</v>
      </c>
    </row>
    <row r="31" spans="1:10" ht="18" customHeight="1">
      <c r="A31" s="81" t="s">
        <v>166</v>
      </c>
      <c r="B31" s="131">
        <v>9</v>
      </c>
      <c r="D31" s="128">
        <v>2976328</v>
      </c>
      <c r="E31" s="128"/>
      <c r="F31" s="128">
        <v>1493906</v>
      </c>
      <c r="G31" s="128"/>
      <c r="H31" s="128">
        <v>8408</v>
      </c>
      <c r="I31" s="128"/>
      <c r="J31" s="128">
        <v>9867</v>
      </c>
    </row>
    <row r="32" spans="1:10" ht="18" customHeight="1">
      <c r="A32" s="81" t="s">
        <v>29</v>
      </c>
      <c r="B32" s="131">
        <v>10</v>
      </c>
      <c r="D32" s="128">
        <v>1986</v>
      </c>
      <c r="E32" s="128"/>
      <c r="F32" s="128">
        <v>0</v>
      </c>
      <c r="G32" s="128"/>
      <c r="H32" s="136">
        <v>0</v>
      </c>
      <c r="I32" s="128"/>
      <c r="J32" s="136">
        <v>0</v>
      </c>
    </row>
    <row r="33" spans="1:10" ht="18" customHeight="1">
      <c r="A33" s="81" t="s">
        <v>44</v>
      </c>
      <c r="B33" s="90"/>
      <c r="D33" s="128"/>
      <c r="E33" s="128"/>
      <c r="F33" s="128"/>
      <c r="G33" s="128"/>
      <c r="H33" s="128"/>
      <c r="I33" s="128"/>
      <c r="J33" s="128"/>
    </row>
    <row r="34" spans="1:10" ht="18" customHeight="1">
      <c r="A34" s="81" t="s">
        <v>204</v>
      </c>
      <c r="B34" s="135" t="s">
        <v>219</v>
      </c>
      <c r="D34" s="128">
        <v>882993</v>
      </c>
      <c r="E34" s="128"/>
      <c r="F34" s="128">
        <v>56139</v>
      </c>
      <c r="G34" s="128"/>
      <c r="H34" s="128">
        <v>55696</v>
      </c>
      <c r="I34" s="128"/>
      <c r="J34" s="128">
        <v>56139</v>
      </c>
    </row>
    <row r="35" spans="1:10" ht="18" customHeight="1">
      <c r="A35" s="81" t="s">
        <v>167</v>
      </c>
      <c r="B35" s="131">
        <v>17</v>
      </c>
      <c r="D35" s="128">
        <v>8507</v>
      </c>
      <c r="E35" s="128"/>
      <c r="F35" s="128">
        <v>8034</v>
      </c>
      <c r="G35" s="128"/>
      <c r="H35" s="128">
        <v>2677</v>
      </c>
      <c r="I35" s="128"/>
      <c r="J35" s="128">
        <v>2678</v>
      </c>
    </row>
    <row r="36" spans="1:10" ht="18" customHeight="1">
      <c r="A36" s="82" t="s">
        <v>45</v>
      </c>
      <c r="B36" s="90"/>
      <c r="D36" s="134">
        <f>SUM(D22:D35)</f>
        <v>15404960</v>
      </c>
      <c r="E36" s="128"/>
      <c r="F36" s="134">
        <f>SUM(F22:F35)</f>
        <v>12581782</v>
      </c>
      <c r="G36" s="128"/>
      <c r="H36" s="134">
        <f>SUM(H22:H35)</f>
        <v>12765923</v>
      </c>
      <c r="I36" s="128"/>
      <c r="J36" s="134">
        <f>SUM(J22:J35)</f>
        <v>12017940</v>
      </c>
    </row>
    <row r="37" spans="1:10" ht="18" customHeight="1" thickBot="1">
      <c r="A37" s="82" t="s">
        <v>30</v>
      </c>
      <c r="B37" s="131">
        <v>21</v>
      </c>
      <c r="D37" s="137">
        <f>+D36+D21</f>
        <v>24191227</v>
      </c>
      <c r="E37" s="128"/>
      <c r="F37" s="137">
        <f>+F36+F21</f>
        <v>17989309</v>
      </c>
      <c r="G37" s="128"/>
      <c r="H37" s="137">
        <f>+H36+H21</f>
        <v>16318974</v>
      </c>
      <c r="I37" s="128"/>
      <c r="J37" s="137">
        <f>+J36+J21</f>
        <v>14050911</v>
      </c>
    </row>
    <row r="38" spans="1:10" ht="18" customHeight="1" thickTop="1">
      <c r="A38" s="82"/>
      <c r="D38" s="93"/>
      <c r="E38" s="93"/>
      <c r="F38" s="93"/>
      <c r="G38" s="93"/>
      <c r="H38" s="93"/>
      <c r="I38" s="93"/>
      <c r="J38" s="93"/>
    </row>
    <row r="39" spans="1:10" ht="18" customHeight="1">
      <c r="A39" s="82"/>
      <c r="D39" s="93"/>
      <c r="E39" s="93"/>
      <c r="F39" s="93"/>
      <c r="G39" s="93"/>
      <c r="H39" s="93"/>
      <c r="I39" s="93"/>
      <c r="J39" s="93"/>
    </row>
    <row r="40" spans="1:10" ht="18" customHeight="1">
      <c r="A40" s="82"/>
      <c r="D40" s="93"/>
      <c r="E40" s="93"/>
      <c r="F40" s="93"/>
      <c r="G40" s="93"/>
      <c r="H40" s="93"/>
      <c r="I40" s="93"/>
      <c r="J40" s="93"/>
    </row>
    <row r="41" spans="1:10" ht="18" customHeight="1">
      <c r="A41" s="82"/>
      <c r="D41" s="93"/>
      <c r="E41" s="93"/>
      <c r="F41" s="93"/>
      <c r="G41" s="93"/>
      <c r="H41" s="93"/>
      <c r="I41" s="93"/>
      <c r="J41" s="93"/>
    </row>
    <row r="42" spans="1:10" ht="18" customHeight="1">
      <c r="A42" s="82"/>
      <c r="D42" s="93"/>
      <c r="E42" s="93"/>
      <c r="F42" s="93"/>
      <c r="G42" s="93"/>
      <c r="H42" s="93"/>
      <c r="I42" s="93"/>
      <c r="J42" s="93"/>
    </row>
    <row r="43" spans="1:10" ht="18" customHeight="1">
      <c r="A43" s="82"/>
      <c r="D43" s="93"/>
      <c r="E43" s="93"/>
      <c r="F43" s="93"/>
      <c r="G43" s="93"/>
      <c r="H43" s="93"/>
      <c r="I43" s="93"/>
      <c r="J43" s="93"/>
    </row>
    <row r="44" spans="1:10" ht="18" customHeight="1">
      <c r="A44" s="82"/>
      <c r="D44" s="93"/>
      <c r="E44" s="93"/>
      <c r="F44" s="93"/>
      <c r="G44" s="93"/>
      <c r="H44" s="93"/>
      <c r="I44" s="93"/>
      <c r="J44" s="93"/>
    </row>
    <row r="45" spans="1:10" ht="18" customHeight="1">
      <c r="A45" s="82"/>
      <c r="D45" s="93"/>
      <c r="E45" s="93"/>
      <c r="F45" s="93"/>
      <c r="G45" s="93"/>
      <c r="H45" s="93"/>
      <c r="I45" s="93"/>
      <c r="J45" s="93"/>
    </row>
    <row r="46" spans="1:10" ht="18" customHeight="1">
      <c r="A46" s="82"/>
      <c r="D46" s="93"/>
      <c r="E46" s="93"/>
      <c r="F46" s="93"/>
      <c r="G46" s="93"/>
      <c r="H46" s="93"/>
      <c r="I46" s="93"/>
      <c r="J46" s="93"/>
    </row>
    <row r="47" spans="1:10" ht="18" customHeight="1">
      <c r="A47" s="82"/>
      <c r="D47" s="93"/>
      <c r="E47" s="93"/>
      <c r="F47" s="93"/>
      <c r="G47" s="93"/>
      <c r="H47" s="93"/>
      <c r="I47" s="93"/>
      <c r="J47" s="93"/>
    </row>
    <row r="48" spans="1:10" ht="15">
      <c r="A48" s="82"/>
      <c r="D48" s="93"/>
      <c r="E48" s="93"/>
      <c r="F48" s="93"/>
      <c r="G48" s="93"/>
      <c r="H48" s="93"/>
      <c r="I48" s="93"/>
      <c r="J48" s="93"/>
    </row>
    <row r="49" spans="1:11" ht="18" customHeight="1">
      <c r="A49" s="82"/>
      <c r="D49" s="93"/>
      <c r="E49" s="93"/>
      <c r="F49" s="93"/>
      <c r="G49" s="93"/>
      <c r="H49" s="93"/>
      <c r="I49" s="93"/>
      <c r="J49" s="93"/>
    </row>
    <row r="50" spans="1:11" ht="18" customHeight="1">
      <c r="A50" s="82"/>
      <c r="D50" s="93"/>
      <c r="E50" s="93"/>
      <c r="F50" s="93"/>
      <c r="G50" s="93"/>
      <c r="H50" s="93"/>
      <c r="I50" s="93"/>
      <c r="J50" s="93"/>
    </row>
    <row r="51" spans="1:11" ht="36" customHeight="1">
      <c r="A51" s="82"/>
      <c r="D51" s="93"/>
      <c r="E51" s="93"/>
      <c r="F51" s="93"/>
      <c r="G51" s="93"/>
      <c r="H51" s="93"/>
      <c r="I51" s="93"/>
      <c r="J51" s="93"/>
    </row>
    <row r="52" spans="1:11" ht="18" customHeight="1">
      <c r="A52" s="82"/>
      <c r="D52" s="93"/>
      <c r="E52" s="93"/>
      <c r="F52" s="93"/>
      <c r="G52" s="93"/>
      <c r="H52" s="93"/>
      <c r="I52" s="93"/>
      <c r="J52" s="93"/>
    </row>
    <row r="53" spans="1:11" ht="15" customHeight="1">
      <c r="A53" s="82"/>
      <c r="D53" s="93"/>
      <c r="E53" s="93"/>
      <c r="F53" s="93"/>
      <c r="G53" s="93"/>
      <c r="H53" s="93"/>
      <c r="I53" s="93"/>
      <c r="J53" s="93"/>
    </row>
    <row r="54" spans="1:11" ht="27.75" customHeight="1">
      <c r="A54" s="81" t="s">
        <v>105</v>
      </c>
      <c r="D54" s="93"/>
      <c r="E54" s="93"/>
      <c r="F54" s="93"/>
      <c r="G54" s="93"/>
      <c r="H54" s="93"/>
      <c r="I54" s="93"/>
      <c r="J54" s="93"/>
    </row>
    <row r="57" spans="1:11" ht="25.5" customHeight="1">
      <c r="A57" s="81" t="s">
        <v>168</v>
      </c>
      <c r="J57" s="81">
        <v>2</v>
      </c>
    </row>
    <row r="58" spans="1:11" ht="20.100000000000001" customHeight="1"/>
    <row r="59" spans="1:11" ht="18" customHeight="1">
      <c r="A59" s="169" t="s">
        <v>0</v>
      </c>
      <c r="B59" s="169"/>
      <c r="C59" s="169"/>
      <c r="D59" s="169"/>
      <c r="E59" s="169"/>
      <c r="F59" s="169"/>
      <c r="G59" s="169"/>
      <c r="H59" s="169"/>
      <c r="I59" s="169"/>
      <c r="J59" s="169"/>
    </row>
    <row r="60" spans="1:11" ht="18" customHeight="1">
      <c r="A60" s="169" t="s">
        <v>52</v>
      </c>
      <c r="B60" s="169"/>
      <c r="C60" s="169"/>
      <c r="D60" s="169"/>
      <c r="E60" s="169"/>
      <c r="F60" s="169"/>
      <c r="G60" s="169"/>
      <c r="H60" s="169"/>
      <c r="I60" s="169"/>
      <c r="J60" s="169"/>
    </row>
    <row r="61" spans="1:11" ht="18" customHeight="1">
      <c r="A61" s="169" t="str">
        <f>+A4</f>
        <v>As at 30 June 2021</v>
      </c>
      <c r="B61" s="169"/>
      <c r="C61" s="169"/>
      <c r="D61" s="169"/>
      <c r="E61" s="169"/>
      <c r="F61" s="169"/>
      <c r="G61" s="169"/>
      <c r="H61" s="169"/>
      <c r="I61" s="169"/>
      <c r="J61" s="169"/>
      <c r="K61" s="82"/>
    </row>
    <row r="62" spans="1:11" ht="18" customHeight="1">
      <c r="B62" s="83"/>
      <c r="C62" s="83"/>
      <c r="E62" s="83"/>
      <c r="J62" s="84" t="str">
        <f>+J5</f>
        <v>(Unit: Thousand Baht)</v>
      </c>
    </row>
    <row r="63" spans="1:11" s="82" customFormat="1" ht="18" customHeight="1">
      <c r="B63" s="124"/>
      <c r="C63" s="124"/>
      <c r="D63" s="85"/>
      <c r="E63" s="85" t="s">
        <v>2</v>
      </c>
      <c r="F63" s="85"/>
      <c r="H63" s="86"/>
      <c r="I63" s="85" t="s">
        <v>3</v>
      </c>
      <c r="J63" s="86"/>
      <c r="K63" s="81"/>
    </row>
    <row r="64" spans="1:11" s="82" customFormat="1" ht="18" customHeight="1">
      <c r="B64" s="124"/>
      <c r="C64" s="124"/>
      <c r="D64" s="83" t="s">
        <v>121</v>
      </c>
      <c r="E64" s="81"/>
      <c r="F64" s="83" t="s">
        <v>97</v>
      </c>
      <c r="G64" s="81"/>
      <c r="H64" s="83" t="s">
        <v>121</v>
      </c>
      <c r="I64" s="81"/>
      <c r="J64" s="83" t="s">
        <v>97</v>
      </c>
      <c r="K64" s="81"/>
    </row>
    <row r="65" spans="1:20" ht="18" customHeight="1">
      <c r="B65" s="87" t="s">
        <v>8</v>
      </c>
      <c r="C65" s="83"/>
      <c r="D65" s="89" t="s">
        <v>213</v>
      </c>
      <c r="E65" s="90"/>
      <c r="F65" s="89" t="s">
        <v>200</v>
      </c>
      <c r="G65" s="90"/>
      <c r="H65" s="89" t="str">
        <f>D65</f>
        <v>30 June 2021</v>
      </c>
      <c r="I65" s="90"/>
      <c r="J65" s="89" t="str">
        <f>F65</f>
        <v>31 December 2020</v>
      </c>
    </row>
    <row r="66" spans="1:20" ht="18" customHeight="1">
      <c r="B66" s="83"/>
      <c r="C66" s="83"/>
      <c r="D66" s="91" t="s">
        <v>98</v>
      </c>
      <c r="E66" s="90"/>
      <c r="F66" s="91" t="s">
        <v>99</v>
      </c>
      <c r="G66" s="90"/>
      <c r="H66" s="91" t="s">
        <v>98</v>
      </c>
      <c r="I66" s="90"/>
      <c r="J66" s="91" t="s">
        <v>99</v>
      </c>
    </row>
    <row r="67" spans="1:20" ht="18" customHeight="1">
      <c r="D67" s="91" t="s">
        <v>100</v>
      </c>
      <c r="E67" s="90"/>
      <c r="F67" s="91"/>
      <c r="G67" s="90"/>
      <c r="H67" s="91" t="s">
        <v>100</v>
      </c>
      <c r="I67" s="90"/>
      <c r="J67" s="91"/>
    </row>
    <row r="68" spans="1:20" ht="18" customHeight="1">
      <c r="A68" s="82" t="s">
        <v>205</v>
      </c>
      <c r="D68" s="138"/>
      <c r="E68" s="139"/>
      <c r="F68" s="138"/>
      <c r="G68" s="96"/>
      <c r="H68" s="138"/>
      <c r="I68" s="139"/>
      <c r="J68" s="138"/>
    </row>
    <row r="69" spans="1:20" ht="18" customHeight="1">
      <c r="A69" s="82" t="s">
        <v>31</v>
      </c>
      <c r="D69" s="138"/>
      <c r="E69" s="139"/>
      <c r="F69" s="138"/>
      <c r="G69" s="96"/>
      <c r="H69" s="138"/>
      <c r="I69" s="139"/>
      <c r="J69" s="138"/>
    </row>
    <row r="70" spans="1:20" ht="18" customHeight="1">
      <c r="A70" s="81" t="s">
        <v>90</v>
      </c>
      <c r="B70" s="92">
        <v>11</v>
      </c>
      <c r="D70" s="128">
        <v>32222</v>
      </c>
      <c r="E70" s="128"/>
      <c r="F70" s="128">
        <v>107234</v>
      </c>
      <c r="G70" s="128"/>
      <c r="H70" s="128">
        <v>0</v>
      </c>
      <c r="I70" s="128"/>
      <c r="J70" s="128">
        <v>0</v>
      </c>
      <c r="K70" s="82"/>
      <c r="L70" s="92"/>
    </row>
    <row r="71" spans="1:20" ht="18" customHeight="1">
      <c r="A71" s="81" t="s">
        <v>67</v>
      </c>
      <c r="B71" s="92"/>
      <c r="D71" s="128">
        <v>3801725</v>
      </c>
      <c r="E71" s="128"/>
      <c r="F71" s="128">
        <v>3390559</v>
      </c>
      <c r="G71" s="128"/>
      <c r="H71" s="128">
        <v>65020</v>
      </c>
      <c r="I71" s="128"/>
      <c r="J71" s="128">
        <v>73151</v>
      </c>
    </row>
    <row r="72" spans="1:20" ht="18" customHeight="1">
      <c r="A72" s="81" t="s">
        <v>68</v>
      </c>
      <c r="B72" s="92">
        <v>16</v>
      </c>
      <c r="D72" s="128">
        <v>19067</v>
      </c>
      <c r="E72" s="128"/>
      <c r="F72" s="128">
        <v>12584</v>
      </c>
      <c r="G72" s="128"/>
      <c r="H72" s="128">
        <v>0</v>
      </c>
      <c r="I72" s="128"/>
      <c r="J72" s="128">
        <v>0</v>
      </c>
    </row>
    <row r="73" spans="1:20" ht="18" customHeight="1">
      <c r="A73" s="81" t="s">
        <v>69</v>
      </c>
      <c r="B73" s="92"/>
      <c r="D73" s="96"/>
      <c r="E73" s="96"/>
      <c r="F73" s="96"/>
      <c r="G73" s="96"/>
      <c r="H73" s="96"/>
      <c r="I73" s="96"/>
      <c r="J73" s="96"/>
    </row>
    <row r="74" spans="1:20" ht="18" customHeight="1">
      <c r="A74" s="81" t="s">
        <v>80</v>
      </c>
      <c r="B74" s="92"/>
      <c r="D74" s="128">
        <v>357981</v>
      </c>
      <c r="E74" s="128"/>
      <c r="F74" s="128">
        <v>334417</v>
      </c>
      <c r="G74" s="128"/>
      <c r="H74" s="128">
        <v>120490</v>
      </c>
      <c r="I74" s="128"/>
      <c r="J74" s="128">
        <v>141544</v>
      </c>
    </row>
    <row r="75" spans="1:20" ht="18" customHeight="1">
      <c r="A75" s="81" t="s">
        <v>72</v>
      </c>
      <c r="B75" s="92">
        <v>16</v>
      </c>
      <c r="D75" s="128">
        <v>0</v>
      </c>
      <c r="E75" s="128"/>
      <c r="F75" s="128">
        <v>1055</v>
      </c>
      <c r="G75" s="128"/>
      <c r="H75" s="128">
        <v>8509232</v>
      </c>
      <c r="I75" s="128"/>
      <c r="J75" s="128">
        <v>4977994</v>
      </c>
    </row>
    <row r="76" spans="1:20" ht="18" customHeight="1">
      <c r="A76" s="81" t="s">
        <v>74</v>
      </c>
      <c r="B76" s="92"/>
      <c r="D76" s="128">
        <v>58823</v>
      </c>
      <c r="E76" s="128"/>
      <c r="F76" s="128">
        <v>61165</v>
      </c>
      <c r="G76" s="128"/>
      <c r="H76" s="128">
        <v>47416</v>
      </c>
      <c r="I76" s="128"/>
      <c r="J76" s="128">
        <v>31412</v>
      </c>
    </row>
    <row r="77" spans="1:20" ht="18" customHeight="1">
      <c r="A77" s="81" t="s">
        <v>46</v>
      </c>
      <c r="B77" s="92">
        <v>12</v>
      </c>
      <c r="D77" s="128">
        <v>176550</v>
      </c>
      <c r="E77" s="128"/>
      <c r="F77" s="128">
        <v>1210574</v>
      </c>
      <c r="G77" s="128"/>
      <c r="H77" s="128">
        <v>39782</v>
      </c>
      <c r="I77" s="128"/>
      <c r="J77" s="128">
        <v>1031771</v>
      </c>
    </row>
    <row r="78" spans="1:20" ht="18" customHeight="1">
      <c r="A78" s="81" t="s">
        <v>169</v>
      </c>
      <c r="B78" s="92">
        <v>13</v>
      </c>
      <c r="D78" s="128">
        <v>1420904</v>
      </c>
      <c r="E78" s="128"/>
      <c r="F78" s="128">
        <v>489156</v>
      </c>
      <c r="G78" s="128"/>
      <c r="H78" s="128">
        <v>3967</v>
      </c>
      <c r="I78" s="128"/>
      <c r="J78" s="128">
        <v>4016</v>
      </c>
    </row>
    <row r="79" spans="1:20" ht="18" hidden="1" customHeight="1">
      <c r="A79" s="95" t="s">
        <v>120</v>
      </c>
      <c r="B79" s="92">
        <v>18</v>
      </c>
      <c r="D79" s="128"/>
      <c r="E79" s="128"/>
      <c r="F79" s="128"/>
      <c r="G79" s="128"/>
      <c r="H79" s="128"/>
      <c r="I79" s="128"/>
      <c r="J79" s="128"/>
      <c r="L79" s="92"/>
      <c r="N79" s="93"/>
      <c r="O79" s="93"/>
      <c r="P79" s="93"/>
      <c r="Q79" s="93"/>
      <c r="R79" s="93"/>
      <c r="S79" s="93"/>
      <c r="T79" s="93"/>
    </row>
    <row r="80" spans="1:20" ht="18" customHeight="1">
      <c r="A80" s="81" t="s">
        <v>70</v>
      </c>
      <c r="B80" s="92"/>
      <c r="D80" s="128">
        <v>2197</v>
      </c>
      <c r="E80" s="128"/>
      <c r="F80" s="128">
        <v>583</v>
      </c>
      <c r="G80" s="128"/>
      <c r="H80" s="128">
        <v>0</v>
      </c>
      <c r="I80" s="128"/>
      <c r="J80" s="128">
        <v>0</v>
      </c>
      <c r="L80" s="92"/>
      <c r="N80" s="93"/>
      <c r="O80" s="93"/>
      <c r="P80" s="93"/>
      <c r="Q80" s="93"/>
      <c r="R80" s="93"/>
      <c r="S80" s="93"/>
      <c r="T80" s="93"/>
    </row>
    <row r="81" spans="1:10" ht="18" customHeight="1">
      <c r="A81" s="81" t="s">
        <v>206</v>
      </c>
      <c r="B81" s="92">
        <v>5</v>
      </c>
      <c r="D81" s="128">
        <v>5349</v>
      </c>
      <c r="E81" s="128"/>
      <c r="F81" s="128">
        <v>7102</v>
      </c>
      <c r="G81" s="128"/>
      <c r="H81" s="128">
        <v>5349</v>
      </c>
      <c r="I81" s="128"/>
      <c r="J81" s="128">
        <v>7102</v>
      </c>
    </row>
    <row r="82" spans="1:10" ht="18" customHeight="1">
      <c r="A82" s="81" t="s">
        <v>32</v>
      </c>
      <c r="B82" s="92"/>
      <c r="D82" s="128">
        <v>179704</v>
      </c>
      <c r="E82" s="128"/>
      <c r="F82" s="128">
        <v>173572</v>
      </c>
      <c r="G82" s="128"/>
      <c r="H82" s="128">
        <v>2726</v>
      </c>
      <c r="I82" s="128"/>
      <c r="J82" s="128">
        <v>3635</v>
      </c>
    </row>
    <row r="83" spans="1:10" ht="18" customHeight="1">
      <c r="A83" s="82" t="s">
        <v>33</v>
      </c>
      <c r="B83" s="92"/>
      <c r="D83" s="134">
        <f>SUM(D70:D82)</f>
        <v>6054522</v>
      </c>
      <c r="E83" s="128"/>
      <c r="F83" s="134">
        <f>SUM(F70:F82)</f>
        <v>5788001</v>
      </c>
      <c r="G83" s="128"/>
      <c r="H83" s="134">
        <f>SUM(H70:H82)</f>
        <v>8793982</v>
      </c>
      <c r="I83" s="128"/>
      <c r="J83" s="134">
        <f>SUM(J70:J82)</f>
        <v>6270625</v>
      </c>
    </row>
    <row r="84" spans="1:10" ht="18" customHeight="1">
      <c r="A84" s="82" t="s">
        <v>47</v>
      </c>
      <c r="B84" s="92"/>
      <c r="D84" s="96"/>
      <c r="E84" s="96"/>
      <c r="F84" s="96"/>
      <c r="G84" s="140"/>
      <c r="H84" s="140"/>
      <c r="I84" s="96"/>
      <c r="J84" s="140"/>
    </row>
    <row r="85" spans="1:10" ht="18" customHeight="1">
      <c r="A85" s="81" t="s">
        <v>48</v>
      </c>
      <c r="B85" s="92">
        <v>12</v>
      </c>
      <c r="D85" s="128">
        <v>752680</v>
      </c>
      <c r="E85" s="128"/>
      <c r="F85" s="128">
        <v>1952718</v>
      </c>
      <c r="G85" s="128"/>
      <c r="H85" s="128">
        <v>354758</v>
      </c>
      <c r="I85" s="128"/>
      <c r="J85" s="128">
        <v>1439370</v>
      </c>
    </row>
    <row r="86" spans="1:10" ht="18" customHeight="1">
      <c r="A86" s="81" t="s">
        <v>207</v>
      </c>
      <c r="B86" s="92">
        <v>13</v>
      </c>
      <c r="D86" s="128">
        <v>1691788</v>
      </c>
      <c r="E86" s="96"/>
      <c r="F86" s="128">
        <v>1111872</v>
      </c>
      <c r="G86" s="140"/>
      <c r="H86" s="128">
        <v>4586</v>
      </c>
      <c r="I86" s="96"/>
      <c r="J86" s="128">
        <v>6557</v>
      </c>
    </row>
    <row r="87" spans="1:10" ht="18" customHeight="1">
      <c r="A87" s="81" t="s">
        <v>160</v>
      </c>
      <c r="B87" s="92">
        <v>17</v>
      </c>
      <c r="D87" s="128">
        <v>9220</v>
      </c>
      <c r="E87" s="128"/>
      <c r="F87" s="128">
        <v>8657</v>
      </c>
      <c r="G87" s="128"/>
      <c r="H87" s="128">
        <v>0</v>
      </c>
      <c r="I87" s="128"/>
      <c r="J87" s="128">
        <v>0</v>
      </c>
    </row>
    <row r="88" spans="1:10" ht="18" customHeight="1">
      <c r="A88" s="81" t="s">
        <v>159</v>
      </c>
      <c r="B88" s="92">
        <v>14</v>
      </c>
      <c r="D88" s="128">
        <v>57895</v>
      </c>
      <c r="E88" s="128"/>
      <c r="F88" s="128">
        <v>54229</v>
      </c>
      <c r="G88" s="128"/>
      <c r="H88" s="128">
        <v>53499</v>
      </c>
      <c r="I88" s="128"/>
      <c r="J88" s="128">
        <v>50210</v>
      </c>
    </row>
    <row r="89" spans="1:10" ht="18" customHeight="1">
      <c r="A89" s="82" t="s">
        <v>49</v>
      </c>
      <c r="B89" s="92"/>
      <c r="D89" s="134">
        <f>SUM(D85:D88)</f>
        <v>2511583</v>
      </c>
      <c r="E89" s="128"/>
      <c r="F89" s="134">
        <f>SUM(F85:F88)</f>
        <v>3127476</v>
      </c>
      <c r="G89" s="128"/>
      <c r="H89" s="134">
        <f>SUM(H85:H88)</f>
        <v>412843</v>
      </c>
      <c r="I89" s="128"/>
      <c r="J89" s="134">
        <f>SUM(J85:J88)</f>
        <v>1496137</v>
      </c>
    </row>
    <row r="90" spans="1:10" ht="18.75" customHeight="1">
      <c r="A90" s="82" t="s">
        <v>34</v>
      </c>
      <c r="B90" s="92">
        <v>21</v>
      </c>
      <c r="D90" s="134">
        <f>+D83+D89</f>
        <v>8566105</v>
      </c>
      <c r="E90" s="128"/>
      <c r="F90" s="134">
        <f>+F83+F89</f>
        <v>8915477</v>
      </c>
      <c r="G90" s="128"/>
      <c r="H90" s="134">
        <f>+H83+H89</f>
        <v>9206825</v>
      </c>
      <c r="I90" s="128"/>
      <c r="J90" s="134">
        <f>+J83+J89</f>
        <v>7766762</v>
      </c>
    </row>
    <row r="91" spans="1:10" ht="18" customHeight="1">
      <c r="A91" s="82"/>
      <c r="D91" s="128"/>
      <c r="E91" s="128"/>
      <c r="F91" s="128"/>
      <c r="G91" s="128"/>
      <c r="H91" s="128"/>
      <c r="I91" s="128"/>
      <c r="J91" s="128"/>
    </row>
    <row r="92" spans="1:10" ht="18" customHeight="1">
      <c r="A92" s="82"/>
      <c r="D92" s="128"/>
      <c r="E92" s="128"/>
      <c r="F92" s="128"/>
      <c r="G92" s="128"/>
      <c r="H92" s="128"/>
      <c r="I92" s="128"/>
      <c r="J92" s="128"/>
    </row>
    <row r="93" spans="1:10" ht="18" customHeight="1">
      <c r="A93" s="82"/>
      <c r="D93" s="128"/>
      <c r="E93" s="128"/>
      <c r="F93" s="128"/>
      <c r="G93" s="128"/>
      <c r="H93" s="128"/>
      <c r="I93" s="128"/>
      <c r="J93" s="128"/>
    </row>
    <row r="94" spans="1:10" ht="18" customHeight="1">
      <c r="A94" s="82"/>
      <c r="D94" s="128"/>
      <c r="E94" s="128"/>
      <c r="F94" s="128"/>
      <c r="G94" s="128"/>
      <c r="H94" s="128"/>
      <c r="I94" s="128"/>
      <c r="J94" s="128"/>
    </row>
    <row r="95" spans="1:10" ht="18" customHeight="1">
      <c r="A95" s="82"/>
      <c r="D95" s="128"/>
      <c r="E95" s="128"/>
      <c r="F95" s="128"/>
      <c r="G95" s="128"/>
      <c r="H95" s="128"/>
      <c r="I95" s="128"/>
      <c r="J95" s="128"/>
    </row>
    <row r="96" spans="1:10" ht="18" customHeight="1">
      <c r="A96" s="82"/>
      <c r="D96" s="128"/>
      <c r="E96" s="128"/>
      <c r="F96" s="128"/>
      <c r="G96" s="128"/>
      <c r="H96" s="128"/>
      <c r="I96" s="128"/>
      <c r="J96" s="128"/>
    </row>
    <row r="97" spans="1:10" ht="18" customHeight="1">
      <c r="A97" s="82"/>
      <c r="D97" s="128"/>
      <c r="E97" s="128"/>
      <c r="F97" s="128"/>
      <c r="G97" s="128"/>
      <c r="H97" s="96"/>
      <c r="I97" s="128"/>
      <c r="J97" s="128"/>
    </row>
    <row r="98" spans="1:10" ht="18" customHeight="1">
      <c r="A98" s="82"/>
      <c r="D98" s="128"/>
      <c r="E98" s="128"/>
      <c r="F98" s="128"/>
      <c r="G98" s="128"/>
      <c r="H98" s="128"/>
      <c r="I98" s="128"/>
      <c r="J98" s="128"/>
    </row>
    <row r="99" spans="1:10" ht="18" customHeight="1">
      <c r="A99" s="82"/>
      <c r="D99" s="128"/>
      <c r="E99" s="128"/>
      <c r="F99" s="128"/>
      <c r="G99" s="128"/>
      <c r="H99" s="128"/>
      <c r="I99" s="128"/>
      <c r="J99" s="128"/>
    </row>
    <row r="100" spans="1:10" ht="18" customHeight="1">
      <c r="A100" s="82"/>
      <c r="D100" s="128"/>
      <c r="E100" s="128"/>
      <c r="F100" s="128"/>
      <c r="G100" s="128"/>
      <c r="H100" s="128"/>
      <c r="I100" s="128"/>
      <c r="J100" s="128"/>
    </row>
    <row r="101" spans="1:10" ht="18" customHeight="1">
      <c r="A101" s="82"/>
      <c r="D101" s="128"/>
      <c r="E101" s="128"/>
      <c r="F101" s="128"/>
      <c r="G101" s="128"/>
      <c r="H101" s="128"/>
      <c r="I101" s="128"/>
      <c r="J101" s="128"/>
    </row>
    <row r="102" spans="1:10" ht="15">
      <c r="A102" s="82"/>
      <c r="D102" s="128"/>
      <c r="E102" s="128"/>
      <c r="F102" s="128"/>
      <c r="G102" s="128"/>
      <c r="H102" s="128"/>
      <c r="I102" s="128"/>
      <c r="J102" s="128"/>
    </row>
    <row r="103" spans="1:10" ht="15">
      <c r="A103" s="82"/>
      <c r="D103" s="128"/>
      <c r="E103" s="128"/>
      <c r="F103" s="128"/>
      <c r="G103" s="128"/>
      <c r="H103" s="128"/>
      <c r="I103" s="128"/>
      <c r="J103" s="128"/>
    </row>
    <row r="104" spans="1:10" ht="15">
      <c r="A104" s="82"/>
      <c r="D104" s="128"/>
      <c r="E104" s="128"/>
      <c r="F104" s="128"/>
      <c r="G104" s="128"/>
      <c r="H104" s="128"/>
      <c r="I104" s="128"/>
      <c r="J104" s="128"/>
    </row>
    <row r="105" spans="1:10" ht="15">
      <c r="A105" s="82"/>
      <c r="D105" s="128"/>
      <c r="E105" s="128"/>
      <c r="F105" s="128"/>
      <c r="G105" s="128"/>
      <c r="H105" s="128"/>
      <c r="I105" s="128"/>
      <c r="J105" s="128"/>
    </row>
    <row r="106" spans="1:10" ht="15">
      <c r="A106" s="82"/>
      <c r="D106" s="128"/>
      <c r="E106" s="128"/>
      <c r="F106" s="128"/>
      <c r="G106" s="128"/>
      <c r="H106" s="128"/>
      <c r="I106" s="128"/>
      <c r="J106" s="128"/>
    </row>
    <row r="107" spans="1:10" ht="15">
      <c r="A107" s="82"/>
      <c r="D107" s="93"/>
      <c r="E107" s="93"/>
      <c r="F107" s="93"/>
      <c r="G107" s="93"/>
      <c r="H107" s="93"/>
      <c r="I107" s="93"/>
      <c r="J107" s="93"/>
    </row>
    <row r="108" spans="1:10" ht="15">
      <c r="A108" s="82"/>
      <c r="D108" s="93"/>
      <c r="E108" s="93"/>
      <c r="F108" s="93"/>
      <c r="G108" s="93"/>
      <c r="H108" s="93"/>
      <c r="I108" s="93"/>
      <c r="J108" s="93"/>
    </row>
    <row r="109" spans="1:10" ht="15">
      <c r="A109" s="82"/>
      <c r="D109" s="93"/>
      <c r="E109" s="93"/>
      <c r="F109" s="93"/>
      <c r="G109" s="93"/>
      <c r="H109" s="93"/>
      <c r="I109" s="93"/>
      <c r="J109" s="93"/>
    </row>
    <row r="110" spans="1:10" ht="15">
      <c r="A110" s="82"/>
      <c r="D110" s="93"/>
      <c r="E110" s="93"/>
      <c r="F110" s="93"/>
      <c r="G110" s="93"/>
      <c r="H110" s="93"/>
      <c r="I110" s="93"/>
      <c r="J110" s="93"/>
    </row>
    <row r="111" spans="1:10" ht="21" customHeight="1">
      <c r="A111" s="82"/>
      <c r="D111" s="93"/>
      <c r="E111" s="93"/>
      <c r="F111" s="93"/>
      <c r="G111" s="93"/>
      <c r="H111" s="93"/>
      <c r="I111" s="93"/>
      <c r="J111" s="93"/>
    </row>
    <row r="112" spans="1:10" ht="15">
      <c r="A112" s="82"/>
      <c r="D112" s="93"/>
      <c r="E112" s="93"/>
      <c r="F112" s="93"/>
      <c r="G112" s="93"/>
      <c r="H112" s="93"/>
      <c r="I112" s="93"/>
      <c r="J112" s="93"/>
    </row>
    <row r="113" spans="1:11" ht="19.5" customHeight="1">
      <c r="A113" s="82"/>
      <c r="D113" s="93"/>
      <c r="E113" s="93"/>
      <c r="F113" s="93"/>
      <c r="G113" s="93"/>
      <c r="H113" s="93"/>
      <c r="I113" s="93"/>
      <c r="J113" s="93"/>
    </row>
    <row r="114" spans="1:11" ht="28.5" customHeight="1">
      <c r="A114" s="81" t="s">
        <v>105</v>
      </c>
      <c r="D114" s="93"/>
      <c r="E114" s="93"/>
      <c r="F114" s="93"/>
      <c r="G114" s="93"/>
      <c r="H114" s="93"/>
      <c r="I114" s="93"/>
      <c r="J114" s="93"/>
    </row>
    <row r="117" spans="1:11" ht="25.5" customHeight="1">
      <c r="A117" s="81" t="s">
        <v>168</v>
      </c>
      <c r="J117" s="81">
        <v>3</v>
      </c>
    </row>
    <row r="118" spans="1:11" ht="20.100000000000001" customHeight="1"/>
    <row r="119" spans="1:11" ht="18" customHeight="1">
      <c r="A119" s="169" t="s">
        <v>0</v>
      </c>
      <c r="B119" s="169"/>
      <c r="C119" s="169"/>
      <c r="D119" s="169"/>
      <c r="E119" s="169"/>
      <c r="F119" s="169"/>
      <c r="G119" s="169"/>
      <c r="H119" s="169"/>
      <c r="I119" s="169"/>
      <c r="J119" s="169"/>
    </row>
    <row r="120" spans="1:11" ht="18" customHeight="1">
      <c r="A120" s="169" t="s">
        <v>52</v>
      </c>
      <c r="B120" s="169"/>
      <c r="C120" s="169"/>
      <c r="D120" s="169"/>
      <c r="E120" s="169"/>
      <c r="F120" s="169"/>
      <c r="G120" s="169"/>
      <c r="H120" s="169"/>
      <c r="I120" s="169"/>
      <c r="J120" s="169"/>
    </row>
    <row r="121" spans="1:11" ht="18" customHeight="1">
      <c r="A121" s="169" t="str">
        <f>+A61</f>
        <v>As at 30 June 2021</v>
      </c>
      <c r="B121" s="169"/>
      <c r="C121" s="169"/>
      <c r="D121" s="169"/>
      <c r="E121" s="169"/>
      <c r="F121" s="169"/>
      <c r="G121" s="169"/>
      <c r="H121" s="169"/>
      <c r="I121" s="169"/>
      <c r="J121" s="169"/>
      <c r="K121" s="82"/>
    </row>
    <row r="122" spans="1:11" ht="18" customHeight="1">
      <c r="B122" s="83"/>
      <c r="C122" s="83"/>
      <c r="E122" s="83"/>
      <c r="J122" s="84" t="str">
        <f>+J62</f>
        <v>(Unit: Thousand Baht)</v>
      </c>
    </row>
    <row r="123" spans="1:11" s="82" customFormat="1" ht="18" customHeight="1">
      <c r="B123" s="124"/>
      <c r="C123" s="124"/>
      <c r="D123" s="85"/>
      <c r="E123" s="85" t="s">
        <v>2</v>
      </c>
      <c r="F123" s="85"/>
      <c r="H123" s="86"/>
      <c r="I123" s="85" t="s">
        <v>3</v>
      </c>
      <c r="J123" s="86"/>
      <c r="K123" s="81"/>
    </row>
    <row r="124" spans="1:11" ht="18" customHeight="1">
      <c r="B124" s="83"/>
      <c r="C124" s="83"/>
      <c r="D124" s="83" t="s">
        <v>121</v>
      </c>
      <c r="F124" s="83" t="s">
        <v>97</v>
      </c>
      <c r="H124" s="83" t="s">
        <v>121</v>
      </c>
      <c r="J124" s="83" t="s">
        <v>97</v>
      </c>
    </row>
    <row r="125" spans="1:11" ht="18" customHeight="1">
      <c r="B125" s="87" t="s">
        <v>8</v>
      </c>
      <c r="D125" s="89" t="s">
        <v>213</v>
      </c>
      <c r="E125" s="90"/>
      <c r="F125" s="89" t="s">
        <v>200</v>
      </c>
      <c r="G125" s="90"/>
      <c r="H125" s="89" t="str">
        <f>D125</f>
        <v>30 June 2021</v>
      </c>
      <c r="I125" s="90"/>
      <c r="J125" s="89" t="str">
        <f>F125</f>
        <v>31 December 2020</v>
      </c>
    </row>
    <row r="126" spans="1:11" ht="18" customHeight="1">
      <c r="B126" s="83"/>
      <c r="D126" s="91" t="s">
        <v>98</v>
      </c>
      <c r="E126" s="90"/>
      <c r="F126" s="91" t="s">
        <v>99</v>
      </c>
      <c r="G126" s="90"/>
      <c r="H126" s="91" t="s">
        <v>98</v>
      </c>
      <c r="I126" s="90"/>
      <c r="J126" s="91" t="s">
        <v>99</v>
      </c>
    </row>
    <row r="127" spans="1:11" ht="18" customHeight="1">
      <c r="B127" s="83"/>
      <c r="D127" s="91" t="s">
        <v>100</v>
      </c>
      <c r="E127" s="90"/>
      <c r="F127" s="91"/>
      <c r="G127" s="90"/>
      <c r="H127" s="91" t="s">
        <v>100</v>
      </c>
      <c r="I127" s="90"/>
      <c r="J127" s="91"/>
    </row>
    <row r="128" spans="1:11" ht="18" customHeight="1">
      <c r="A128" s="82" t="s">
        <v>208</v>
      </c>
      <c r="D128" s="96"/>
      <c r="E128" s="96"/>
      <c r="F128" s="96"/>
      <c r="G128" s="96"/>
      <c r="H128" s="96"/>
      <c r="I128" s="96"/>
      <c r="J128" s="96"/>
    </row>
    <row r="129" spans="1:10" ht="18" customHeight="1">
      <c r="A129" s="81" t="s">
        <v>35</v>
      </c>
      <c r="B129" s="92"/>
      <c r="D129" s="96"/>
      <c r="E129" s="96"/>
      <c r="F129" s="96"/>
      <c r="G129" s="96"/>
      <c r="H129" s="96"/>
      <c r="I129" s="96"/>
      <c r="J129" s="96"/>
    </row>
    <row r="130" spans="1:10" ht="18" customHeight="1">
      <c r="A130" s="81" t="s">
        <v>36</v>
      </c>
      <c r="B130" s="92"/>
      <c r="D130" s="96"/>
      <c r="E130" s="96"/>
      <c r="F130" s="96"/>
      <c r="G130" s="96"/>
      <c r="H130" s="96"/>
      <c r="I130" s="96"/>
      <c r="J130" s="96"/>
    </row>
    <row r="131" spans="1:10" ht="18" customHeight="1" thickBot="1">
      <c r="A131" s="81" t="s">
        <v>42</v>
      </c>
      <c r="D131" s="141">
        <v>828750</v>
      </c>
      <c r="E131" s="128"/>
      <c r="F131" s="141">
        <v>828750</v>
      </c>
      <c r="G131" s="128"/>
      <c r="H131" s="141">
        <v>828750</v>
      </c>
      <c r="I131" s="128"/>
      <c r="J131" s="141">
        <v>828750</v>
      </c>
    </row>
    <row r="132" spans="1:10" ht="18" customHeight="1" thickTop="1">
      <c r="A132" s="81" t="s">
        <v>82</v>
      </c>
      <c r="D132" s="128"/>
      <c r="E132" s="128"/>
      <c r="F132" s="128"/>
      <c r="G132" s="128"/>
      <c r="H132" s="128"/>
      <c r="I132" s="128"/>
      <c r="J132" s="128"/>
    </row>
    <row r="133" spans="1:10" ht="18" customHeight="1">
      <c r="A133" s="81" t="s">
        <v>42</v>
      </c>
      <c r="D133" s="128">
        <v>828750</v>
      </c>
      <c r="E133" s="128"/>
      <c r="F133" s="128">
        <v>828750</v>
      </c>
      <c r="G133" s="128"/>
      <c r="H133" s="128">
        <v>828750</v>
      </c>
      <c r="I133" s="128"/>
      <c r="J133" s="128">
        <v>828750</v>
      </c>
    </row>
    <row r="134" spans="1:10" ht="18" customHeight="1">
      <c r="A134" s="81" t="s">
        <v>87</v>
      </c>
      <c r="D134" s="128">
        <v>4982964</v>
      </c>
      <c r="E134" s="128"/>
      <c r="F134" s="128">
        <v>4982964</v>
      </c>
      <c r="G134" s="128"/>
      <c r="H134" s="128">
        <v>4982964.1869999999</v>
      </c>
      <c r="I134" s="128"/>
      <c r="J134" s="128">
        <v>4982964</v>
      </c>
    </row>
    <row r="135" spans="1:10" ht="18" customHeight="1">
      <c r="A135" s="81" t="s">
        <v>18</v>
      </c>
      <c r="D135" s="96"/>
      <c r="E135" s="96"/>
      <c r="F135" s="96"/>
      <c r="G135" s="96"/>
      <c r="H135" s="96"/>
      <c r="I135" s="96"/>
      <c r="J135" s="96"/>
    </row>
    <row r="136" spans="1:10" ht="18" customHeight="1">
      <c r="A136" s="81" t="s">
        <v>73</v>
      </c>
      <c r="B136" s="92"/>
      <c r="D136" s="128">
        <v>71300</v>
      </c>
      <c r="E136" s="128"/>
      <c r="F136" s="128">
        <v>71300</v>
      </c>
      <c r="G136" s="128"/>
      <c r="H136" s="128">
        <v>71300</v>
      </c>
      <c r="I136" s="128"/>
      <c r="J136" s="128">
        <v>71300</v>
      </c>
    </row>
    <row r="137" spans="1:10" ht="18" customHeight="1">
      <c r="A137" s="81" t="s">
        <v>37</v>
      </c>
      <c r="B137" s="92"/>
      <c r="D137" s="128">
        <v>9954988</v>
      </c>
      <c r="E137" s="128"/>
      <c r="F137" s="128">
        <v>4238684</v>
      </c>
      <c r="G137" s="128"/>
      <c r="H137" s="128">
        <v>1605478</v>
      </c>
      <c r="I137" s="128"/>
      <c r="J137" s="128">
        <v>1219871</v>
      </c>
    </row>
    <row r="138" spans="1:10" ht="18" customHeight="1">
      <c r="A138" s="81" t="s">
        <v>54</v>
      </c>
      <c r="D138" s="142">
        <v>-218002</v>
      </c>
      <c r="E138" s="128"/>
      <c r="F138" s="142">
        <v>-1053842</v>
      </c>
      <c r="G138" s="128"/>
      <c r="H138" s="142">
        <v>-376343</v>
      </c>
      <c r="I138" s="128"/>
      <c r="J138" s="142">
        <v>-818736</v>
      </c>
    </row>
    <row r="139" spans="1:10" ht="18" customHeight="1">
      <c r="A139" s="81" t="s">
        <v>209</v>
      </c>
      <c r="D139" s="128">
        <f>SUM(D133:D138)</f>
        <v>15620000</v>
      </c>
      <c r="E139" s="128"/>
      <c r="F139" s="128">
        <f>SUM(F133:F138)</f>
        <v>9067856</v>
      </c>
      <c r="G139" s="128"/>
      <c r="H139" s="128">
        <f>SUM(H133:H138)</f>
        <v>7112149.1869999999</v>
      </c>
      <c r="I139" s="128"/>
      <c r="J139" s="128">
        <f>SUM(J133:J138)</f>
        <v>6284149</v>
      </c>
    </row>
    <row r="140" spans="1:10" ht="18" customHeight="1">
      <c r="A140" s="95" t="s">
        <v>62</v>
      </c>
      <c r="D140" s="128">
        <v>5122</v>
      </c>
      <c r="E140" s="128"/>
      <c r="F140" s="128">
        <v>5976</v>
      </c>
      <c r="G140" s="128"/>
      <c r="H140" s="128">
        <v>0</v>
      </c>
      <c r="I140" s="128"/>
      <c r="J140" s="128">
        <v>0</v>
      </c>
    </row>
    <row r="141" spans="1:10" ht="19.5" customHeight="1">
      <c r="A141" s="82" t="s">
        <v>210</v>
      </c>
      <c r="D141" s="134">
        <f>SUM(D139:D140)</f>
        <v>15625122</v>
      </c>
      <c r="E141" s="128"/>
      <c r="F141" s="134">
        <f>SUM(F139:F140)</f>
        <v>9073832</v>
      </c>
      <c r="G141" s="128"/>
      <c r="H141" s="134">
        <f>SUM(H139:H140)</f>
        <v>7112149.1869999999</v>
      </c>
      <c r="I141" s="128"/>
      <c r="J141" s="134">
        <f>SUM(J139:J140)</f>
        <v>6284149</v>
      </c>
    </row>
    <row r="142" spans="1:10" ht="19.5" customHeight="1" thickBot="1">
      <c r="A142" s="82" t="s">
        <v>211</v>
      </c>
      <c r="B142" s="92">
        <v>21</v>
      </c>
      <c r="D142" s="137">
        <f>+D141+D90</f>
        <v>24191227</v>
      </c>
      <c r="E142" s="128"/>
      <c r="F142" s="137">
        <f>+F141+F90</f>
        <v>17989309</v>
      </c>
      <c r="G142" s="128"/>
      <c r="H142" s="137">
        <f>+H141+H90</f>
        <v>16318974.186999999</v>
      </c>
      <c r="I142" s="128"/>
      <c r="J142" s="137">
        <f>+J141+J90</f>
        <v>14050911</v>
      </c>
    </row>
    <row r="143" spans="1:10" ht="18" customHeight="1" thickTop="1">
      <c r="D143" s="128"/>
      <c r="E143" s="128"/>
      <c r="F143" s="128"/>
      <c r="G143" s="128"/>
      <c r="H143" s="128"/>
      <c r="I143" s="128"/>
      <c r="J143" s="128"/>
    </row>
    <row r="144" spans="1:10" ht="18" customHeight="1">
      <c r="D144" s="128"/>
      <c r="E144" s="128"/>
      <c r="F144" s="128"/>
      <c r="G144" s="128"/>
      <c r="H144" s="128"/>
      <c r="I144" s="128"/>
      <c r="J144" s="128"/>
    </row>
    <row r="145" spans="4:10" ht="18" customHeight="1">
      <c r="D145" s="128"/>
      <c r="E145" s="128"/>
      <c r="F145" s="128"/>
      <c r="G145" s="128"/>
      <c r="H145" s="128"/>
      <c r="I145" s="128"/>
      <c r="J145" s="128"/>
    </row>
    <row r="146" spans="4:10" ht="18" customHeight="1">
      <c r="D146" s="128"/>
      <c r="E146" s="128"/>
      <c r="F146" s="128"/>
      <c r="G146" s="128"/>
      <c r="H146" s="128"/>
      <c r="I146" s="128"/>
      <c r="J146" s="128"/>
    </row>
    <row r="147" spans="4:10" ht="18" customHeight="1">
      <c r="D147" s="128"/>
      <c r="E147" s="128"/>
      <c r="F147" s="128"/>
      <c r="G147" s="128"/>
      <c r="H147" s="128"/>
      <c r="I147" s="128"/>
      <c r="J147" s="128"/>
    </row>
    <row r="148" spans="4:10" ht="18" customHeight="1">
      <c r="D148" s="128"/>
      <c r="E148" s="128"/>
      <c r="F148" s="128"/>
      <c r="G148" s="128"/>
      <c r="H148" s="128"/>
      <c r="I148" s="128"/>
      <c r="J148" s="128"/>
    </row>
    <row r="149" spans="4:10" ht="18" customHeight="1">
      <c r="D149" s="128"/>
      <c r="E149" s="128"/>
      <c r="F149" s="128"/>
      <c r="G149" s="128"/>
      <c r="H149" s="128"/>
      <c r="I149" s="128"/>
      <c r="J149" s="128"/>
    </row>
    <row r="150" spans="4:10" ht="18" customHeight="1">
      <c r="D150" s="128"/>
      <c r="E150" s="128"/>
      <c r="F150" s="128"/>
      <c r="G150" s="128"/>
      <c r="H150" s="128"/>
      <c r="I150" s="128"/>
      <c r="J150" s="128"/>
    </row>
    <row r="151" spans="4:10" ht="18" customHeight="1">
      <c r="D151" s="128"/>
      <c r="E151" s="128"/>
      <c r="F151" s="128"/>
      <c r="G151" s="128"/>
      <c r="H151" s="128"/>
      <c r="I151" s="128"/>
      <c r="J151" s="128"/>
    </row>
    <row r="152" spans="4:10" ht="18" customHeight="1">
      <c r="D152" s="128"/>
      <c r="E152" s="128"/>
      <c r="F152" s="128"/>
      <c r="G152" s="128"/>
      <c r="H152" s="128"/>
      <c r="I152" s="128"/>
      <c r="J152" s="128"/>
    </row>
    <row r="153" spans="4:10" ht="18" customHeight="1">
      <c r="D153" s="128"/>
      <c r="E153" s="128"/>
      <c r="F153" s="128"/>
      <c r="G153" s="128"/>
      <c r="H153" s="128"/>
      <c r="I153" s="128"/>
      <c r="J153" s="128"/>
    </row>
    <row r="154" spans="4:10" ht="18" customHeight="1">
      <c r="D154" s="128"/>
      <c r="E154" s="128"/>
      <c r="F154" s="128"/>
      <c r="G154" s="128"/>
      <c r="H154" s="128"/>
      <c r="I154" s="128"/>
      <c r="J154" s="128"/>
    </row>
    <row r="155" spans="4:10" ht="18" customHeight="1">
      <c r="D155" s="128"/>
      <c r="E155" s="128"/>
      <c r="F155" s="128"/>
      <c r="G155" s="128"/>
      <c r="H155" s="128"/>
      <c r="I155" s="128"/>
      <c r="J155" s="128"/>
    </row>
    <row r="156" spans="4:10" ht="18" customHeight="1">
      <c r="D156" s="128"/>
      <c r="E156" s="128"/>
      <c r="F156" s="128"/>
      <c r="G156" s="128"/>
      <c r="H156" s="128"/>
      <c r="I156" s="128"/>
      <c r="J156" s="128"/>
    </row>
    <row r="157" spans="4:10" ht="18" customHeight="1">
      <c r="D157" s="128"/>
      <c r="E157" s="128"/>
      <c r="F157" s="128"/>
      <c r="G157" s="128"/>
      <c r="H157" s="128"/>
      <c r="I157" s="128"/>
      <c r="J157" s="128"/>
    </row>
    <row r="158" spans="4:10" ht="18" customHeight="1">
      <c r="D158" s="128"/>
      <c r="E158" s="128"/>
      <c r="F158" s="128"/>
      <c r="G158" s="128"/>
      <c r="H158" s="128"/>
      <c r="I158" s="128"/>
      <c r="J158" s="128"/>
    </row>
    <row r="159" spans="4:10" ht="18" customHeight="1">
      <c r="D159" s="128"/>
      <c r="E159" s="128"/>
      <c r="F159" s="128"/>
      <c r="G159" s="128"/>
      <c r="H159" s="128"/>
      <c r="I159" s="128"/>
      <c r="J159" s="128"/>
    </row>
    <row r="160" spans="4:10" ht="18" customHeight="1">
      <c r="D160" s="128"/>
      <c r="E160" s="128"/>
      <c r="F160" s="128"/>
      <c r="G160" s="128"/>
      <c r="H160" s="128"/>
      <c r="I160" s="128"/>
      <c r="J160" s="128"/>
    </row>
    <row r="161" spans="1:10" ht="18" customHeight="1">
      <c r="D161" s="128"/>
      <c r="E161" s="128"/>
      <c r="F161" s="128"/>
      <c r="G161" s="128"/>
      <c r="H161" s="128"/>
      <c r="I161" s="128"/>
      <c r="J161" s="128"/>
    </row>
    <row r="162" spans="1:10" ht="18" customHeight="1">
      <c r="D162" s="128"/>
      <c r="E162" s="128"/>
      <c r="F162" s="128"/>
      <c r="G162" s="128"/>
      <c r="H162" s="128"/>
      <c r="I162" s="128"/>
      <c r="J162" s="128"/>
    </row>
    <row r="163" spans="1:10" ht="27" customHeight="1">
      <c r="D163" s="128"/>
      <c r="E163" s="128"/>
      <c r="F163" s="128"/>
      <c r="G163" s="128"/>
      <c r="H163" s="128"/>
      <c r="I163" s="128"/>
      <c r="J163" s="128"/>
    </row>
    <row r="164" spans="1:10" ht="18" customHeight="1">
      <c r="D164" s="93"/>
      <c r="E164" s="93"/>
      <c r="F164" s="93"/>
      <c r="G164" s="93"/>
      <c r="H164" s="93"/>
      <c r="I164" s="93"/>
      <c r="J164" s="93"/>
    </row>
    <row r="165" spans="1:10" ht="18" customHeight="1">
      <c r="D165" s="93"/>
      <c r="E165" s="93"/>
      <c r="F165" s="93"/>
      <c r="G165" s="93"/>
      <c r="H165" s="93"/>
      <c r="I165" s="93"/>
      <c r="J165" s="93"/>
    </row>
    <row r="166" spans="1:10" ht="18" customHeight="1">
      <c r="D166" s="93"/>
      <c r="E166" s="93"/>
      <c r="F166" s="93"/>
      <c r="G166" s="93"/>
      <c r="H166" s="93"/>
      <c r="I166" s="93"/>
      <c r="J166" s="93"/>
    </row>
    <row r="167" spans="1:10" ht="18" customHeight="1">
      <c r="D167" s="93"/>
      <c r="E167" s="93"/>
      <c r="F167" s="93"/>
      <c r="G167" s="93"/>
      <c r="H167" s="93"/>
      <c r="I167" s="93"/>
      <c r="J167" s="93"/>
    </row>
    <row r="168" spans="1:10" ht="18" customHeight="1">
      <c r="D168" s="93"/>
      <c r="E168" s="93"/>
      <c r="F168" s="93"/>
      <c r="G168" s="93"/>
      <c r="H168" s="93"/>
      <c r="I168" s="93"/>
      <c r="J168" s="93"/>
    </row>
    <row r="169" spans="1:10" ht="20.25" customHeight="1">
      <c r="D169" s="93"/>
      <c r="E169" s="93"/>
      <c r="F169" s="93"/>
      <c r="G169" s="93"/>
      <c r="H169" s="93"/>
      <c r="I169" s="93"/>
      <c r="J169" s="93"/>
    </row>
    <row r="170" spans="1:10" ht="15">
      <c r="D170" s="93"/>
      <c r="E170" s="93"/>
      <c r="F170" s="93"/>
      <c r="G170" s="93"/>
      <c r="H170" s="93"/>
      <c r="I170" s="93"/>
      <c r="J170" s="93"/>
    </row>
    <row r="171" spans="1:10" ht="28.5" customHeight="1">
      <c r="A171" s="81" t="s">
        <v>105</v>
      </c>
      <c r="D171" s="93"/>
      <c r="E171" s="93"/>
      <c r="F171" s="93"/>
      <c r="G171" s="93"/>
      <c r="H171" s="93"/>
      <c r="I171" s="93"/>
      <c r="J171" s="93"/>
    </row>
    <row r="174" spans="1:10" ht="25.5" customHeight="1">
      <c r="A174" s="81" t="s">
        <v>168</v>
      </c>
      <c r="J174" s="81">
        <v>4</v>
      </c>
    </row>
    <row r="178" spans="4:10" ht="18" customHeight="1">
      <c r="D178" s="81">
        <f t="shared" ref="D178:J178" si="0">D37-D142</f>
        <v>0</v>
      </c>
      <c r="E178" s="81">
        <f t="shared" si="0"/>
        <v>0</v>
      </c>
      <c r="F178" s="81">
        <f t="shared" si="0"/>
        <v>0</v>
      </c>
      <c r="G178" s="81">
        <f t="shared" si="0"/>
        <v>0</v>
      </c>
      <c r="H178" s="81">
        <f t="shared" si="0"/>
        <v>-0.18699999898672104</v>
      </c>
      <c r="I178" s="81">
        <f t="shared" si="0"/>
        <v>0</v>
      </c>
      <c r="J178" s="81">
        <f t="shared" si="0"/>
        <v>0</v>
      </c>
    </row>
  </sheetData>
  <mergeCells count="9">
    <mergeCell ref="A119:J119"/>
    <mergeCell ref="A120:J120"/>
    <mergeCell ref="A121:J121"/>
    <mergeCell ref="A2:J2"/>
    <mergeCell ref="A3:J3"/>
    <mergeCell ref="A4:J4"/>
    <mergeCell ref="A59:J59"/>
    <mergeCell ref="A60:J60"/>
    <mergeCell ref="A61:J61"/>
  </mergeCells>
  <printOptions horizontalCentered="1"/>
  <pageMargins left="0.70866141732283472" right="0.39370078740157483" top="0.59055118110236227" bottom="0.51181102362204722" header="0" footer="0.51181102362204722"/>
  <pageSetup paperSize="9" scale="77" orientation="portrait" r:id="rId1"/>
  <headerFooter alignWithMargins="0"/>
  <rowBreaks count="2" manualBreakCount="2">
    <brk id="57" max="9" man="1"/>
    <brk id="11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"/>
  <sheetViews>
    <sheetView view="pageBreakPreview" zoomScale="80" zoomScaleNormal="100" zoomScaleSheetLayoutView="80" workbookViewId="0">
      <selection activeCell="C20" sqref="C20"/>
    </sheetView>
  </sheetViews>
  <sheetFormatPr defaultColWidth="10.7109375" defaultRowHeight="18.95" customHeight="1"/>
  <cols>
    <col min="1" max="1" width="43.85546875" style="25" customWidth="1"/>
    <col min="2" max="2" width="1.42578125" style="25" customWidth="1"/>
    <col min="3" max="3" width="9.7109375" style="25" customWidth="1"/>
    <col min="4" max="4" width="1.140625" style="25" customWidth="1"/>
    <col min="5" max="5" width="14.5703125" style="25" customWidth="1"/>
    <col min="6" max="6" width="1.140625" style="25" customWidth="1"/>
    <col min="7" max="7" width="16" style="25" customWidth="1"/>
    <col min="8" max="8" width="1.140625" style="25" customWidth="1"/>
    <col min="9" max="9" width="14.5703125" style="25" customWidth="1"/>
    <col min="10" max="10" width="1.140625" style="25" customWidth="1"/>
    <col min="11" max="11" width="14.5703125" style="25" customWidth="1"/>
    <col min="12" max="12" width="1.140625" style="25" customWidth="1"/>
    <col min="13" max="13" width="30.5703125" style="25" customWidth="1"/>
    <col min="14" max="14" width="1.140625" style="25" customWidth="1"/>
    <col min="15" max="15" width="14.5703125" style="25" customWidth="1"/>
    <col min="16" max="16" width="1.140625" style="28" customWidth="1"/>
    <col min="17" max="17" width="14.5703125" style="25" customWidth="1"/>
    <col min="18" max="18" width="1.140625" style="25" customWidth="1"/>
    <col min="19" max="19" width="17.28515625" style="25" customWidth="1"/>
    <col min="20" max="20" width="2.85546875" style="25" customWidth="1"/>
    <col min="21" max="21" width="10.85546875" style="25" bestFit="1" customWidth="1"/>
    <col min="22" max="16384" width="10.7109375" style="25"/>
  </cols>
  <sheetData>
    <row r="1" spans="1:19" ht="18.9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1"/>
      <c r="Q1" s="172" t="s">
        <v>101</v>
      </c>
      <c r="R1" s="172"/>
      <c r="S1" s="172"/>
    </row>
    <row r="2" spans="1:19" s="26" customFormat="1" ht="18.95" customHeight="1">
      <c r="A2" s="173" t="s">
        <v>0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</row>
    <row r="3" spans="1:19" s="26" customFormat="1" ht="18.95" customHeight="1">
      <c r="A3" s="173" t="s">
        <v>119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</row>
    <row r="4" spans="1:19" s="26" customFormat="1" ht="18.95" customHeight="1">
      <c r="A4" s="173" t="s">
        <v>216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</row>
    <row r="5" spans="1:19" s="26" customFormat="1" ht="18.95" customHeight="1">
      <c r="A5" s="127"/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</row>
    <row r="6" spans="1:19" ht="18.95" customHeight="1">
      <c r="A6" s="1"/>
      <c r="B6" s="3"/>
      <c r="C6" s="3"/>
      <c r="D6" s="3"/>
      <c r="E6" s="1"/>
      <c r="F6" s="3"/>
      <c r="G6" s="1"/>
      <c r="H6" s="1"/>
      <c r="I6" s="1"/>
      <c r="J6" s="1"/>
      <c r="K6" s="1"/>
      <c r="L6" s="1"/>
      <c r="M6" s="1"/>
      <c r="N6" s="1"/>
      <c r="O6" s="1"/>
      <c r="P6" s="21"/>
      <c r="Q6" s="172" t="s">
        <v>102</v>
      </c>
      <c r="R6" s="172"/>
      <c r="S6" s="172"/>
    </row>
    <row r="7" spans="1:19" ht="18.95" customHeight="1">
      <c r="A7" s="1"/>
      <c r="B7" s="3"/>
      <c r="C7" s="3"/>
      <c r="D7" s="3"/>
      <c r="E7" s="174" t="s">
        <v>2</v>
      </c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</row>
    <row r="8" spans="1:19" ht="18.95" customHeight="1">
      <c r="A8" s="1"/>
      <c r="B8" s="3"/>
      <c r="C8" s="3"/>
      <c r="D8" s="3"/>
      <c r="E8" s="170" t="s">
        <v>53</v>
      </c>
      <c r="F8" s="170"/>
      <c r="G8" s="170"/>
      <c r="H8" s="170"/>
      <c r="I8" s="170"/>
      <c r="J8" s="170"/>
      <c r="K8" s="170"/>
      <c r="L8" s="170"/>
      <c r="M8" s="170"/>
      <c r="N8" s="170"/>
      <c r="O8" s="170"/>
      <c r="P8" s="5"/>
      <c r="Q8" s="5"/>
      <c r="R8" s="5"/>
      <c r="S8" s="5"/>
    </row>
    <row r="9" spans="1:19" ht="18.95" customHeight="1">
      <c r="A9" s="1"/>
      <c r="B9" s="3"/>
      <c r="C9" s="3"/>
      <c r="D9" s="3"/>
      <c r="E9" s="4"/>
      <c r="F9" s="4"/>
      <c r="G9" s="4"/>
      <c r="H9" s="4"/>
      <c r="I9" s="4"/>
      <c r="J9" s="4"/>
      <c r="K9" s="4"/>
      <c r="L9" s="4"/>
      <c r="M9" s="125" t="s">
        <v>54</v>
      </c>
      <c r="N9" s="4"/>
      <c r="O9" s="4" t="s">
        <v>16</v>
      </c>
      <c r="P9" s="5"/>
      <c r="Q9" s="4"/>
      <c r="R9" s="5"/>
      <c r="S9" s="5"/>
    </row>
    <row r="10" spans="1:19" s="27" customFormat="1" ht="18.95" customHeight="1">
      <c r="A10" s="3"/>
      <c r="B10" s="3"/>
      <c r="C10" s="3"/>
      <c r="D10" s="3"/>
      <c r="E10" s="4" t="s">
        <v>17</v>
      </c>
      <c r="F10" s="4"/>
      <c r="G10" s="4"/>
      <c r="H10" s="4"/>
      <c r="I10" s="171" t="s">
        <v>18</v>
      </c>
      <c r="J10" s="171"/>
      <c r="K10" s="171"/>
      <c r="L10" s="4"/>
      <c r="M10" s="125" t="s">
        <v>55</v>
      </c>
      <c r="N10" s="4"/>
      <c r="O10" s="4" t="s">
        <v>103</v>
      </c>
      <c r="P10" s="4"/>
      <c r="Q10" s="4"/>
      <c r="R10" s="4"/>
      <c r="S10" s="4" t="s">
        <v>85</v>
      </c>
    </row>
    <row r="11" spans="1:19" s="27" customFormat="1" ht="18.95" customHeight="1">
      <c r="A11" s="3"/>
      <c r="B11" s="3"/>
      <c r="C11" s="3"/>
      <c r="D11" s="3"/>
      <c r="E11" s="4" t="s">
        <v>63</v>
      </c>
      <c r="F11" s="4"/>
      <c r="G11" s="4"/>
      <c r="H11" s="4"/>
      <c r="I11" s="4" t="s">
        <v>75</v>
      </c>
      <c r="J11" s="4"/>
      <c r="K11" s="4"/>
      <c r="L11" s="4"/>
      <c r="M11" s="4" t="s">
        <v>56</v>
      </c>
      <c r="N11" s="4"/>
      <c r="O11" s="4" t="s">
        <v>183</v>
      </c>
      <c r="P11" s="4"/>
      <c r="Q11" s="4" t="s">
        <v>57</v>
      </c>
      <c r="R11" s="4"/>
      <c r="S11" s="4" t="s">
        <v>182</v>
      </c>
    </row>
    <row r="12" spans="1:19" s="27" customFormat="1" ht="18.95" customHeight="1">
      <c r="A12" s="3"/>
      <c r="B12" s="3"/>
      <c r="C12" s="144" t="s">
        <v>8</v>
      </c>
      <c r="D12" s="3"/>
      <c r="E12" s="126" t="s">
        <v>19</v>
      </c>
      <c r="F12" s="3"/>
      <c r="G12" s="30" t="s">
        <v>20</v>
      </c>
      <c r="H12" s="3"/>
      <c r="I12" s="126" t="s">
        <v>76</v>
      </c>
      <c r="J12" s="3"/>
      <c r="K12" s="126" t="s">
        <v>21</v>
      </c>
      <c r="L12" s="4"/>
      <c r="M12" s="126" t="s">
        <v>86</v>
      </c>
      <c r="N12" s="4"/>
      <c r="O12" s="126" t="s">
        <v>77</v>
      </c>
      <c r="P12" s="4"/>
      <c r="Q12" s="126" t="s">
        <v>58</v>
      </c>
      <c r="R12" s="3"/>
      <c r="S12" s="126" t="s">
        <v>78</v>
      </c>
    </row>
    <row r="13" spans="1:19" s="27" customFormat="1" ht="15" customHeight="1">
      <c r="A13" s="3"/>
      <c r="B13" s="3"/>
      <c r="C13" s="3"/>
      <c r="D13" s="3"/>
      <c r="E13" s="4"/>
      <c r="F13" s="3"/>
      <c r="G13" s="4"/>
      <c r="H13" s="3"/>
      <c r="I13" s="4"/>
      <c r="J13" s="3"/>
      <c r="K13" s="4"/>
      <c r="L13" s="4"/>
      <c r="M13" s="4"/>
      <c r="N13" s="4"/>
      <c r="O13" s="4"/>
      <c r="P13" s="4"/>
      <c r="Q13" s="4"/>
      <c r="R13" s="3"/>
      <c r="S13" s="4"/>
    </row>
    <row r="14" spans="1:19" s="27" customFormat="1" ht="23.1" customHeight="1">
      <c r="A14" s="19" t="s">
        <v>170</v>
      </c>
      <c r="B14" s="3"/>
      <c r="C14" s="3"/>
      <c r="D14" s="3"/>
      <c r="E14" s="96">
        <v>828750</v>
      </c>
      <c r="F14" s="96"/>
      <c r="G14" s="96">
        <v>4982964</v>
      </c>
      <c r="H14" s="96"/>
      <c r="I14" s="96">
        <v>66300</v>
      </c>
      <c r="J14" s="96"/>
      <c r="K14" s="96">
        <v>2495401</v>
      </c>
      <c r="L14" s="96"/>
      <c r="M14" s="96">
        <v>-973060</v>
      </c>
      <c r="N14" s="1"/>
      <c r="O14" s="6">
        <f>SUM(E14:M14)</f>
        <v>7400355</v>
      </c>
      <c r="P14" s="21"/>
      <c r="Q14" s="96">
        <v>5014</v>
      </c>
      <c r="R14" s="1"/>
      <c r="S14" s="6">
        <f>SUM(O14:Q14)</f>
        <v>7405369</v>
      </c>
    </row>
    <row r="15" spans="1:19" ht="23.1" customHeight="1">
      <c r="A15" s="1" t="s">
        <v>104</v>
      </c>
      <c r="B15" s="3"/>
      <c r="C15" s="3"/>
      <c r="D15" s="3"/>
      <c r="E15" s="78">
        <v>0</v>
      </c>
      <c r="F15" s="6"/>
      <c r="G15" s="78">
        <v>0</v>
      </c>
      <c r="H15" s="6"/>
      <c r="I15" s="78">
        <v>0</v>
      </c>
      <c r="J15" s="6"/>
      <c r="K15" s="33">
        <v>227332</v>
      </c>
      <c r="L15" s="6"/>
      <c r="M15" s="33">
        <v>170372</v>
      </c>
      <c r="N15" s="6"/>
      <c r="O15" s="33">
        <f>SUM(E15:M15)</f>
        <v>397704</v>
      </c>
      <c r="P15" s="6"/>
      <c r="Q15" s="33">
        <v>774</v>
      </c>
      <c r="R15" s="6"/>
      <c r="S15" s="33">
        <f>SUM(O15:Q15)</f>
        <v>398478</v>
      </c>
    </row>
    <row r="16" spans="1:19" ht="23.1" customHeight="1" thickBot="1">
      <c r="A16" s="19" t="s">
        <v>171</v>
      </c>
      <c r="B16" s="1"/>
      <c r="C16" s="1"/>
      <c r="D16" s="1"/>
      <c r="E16" s="34">
        <f>SUM(E14:E15)</f>
        <v>828750</v>
      </c>
      <c r="F16" s="7"/>
      <c r="G16" s="34">
        <f>SUM(G14:G15)</f>
        <v>4982964</v>
      </c>
      <c r="H16" s="7"/>
      <c r="I16" s="34">
        <f>SUM(I14:I15)</f>
        <v>66300</v>
      </c>
      <c r="J16" s="7"/>
      <c r="K16" s="34">
        <f>SUM(K14:K15)</f>
        <v>2722733</v>
      </c>
      <c r="L16" s="6"/>
      <c r="M16" s="34">
        <f>SUM(M14:M15)</f>
        <v>-802688</v>
      </c>
      <c r="N16" s="6"/>
      <c r="O16" s="34">
        <f>SUM(O14:O15)</f>
        <v>7798059</v>
      </c>
      <c r="P16" s="6"/>
      <c r="Q16" s="34">
        <f>SUM(Q14:Q15)</f>
        <v>5788</v>
      </c>
      <c r="R16" s="7"/>
      <c r="S16" s="34">
        <f>SUM(S14:S15)</f>
        <v>7803847</v>
      </c>
    </row>
    <row r="17" spans="1:19" s="27" customFormat="1" ht="23.1" customHeight="1" thickTop="1">
      <c r="A17" s="1"/>
      <c r="B17" s="3"/>
      <c r="C17" s="3"/>
      <c r="D17" s="3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</row>
    <row r="18" spans="1:19" s="27" customFormat="1" ht="23.1" customHeight="1">
      <c r="A18" s="19" t="s">
        <v>214</v>
      </c>
      <c r="B18" s="3"/>
      <c r="C18" s="3"/>
      <c r="D18" s="3"/>
      <c r="E18" s="96">
        <v>828750</v>
      </c>
      <c r="F18" s="96"/>
      <c r="G18" s="96">
        <v>4982964</v>
      </c>
      <c r="H18" s="96"/>
      <c r="I18" s="96">
        <v>71300</v>
      </c>
      <c r="J18" s="96"/>
      <c r="K18" s="96">
        <v>4238684</v>
      </c>
      <c r="L18" s="96"/>
      <c r="M18" s="96">
        <v>-1053842</v>
      </c>
      <c r="N18" s="1"/>
      <c r="O18" s="6">
        <f>SUM(E18:M18)</f>
        <v>9067856</v>
      </c>
      <c r="P18" s="21"/>
      <c r="Q18" s="96">
        <v>5976</v>
      </c>
      <c r="R18" s="1"/>
      <c r="S18" s="6">
        <f>SUM(O18:Q18)</f>
        <v>9073832</v>
      </c>
    </row>
    <row r="19" spans="1:19" ht="23.1" customHeight="1">
      <c r="A19" s="1" t="s">
        <v>104</v>
      </c>
      <c r="B19" s="3"/>
      <c r="C19" s="3"/>
      <c r="D19" s="3"/>
      <c r="E19" s="77">
        <v>0</v>
      </c>
      <c r="F19" s="6"/>
      <c r="G19" s="77">
        <v>0</v>
      </c>
      <c r="H19" s="6"/>
      <c r="I19" s="77">
        <v>0</v>
      </c>
      <c r="J19" s="6"/>
      <c r="K19" s="6">
        <v>6130673</v>
      </c>
      <c r="L19" s="6"/>
      <c r="M19" s="6">
        <v>835840</v>
      </c>
      <c r="N19" s="6"/>
      <c r="O19" s="6">
        <f>SUM(E19:M19)</f>
        <v>6966513</v>
      </c>
      <c r="P19" s="6"/>
      <c r="Q19" s="6">
        <v>-854</v>
      </c>
      <c r="R19" s="6"/>
      <c r="S19" s="6">
        <f>SUM(O19:Q19)</f>
        <v>6965659</v>
      </c>
    </row>
    <row r="20" spans="1:19" ht="23.1" customHeight="1">
      <c r="A20" s="1" t="s">
        <v>123</v>
      </c>
      <c r="B20" s="3"/>
      <c r="C20" s="2">
        <v>15</v>
      </c>
      <c r="D20" s="3"/>
      <c r="E20" s="78">
        <v>0</v>
      </c>
      <c r="F20" s="6"/>
      <c r="G20" s="78">
        <v>0</v>
      </c>
      <c r="H20" s="6"/>
      <c r="I20" s="78">
        <v>0</v>
      </c>
      <c r="J20" s="6"/>
      <c r="K20" s="33">
        <v>-414369</v>
      </c>
      <c r="L20" s="6"/>
      <c r="M20" s="78">
        <v>0</v>
      </c>
      <c r="N20" s="6"/>
      <c r="O20" s="33">
        <f>SUM(E20:M20)</f>
        <v>-414369</v>
      </c>
      <c r="P20" s="6"/>
      <c r="Q20" s="78">
        <v>0</v>
      </c>
      <c r="R20" s="6"/>
      <c r="S20" s="33">
        <f>SUM(O20:Q20)</f>
        <v>-414369</v>
      </c>
    </row>
    <row r="21" spans="1:19" ht="23.1" customHeight="1" thickBot="1">
      <c r="A21" s="19" t="s">
        <v>215</v>
      </c>
      <c r="B21" s="1"/>
      <c r="C21" s="1"/>
      <c r="D21" s="1"/>
      <c r="E21" s="34">
        <f>SUM(E18:E20)</f>
        <v>828750</v>
      </c>
      <c r="F21" s="7"/>
      <c r="G21" s="34">
        <f>SUM(G18:G20)</f>
        <v>4982964</v>
      </c>
      <c r="H21" s="7"/>
      <c r="I21" s="34">
        <f>SUM(I18:I20)</f>
        <v>71300</v>
      </c>
      <c r="J21" s="7"/>
      <c r="K21" s="34">
        <f>SUM(K18:K20)</f>
        <v>9954988</v>
      </c>
      <c r="L21" s="6"/>
      <c r="M21" s="34">
        <f>SUM(M18:M20)</f>
        <v>-218002</v>
      </c>
      <c r="N21" s="6"/>
      <c r="O21" s="34">
        <f>SUM(O18:O20)</f>
        <v>15620000</v>
      </c>
      <c r="P21" s="6"/>
      <c r="Q21" s="34">
        <f>SUM(Q18:Q20)</f>
        <v>5122</v>
      </c>
      <c r="R21" s="7"/>
      <c r="S21" s="34">
        <f>SUM(S18:S20)</f>
        <v>15625122</v>
      </c>
    </row>
    <row r="22" spans="1:19" ht="21.75" customHeight="1" thickTop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21"/>
      <c r="Q22" s="1"/>
      <c r="R22" s="1"/>
      <c r="S22" s="1"/>
    </row>
    <row r="23" spans="1:19" s="27" customFormat="1" ht="23.1" customHeight="1">
      <c r="A23" s="19"/>
      <c r="B23" s="3"/>
      <c r="C23" s="3"/>
      <c r="D23" s="3"/>
      <c r="E23" s="31"/>
      <c r="F23" s="32"/>
      <c r="G23" s="31"/>
      <c r="H23" s="32"/>
      <c r="I23" s="31"/>
      <c r="J23" s="32"/>
      <c r="K23" s="31"/>
      <c r="L23" s="32"/>
      <c r="M23" s="31"/>
      <c r="N23" s="1"/>
      <c r="O23" s="6"/>
      <c r="P23" s="21"/>
      <c r="Q23" s="31"/>
      <c r="R23" s="1"/>
      <c r="S23" s="6"/>
    </row>
    <row r="24" spans="1:19" s="27" customFormat="1" ht="23.1" customHeight="1">
      <c r="A24" s="19"/>
      <c r="B24" s="3"/>
      <c r="C24" s="3"/>
      <c r="D24" s="3"/>
      <c r="E24" s="31"/>
      <c r="F24" s="32"/>
      <c r="G24" s="31"/>
      <c r="H24" s="32"/>
      <c r="I24" s="31"/>
      <c r="J24" s="32"/>
      <c r="K24" s="31"/>
      <c r="L24" s="32"/>
      <c r="M24" s="31"/>
      <c r="N24" s="1"/>
      <c r="O24" s="6"/>
      <c r="P24" s="21"/>
      <c r="Q24" s="31"/>
      <c r="R24" s="1"/>
      <c r="S24" s="6"/>
    </row>
    <row r="25" spans="1:19" s="27" customFormat="1" ht="23.1" customHeight="1">
      <c r="A25" s="19"/>
      <c r="B25" s="3"/>
      <c r="C25" s="3"/>
      <c r="D25" s="3"/>
      <c r="E25" s="31"/>
      <c r="F25" s="32"/>
      <c r="G25" s="31"/>
      <c r="H25" s="32"/>
      <c r="I25" s="31"/>
      <c r="J25" s="32"/>
      <c r="K25" s="31"/>
      <c r="L25" s="32"/>
      <c r="M25" s="31"/>
      <c r="N25" s="1"/>
      <c r="O25" s="6"/>
      <c r="P25" s="21"/>
      <c r="Q25" s="31"/>
      <c r="R25" s="1"/>
      <c r="S25" s="6"/>
    </row>
    <row r="26" spans="1:19" s="27" customFormat="1" ht="23.1" customHeight="1">
      <c r="A26" s="19"/>
      <c r="B26" s="3"/>
      <c r="C26" s="3"/>
      <c r="D26" s="3"/>
      <c r="E26" s="31"/>
      <c r="F26" s="32"/>
      <c r="G26" s="31"/>
      <c r="H26" s="32"/>
      <c r="I26" s="31"/>
      <c r="J26" s="32"/>
      <c r="K26" s="31"/>
      <c r="L26" s="32"/>
      <c r="M26" s="31"/>
      <c r="N26" s="1"/>
      <c r="O26" s="6"/>
      <c r="P26" s="21"/>
      <c r="Q26" s="31"/>
      <c r="R26" s="1"/>
      <c r="S26" s="6"/>
    </row>
    <row r="27" spans="1:19" s="27" customFormat="1" ht="23.1" customHeight="1">
      <c r="A27" s="19"/>
      <c r="B27" s="3"/>
      <c r="C27" s="3"/>
      <c r="D27" s="3"/>
      <c r="E27" s="31"/>
      <c r="F27" s="32"/>
      <c r="G27" s="31"/>
      <c r="H27" s="32"/>
      <c r="I27" s="31"/>
      <c r="J27" s="32"/>
      <c r="K27" s="31"/>
      <c r="L27" s="32"/>
      <c r="M27" s="31"/>
      <c r="N27" s="1"/>
      <c r="O27" s="6"/>
      <c r="P27" s="21"/>
      <c r="Q27" s="31"/>
      <c r="R27" s="1"/>
      <c r="S27" s="6"/>
    </row>
    <row r="28" spans="1:19" s="27" customFormat="1" ht="23.1" customHeight="1">
      <c r="A28" s="19"/>
      <c r="B28" s="3"/>
      <c r="C28" s="3"/>
      <c r="D28" s="3"/>
      <c r="E28" s="31"/>
      <c r="F28" s="32"/>
      <c r="G28" s="31"/>
      <c r="H28" s="32"/>
      <c r="I28" s="31"/>
      <c r="J28" s="32"/>
      <c r="K28" s="31"/>
      <c r="L28" s="32"/>
      <c r="M28" s="31"/>
      <c r="N28" s="1"/>
      <c r="O28" s="6"/>
      <c r="P28" s="21"/>
      <c r="Q28" s="31"/>
      <c r="R28" s="1"/>
      <c r="S28" s="6"/>
    </row>
    <row r="29" spans="1:19" s="27" customFormat="1" ht="17.25" customHeight="1">
      <c r="A29" s="19"/>
      <c r="B29" s="3"/>
      <c r="C29" s="3"/>
      <c r="D29" s="3"/>
      <c r="E29" s="31"/>
      <c r="F29" s="32"/>
      <c r="G29" s="31"/>
      <c r="H29" s="32"/>
      <c r="I29" s="31"/>
      <c r="J29" s="32"/>
      <c r="K29" s="31"/>
      <c r="L29" s="32"/>
      <c r="M29" s="31"/>
      <c r="N29" s="1"/>
      <c r="O29" s="6"/>
      <c r="P29" s="21"/>
      <c r="Q29" s="31"/>
      <c r="R29" s="1"/>
      <c r="S29" s="6"/>
    </row>
    <row r="30" spans="1:19" s="27" customFormat="1" ht="44.25" customHeight="1">
      <c r="A30" s="19"/>
      <c r="B30" s="3"/>
      <c r="C30" s="3"/>
      <c r="D30" s="3"/>
      <c r="E30" s="31"/>
      <c r="F30" s="32"/>
      <c r="G30" s="31"/>
      <c r="H30" s="32"/>
      <c r="I30" s="31"/>
      <c r="J30" s="32"/>
      <c r="K30" s="31"/>
      <c r="L30" s="32"/>
      <c r="M30" s="31"/>
      <c r="N30" s="1"/>
      <c r="O30" s="6"/>
      <c r="P30" s="21"/>
      <c r="Q30" s="31"/>
      <c r="R30" s="1"/>
      <c r="S30" s="6"/>
    </row>
    <row r="31" spans="1:19" ht="18.75" customHeight="1">
      <c r="A31" s="1" t="s">
        <v>105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21"/>
      <c r="Q31" s="1"/>
      <c r="R31" s="1"/>
      <c r="S31" s="1"/>
    </row>
    <row r="32" spans="1:19" ht="1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21"/>
      <c r="Q32" s="1"/>
      <c r="R32" s="1"/>
      <c r="S32" s="1"/>
    </row>
    <row r="33" spans="1:19" ht="18.9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21"/>
      <c r="Q33" s="1"/>
      <c r="R33" s="1"/>
      <c r="S33" s="1"/>
    </row>
    <row r="34" spans="1:19" ht="18.95" customHeight="1">
      <c r="A34" s="1" t="s">
        <v>124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21"/>
      <c r="Q34" s="1"/>
      <c r="R34" s="1"/>
      <c r="S34" s="1">
        <v>5</v>
      </c>
    </row>
    <row r="35" spans="1:19" ht="18.95" customHeight="1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21"/>
      <c r="Q35" s="1"/>
      <c r="R35" s="1"/>
      <c r="S35" s="1"/>
    </row>
    <row r="36" spans="1:19" ht="18.95" customHeight="1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21"/>
      <c r="Q36" s="1"/>
      <c r="R36" s="1"/>
      <c r="S36" s="1"/>
    </row>
  </sheetData>
  <mergeCells count="8">
    <mergeCell ref="E8:O8"/>
    <mergeCell ref="I10:K10"/>
    <mergeCell ref="Q1:S1"/>
    <mergeCell ref="A2:S2"/>
    <mergeCell ref="A3:S3"/>
    <mergeCell ref="A4:S4"/>
    <mergeCell ref="Q6:S6"/>
    <mergeCell ref="E7:S7"/>
  </mergeCells>
  <pageMargins left="0.47244094488188981" right="0.39370078740157483" top="0.70866141732283472" bottom="0.51181102362204722" header="0.39370078740157483" footer="0.31496062992125984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view="pageBreakPreview" zoomScale="90" zoomScaleNormal="100" zoomScaleSheetLayoutView="90" workbookViewId="0">
      <selection activeCell="F11" sqref="F11"/>
    </sheetView>
  </sheetViews>
  <sheetFormatPr defaultColWidth="10.7109375" defaultRowHeight="18.95" customHeight="1"/>
  <cols>
    <col min="1" max="1" width="44.28515625" style="25" customWidth="1"/>
    <col min="2" max="2" width="10.7109375" style="25" customWidth="1"/>
    <col min="3" max="3" width="1.7109375" style="25" customWidth="1"/>
    <col min="4" max="4" width="16.5703125" style="25" customWidth="1"/>
    <col min="5" max="5" width="1.7109375" style="25" customWidth="1"/>
    <col min="6" max="6" width="15.7109375" style="25" customWidth="1"/>
    <col min="7" max="7" width="1.7109375" style="25" customWidth="1"/>
    <col min="8" max="8" width="16.5703125" style="25" customWidth="1"/>
    <col min="9" max="9" width="1.7109375" style="25" customWidth="1"/>
    <col min="10" max="10" width="16.5703125" style="25" customWidth="1"/>
    <col min="11" max="11" width="1.7109375" style="25" customWidth="1"/>
    <col min="12" max="12" width="30.140625" style="25" customWidth="1"/>
    <col min="13" max="13" width="1.7109375" style="25" customWidth="1"/>
    <col min="14" max="14" width="16.5703125" style="25" customWidth="1"/>
    <col min="15" max="15" width="15.7109375" style="25" customWidth="1"/>
    <col min="16" max="16" width="2.85546875" style="25" customWidth="1"/>
    <col min="17" max="16384" width="10.7109375" style="25"/>
  </cols>
  <sheetData>
    <row r="1" spans="1:16" ht="18.95" customHeight="1">
      <c r="A1" s="1"/>
      <c r="B1" s="1"/>
      <c r="C1" s="1"/>
      <c r="D1" s="1"/>
      <c r="E1" s="1"/>
      <c r="F1" s="1"/>
      <c r="G1" s="1"/>
      <c r="H1" s="1"/>
      <c r="I1" s="1"/>
      <c r="J1" s="172" t="s">
        <v>101</v>
      </c>
      <c r="K1" s="172"/>
      <c r="L1" s="172"/>
      <c r="M1" s="172"/>
      <c r="N1" s="172"/>
      <c r="O1" s="1"/>
    </row>
    <row r="2" spans="1:16" s="26" customFormat="1" ht="18.95" customHeight="1">
      <c r="A2" s="173" t="s">
        <v>0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27"/>
    </row>
    <row r="3" spans="1:16" s="26" customFormat="1" ht="18.95" customHeight="1">
      <c r="A3" s="173" t="s">
        <v>125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27"/>
    </row>
    <row r="4" spans="1:16" s="26" customFormat="1" ht="18.95" customHeight="1">
      <c r="A4" s="173" t="s">
        <v>216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1"/>
      <c r="P4" s="11"/>
    </row>
    <row r="5" spans="1:16" s="26" customFormat="1" ht="18.95" customHeight="1">
      <c r="A5" s="127"/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</row>
    <row r="6" spans="1:16" ht="18.95" customHeight="1">
      <c r="A6" s="1"/>
      <c r="B6" s="3"/>
      <c r="C6" s="3"/>
      <c r="D6" s="1"/>
      <c r="E6" s="1"/>
      <c r="F6" s="1"/>
      <c r="G6" s="1"/>
      <c r="H6" s="1"/>
      <c r="I6" s="1"/>
      <c r="J6" s="172" t="s">
        <v>102</v>
      </c>
      <c r="K6" s="172"/>
      <c r="L6" s="172"/>
      <c r="M6" s="172"/>
      <c r="N6" s="172"/>
      <c r="O6" s="8"/>
      <c r="P6" s="8"/>
    </row>
    <row r="7" spans="1:16" ht="18.95" customHeight="1">
      <c r="A7" s="1"/>
      <c r="B7" s="3"/>
      <c r="C7" s="3"/>
      <c r="D7" s="174" t="s">
        <v>3</v>
      </c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29"/>
    </row>
    <row r="8" spans="1:16" ht="18.95" customHeight="1">
      <c r="A8" s="1"/>
      <c r="B8" s="3"/>
      <c r="C8" s="3"/>
      <c r="D8" s="5"/>
      <c r="E8" s="5"/>
      <c r="F8" s="5"/>
      <c r="G8" s="5"/>
      <c r="H8" s="5"/>
      <c r="I8" s="5"/>
      <c r="J8" s="5"/>
      <c r="K8" s="5"/>
      <c r="L8" s="125" t="s">
        <v>54</v>
      </c>
      <c r="M8" s="4"/>
      <c r="N8" s="5"/>
      <c r="O8" s="29"/>
    </row>
    <row r="9" spans="1:16" ht="18.95" customHeight="1">
      <c r="A9" s="3"/>
      <c r="B9" s="3"/>
      <c r="C9" s="3"/>
      <c r="D9" s="4" t="s">
        <v>17</v>
      </c>
      <c r="E9" s="4"/>
      <c r="F9" s="4"/>
      <c r="G9" s="4"/>
      <c r="H9" s="171" t="s">
        <v>18</v>
      </c>
      <c r="I9" s="171"/>
      <c r="J9" s="171"/>
      <c r="K9" s="21"/>
      <c r="L9" s="125" t="s">
        <v>55</v>
      </c>
      <c r="M9" s="4"/>
      <c r="N9" s="4" t="s">
        <v>85</v>
      </c>
      <c r="O9" s="4"/>
    </row>
    <row r="10" spans="1:16" ht="18.95" customHeight="1">
      <c r="A10" s="3"/>
      <c r="B10" s="3"/>
      <c r="C10" s="3"/>
      <c r="D10" s="4" t="s">
        <v>63</v>
      </c>
      <c r="E10" s="4"/>
      <c r="F10" s="4"/>
      <c r="G10" s="4"/>
      <c r="H10" s="4" t="s">
        <v>75</v>
      </c>
      <c r="I10" s="4"/>
      <c r="J10" s="4"/>
      <c r="K10" s="4"/>
      <c r="L10" s="4" t="s">
        <v>56</v>
      </c>
      <c r="M10" s="4"/>
      <c r="N10" s="4" t="s">
        <v>182</v>
      </c>
      <c r="O10" s="4"/>
    </row>
    <row r="11" spans="1:16" ht="18.95" customHeight="1">
      <c r="A11" s="3"/>
      <c r="B11" s="144" t="s">
        <v>8</v>
      </c>
      <c r="C11" s="3"/>
      <c r="D11" s="126" t="s">
        <v>19</v>
      </c>
      <c r="E11" s="3"/>
      <c r="F11" s="30" t="s">
        <v>20</v>
      </c>
      <c r="H11" s="126" t="s">
        <v>76</v>
      </c>
      <c r="I11" s="4"/>
      <c r="J11" s="126" t="s">
        <v>21</v>
      </c>
      <c r="K11" s="3"/>
      <c r="L11" s="126" t="s">
        <v>86</v>
      </c>
      <c r="M11" s="4"/>
      <c r="N11" s="126" t="s">
        <v>78</v>
      </c>
      <c r="O11" s="3"/>
    </row>
    <row r="12" spans="1:16" ht="15" customHeight="1">
      <c r="A12" s="3"/>
      <c r="B12" s="3"/>
      <c r="C12" s="3"/>
      <c r="D12" s="4"/>
      <c r="E12" s="3"/>
      <c r="F12" s="4"/>
      <c r="H12" s="4"/>
      <c r="I12" s="4"/>
      <c r="J12" s="4"/>
      <c r="K12" s="3"/>
      <c r="L12" s="3"/>
      <c r="M12" s="4"/>
      <c r="N12" s="4"/>
      <c r="O12" s="3"/>
    </row>
    <row r="13" spans="1:16" ht="23.1" customHeight="1">
      <c r="A13" s="19" t="s">
        <v>170</v>
      </c>
      <c r="B13" s="1"/>
      <c r="C13" s="1"/>
      <c r="D13" s="96">
        <v>828750</v>
      </c>
      <c r="E13" s="96"/>
      <c r="F13" s="96">
        <v>4982964</v>
      </c>
      <c r="G13" s="96"/>
      <c r="H13" s="96">
        <v>66300</v>
      </c>
      <c r="I13" s="96"/>
      <c r="J13" s="96">
        <v>1170506</v>
      </c>
      <c r="K13" s="96"/>
      <c r="L13" s="96">
        <v>-790994</v>
      </c>
      <c r="M13" s="7"/>
      <c r="N13" s="6">
        <f>+D13+F13+H13+J13+L13</f>
        <v>6257526</v>
      </c>
      <c r="O13" s="7"/>
    </row>
    <row r="14" spans="1:16" ht="23.1" customHeight="1">
      <c r="A14" s="20" t="s">
        <v>104</v>
      </c>
      <c r="B14" s="1"/>
      <c r="C14" s="1"/>
      <c r="D14" s="78">
        <v>0</v>
      </c>
      <c r="E14" s="1"/>
      <c r="F14" s="78">
        <v>0</v>
      </c>
      <c r="G14" s="1"/>
      <c r="H14" s="78">
        <v>0</v>
      </c>
      <c r="I14" s="6"/>
      <c r="J14" s="33">
        <v>-34040</v>
      </c>
      <c r="K14" s="7"/>
      <c r="L14" s="33">
        <v>152301</v>
      </c>
      <c r="M14" s="7"/>
      <c r="N14" s="33">
        <f>+D14+F14+H14+J14+L14</f>
        <v>118261</v>
      </c>
      <c r="O14" s="7"/>
    </row>
    <row r="15" spans="1:16" ht="23.1" customHeight="1" thickBot="1">
      <c r="A15" s="19" t="s">
        <v>171</v>
      </c>
      <c r="B15" s="1"/>
      <c r="D15" s="34">
        <f>SUM(D12:D14)</f>
        <v>828750</v>
      </c>
      <c r="E15" s="7"/>
      <c r="F15" s="34">
        <f>SUM(F12:F14)</f>
        <v>4982964</v>
      </c>
      <c r="G15" s="7"/>
      <c r="H15" s="34">
        <f>SUM(H12:H14)</f>
        <v>66300</v>
      </c>
      <c r="I15" s="6"/>
      <c r="J15" s="34">
        <f>SUM(J12:J14)</f>
        <v>1136466</v>
      </c>
      <c r="K15" s="7"/>
      <c r="L15" s="34">
        <f>SUM(L12:L14)</f>
        <v>-638693</v>
      </c>
      <c r="M15" s="7"/>
      <c r="N15" s="34">
        <f>+D15+F15+H15+J15+L15</f>
        <v>6375787</v>
      </c>
    </row>
    <row r="16" spans="1:16" ht="23.1" customHeight="1" thickTop="1">
      <c r="A16" s="20"/>
      <c r="B16" s="1"/>
      <c r="C16" s="1"/>
      <c r="D16" s="6"/>
      <c r="E16" s="1"/>
      <c r="F16" s="6"/>
      <c r="G16" s="1"/>
      <c r="H16" s="6"/>
      <c r="I16" s="6"/>
      <c r="J16" s="6"/>
      <c r="K16" s="7"/>
      <c r="L16" s="6"/>
      <c r="M16" s="7"/>
      <c r="N16" s="6"/>
      <c r="O16" s="7"/>
    </row>
    <row r="17" spans="1:15" ht="23.1" customHeight="1">
      <c r="A17" s="19" t="s">
        <v>214</v>
      </c>
      <c r="B17" s="1"/>
      <c r="C17" s="1"/>
      <c r="D17" s="96">
        <v>828750</v>
      </c>
      <c r="E17" s="96"/>
      <c r="F17" s="96">
        <v>4982964</v>
      </c>
      <c r="G17" s="96"/>
      <c r="H17" s="96">
        <v>71300</v>
      </c>
      <c r="I17" s="96"/>
      <c r="J17" s="96">
        <v>1219871</v>
      </c>
      <c r="K17" s="96"/>
      <c r="L17" s="96">
        <v>-818736</v>
      </c>
      <c r="M17" s="7"/>
      <c r="N17" s="6">
        <f>+D17+F17+H17+J17+L17</f>
        <v>6284149</v>
      </c>
      <c r="O17" s="7"/>
    </row>
    <row r="18" spans="1:15" ht="23.1" customHeight="1">
      <c r="A18" s="20" t="s">
        <v>104</v>
      </c>
      <c r="B18" s="1"/>
      <c r="C18" s="1"/>
      <c r="D18" s="77">
        <v>0</v>
      </c>
      <c r="E18" s="21"/>
      <c r="F18" s="77">
        <v>0</v>
      </c>
      <c r="G18" s="21"/>
      <c r="H18" s="77">
        <v>0</v>
      </c>
      <c r="I18" s="6"/>
      <c r="J18" s="6">
        <v>799976</v>
      </c>
      <c r="K18" s="6"/>
      <c r="L18" s="6">
        <v>442393</v>
      </c>
      <c r="M18" s="6"/>
      <c r="N18" s="6">
        <f>+D18+F18+H18+J18+L18</f>
        <v>1242369</v>
      </c>
      <c r="O18" s="7"/>
    </row>
    <row r="19" spans="1:15" ht="23.1" customHeight="1">
      <c r="A19" s="1" t="s">
        <v>123</v>
      </c>
      <c r="B19" s="2">
        <v>15</v>
      </c>
      <c r="C19" s="3">
        <v>15</v>
      </c>
      <c r="D19" s="78">
        <v>0</v>
      </c>
      <c r="E19" s="1"/>
      <c r="F19" s="78">
        <v>0</v>
      </c>
      <c r="G19" s="1"/>
      <c r="H19" s="78">
        <v>0</v>
      </c>
      <c r="I19" s="6"/>
      <c r="J19" s="33">
        <v>-414369</v>
      </c>
      <c r="K19" s="7"/>
      <c r="L19" s="78">
        <v>0</v>
      </c>
      <c r="M19" s="7"/>
      <c r="N19" s="33">
        <f>+D19+F19+H19+J19+L19</f>
        <v>-414369</v>
      </c>
      <c r="O19" s="7"/>
    </row>
    <row r="20" spans="1:15" ht="23.1" customHeight="1" thickBot="1">
      <c r="A20" s="19" t="s">
        <v>215</v>
      </c>
      <c r="B20" s="1"/>
      <c r="D20" s="34">
        <f>SUM(D17:D19)</f>
        <v>828750</v>
      </c>
      <c r="E20" s="7"/>
      <c r="F20" s="34">
        <f>SUM(F17:F19)</f>
        <v>4982964</v>
      </c>
      <c r="G20" s="7"/>
      <c r="H20" s="34">
        <f>SUM(H17:H19)</f>
        <v>71300</v>
      </c>
      <c r="I20" s="6"/>
      <c r="J20" s="34">
        <f>SUM(J17:J19)</f>
        <v>1605478</v>
      </c>
      <c r="K20" s="7"/>
      <c r="L20" s="34">
        <f>SUM(L17:L19)</f>
        <v>-376343</v>
      </c>
      <c r="M20" s="7"/>
      <c r="N20" s="34">
        <f>SUM(N17:N19)</f>
        <v>7112149</v>
      </c>
    </row>
    <row r="21" spans="1:15" ht="18.95" customHeight="1" thickTop="1">
      <c r="A21" s="19"/>
      <c r="B21" s="1"/>
      <c r="C21" s="1"/>
      <c r="D21" s="6"/>
      <c r="E21" s="1"/>
      <c r="F21" s="6"/>
      <c r="G21" s="1"/>
      <c r="H21" s="6"/>
      <c r="I21" s="6"/>
      <c r="J21" s="6"/>
      <c r="K21" s="7"/>
      <c r="L21" s="6"/>
      <c r="M21" s="7"/>
      <c r="N21" s="6"/>
      <c r="O21" s="7"/>
    </row>
    <row r="22" spans="1:15" s="1" customFormat="1" ht="18.95" customHeight="1">
      <c r="A22" s="20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pans="1:15" s="1" customFormat="1" ht="18.95" customHeight="1">
      <c r="A23" s="20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pans="1:15" s="1" customFormat="1" ht="18.95" customHeight="1">
      <c r="A24" s="20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pans="1:15" ht="22.5" customHeight="1">
      <c r="A25" s="19"/>
      <c r="B25" s="1"/>
      <c r="C25" s="1"/>
      <c r="D25" s="6"/>
      <c r="E25" s="1"/>
      <c r="F25" s="6"/>
      <c r="G25" s="1"/>
      <c r="H25" s="6"/>
      <c r="I25" s="6"/>
      <c r="J25" s="6"/>
      <c r="K25" s="7"/>
      <c r="L25" s="6"/>
      <c r="M25" s="7"/>
      <c r="N25" s="6"/>
      <c r="O25" s="7"/>
    </row>
    <row r="26" spans="1:15" ht="15">
      <c r="A26" s="19"/>
      <c r="B26" s="1"/>
      <c r="C26" s="1"/>
      <c r="D26" s="6"/>
      <c r="E26" s="1"/>
      <c r="F26" s="6"/>
      <c r="G26" s="1"/>
      <c r="H26" s="6"/>
      <c r="I26" s="6"/>
      <c r="J26" s="6"/>
      <c r="K26" s="7"/>
      <c r="L26" s="6"/>
      <c r="M26" s="7"/>
      <c r="N26" s="6"/>
      <c r="O26" s="7"/>
    </row>
    <row r="27" spans="1:15" ht="23.25" customHeight="1">
      <c r="A27" s="19"/>
      <c r="B27" s="1"/>
      <c r="C27" s="1"/>
      <c r="D27" s="6"/>
      <c r="E27" s="1"/>
      <c r="F27" s="6"/>
      <c r="G27" s="1"/>
      <c r="H27" s="6"/>
      <c r="I27" s="6"/>
      <c r="J27" s="6"/>
      <c r="K27" s="7"/>
      <c r="L27" s="6"/>
      <c r="M27" s="7"/>
      <c r="N27" s="6"/>
      <c r="O27" s="7"/>
    </row>
    <row r="28" spans="1:15" s="1" customFormat="1" ht="18.95" customHeight="1">
      <c r="A28" s="20"/>
      <c r="B28" s="2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</row>
    <row r="29" spans="1:15" s="1" customFormat="1" ht="18.95" customHeight="1">
      <c r="A29" s="20" t="s">
        <v>105</v>
      </c>
      <c r="B29" s="2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spans="1:15" s="1" customFormat="1" ht="15" customHeight="1">
      <c r="A30" s="20"/>
      <c r="B30" s="2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</row>
    <row r="31" spans="1:15" s="1" customFormat="1" ht="18.95" customHeight="1">
      <c r="A31" s="20"/>
      <c r="B31" s="2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</row>
    <row r="32" spans="1:15" s="1" customFormat="1" ht="18.95" customHeight="1">
      <c r="A32" s="20" t="s">
        <v>106</v>
      </c>
      <c r="B32" s="2"/>
      <c r="D32" s="6"/>
      <c r="E32" s="6"/>
      <c r="F32" s="6"/>
      <c r="G32" s="6"/>
      <c r="H32" s="6"/>
      <c r="I32" s="6"/>
      <c r="J32" s="6"/>
      <c r="K32" s="6"/>
      <c r="L32" s="6"/>
      <c r="M32" s="6"/>
      <c r="N32" s="6">
        <v>6</v>
      </c>
      <c r="O32" s="6"/>
    </row>
    <row r="33" spans="1:15" s="1" customFormat="1" ht="18.95" customHeight="1">
      <c r="A33" s="20"/>
      <c r="B33" s="2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</row>
    <row r="34" spans="1:15" s="1" customFormat="1" ht="18.95" customHeight="1">
      <c r="A34" s="20"/>
      <c r="B34" s="2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</row>
  </sheetData>
  <mergeCells count="7">
    <mergeCell ref="H9:J9"/>
    <mergeCell ref="J1:N1"/>
    <mergeCell ref="A2:N2"/>
    <mergeCell ref="A3:N3"/>
    <mergeCell ref="A4:N4"/>
    <mergeCell ref="J6:N6"/>
    <mergeCell ref="D7:N7"/>
  </mergeCells>
  <pageMargins left="0.47244094488188981" right="0.39370078740157483" top="0.70866141732283472" bottom="0.51181102362204722" header="0.19685039370078741" footer="0.31496062992125984"/>
  <pageSetup paperSize="9" scale="8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view="pageBreakPreview" zoomScale="80" zoomScaleNormal="100" zoomScaleSheetLayoutView="80" workbookViewId="0">
      <selection activeCell="M37" sqref="M37"/>
    </sheetView>
  </sheetViews>
  <sheetFormatPr defaultRowHeight="18.95" customHeight="1"/>
  <cols>
    <col min="1" max="1" width="53.5703125" style="35" customWidth="1"/>
    <col min="2" max="2" width="12.7109375" style="35" customWidth="1"/>
    <col min="3" max="3" width="1.28515625" style="35" customWidth="1"/>
    <col min="4" max="4" width="15.28515625" style="36" customWidth="1"/>
    <col min="5" max="5" width="1.28515625" style="36" customWidth="1"/>
    <col min="6" max="6" width="15.28515625" style="36" customWidth="1"/>
    <col min="7" max="7" width="1.28515625" style="36" customWidth="1"/>
    <col min="8" max="8" width="15.28515625" style="36" customWidth="1"/>
    <col min="9" max="9" width="1.28515625" style="36" customWidth="1"/>
    <col min="10" max="10" width="15.28515625" style="36" customWidth="1"/>
    <col min="11" max="16384" width="9.140625" style="35"/>
  </cols>
  <sheetData>
    <row r="1" spans="1:10" ht="18.95" customHeight="1">
      <c r="J1" s="24" t="s">
        <v>101</v>
      </c>
    </row>
    <row r="2" spans="1:10" ht="18.95" customHeight="1">
      <c r="A2" s="176" t="s">
        <v>0</v>
      </c>
      <c r="B2" s="176"/>
      <c r="C2" s="176"/>
      <c r="D2" s="176"/>
      <c r="E2" s="176"/>
      <c r="F2" s="176"/>
      <c r="G2" s="176"/>
      <c r="H2" s="176"/>
      <c r="I2" s="176"/>
      <c r="J2" s="176"/>
    </row>
    <row r="3" spans="1:10" ht="18.95" customHeight="1">
      <c r="A3" s="173" t="s">
        <v>126</v>
      </c>
      <c r="B3" s="173"/>
      <c r="C3" s="173"/>
      <c r="D3" s="173"/>
      <c r="E3" s="173"/>
      <c r="F3" s="173"/>
      <c r="G3" s="173"/>
      <c r="H3" s="173"/>
      <c r="I3" s="173"/>
      <c r="J3" s="173"/>
    </row>
    <row r="4" spans="1:10" ht="18.95" customHeight="1">
      <c r="A4" s="176" t="s">
        <v>217</v>
      </c>
      <c r="B4" s="176"/>
      <c r="C4" s="176"/>
      <c r="D4" s="176"/>
      <c r="E4" s="176"/>
      <c r="F4" s="176"/>
      <c r="G4" s="176"/>
      <c r="H4" s="176"/>
      <c r="I4" s="176"/>
      <c r="J4" s="176"/>
    </row>
    <row r="5" spans="1:10" ht="18.95" customHeight="1">
      <c r="B5" s="37"/>
      <c r="C5" s="37"/>
      <c r="E5" s="38"/>
      <c r="J5" s="24" t="s">
        <v>102</v>
      </c>
    </row>
    <row r="6" spans="1:10" s="39" customFormat="1" ht="18.95" customHeight="1">
      <c r="B6" s="40"/>
      <c r="C6" s="40"/>
      <c r="D6" s="12"/>
      <c r="E6" s="22" t="s">
        <v>2</v>
      </c>
      <c r="F6" s="12"/>
      <c r="G6" s="13"/>
      <c r="H6" s="14"/>
      <c r="I6" s="22" t="s">
        <v>3</v>
      </c>
      <c r="J6" s="14"/>
    </row>
    <row r="7" spans="1:10" s="39" customFormat="1" ht="18.95" customHeight="1">
      <c r="B7" s="40"/>
      <c r="C7" s="40"/>
      <c r="D7" s="177" t="s">
        <v>127</v>
      </c>
      <c r="E7" s="177"/>
      <c r="F7" s="177"/>
      <c r="G7" s="13"/>
      <c r="H7" s="177" t="s">
        <v>127</v>
      </c>
      <c r="I7" s="177"/>
      <c r="J7" s="177"/>
    </row>
    <row r="8" spans="1:10" s="39" customFormat="1" ht="18.95" customHeight="1">
      <c r="B8" s="40"/>
      <c r="C8" s="40"/>
      <c r="D8" s="175" t="s">
        <v>128</v>
      </c>
      <c r="E8" s="175"/>
      <c r="F8" s="175"/>
      <c r="G8" s="13"/>
      <c r="H8" s="175" t="s">
        <v>128</v>
      </c>
      <c r="I8" s="175"/>
      <c r="J8" s="175"/>
    </row>
    <row r="9" spans="1:10" ht="18.95" customHeight="1">
      <c r="B9" s="41" t="s">
        <v>8</v>
      </c>
      <c r="C9" s="42"/>
      <c r="D9" s="43">
        <v>2021</v>
      </c>
      <c r="E9" s="44"/>
      <c r="F9" s="43">
        <v>2020</v>
      </c>
      <c r="G9" s="45"/>
      <c r="H9" s="46">
        <f>D9</f>
        <v>2021</v>
      </c>
      <c r="I9" s="44"/>
      <c r="J9" s="46">
        <f>F9</f>
        <v>2020</v>
      </c>
    </row>
    <row r="10" spans="1:10" ht="18.95" customHeight="1">
      <c r="A10" s="39" t="s">
        <v>9</v>
      </c>
      <c r="E10" s="47"/>
    </row>
    <row r="11" spans="1:10" ht="18.95" customHeight="1">
      <c r="A11" s="35" t="s">
        <v>10</v>
      </c>
      <c r="B11" s="50">
        <v>16</v>
      </c>
      <c r="D11" s="36">
        <v>7876770</v>
      </c>
      <c r="E11" s="35"/>
      <c r="F11" s="36">
        <v>3885379</v>
      </c>
      <c r="G11" s="47"/>
      <c r="H11" s="36">
        <v>554770</v>
      </c>
      <c r="J11" s="36">
        <v>325122</v>
      </c>
    </row>
    <row r="12" spans="1:10" ht="18.95" customHeight="1">
      <c r="A12" s="35" t="s">
        <v>193</v>
      </c>
      <c r="B12" s="108"/>
      <c r="E12" s="35"/>
      <c r="G12" s="47"/>
    </row>
    <row r="13" spans="1:10" ht="18.95" customHeight="1">
      <c r="A13" s="49" t="s">
        <v>129</v>
      </c>
      <c r="B13" s="108"/>
      <c r="D13" s="94">
        <v>5945</v>
      </c>
      <c r="E13" s="35"/>
      <c r="F13" s="79">
        <v>0</v>
      </c>
      <c r="G13" s="47"/>
      <c r="H13" s="79">
        <v>0</v>
      </c>
      <c r="J13" s="79">
        <v>0</v>
      </c>
    </row>
    <row r="14" spans="1:10" ht="18.95" customHeight="1">
      <c r="A14" s="49" t="s">
        <v>130</v>
      </c>
      <c r="B14" s="106">
        <v>6</v>
      </c>
      <c r="D14" s="79">
        <v>0</v>
      </c>
      <c r="E14" s="35"/>
      <c r="F14" s="79">
        <v>0</v>
      </c>
      <c r="G14" s="47"/>
      <c r="H14" s="94">
        <v>619864</v>
      </c>
      <c r="J14" s="79">
        <v>0</v>
      </c>
    </row>
    <row r="15" spans="1:10" ht="18.95" customHeight="1">
      <c r="A15" s="49" t="s">
        <v>131</v>
      </c>
      <c r="B15" s="106">
        <v>8.1999999999999993</v>
      </c>
      <c r="D15" s="94">
        <v>3716</v>
      </c>
      <c r="E15" s="35"/>
      <c r="F15" s="94">
        <v>15780</v>
      </c>
      <c r="G15" s="47"/>
      <c r="H15" s="79">
        <v>0</v>
      </c>
      <c r="I15" s="47"/>
      <c r="J15" s="79">
        <v>0</v>
      </c>
    </row>
    <row r="16" spans="1:10" ht="18.95" customHeight="1">
      <c r="A16" s="49" t="s">
        <v>132</v>
      </c>
      <c r="B16" s="50"/>
      <c r="D16" s="94">
        <v>1335</v>
      </c>
      <c r="E16" s="35"/>
      <c r="F16" s="38">
        <v>940</v>
      </c>
      <c r="G16" s="47"/>
      <c r="H16" s="38">
        <v>781</v>
      </c>
      <c r="I16" s="47">
        <v>0</v>
      </c>
      <c r="J16" s="38">
        <v>38</v>
      </c>
    </row>
    <row r="17" spans="1:10" ht="18.95" customHeight="1">
      <c r="A17" s="35" t="s">
        <v>133</v>
      </c>
      <c r="B17" s="108"/>
      <c r="D17" s="38">
        <v>5224</v>
      </c>
      <c r="E17" s="35"/>
      <c r="F17" s="38">
        <v>26340</v>
      </c>
      <c r="G17" s="47"/>
      <c r="H17" s="79">
        <v>0</v>
      </c>
      <c r="I17" s="47"/>
      <c r="J17" s="79">
        <v>0</v>
      </c>
    </row>
    <row r="18" spans="1:10" ht="18.95" customHeight="1">
      <c r="A18" s="39" t="s">
        <v>11</v>
      </c>
      <c r="B18" s="108"/>
      <c r="D18" s="51">
        <f>SUM(D11:D17)</f>
        <v>7892990</v>
      </c>
      <c r="E18" s="35"/>
      <c r="F18" s="51">
        <f>SUM(F11:F17)</f>
        <v>3928439</v>
      </c>
      <c r="G18" s="47"/>
      <c r="H18" s="51">
        <f>SUM(H11:H17)</f>
        <v>1175415</v>
      </c>
      <c r="I18" s="47"/>
      <c r="J18" s="51">
        <f>SUM(J11:J17)</f>
        <v>325160</v>
      </c>
    </row>
    <row r="19" spans="1:10" ht="18.95" customHeight="1">
      <c r="A19" s="39" t="s">
        <v>12</v>
      </c>
      <c r="B19" s="108"/>
      <c r="E19" s="35"/>
      <c r="G19" s="47"/>
      <c r="I19" s="47"/>
    </row>
    <row r="20" spans="1:10" ht="18.95" customHeight="1">
      <c r="A20" s="35" t="s">
        <v>95</v>
      </c>
      <c r="B20" s="50">
        <v>16</v>
      </c>
      <c r="D20" s="36">
        <v>4315950</v>
      </c>
      <c r="E20" s="35"/>
      <c r="F20" s="36">
        <v>3442670</v>
      </c>
      <c r="G20" s="47"/>
      <c r="H20" s="36">
        <v>241476</v>
      </c>
      <c r="I20" s="47"/>
      <c r="J20" s="36">
        <v>262976</v>
      </c>
    </row>
    <row r="21" spans="1:10" ht="18.95" customHeight="1">
      <c r="A21" s="35" t="s">
        <v>13</v>
      </c>
      <c r="B21" s="50">
        <v>16</v>
      </c>
      <c r="D21" s="36">
        <v>371601</v>
      </c>
      <c r="E21" s="35"/>
      <c r="F21" s="36">
        <v>182178</v>
      </c>
      <c r="G21" s="47"/>
      <c r="H21" s="36">
        <v>119158</v>
      </c>
      <c r="I21" s="47"/>
      <c r="J21" s="36">
        <v>63338</v>
      </c>
    </row>
    <row r="22" spans="1:10" ht="18.95" customHeight="1">
      <c r="A22" s="35" t="s">
        <v>187</v>
      </c>
      <c r="B22" s="50"/>
      <c r="D22" s="35"/>
      <c r="E22" s="35"/>
      <c r="F22" s="35"/>
      <c r="G22" s="35"/>
      <c r="H22" s="35"/>
      <c r="I22" s="35"/>
      <c r="J22" s="35"/>
    </row>
    <row r="23" spans="1:10" ht="18.95" customHeight="1">
      <c r="A23" s="35" t="s">
        <v>134</v>
      </c>
      <c r="B23" s="50"/>
      <c r="D23" s="80">
        <v>0</v>
      </c>
      <c r="E23" s="35"/>
      <c r="F23" s="36">
        <v>17724</v>
      </c>
      <c r="G23" s="47"/>
      <c r="H23" s="36">
        <v>14462</v>
      </c>
      <c r="I23" s="47"/>
      <c r="J23" s="36">
        <v>28225</v>
      </c>
    </row>
    <row r="24" spans="1:10" s="52" customFormat="1" ht="18.95" customHeight="1">
      <c r="A24" s="35" t="s">
        <v>178</v>
      </c>
      <c r="B24" s="106">
        <v>8.1999999999999993</v>
      </c>
      <c r="C24" s="35"/>
      <c r="D24" s="79">
        <v>0</v>
      </c>
      <c r="E24" s="35"/>
      <c r="F24" s="38">
        <v>11436</v>
      </c>
      <c r="G24" s="47"/>
      <c r="H24" s="79">
        <v>0</v>
      </c>
      <c r="I24" s="47"/>
      <c r="J24" s="79">
        <v>0</v>
      </c>
    </row>
    <row r="25" spans="1:10" ht="18.95" customHeight="1">
      <c r="A25" s="39" t="s">
        <v>14</v>
      </c>
      <c r="B25" s="50"/>
      <c r="D25" s="51">
        <f>SUM(D20:D24)</f>
        <v>4687551</v>
      </c>
      <c r="E25" s="35"/>
      <c r="F25" s="51">
        <f>SUM(F20:F24)</f>
        <v>3654008</v>
      </c>
      <c r="G25" s="47"/>
      <c r="H25" s="51">
        <f>SUM(H20:H24)</f>
        <v>375096</v>
      </c>
      <c r="I25" s="47"/>
      <c r="J25" s="51">
        <f>SUM(J20:J24)</f>
        <v>354539</v>
      </c>
    </row>
    <row r="26" spans="1:10" ht="18.95" customHeight="1">
      <c r="A26" s="97" t="s">
        <v>172</v>
      </c>
      <c r="B26" s="50"/>
      <c r="D26" s="47">
        <f>+D18-D25</f>
        <v>3205439</v>
      </c>
      <c r="E26" s="35"/>
      <c r="F26" s="47">
        <f>+F18-F25</f>
        <v>274431</v>
      </c>
      <c r="G26" s="47"/>
      <c r="H26" s="47">
        <f>+H18-H25</f>
        <v>800319</v>
      </c>
      <c r="I26" s="47"/>
      <c r="J26" s="47">
        <f>+J18-J25</f>
        <v>-29379</v>
      </c>
    </row>
    <row r="27" spans="1:10" ht="18.95" customHeight="1">
      <c r="A27" s="98" t="s">
        <v>88</v>
      </c>
      <c r="B27" s="50"/>
      <c r="D27" s="54">
        <v>-42386</v>
      </c>
      <c r="E27" s="52"/>
      <c r="F27" s="54">
        <v>-73851</v>
      </c>
      <c r="G27" s="47"/>
      <c r="H27" s="54">
        <v>-10839</v>
      </c>
      <c r="I27" s="47"/>
      <c r="J27" s="54">
        <v>-35631</v>
      </c>
    </row>
    <row r="28" spans="1:10" ht="18.95" customHeight="1">
      <c r="A28" s="98" t="s">
        <v>179</v>
      </c>
      <c r="B28" s="107">
        <v>5</v>
      </c>
      <c r="D28" s="94">
        <v>-167</v>
      </c>
      <c r="E28" s="35"/>
      <c r="F28" s="94">
        <v>669</v>
      </c>
      <c r="G28" s="47"/>
      <c r="H28" s="94">
        <v>-167</v>
      </c>
      <c r="I28" s="47"/>
      <c r="J28" s="94">
        <v>669</v>
      </c>
    </row>
    <row r="29" spans="1:10" ht="18.95" customHeight="1">
      <c r="A29" s="98" t="s">
        <v>180</v>
      </c>
      <c r="B29" s="107"/>
      <c r="D29" s="47"/>
      <c r="E29" s="35"/>
      <c r="F29" s="47"/>
      <c r="G29" s="47"/>
      <c r="H29" s="47"/>
      <c r="I29" s="47"/>
      <c r="J29" s="47"/>
    </row>
    <row r="30" spans="1:10" ht="18.95" customHeight="1">
      <c r="A30" s="98" t="s">
        <v>173</v>
      </c>
      <c r="B30" s="107"/>
      <c r="D30" s="47">
        <v>1</v>
      </c>
      <c r="E30" s="35"/>
      <c r="F30" s="47">
        <v>-7164</v>
      </c>
      <c r="G30" s="47"/>
      <c r="H30" s="105">
        <v>0</v>
      </c>
      <c r="I30" s="105"/>
      <c r="J30" s="105">
        <v>0</v>
      </c>
    </row>
    <row r="31" spans="1:10" ht="18.95" customHeight="1">
      <c r="A31" s="98" t="s">
        <v>181</v>
      </c>
      <c r="B31" s="106">
        <v>7.1</v>
      </c>
      <c r="D31" s="54">
        <v>18202</v>
      </c>
      <c r="E31" s="52"/>
      <c r="F31" s="54">
        <v>16460</v>
      </c>
      <c r="G31" s="47"/>
      <c r="H31" s="79">
        <v>0</v>
      </c>
      <c r="I31" s="79"/>
      <c r="J31" s="79">
        <v>0</v>
      </c>
    </row>
    <row r="32" spans="1:10" ht="18.75" customHeight="1">
      <c r="A32" s="98" t="s">
        <v>194</v>
      </c>
      <c r="B32" s="106">
        <v>7.2</v>
      </c>
      <c r="D32" s="54">
        <v>11381</v>
      </c>
      <c r="E32" s="35"/>
      <c r="F32" s="54">
        <v>7917</v>
      </c>
      <c r="G32" s="47"/>
      <c r="H32" s="143">
        <v>0</v>
      </c>
      <c r="I32" s="79"/>
      <c r="J32" s="79">
        <v>0</v>
      </c>
    </row>
    <row r="33" spans="1:10" ht="18.95" customHeight="1">
      <c r="A33" s="39" t="s">
        <v>59</v>
      </c>
      <c r="B33" s="108"/>
      <c r="D33" s="56">
        <f>SUM(D26:D32)</f>
        <v>3192470</v>
      </c>
      <c r="E33" s="35"/>
      <c r="F33" s="56">
        <f>SUM(F26:F32)</f>
        <v>218462</v>
      </c>
      <c r="G33" s="47"/>
      <c r="H33" s="47">
        <f>SUM(H26:H32)</f>
        <v>789313</v>
      </c>
      <c r="I33" s="47"/>
      <c r="J33" s="56">
        <f>SUM(J26:J32)</f>
        <v>-64341</v>
      </c>
    </row>
    <row r="34" spans="1:10" ht="18.75" customHeight="1">
      <c r="A34" s="35" t="s">
        <v>184</v>
      </c>
      <c r="B34" s="50">
        <v>17</v>
      </c>
      <c r="D34" s="55">
        <v>-4097</v>
      </c>
      <c r="E34" s="35"/>
      <c r="F34" s="55">
        <v>-3262</v>
      </c>
      <c r="G34" s="47"/>
      <c r="H34" s="105">
        <v>0</v>
      </c>
      <c r="I34" s="47"/>
      <c r="J34" s="79">
        <v>0</v>
      </c>
    </row>
    <row r="35" spans="1:10" ht="18.75" customHeight="1" thickBot="1">
      <c r="A35" s="39" t="s">
        <v>109</v>
      </c>
      <c r="B35" s="50">
        <v>21</v>
      </c>
      <c r="D35" s="57">
        <f>SUM(D33:D34)</f>
        <v>3188373</v>
      </c>
      <c r="E35" s="35"/>
      <c r="F35" s="57">
        <f>SUM(F33:F34)</f>
        <v>215200</v>
      </c>
      <c r="G35" s="47"/>
      <c r="H35" s="57">
        <f>SUM(H33:H34)</f>
        <v>789313</v>
      </c>
      <c r="I35" s="47"/>
      <c r="J35" s="57">
        <f>SUM(J33:J34)</f>
        <v>-64341</v>
      </c>
    </row>
    <row r="36" spans="1:10" ht="18.95" customHeight="1" thickTop="1">
      <c r="B36" s="108"/>
      <c r="D36" s="47"/>
      <c r="E36" s="35"/>
      <c r="F36" s="47"/>
      <c r="G36" s="47"/>
      <c r="H36" s="47"/>
      <c r="I36" s="47"/>
      <c r="J36" s="47"/>
    </row>
    <row r="37" spans="1:10" ht="18.95" customHeight="1">
      <c r="A37" s="39" t="s">
        <v>136</v>
      </c>
      <c r="B37" s="108"/>
      <c r="D37" s="47"/>
      <c r="E37" s="35"/>
      <c r="F37" s="47"/>
      <c r="G37" s="47"/>
      <c r="H37" s="47"/>
      <c r="I37" s="47"/>
      <c r="J37" s="47"/>
    </row>
    <row r="38" spans="1:10" ht="18.75" customHeight="1">
      <c r="A38" s="58" t="s">
        <v>15</v>
      </c>
      <c r="B38" s="108"/>
      <c r="D38" s="47">
        <f>+D40-D39</f>
        <v>3189095</v>
      </c>
      <c r="E38" s="35"/>
      <c r="F38" s="47">
        <v>215079</v>
      </c>
      <c r="G38" s="47"/>
      <c r="H38" s="47">
        <f>+H35</f>
        <v>789313</v>
      </c>
      <c r="I38" s="47"/>
      <c r="J38" s="47">
        <f>+J35</f>
        <v>-64341</v>
      </c>
    </row>
    <row r="39" spans="1:10" ht="18.95" customHeight="1">
      <c r="A39" s="58" t="s">
        <v>62</v>
      </c>
      <c r="B39" s="108"/>
      <c r="D39" s="47">
        <v>-722</v>
      </c>
      <c r="E39" s="35"/>
      <c r="F39" s="47">
        <v>121</v>
      </c>
      <c r="G39" s="47"/>
      <c r="H39" s="105">
        <v>0</v>
      </c>
      <c r="I39" s="79"/>
      <c r="J39" s="79">
        <v>0</v>
      </c>
    </row>
    <row r="40" spans="1:10" ht="18.75" customHeight="1" thickBot="1">
      <c r="B40" s="108"/>
      <c r="D40" s="59">
        <f>+D35</f>
        <v>3188373</v>
      </c>
      <c r="E40" s="35"/>
      <c r="F40" s="59">
        <f>SUM(F38:F39)</f>
        <v>215200</v>
      </c>
      <c r="G40" s="47">
        <f>SUM(G38:G39)</f>
        <v>0</v>
      </c>
      <c r="H40" s="59">
        <f>SUM(H38:H39)</f>
        <v>789313</v>
      </c>
      <c r="I40" s="47"/>
      <c r="J40" s="59">
        <f>SUM(J38:J39)</f>
        <v>-64341</v>
      </c>
    </row>
    <row r="41" spans="1:10" ht="18.75" customHeight="1" thickTop="1">
      <c r="B41" s="108"/>
      <c r="D41" s="47"/>
      <c r="E41" s="35"/>
      <c r="F41" s="47"/>
      <c r="G41" s="47"/>
      <c r="H41" s="47"/>
      <c r="I41" s="47"/>
      <c r="J41" s="47"/>
    </row>
    <row r="42" spans="1:10" ht="18.95" customHeight="1">
      <c r="A42" s="39" t="s">
        <v>110</v>
      </c>
      <c r="B42" s="109"/>
      <c r="D42" s="47"/>
      <c r="E42" s="35"/>
      <c r="F42" s="47"/>
      <c r="H42" s="47"/>
      <c r="I42" s="47"/>
      <c r="J42" s="47"/>
    </row>
    <row r="43" spans="1:10" ht="18.75" customHeight="1" thickBot="1">
      <c r="A43" s="35" t="s">
        <v>111</v>
      </c>
      <c r="B43" s="50"/>
      <c r="D43" s="60">
        <f>+D38/D45</f>
        <v>3.8480784313725489</v>
      </c>
      <c r="E43" s="61"/>
      <c r="F43" s="60">
        <f>+F40/F45</f>
        <v>0.25966817496229261</v>
      </c>
      <c r="G43" s="61"/>
      <c r="H43" s="60">
        <f>+H40/H45</f>
        <v>0.95241387631975871</v>
      </c>
      <c r="I43" s="62"/>
      <c r="J43" s="60">
        <f>+J40/J45</f>
        <v>-7.7636199095022618E-2</v>
      </c>
    </row>
    <row r="44" spans="1:10" ht="18.75" customHeight="1" thickTop="1">
      <c r="B44" s="50"/>
      <c r="D44" s="62"/>
      <c r="E44" s="62"/>
      <c r="F44" s="62"/>
      <c r="G44" s="62"/>
      <c r="H44" s="62"/>
      <c r="I44" s="62"/>
      <c r="J44" s="62"/>
    </row>
    <row r="45" spans="1:10" ht="18.75" customHeight="1" thickBot="1">
      <c r="A45" s="35" t="s">
        <v>112</v>
      </c>
      <c r="B45" s="50"/>
      <c r="D45" s="63">
        <v>828750</v>
      </c>
      <c r="E45" s="35"/>
      <c r="F45" s="63">
        <v>828750</v>
      </c>
      <c r="G45" s="64"/>
      <c r="H45" s="63">
        <v>828750</v>
      </c>
      <c r="I45" s="65"/>
      <c r="J45" s="63">
        <v>828750</v>
      </c>
    </row>
    <row r="46" spans="1:10" ht="18.75" customHeight="1" thickTop="1">
      <c r="B46" s="108"/>
      <c r="D46" s="47"/>
      <c r="E46" s="35"/>
      <c r="F46" s="47"/>
      <c r="G46" s="64"/>
      <c r="H46" s="47"/>
      <c r="I46" s="65"/>
      <c r="J46" s="47"/>
    </row>
    <row r="47" spans="1:10" ht="18.75" customHeight="1">
      <c r="B47" s="108"/>
      <c r="D47" s="47"/>
      <c r="E47" s="35"/>
      <c r="F47" s="47"/>
      <c r="G47" s="64"/>
      <c r="H47" s="47"/>
      <c r="I47" s="65"/>
      <c r="J47" s="47"/>
    </row>
    <row r="48" spans="1:10" ht="18.75" customHeight="1">
      <c r="B48" s="108"/>
      <c r="D48" s="47"/>
      <c r="E48" s="35"/>
      <c r="F48" s="47"/>
      <c r="G48" s="64"/>
      <c r="H48" s="47"/>
      <c r="I48" s="65"/>
      <c r="J48" s="47"/>
    </row>
    <row r="49" spans="1:10" ht="18.75" customHeight="1">
      <c r="B49" s="108"/>
      <c r="D49" s="47"/>
      <c r="E49" s="35"/>
      <c r="F49" s="47"/>
      <c r="G49" s="64"/>
      <c r="H49" s="47"/>
      <c r="I49" s="65"/>
      <c r="J49" s="47"/>
    </row>
    <row r="50" spans="1:10" ht="18.75" customHeight="1">
      <c r="B50" s="108"/>
      <c r="D50" s="47"/>
      <c r="E50" s="35"/>
      <c r="F50" s="47"/>
      <c r="G50" s="64"/>
      <c r="H50" s="47"/>
      <c r="I50" s="65"/>
      <c r="J50" s="47"/>
    </row>
    <row r="51" spans="1:10" ht="40.5" customHeight="1">
      <c r="B51" s="108"/>
      <c r="D51" s="47"/>
      <c r="E51" s="35"/>
      <c r="F51" s="47"/>
      <c r="G51" s="64"/>
      <c r="H51" s="47"/>
      <c r="I51" s="65"/>
      <c r="J51" s="47"/>
    </row>
    <row r="52" spans="1:10" ht="18.75" customHeight="1">
      <c r="D52" s="47"/>
      <c r="E52" s="64"/>
      <c r="F52" s="47"/>
      <c r="G52" s="65"/>
      <c r="H52" s="47"/>
      <c r="I52" s="64"/>
      <c r="J52" s="47"/>
    </row>
    <row r="53" spans="1:10" ht="18.95" customHeight="1">
      <c r="A53" s="35" t="s">
        <v>105</v>
      </c>
      <c r="D53" s="47"/>
      <c r="E53" s="64"/>
      <c r="F53" s="47"/>
      <c r="G53" s="65"/>
      <c r="H53" s="47"/>
      <c r="I53" s="64"/>
      <c r="J53" s="47"/>
    </row>
    <row r="54" spans="1:10" ht="15" customHeight="1">
      <c r="G54" s="64"/>
      <c r="H54" s="47"/>
      <c r="I54" s="64"/>
      <c r="J54" s="47"/>
    </row>
    <row r="55" spans="1:10" ht="18.95" customHeight="1">
      <c r="D55" s="47"/>
      <c r="E55" s="64"/>
      <c r="F55" s="47"/>
      <c r="G55" s="64"/>
      <c r="H55" s="47"/>
      <c r="I55" s="64"/>
      <c r="J55" s="47"/>
    </row>
    <row r="56" spans="1:10" ht="18.95" customHeight="1">
      <c r="A56" s="8"/>
      <c r="D56" s="65"/>
      <c r="E56" s="64"/>
      <c r="F56" s="65"/>
      <c r="G56" s="64"/>
      <c r="H56" s="65"/>
      <c r="I56" s="64"/>
      <c r="J56" s="66" t="s">
        <v>224</v>
      </c>
    </row>
  </sheetData>
  <mergeCells count="7">
    <mergeCell ref="D8:F8"/>
    <mergeCell ref="H8:J8"/>
    <mergeCell ref="A2:J2"/>
    <mergeCell ref="A3:J3"/>
    <mergeCell ref="A4:J4"/>
    <mergeCell ref="D7:F7"/>
    <mergeCell ref="H7:J7"/>
  </mergeCells>
  <pageMargins left="0.70866141732283472" right="0.39370078740157483" top="0.59055118110236227" bottom="0.51181102362204722" header="0.59055118110236227" footer="0.51181102362204722"/>
  <pageSetup paperSize="9" scale="75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view="pageBreakPreview" zoomScale="90" zoomScaleNormal="100" zoomScaleSheetLayoutView="90" workbookViewId="0">
      <selection activeCell="H21" sqref="H21"/>
    </sheetView>
  </sheetViews>
  <sheetFormatPr defaultRowHeight="18.95" customHeight="1"/>
  <cols>
    <col min="1" max="2" width="3.28515625" style="1" customWidth="1"/>
    <col min="3" max="3" width="56.7109375" style="1" customWidth="1"/>
    <col min="4" max="4" width="15.28515625" style="7" customWidth="1"/>
    <col min="5" max="5" width="1.7109375" style="7" customWidth="1"/>
    <col min="6" max="6" width="15.28515625" style="7" customWidth="1"/>
    <col min="7" max="7" width="1.7109375" style="7" customWidth="1"/>
    <col min="8" max="8" width="15.28515625" style="7" customWidth="1"/>
    <col min="9" max="9" width="1.7109375" style="7" customWidth="1"/>
    <col min="10" max="10" width="15.28515625" style="7" customWidth="1"/>
    <col min="11" max="16384" width="9.140625" style="1"/>
  </cols>
  <sheetData>
    <row r="1" spans="1:11" ht="18.95" customHeight="1">
      <c r="I1" s="24"/>
      <c r="J1" s="23" t="s">
        <v>101</v>
      </c>
    </row>
    <row r="2" spans="1:11" ht="18.95" customHeight="1">
      <c r="A2" s="173" t="s">
        <v>60</v>
      </c>
      <c r="B2" s="173"/>
      <c r="C2" s="173"/>
      <c r="D2" s="173"/>
      <c r="E2" s="173"/>
      <c r="F2" s="173"/>
      <c r="G2" s="173"/>
      <c r="H2" s="173"/>
      <c r="I2" s="173"/>
      <c r="J2" s="173"/>
    </row>
    <row r="3" spans="1:11" ht="18.95" customHeight="1">
      <c r="A3" s="173" t="s">
        <v>61</v>
      </c>
      <c r="B3" s="173"/>
      <c r="C3" s="173"/>
      <c r="D3" s="173"/>
      <c r="E3" s="173"/>
      <c r="F3" s="173"/>
      <c r="G3" s="173"/>
      <c r="H3" s="173"/>
      <c r="I3" s="173"/>
      <c r="J3" s="173"/>
    </row>
    <row r="4" spans="1:11" ht="18.95" customHeight="1">
      <c r="A4" s="176" t="s">
        <v>217</v>
      </c>
      <c r="B4" s="176"/>
      <c r="C4" s="176"/>
      <c r="D4" s="176"/>
      <c r="E4" s="176"/>
      <c r="F4" s="176"/>
      <c r="G4" s="176"/>
      <c r="H4" s="176"/>
      <c r="I4" s="176"/>
      <c r="J4" s="176"/>
      <c r="K4" s="39"/>
    </row>
    <row r="5" spans="1:11" ht="18.95" customHeight="1">
      <c r="E5" s="10"/>
      <c r="I5" s="24"/>
      <c r="J5" s="23" t="s">
        <v>107</v>
      </c>
    </row>
    <row r="6" spans="1:11" s="11" customFormat="1" ht="18.95" customHeight="1">
      <c r="D6" s="12"/>
      <c r="E6" s="22" t="s">
        <v>2</v>
      </c>
      <c r="F6" s="12"/>
      <c r="G6" s="13"/>
      <c r="H6" s="14"/>
      <c r="I6" s="22" t="s">
        <v>3</v>
      </c>
      <c r="J6" s="14"/>
    </row>
    <row r="7" spans="1:11" s="11" customFormat="1" ht="18.95" customHeight="1">
      <c r="D7" s="177" t="s">
        <v>127</v>
      </c>
      <c r="E7" s="177"/>
      <c r="F7" s="177"/>
      <c r="G7" s="13"/>
      <c r="H7" s="177" t="s">
        <v>127</v>
      </c>
      <c r="I7" s="177"/>
      <c r="J7" s="177"/>
    </row>
    <row r="8" spans="1:11" s="11" customFormat="1" ht="18.95" customHeight="1">
      <c r="D8" s="175" t="s">
        <v>128</v>
      </c>
      <c r="E8" s="175"/>
      <c r="F8" s="175"/>
      <c r="G8" s="13"/>
      <c r="H8" s="175" t="s">
        <v>128</v>
      </c>
      <c r="I8" s="175"/>
      <c r="J8" s="175"/>
    </row>
    <row r="9" spans="1:11" ht="18.95" customHeight="1">
      <c r="D9" s="15">
        <v>2021</v>
      </c>
      <c r="E9" s="16"/>
      <c r="F9" s="15">
        <v>2020</v>
      </c>
      <c r="G9" s="17"/>
      <c r="H9" s="15">
        <f>D9</f>
        <v>2021</v>
      </c>
      <c r="I9" s="16"/>
      <c r="J9" s="15">
        <f>F9</f>
        <v>2020</v>
      </c>
    </row>
    <row r="10" spans="1:11" ht="18.95" customHeight="1">
      <c r="D10" s="18"/>
      <c r="E10" s="16"/>
      <c r="F10" s="18"/>
      <c r="G10" s="17"/>
      <c r="H10" s="18"/>
      <c r="I10" s="16"/>
      <c r="J10" s="18"/>
    </row>
    <row r="11" spans="1:11" ht="18.95" customHeight="1">
      <c r="A11" s="11" t="s">
        <v>109</v>
      </c>
      <c r="B11" s="11"/>
      <c r="D11" s="67">
        <f>+'PL (E) 3 M'!D35</f>
        <v>3188373</v>
      </c>
      <c r="E11" s="1"/>
      <c r="F11" s="67">
        <f>+'PL (E) 3 M'!F35</f>
        <v>215200</v>
      </c>
      <c r="H11" s="67">
        <f>+'PL (E) 3 M'!H35</f>
        <v>789313</v>
      </c>
      <c r="J11" s="67">
        <f>+'PL (E) 3 M'!J35</f>
        <v>-64341</v>
      </c>
    </row>
    <row r="12" spans="1:11" ht="18.95" customHeight="1">
      <c r="A12" s="11" t="s">
        <v>156</v>
      </c>
      <c r="B12" s="11"/>
      <c r="D12" s="6"/>
      <c r="E12" s="1"/>
      <c r="F12" s="6"/>
      <c r="G12" s="6"/>
      <c r="H12" s="6"/>
      <c r="I12" s="6"/>
      <c r="J12" s="6"/>
    </row>
    <row r="13" spans="1:11" ht="18.95" customHeight="1">
      <c r="A13" s="11"/>
      <c r="B13" s="11" t="s">
        <v>138</v>
      </c>
      <c r="D13" s="6"/>
      <c r="E13" s="1"/>
      <c r="F13" s="6"/>
      <c r="G13" s="6"/>
      <c r="H13" s="6"/>
      <c r="I13" s="6"/>
      <c r="J13" s="6"/>
    </row>
    <row r="14" spans="1:11" ht="18.95" customHeight="1">
      <c r="C14" s="1" t="s">
        <v>83</v>
      </c>
      <c r="D14" s="33">
        <v>349163</v>
      </c>
      <c r="E14" s="1"/>
      <c r="F14" s="33">
        <v>-431531</v>
      </c>
      <c r="G14" s="6"/>
      <c r="H14" s="33">
        <v>171907</v>
      </c>
      <c r="I14" s="6"/>
      <c r="J14" s="33">
        <v>-364501</v>
      </c>
    </row>
    <row r="15" spans="1:11" ht="18.95" customHeight="1">
      <c r="B15" s="11" t="s">
        <v>139</v>
      </c>
      <c r="D15" s="33">
        <f>+D14</f>
        <v>349163</v>
      </c>
      <c r="E15" s="1"/>
      <c r="F15" s="33">
        <f>+F14</f>
        <v>-431531</v>
      </c>
      <c r="G15" s="6"/>
      <c r="H15" s="33">
        <f>+H14</f>
        <v>171907</v>
      </c>
      <c r="I15" s="6"/>
      <c r="J15" s="33">
        <f>+J14</f>
        <v>-364501</v>
      </c>
    </row>
    <row r="16" spans="1:11" ht="18.95" customHeight="1">
      <c r="A16" s="11" t="s">
        <v>113</v>
      </c>
      <c r="B16" s="11"/>
      <c r="D16" s="33">
        <f>+D14</f>
        <v>349163</v>
      </c>
      <c r="E16" s="1"/>
      <c r="F16" s="33">
        <f>+F14</f>
        <v>-431531</v>
      </c>
      <c r="G16" s="6"/>
      <c r="H16" s="33">
        <f>+H14</f>
        <v>171907</v>
      </c>
      <c r="I16" s="6">
        <v>0</v>
      </c>
      <c r="J16" s="33">
        <f>+J14</f>
        <v>-364501</v>
      </c>
    </row>
    <row r="17" spans="1:10" ht="18.95" customHeight="1" thickBot="1">
      <c r="A17" s="11" t="s">
        <v>114</v>
      </c>
      <c r="B17" s="11"/>
      <c r="D17" s="68">
        <f>+D11+D16</f>
        <v>3537536</v>
      </c>
      <c r="E17" s="1"/>
      <c r="F17" s="68">
        <f>+F11+F16</f>
        <v>-216331</v>
      </c>
      <c r="G17" s="6">
        <f>+G11+G16</f>
        <v>0</v>
      </c>
      <c r="H17" s="68">
        <f>+H11+H16</f>
        <v>961220</v>
      </c>
      <c r="I17" s="6"/>
      <c r="J17" s="68">
        <f>+J11+J16</f>
        <v>-428842</v>
      </c>
    </row>
    <row r="18" spans="1:10" ht="18.95" customHeight="1" thickTop="1">
      <c r="D18" s="6"/>
      <c r="E18" s="1"/>
      <c r="F18" s="6"/>
      <c r="H18" s="6"/>
      <c r="J18" s="6"/>
    </row>
    <row r="19" spans="1:10" ht="18.95" customHeight="1">
      <c r="A19" s="11" t="s">
        <v>157</v>
      </c>
      <c r="B19" s="11"/>
      <c r="D19" s="6"/>
      <c r="E19" s="1"/>
      <c r="F19" s="6"/>
      <c r="H19" s="6"/>
      <c r="J19" s="6"/>
    </row>
    <row r="20" spans="1:10" ht="18.95" customHeight="1">
      <c r="B20" s="1" t="s">
        <v>15</v>
      </c>
      <c r="D20" s="6">
        <v>3538025</v>
      </c>
      <c r="E20" s="1"/>
      <c r="F20" s="6">
        <v>-216272</v>
      </c>
      <c r="H20" s="6">
        <f>+H17</f>
        <v>961220</v>
      </c>
      <c r="J20" s="6">
        <v>-428842</v>
      </c>
    </row>
    <row r="21" spans="1:10" ht="18.95" customHeight="1">
      <c r="B21" s="1" t="s">
        <v>62</v>
      </c>
      <c r="D21" s="6">
        <v>-489</v>
      </c>
      <c r="E21" s="1"/>
      <c r="F21" s="6">
        <v>-59</v>
      </c>
      <c r="H21" s="78">
        <v>0</v>
      </c>
      <c r="J21" s="77">
        <v>0</v>
      </c>
    </row>
    <row r="22" spans="1:10" ht="18.95" customHeight="1" thickBot="1">
      <c r="D22" s="68">
        <f>SUM(D20:D21)</f>
        <v>3537536</v>
      </c>
      <c r="E22" s="1"/>
      <c r="F22" s="68">
        <f>F17</f>
        <v>-216331</v>
      </c>
      <c r="H22" s="68">
        <f>H17</f>
        <v>961220</v>
      </c>
      <c r="J22" s="68">
        <f>J17</f>
        <v>-428842</v>
      </c>
    </row>
    <row r="23" spans="1:10" ht="18.95" customHeight="1" thickTop="1">
      <c r="D23" s="6"/>
      <c r="F23" s="6"/>
      <c r="H23" s="6"/>
      <c r="I23" s="6"/>
      <c r="J23" s="6"/>
    </row>
    <row r="24" spans="1:10" ht="18.95" customHeight="1">
      <c r="D24" s="6"/>
      <c r="F24" s="6"/>
      <c r="H24" s="6"/>
      <c r="I24" s="6"/>
      <c r="J24" s="6"/>
    </row>
    <row r="25" spans="1:10" ht="18.95" customHeight="1">
      <c r="D25" s="6"/>
      <c r="F25" s="6"/>
      <c r="H25" s="6"/>
      <c r="I25" s="6"/>
      <c r="J25" s="6"/>
    </row>
    <row r="26" spans="1:10" ht="18.95" customHeight="1">
      <c r="D26" s="6"/>
      <c r="F26" s="6"/>
      <c r="H26" s="6"/>
      <c r="I26" s="6"/>
      <c r="J26" s="6"/>
    </row>
    <row r="27" spans="1:10" ht="18.95" customHeight="1">
      <c r="D27" s="6"/>
      <c r="F27" s="6"/>
      <c r="H27" s="6"/>
      <c r="I27" s="6"/>
      <c r="J27" s="6"/>
    </row>
    <row r="28" spans="1:10" ht="18.95" customHeight="1">
      <c r="D28" s="6"/>
      <c r="F28" s="6"/>
      <c r="H28" s="6"/>
      <c r="I28" s="6"/>
      <c r="J28" s="6"/>
    </row>
    <row r="29" spans="1:10" ht="18.95" customHeight="1">
      <c r="D29" s="6"/>
      <c r="F29" s="6"/>
      <c r="H29" s="6"/>
      <c r="I29" s="6"/>
      <c r="J29" s="6"/>
    </row>
    <row r="30" spans="1:10" ht="20.25" customHeight="1">
      <c r="D30" s="6"/>
      <c r="F30" s="6"/>
      <c r="H30" s="6"/>
      <c r="I30" s="6"/>
      <c r="J30" s="6"/>
    </row>
    <row r="31" spans="1:10" ht="18.95" customHeight="1">
      <c r="D31" s="6"/>
      <c r="F31" s="6"/>
      <c r="H31" s="6"/>
      <c r="I31" s="6"/>
      <c r="J31" s="6"/>
    </row>
    <row r="32" spans="1:10" ht="18.95" customHeight="1">
      <c r="D32" s="6"/>
      <c r="F32" s="6"/>
      <c r="H32" s="6"/>
      <c r="I32" s="6"/>
      <c r="J32" s="6"/>
    </row>
    <row r="33" spans="4:10" ht="18.95" customHeight="1">
      <c r="D33" s="6"/>
      <c r="F33" s="6"/>
      <c r="H33" s="6"/>
      <c r="I33" s="6"/>
      <c r="J33" s="6"/>
    </row>
    <row r="34" spans="4:10" ht="18.95" customHeight="1">
      <c r="D34" s="6"/>
      <c r="F34" s="6"/>
      <c r="H34" s="6"/>
      <c r="I34" s="6"/>
      <c r="J34" s="6"/>
    </row>
    <row r="35" spans="4:10" ht="18.95" customHeight="1">
      <c r="D35" s="6"/>
      <c r="F35" s="6"/>
      <c r="H35" s="6"/>
      <c r="I35" s="6"/>
      <c r="J35" s="6"/>
    </row>
    <row r="36" spans="4:10" ht="18.95" customHeight="1">
      <c r="D36" s="6"/>
      <c r="F36" s="6"/>
      <c r="H36" s="6"/>
      <c r="I36" s="6"/>
      <c r="J36" s="6"/>
    </row>
    <row r="37" spans="4:10" ht="18.95" customHeight="1">
      <c r="D37" s="6"/>
      <c r="F37" s="6"/>
      <c r="H37" s="6"/>
      <c r="I37" s="6"/>
      <c r="J37" s="6"/>
    </row>
    <row r="38" spans="4:10" ht="18.95" customHeight="1">
      <c r="D38" s="6"/>
      <c r="F38" s="6"/>
      <c r="H38" s="6"/>
      <c r="I38" s="6"/>
      <c r="J38" s="6"/>
    </row>
    <row r="39" spans="4:10" ht="18.95" customHeight="1">
      <c r="D39" s="6"/>
      <c r="F39" s="6"/>
      <c r="H39" s="6"/>
      <c r="I39" s="6"/>
      <c r="J39" s="6"/>
    </row>
    <row r="40" spans="4:10" ht="18.95" customHeight="1">
      <c r="D40" s="6"/>
      <c r="F40" s="6"/>
      <c r="H40" s="6"/>
      <c r="I40" s="6"/>
      <c r="J40" s="6"/>
    </row>
    <row r="41" spans="4:10" ht="18.95" customHeight="1">
      <c r="D41" s="6"/>
      <c r="F41" s="6"/>
      <c r="H41" s="6"/>
      <c r="I41" s="6"/>
      <c r="J41" s="6"/>
    </row>
    <row r="42" spans="4:10" ht="18.95" customHeight="1">
      <c r="D42" s="6"/>
      <c r="F42" s="6"/>
      <c r="H42" s="6"/>
      <c r="I42" s="6"/>
      <c r="J42" s="6"/>
    </row>
    <row r="43" spans="4:10" ht="18.95" customHeight="1">
      <c r="D43" s="6"/>
      <c r="F43" s="6"/>
      <c r="H43" s="6"/>
      <c r="I43" s="6"/>
      <c r="J43" s="6"/>
    </row>
    <row r="44" spans="4:10" ht="18.95" customHeight="1">
      <c r="D44" s="6"/>
      <c r="F44" s="6"/>
      <c r="H44" s="6"/>
      <c r="I44" s="6"/>
      <c r="J44" s="6"/>
    </row>
    <row r="45" spans="4:10" ht="18.95" customHeight="1">
      <c r="D45" s="6"/>
      <c r="F45" s="6"/>
      <c r="H45" s="6"/>
      <c r="I45" s="6"/>
      <c r="J45" s="6"/>
    </row>
    <row r="46" spans="4:10" ht="18.95" customHeight="1">
      <c r="D46" s="6"/>
      <c r="F46" s="6"/>
      <c r="H46" s="6"/>
      <c r="I46" s="6"/>
      <c r="J46" s="6"/>
    </row>
    <row r="47" spans="4:10" ht="18.95" customHeight="1">
      <c r="D47" s="6"/>
      <c r="F47" s="6"/>
      <c r="H47" s="6"/>
      <c r="I47" s="6"/>
      <c r="J47" s="6"/>
    </row>
    <row r="48" spans="4:10" ht="21.75" customHeight="1">
      <c r="D48" s="6"/>
      <c r="F48" s="6"/>
      <c r="H48" s="6"/>
      <c r="I48" s="6"/>
      <c r="J48" s="6"/>
    </row>
    <row r="49" spans="1:10" ht="18.95" customHeight="1">
      <c r="D49" s="6"/>
      <c r="F49" s="6"/>
      <c r="H49" s="6"/>
      <c r="I49" s="6"/>
      <c r="J49" s="6"/>
    </row>
    <row r="50" spans="1:10" ht="18.95" customHeight="1">
      <c r="D50" s="6"/>
      <c r="F50" s="6"/>
      <c r="H50" s="6"/>
      <c r="I50" s="6"/>
      <c r="J50" s="6"/>
    </row>
    <row r="51" spans="1:10" ht="31.5" customHeight="1">
      <c r="D51" s="6"/>
      <c r="F51" s="6"/>
      <c r="H51" s="6"/>
      <c r="I51" s="6"/>
      <c r="J51" s="6"/>
    </row>
    <row r="52" spans="1:10" ht="18.95" customHeight="1">
      <c r="A52" s="8" t="s">
        <v>105</v>
      </c>
      <c r="D52" s="1"/>
      <c r="E52" s="1"/>
      <c r="F52" s="1"/>
      <c r="H52" s="6"/>
      <c r="I52" s="6"/>
      <c r="J52" s="6"/>
    </row>
    <row r="53" spans="1:10" ht="15" customHeight="1">
      <c r="D53" s="1"/>
      <c r="E53" s="1"/>
      <c r="F53" s="1"/>
      <c r="G53" s="1"/>
      <c r="H53" s="6"/>
      <c r="I53" s="6"/>
      <c r="J53" s="6"/>
    </row>
    <row r="55" spans="1:10" ht="18.95" customHeight="1">
      <c r="A55" s="8"/>
      <c r="J55" s="66" t="s">
        <v>137</v>
      </c>
    </row>
  </sheetData>
  <mergeCells count="7">
    <mergeCell ref="D8:F8"/>
    <mergeCell ref="H8:J8"/>
    <mergeCell ref="A2:J2"/>
    <mergeCell ref="A3:J3"/>
    <mergeCell ref="A4:J4"/>
    <mergeCell ref="D7:F7"/>
    <mergeCell ref="H7:J7"/>
  </mergeCells>
  <pageMargins left="0.70866141732283472" right="0.39370078740157483" top="0.59055118110236227" bottom="0.51181102362204722" header="0.31496062992125984" footer="0.51181102362204722"/>
  <pageSetup paperSize="9" scale="7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view="pageBreakPreview" zoomScale="89" zoomScaleNormal="100" zoomScaleSheetLayoutView="89" workbookViewId="0">
      <selection activeCell="A43" sqref="A43"/>
    </sheetView>
  </sheetViews>
  <sheetFormatPr defaultRowHeight="18.95" customHeight="1"/>
  <cols>
    <col min="1" max="1" width="51.7109375" style="35" customWidth="1"/>
    <col min="2" max="2" width="14.7109375" style="35" customWidth="1"/>
    <col min="3" max="3" width="1.28515625" style="35" customWidth="1"/>
    <col min="4" max="4" width="15.28515625" style="36" customWidth="1"/>
    <col min="5" max="5" width="1.28515625" style="36" customWidth="1"/>
    <col min="6" max="6" width="15.28515625" style="36" customWidth="1"/>
    <col min="7" max="7" width="1.28515625" style="36" customWidth="1"/>
    <col min="8" max="8" width="15.28515625" style="36" customWidth="1"/>
    <col min="9" max="9" width="1.28515625" style="36" customWidth="1"/>
    <col min="10" max="10" width="15.28515625" style="36" customWidth="1"/>
    <col min="11" max="16384" width="9.140625" style="35"/>
  </cols>
  <sheetData>
    <row r="1" spans="1:10" ht="18.95" customHeight="1">
      <c r="J1" s="24" t="s">
        <v>101</v>
      </c>
    </row>
    <row r="2" spans="1:10" ht="18.95" customHeight="1">
      <c r="A2" s="176" t="s">
        <v>60</v>
      </c>
      <c r="B2" s="176"/>
      <c r="C2" s="176"/>
      <c r="D2" s="176"/>
      <c r="E2" s="176"/>
      <c r="F2" s="176"/>
      <c r="G2" s="176"/>
      <c r="H2" s="176"/>
      <c r="I2" s="176"/>
      <c r="J2" s="176"/>
    </row>
    <row r="3" spans="1:10" ht="18.95" customHeight="1">
      <c r="A3" s="173" t="s">
        <v>71</v>
      </c>
      <c r="B3" s="173"/>
      <c r="C3" s="173"/>
      <c r="D3" s="173"/>
      <c r="E3" s="173"/>
      <c r="F3" s="173"/>
      <c r="G3" s="173"/>
      <c r="H3" s="173"/>
      <c r="I3" s="173"/>
      <c r="J3" s="173"/>
    </row>
    <row r="4" spans="1:10" ht="18.95" customHeight="1">
      <c r="A4" s="176" t="s">
        <v>216</v>
      </c>
      <c r="B4" s="176"/>
      <c r="C4" s="176"/>
      <c r="D4" s="176"/>
      <c r="E4" s="176"/>
      <c r="F4" s="176"/>
      <c r="G4" s="176"/>
      <c r="H4" s="176"/>
      <c r="I4" s="176"/>
      <c r="J4" s="176"/>
    </row>
    <row r="5" spans="1:10" ht="18.95" customHeight="1">
      <c r="B5" s="37"/>
      <c r="C5" s="37"/>
      <c r="E5" s="38"/>
      <c r="J5" s="24" t="s">
        <v>102</v>
      </c>
    </row>
    <row r="6" spans="1:10" s="39" customFormat="1" ht="18.95" customHeight="1">
      <c r="B6" s="40"/>
      <c r="C6" s="40"/>
      <c r="D6" s="12"/>
      <c r="E6" s="22" t="s">
        <v>2</v>
      </c>
      <c r="F6" s="12"/>
      <c r="G6" s="13"/>
      <c r="H6" s="14"/>
      <c r="I6" s="22" t="s">
        <v>3</v>
      </c>
      <c r="J6" s="14"/>
    </row>
    <row r="7" spans="1:10" s="39" customFormat="1" ht="18.95" customHeight="1">
      <c r="B7" s="40"/>
      <c r="C7" s="40"/>
      <c r="D7" s="177" t="s">
        <v>140</v>
      </c>
      <c r="E7" s="177"/>
      <c r="F7" s="177"/>
      <c r="G7" s="13"/>
      <c r="H7" s="177" t="s">
        <v>140</v>
      </c>
      <c r="I7" s="177"/>
      <c r="J7" s="177"/>
    </row>
    <row r="8" spans="1:10" s="39" customFormat="1" ht="18.95" customHeight="1">
      <c r="B8" s="40"/>
      <c r="C8" s="40"/>
      <c r="D8" s="175" t="s">
        <v>128</v>
      </c>
      <c r="E8" s="175"/>
      <c r="F8" s="175"/>
      <c r="G8" s="13"/>
      <c r="H8" s="175" t="s">
        <v>128</v>
      </c>
      <c r="I8" s="175"/>
      <c r="J8" s="175"/>
    </row>
    <row r="9" spans="1:10" ht="18.95" customHeight="1">
      <c r="B9" s="41" t="s">
        <v>8</v>
      </c>
      <c r="C9" s="42"/>
      <c r="D9" s="46">
        <v>2021</v>
      </c>
      <c r="E9" s="44"/>
      <c r="F9" s="46">
        <v>2020</v>
      </c>
      <c r="G9" s="45"/>
      <c r="H9" s="46">
        <f>+D9</f>
        <v>2021</v>
      </c>
      <c r="I9" s="44"/>
      <c r="J9" s="46">
        <f>+F9</f>
        <v>2020</v>
      </c>
    </row>
    <row r="10" spans="1:10" ht="18.95" customHeight="1">
      <c r="A10" s="39" t="s">
        <v>9</v>
      </c>
    </row>
    <row r="11" spans="1:10" ht="18.95" customHeight="1">
      <c r="A11" s="35" t="s">
        <v>10</v>
      </c>
      <c r="B11" s="50">
        <v>16</v>
      </c>
      <c r="D11" s="36">
        <v>15015188</v>
      </c>
      <c r="F11" s="36">
        <v>8086425</v>
      </c>
      <c r="H11" s="36">
        <v>943238</v>
      </c>
      <c r="J11" s="36">
        <v>658708</v>
      </c>
    </row>
    <row r="12" spans="1:10" ht="18.95" customHeight="1">
      <c r="A12" s="35" t="s">
        <v>193</v>
      </c>
      <c r="B12" s="108"/>
    </row>
    <row r="13" spans="1:10" ht="18.95" customHeight="1">
      <c r="A13" s="49" t="s">
        <v>129</v>
      </c>
      <c r="B13" s="108"/>
      <c r="D13" s="38">
        <v>25636</v>
      </c>
      <c r="F13" s="38">
        <v>26842</v>
      </c>
      <c r="H13" s="94">
        <v>0</v>
      </c>
      <c r="J13" s="94">
        <v>9605</v>
      </c>
    </row>
    <row r="14" spans="1:10" ht="18.95" customHeight="1">
      <c r="A14" s="49" t="s">
        <v>130</v>
      </c>
      <c r="B14" s="50">
        <v>6</v>
      </c>
      <c r="D14" s="79">
        <v>0</v>
      </c>
      <c r="F14" s="79">
        <v>0</v>
      </c>
      <c r="H14" s="94">
        <v>619864</v>
      </c>
      <c r="J14" s="79">
        <v>0</v>
      </c>
    </row>
    <row r="15" spans="1:10" ht="18.95" customHeight="1">
      <c r="A15" s="49" t="s">
        <v>131</v>
      </c>
      <c r="B15" s="106">
        <v>8.1999999999999993</v>
      </c>
      <c r="D15" s="38">
        <v>4913</v>
      </c>
      <c r="F15" s="38">
        <v>34071</v>
      </c>
      <c r="H15" s="79">
        <v>0</v>
      </c>
      <c r="J15" s="79">
        <v>0</v>
      </c>
    </row>
    <row r="16" spans="1:10" ht="18.95" hidden="1" customHeight="1">
      <c r="A16" s="49" t="s">
        <v>158</v>
      </c>
      <c r="B16" s="106">
        <v>6</v>
      </c>
      <c r="D16" s="79"/>
      <c r="F16" s="79"/>
      <c r="H16" s="80"/>
      <c r="I16" s="36">
        <v>0</v>
      </c>
      <c r="J16" s="80"/>
    </row>
    <row r="17" spans="1:10" ht="18.95" customHeight="1">
      <c r="A17" s="49" t="s">
        <v>132</v>
      </c>
      <c r="B17" s="50"/>
      <c r="D17" s="38">
        <v>1884</v>
      </c>
      <c r="F17" s="38">
        <v>1737</v>
      </c>
      <c r="H17" s="38">
        <v>974</v>
      </c>
      <c r="J17" s="38">
        <v>40</v>
      </c>
    </row>
    <row r="18" spans="1:10" ht="18.95" hidden="1" customHeight="1">
      <c r="A18" s="49" t="s">
        <v>141</v>
      </c>
      <c r="B18" s="50">
        <v>5</v>
      </c>
      <c r="D18" s="79"/>
      <c r="F18" s="79"/>
      <c r="H18" s="79"/>
      <c r="J18" s="79">
        <v>0</v>
      </c>
    </row>
    <row r="19" spans="1:10" ht="18.95" customHeight="1">
      <c r="A19" s="35" t="s">
        <v>133</v>
      </c>
      <c r="B19" s="108"/>
      <c r="D19" s="38">
        <v>13713</v>
      </c>
      <c r="F19" s="38">
        <v>28746</v>
      </c>
      <c r="H19" s="94">
        <v>1</v>
      </c>
      <c r="J19" s="79">
        <v>0</v>
      </c>
    </row>
    <row r="20" spans="1:10" ht="18.95" customHeight="1">
      <c r="A20" s="39" t="s">
        <v>11</v>
      </c>
      <c r="B20" s="108"/>
      <c r="D20" s="51">
        <f>SUM(D11:D19)</f>
        <v>15061334</v>
      </c>
      <c r="F20" s="51">
        <f>SUM(F11:F19)</f>
        <v>8177821</v>
      </c>
      <c r="H20" s="51">
        <f>SUM(H11:H19)</f>
        <v>1564077</v>
      </c>
      <c r="J20" s="51">
        <f>SUM(J11:J19)</f>
        <v>668353</v>
      </c>
    </row>
    <row r="21" spans="1:10" ht="18.95" customHeight="1">
      <c r="A21" s="39" t="s">
        <v>12</v>
      </c>
      <c r="B21" s="108"/>
    </row>
    <row r="22" spans="1:10" ht="18.95" customHeight="1">
      <c r="A22" s="35" t="s">
        <v>95</v>
      </c>
      <c r="B22" s="50">
        <v>16</v>
      </c>
      <c r="D22" s="36">
        <v>8182307</v>
      </c>
      <c r="F22" s="36">
        <v>7380308</v>
      </c>
      <c r="H22" s="36">
        <v>467893</v>
      </c>
      <c r="J22" s="36">
        <v>493707</v>
      </c>
    </row>
    <row r="23" spans="1:10" ht="18.95" customHeight="1">
      <c r="A23" s="35" t="s">
        <v>13</v>
      </c>
      <c r="B23" s="50">
        <v>16</v>
      </c>
      <c r="D23" s="36">
        <v>713191</v>
      </c>
      <c r="F23" s="36">
        <v>429132</v>
      </c>
      <c r="H23" s="36">
        <v>227546</v>
      </c>
      <c r="J23" s="36">
        <v>128069</v>
      </c>
    </row>
    <row r="24" spans="1:10" ht="18.95" customHeight="1">
      <c r="A24" s="35" t="s">
        <v>187</v>
      </c>
      <c r="B24" s="50"/>
      <c r="D24" s="35"/>
      <c r="F24" s="35"/>
    </row>
    <row r="25" spans="1:10" ht="18.95" customHeight="1">
      <c r="A25" s="35" t="s">
        <v>134</v>
      </c>
      <c r="B25" s="50"/>
      <c r="D25" s="79">
        <v>0</v>
      </c>
      <c r="E25" s="79"/>
      <c r="F25" s="79">
        <v>0</v>
      </c>
      <c r="G25" s="79"/>
      <c r="H25" s="94">
        <v>36604</v>
      </c>
      <c r="J25" s="79">
        <v>0</v>
      </c>
    </row>
    <row r="26" spans="1:10" ht="18.95" hidden="1" customHeight="1">
      <c r="A26" s="35" t="s">
        <v>161</v>
      </c>
      <c r="B26" s="50"/>
      <c r="D26" s="80"/>
      <c r="E26" s="80"/>
      <c r="F26" s="80">
        <v>0</v>
      </c>
      <c r="G26" s="79"/>
      <c r="H26" s="79"/>
      <c r="I26" s="79"/>
      <c r="J26" s="79">
        <v>0</v>
      </c>
    </row>
    <row r="27" spans="1:10" ht="18.95" customHeight="1">
      <c r="A27" s="35" t="s">
        <v>178</v>
      </c>
      <c r="B27" s="106" t="s">
        <v>220</v>
      </c>
      <c r="D27" s="80">
        <v>0</v>
      </c>
      <c r="F27" s="36">
        <v>11436</v>
      </c>
      <c r="G27" s="79"/>
      <c r="H27" s="79">
        <v>0</v>
      </c>
      <c r="I27" s="79"/>
      <c r="J27" s="79">
        <v>0</v>
      </c>
    </row>
    <row r="28" spans="1:10" ht="18.95" hidden="1" customHeight="1">
      <c r="A28" s="49" t="s">
        <v>135</v>
      </c>
      <c r="B28" s="50">
        <v>5</v>
      </c>
      <c r="F28" s="80"/>
      <c r="G28" s="79"/>
      <c r="H28" s="94"/>
      <c r="I28" s="79"/>
      <c r="J28" s="79"/>
    </row>
    <row r="29" spans="1:10" s="52" customFormat="1" ht="18.95" hidden="1" customHeight="1">
      <c r="A29" s="53" t="s">
        <v>88</v>
      </c>
      <c r="B29" s="110"/>
      <c r="D29" s="38"/>
      <c r="E29" s="47"/>
      <c r="F29" s="38"/>
      <c r="G29" s="47"/>
      <c r="H29" s="54"/>
      <c r="I29" s="47"/>
      <c r="J29" s="54"/>
    </row>
    <row r="30" spans="1:10" ht="18.95" customHeight="1">
      <c r="A30" s="39" t="s">
        <v>14</v>
      </c>
      <c r="B30" s="50"/>
      <c r="D30" s="51">
        <f>SUM(D22:D29)</f>
        <v>8895498</v>
      </c>
      <c r="F30" s="51">
        <f>SUM(F22:F29)</f>
        <v>7820876</v>
      </c>
      <c r="H30" s="51">
        <f>SUM(H22:H29)</f>
        <v>732043</v>
      </c>
      <c r="J30" s="51">
        <f>SUM(J22:J29)</f>
        <v>621776</v>
      </c>
    </row>
    <row r="31" spans="1:10" ht="18.95" customHeight="1">
      <c r="A31" s="97" t="s">
        <v>172</v>
      </c>
      <c r="B31" s="50"/>
      <c r="D31" s="47">
        <f>+D20-D30</f>
        <v>6165836</v>
      </c>
      <c r="F31" s="47">
        <f>+F20-F30</f>
        <v>356945</v>
      </c>
      <c r="H31" s="47">
        <f>+H20-H30</f>
        <v>832034</v>
      </c>
      <c r="J31" s="47">
        <f>+J20-J30</f>
        <v>46577</v>
      </c>
    </row>
    <row r="32" spans="1:10" ht="18.95" customHeight="1">
      <c r="A32" s="98" t="s">
        <v>88</v>
      </c>
      <c r="B32" s="50"/>
      <c r="D32" s="38">
        <v>-91319</v>
      </c>
      <c r="E32" s="47"/>
      <c r="F32" s="38">
        <v>-155183</v>
      </c>
      <c r="G32" s="47"/>
      <c r="H32" s="54">
        <v>-34200</v>
      </c>
      <c r="I32" s="47"/>
      <c r="J32" s="54">
        <v>-76387</v>
      </c>
    </row>
    <row r="33" spans="1:10" ht="18.95" customHeight="1">
      <c r="A33" s="98" t="s">
        <v>179</v>
      </c>
      <c r="B33" s="50">
        <v>5</v>
      </c>
      <c r="D33" s="36">
        <v>2142</v>
      </c>
      <c r="F33" s="36">
        <v>-4230</v>
      </c>
      <c r="G33" s="79"/>
      <c r="H33" s="94">
        <v>2142</v>
      </c>
      <c r="I33" s="79"/>
      <c r="J33" s="94">
        <v>-4230</v>
      </c>
    </row>
    <row r="34" spans="1:10" ht="18.95" customHeight="1">
      <c r="A34" s="98" t="s">
        <v>180</v>
      </c>
      <c r="B34" s="50"/>
      <c r="D34" s="47"/>
      <c r="F34" s="47"/>
      <c r="H34" s="47"/>
      <c r="J34" s="47"/>
    </row>
    <row r="35" spans="1:10" ht="18.95" customHeight="1">
      <c r="A35" s="98" t="s">
        <v>173</v>
      </c>
      <c r="B35" s="50"/>
      <c r="D35" s="47">
        <v>34</v>
      </c>
      <c r="F35" s="47">
        <v>-3212</v>
      </c>
      <c r="H35" s="105">
        <v>0</v>
      </c>
      <c r="J35" s="105">
        <v>0</v>
      </c>
    </row>
    <row r="36" spans="1:10" ht="18.95" customHeight="1">
      <c r="A36" s="98" t="s">
        <v>181</v>
      </c>
      <c r="B36" s="50">
        <v>7.1</v>
      </c>
      <c r="D36" s="54">
        <v>36492</v>
      </c>
      <c r="E36" s="47"/>
      <c r="F36" s="54">
        <v>21839</v>
      </c>
      <c r="G36" s="47"/>
      <c r="H36" s="79">
        <v>0</v>
      </c>
      <c r="I36" s="79"/>
      <c r="J36" s="79">
        <v>0</v>
      </c>
    </row>
    <row r="37" spans="1:10" ht="18.95" customHeight="1">
      <c r="A37" s="98" t="s">
        <v>194</v>
      </c>
      <c r="B37" s="50">
        <v>7.2</v>
      </c>
      <c r="D37" s="54">
        <v>23143</v>
      </c>
      <c r="F37" s="54">
        <v>17513</v>
      </c>
      <c r="H37" s="79">
        <v>0</v>
      </c>
      <c r="I37" s="79"/>
      <c r="J37" s="79">
        <v>0</v>
      </c>
    </row>
    <row r="38" spans="1:10" ht="18.95" customHeight="1">
      <c r="A38" s="39" t="s">
        <v>59</v>
      </c>
      <c r="B38" s="108"/>
      <c r="D38" s="56">
        <f>SUM(D31:D37)</f>
        <v>6136328</v>
      </c>
      <c r="F38" s="56">
        <f>SUM(F31:F37)</f>
        <v>233672</v>
      </c>
      <c r="H38" s="56">
        <f>SUM(H31:H37)</f>
        <v>799976</v>
      </c>
      <c r="J38" s="56">
        <f>SUM(J31:J37)</f>
        <v>-34040</v>
      </c>
    </row>
    <row r="39" spans="1:10" ht="18.95" customHeight="1">
      <c r="A39" s="35" t="s">
        <v>184</v>
      </c>
      <c r="B39" s="50">
        <v>17</v>
      </c>
      <c r="D39" s="55">
        <v>-6854</v>
      </c>
      <c r="F39" s="55">
        <v>-5774</v>
      </c>
      <c r="H39" s="79">
        <v>0</v>
      </c>
      <c r="J39" s="79">
        <v>0</v>
      </c>
    </row>
    <row r="40" spans="1:10" ht="18.95" customHeight="1" thickBot="1">
      <c r="A40" s="39" t="s">
        <v>109</v>
      </c>
      <c r="B40" s="50">
        <v>21</v>
      </c>
      <c r="D40" s="57">
        <f>SUM(D38:D39)</f>
        <v>6129474</v>
      </c>
      <c r="F40" s="57">
        <f>SUM(F38:F39)</f>
        <v>227898</v>
      </c>
      <c r="H40" s="57">
        <f>SUM(H38:H39)</f>
        <v>799976</v>
      </c>
      <c r="J40" s="57">
        <f>SUM(J38:J39)</f>
        <v>-34040</v>
      </c>
    </row>
    <row r="41" spans="1:10" ht="18.95" customHeight="1" thickTop="1">
      <c r="B41" s="108"/>
      <c r="D41" s="47"/>
      <c r="E41" s="47"/>
      <c r="F41" s="47"/>
      <c r="G41" s="47"/>
      <c r="H41" s="69"/>
      <c r="I41" s="47"/>
      <c r="J41" s="69"/>
    </row>
    <row r="42" spans="1:10" ht="18.95" customHeight="1">
      <c r="A42" s="39" t="s">
        <v>136</v>
      </c>
      <c r="B42" s="108"/>
      <c r="D42" s="47"/>
      <c r="F42" s="47"/>
      <c r="H42" s="47"/>
      <c r="J42" s="47"/>
    </row>
    <row r="43" spans="1:10" ht="18.95" customHeight="1">
      <c r="A43" s="58" t="s">
        <v>15</v>
      </c>
      <c r="B43" s="108"/>
      <c r="D43" s="47">
        <f>+D45-D44</f>
        <v>6130673</v>
      </c>
      <c r="F43" s="47">
        <v>227332</v>
      </c>
      <c r="H43" s="47">
        <f>+H40</f>
        <v>799976</v>
      </c>
      <c r="J43" s="47">
        <v>-34040</v>
      </c>
    </row>
    <row r="44" spans="1:10" ht="18.95" customHeight="1">
      <c r="A44" s="70" t="s">
        <v>62</v>
      </c>
      <c r="B44" s="108"/>
      <c r="D44" s="47">
        <v>-1199</v>
      </c>
      <c r="F44" s="47">
        <v>566</v>
      </c>
      <c r="H44" s="79">
        <v>0</v>
      </c>
      <c r="I44" s="79"/>
      <c r="J44" s="79">
        <v>0</v>
      </c>
    </row>
    <row r="45" spans="1:10" ht="18.95" customHeight="1" thickBot="1">
      <c r="B45" s="108"/>
      <c r="D45" s="59">
        <f>+D40</f>
        <v>6129474</v>
      </c>
      <c r="F45" s="59">
        <f>SUM(F43:F44)</f>
        <v>227898</v>
      </c>
      <c r="H45" s="59">
        <f>SUM(H43:H44)</f>
        <v>799976</v>
      </c>
      <c r="J45" s="59">
        <f>SUM(J43:J44)</f>
        <v>-34040</v>
      </c>
    </row>
    <row r="46" spans="1:10" ht="18.95" customHeight="1" thickTop="1">
      <c r="B46" s="108"/>
      <c r="D46" s="47"/>
      <c r="F46" s="47"/>
      <c r="H46" s="47"/>
      <c r="J46" s="47"/>
    </row>
    <row r="47" spans="1:10" ht="18.95" customHeight="1">
      <c r="A47" s="39" t="s">
        <v>110</v>
      </c>
      <c r="D47" s="47"/>
      <c r="F47" s="47"/>
    </row>
    <row r="48" spans="1:10" ht="18.95" customHeight="1" thickBot="1">
      <c r="A48" s="1" t="s">
        <v>111</v>
      </c>
      <c r="D48" s="71">
        <f>+D43/D50</f>
        <v>7.397493815987934</v>
      </c>
      <c r="E48" s="72"/>
      <c r="F48" s="71">
        <f>+F43/F50</f>
        <v>0.27430708898944195</v>
      </c>
      <c r="G48" s="72"/>
      <c r="H48" s="71">
        <f>+H43/H50</f>
        <v>0.96528024132730017</v>
      </c>
      <c r="I48" s="72"/>
      <c r="J48" s="71">
        <f>+J43/J50</f>
        <v>-4.1073906485671191E-2</v>
      </c>
    </row>
    <row r="49" spans="1:10" ht="18.95" customHeight="1" thickTop="1">
      <c r="D49" s="65"/>
      <c r="E49" s="64"/>
      <c r="F49" s="65"/>
      <c r="G49" s="64"/>
      <c r="H49" s="65"/>
      <c r="I49" s="64"/>
      <c r="J49" s="65"/>
    </row>
    <row r="50" spans="1:10" ht="18.95" customHeight="1" thickBot="1">
      <c r="A50" s="35" t="s">
        <v>112</v>
      </c>
      <c r="B50" s="48"/>
      <c r="D50" s="63">
        <v>828750</v>
      </c>
      <c r="E50" s="64"/>
      <c r="F50" s="63">
        <v>828750</v>
      </c>
      <c r="G50" s="64"/>
      <c r="H50" s="63">
        <v>828750</v>
      </c>
      <c r="I50" s="64"/>
      <c r="J50" s="63">
        <v>828750</v>
      </c>
    </row>
    <row r="51" spans="1:10" ht="18.95" customHeight="1" thickTop="1">
      <c r="D51" s="47"/>
      <c r="E51" s="64"/>
      <c r="F51" s="47"/>
      <c r="G51" s="64"/>
      <c r="H51" s="47"/>
      <c r="I51" s="64"/>
      <c r="J51" s="47"/>
    </row>
    <row r="52" spans="1:10" ht="18.95" customHeight="1">
      <c r="D52" s="47"/>
      <c r="E52" s="64"/>
      <c r="F52" s="47"/>
      <c r="G52" s="64"/>
      <c r="H52" s="47"/>
      <c r="I52" s="64"/>
      <c r="J52" s="47"/>
    </row>
    <row r="53" spans="1:10" ht="18.95" customHeight="1">
      <c r="D53" s="47"/>
      <c r="E53" s="64"/>
      <c r="F53" s="47"/>
      <c r="G53" s="64"/>
      <c r="H53" s="47"/>
      <c r="I53" s="64"/>
      <c r="J53" s="47"/>
    </row>
    <row r="54" spans="1:10" ht="18.95" customHeight="1">
      <c r="D54" s="47"/>
      <c r="E54" s="64"/>
      <c r="F54" s="47"/>
      <c r="G54" s="64"/>
      <c r="H54" s="47"/>
      <c r="I54" s="64"/>
      <c r="J54" s="47"/>
    </row>
    <row r="55" spans="1:10" ht="18.95" customHeight="1">
      <c r="D55" s="47"/>
      <c r="E55" s="64"/>
      <c r="F55" s="47"/>
      <c r="G55" s="64"/>
      <c r="H55" s="47"/>
      <c r="I55" s="64"/>
      <c r="J55" s="47"/>
    </row>
    <row r="56" spans="1:10" ht="18.95" customHeight="1">
      <c r="D56" s="47"/>
      <c r="E56" s="64"/>
      <c r="F56" s="47"/>
      <c r="G56" s="64"/>
      <c r="H56" s="47"/>
      <c r="I56" s="64"/>
      <c r="J56" s="47"/>
    </row>
    <row r="57" spans="1:10" ht="35.25" customHeight="1">
      <c r="D57" s="47"/>
      <c r="E57" s="64"/>
      <c r="F57" s="47"/>
      <c r="G57" s="64"/>
      <c r="H57" s="47"/>
      <c r="I57" s="64"/>
      <c r="J57" s="47"/>
    </row>
    <row r="58" spans="1:10" ht="18.95" customHeight="1">
      <c r="A58" s="8" t="s">
        <v>105</v>
      </c>
      <c r="D58" s="47"/>
      <c r="E58" s="64"/>
      <c r="F58" s="47"/>
      <c r="G58" s="64"/>
      <c r="H58" s="47"/>
      <c r="I58" s="64"/>
      <c r="J58" s="47"/>
    </row>
    <row r="59" spans="1:10" ht="15" customHeight="1">
      <c r="G59" s="64"/>
      <c r="H59" s="47"/>
      <c r="I59" s="64"/>
      <c r="J59" s="47"/>
    </row>
    <row r="61" spans="1:10" ht="18.95" customHeight="1">
      <c r="A61" s="8"/>
      <c r="J61" s="66" t="s">
        <v>225</v>
      </c>
    </row>
  </sheetData>
  <mergeCells count="7">
    <mergeCell ref="D8:F8"/>
    <mergeCell ref="H8:J8"/>
    <mergeCell ref="A2:J2"/>
    <mergeCell ref="A3:J3"/>
    <mergeCell ref="A4:J4"/>
    <mergeCell ref="D7:F7"/>
    <mergeCell ref="H7:J7"/>
  </mergeCells>
  <pageMargins left="0.70866141732283472" right="0.39370078740157483" top="0.59055118110236227" bottom="0.51181102362204722" header="0.31496062992125984" footer="0.70866141732283472"/>
  <pageSetup paperSize="9" scale="75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view="pageBreakPreview" zoomScale="90" zoomScaleNormal="100" zoomScaleSheetLayoutView="90" workbookViewId="0">
      <selection activeCell="M18" sqref="M18"/>
    </sheetView>
  </sheetViews>
  <sheetFormatPr defaultRowHeight="18.95" customHeight="1"/>
  <cols>
    <col min="1" max="2" width="3.28515625" style="1" customWidth="1"/>
    <col min="3" max="3" width="56.7109375" style="1" customWidth="1"/>
    <col min="4" max="4" width="5.140625" style="1" customWidth="1"/>
    <col min="5" max="5" width="15.28515625" style="7" customWidth="1"/>
    <col min="6" max="6" width="1.7109375" style="7" customWidth="1"/>
    <col min="7" max="7" width="15.28515625" style="7" customWidth="1"/>
    <col min="8" max="8" width="1.7109375" style="7" customWidth="1"/>
    <col min="9" max="9" width="15.140625" style="7" customWidth="1"/>
    <col min="10" max="10" width="1.7109375" style="7" customWidth="1"/>
    <col min="11" max="11" width="15.140625" style="7" customWidth="1"/>
    <col min="12" max="16384" width="9.140625" style="1"/>
  </cols>
  <sheetData>
    <row r="1" spans="1:12" ht="18.95" customHeight="1">
      <c r="J1" s="73"/>
      <c r="K1" s="24" t="s">
        <v>101</v>
      </c>
    </row>
    <row r="2" spans="1:12" ht="18.95" customHeight="1">
      <c r="A2" s="173" t="s">
        <v>60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</row>
    <row r="3" spans="1:12" ht="18.95" customHeight="1">
      <c r="A3" s="173" t="s">
        <v>61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</row>
    <row r="4" spans="1:12" ht="18.95" customHeight="1">
      <c r="A4" s="176" t="s">
        <v>216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</row>
    <row r="5" spans="1:12" ht="18.95" customHeight="1">
      <c r="D5" s="3"/>
      <c r="F5" s="10"/>
      <c r="K5" s="24" t="s">
        <v>107</v>
      </c>
    </row>
    <row r="6" spans="1:12" ht="18.95" customHeight="1">
      <c r="A6" s="11"/>
      <c r="B6" s="11"/>
      <c r="C6" s="11"/>
      <c r="D6" s="5"/>
      <c r="E6" s="12"/>
      <c r="F6" s="22" t="s">
        <v>2</v>
      </c>
      <c r="G6" s="12"/>
      <c r="H6" s="13"/>
      <c r="I6" s="14"/>
      <c r="J6" s="22" t="s">
        <v>3</v>
      </c>
      <c r="K6" s="14"/>
    </row>
    <row r="7" spans="1:12" ht="18.95" customHeight="1">
      <c r="A7" s="11"/>
      <c r="B7" s="11"/>
      <c r="C7" s="11"/>
      <c r="D7" s="5"/>
      <c r="E7" s="177" t="s">
        <v>140</v>
      </c>
      <c r="F7" s="177"/>
      <c r="G7" s="177"/>
      <c r="H7" s="13"/>
      <c r="I7" s="177" t="s">
        <v>140</v>
      </c>
      <c r="J7" s="177"/>
      <c r="K7" s="177"/>
    </row>
    <row r="8" spans="1:12" ht="18.95" customHeight="1">
      <c r="A8" s="11"/>
      <c r="B8" s="11"/>
      <c r="C8" s="11"/>
      <c r="D8" s="5"/>
      <c r="E8" s="175" t="s">
        <v>128</v>
      </c>
      <c r="F8" s="175"/>
      <c r="G8" s="175"/>
      <c r="H8" s="13"/>
      <c r="I8" s="175" t="s">
        <v>128</v>
      </c>
      <c r="J8" s="175"/>
      <c r="K8" s="175"/>
    </row>
    <row r="9" spans="1:12" ht="18.95" customHeight="1">
      <c r="D9" s="4"/>
      <c r="E9" s="15">
        <v>2021</v>
      </c>
      <c r="F9" s="16"/>
      <c r="G9" s="15">
        <v>2020</v>
      </c>
      <c r="H9" s="17"/>
      <c r="I9" s="15">
        <f>E9</f>
        <v>2021</v>
      </c>
      <c r="J9" s="16"/>
      <c r="K9" s="15">
        <f>G9</f>
        <v>2020</v>
      </c>
    </row>
    <row r="10" spans="1:12" ht="18.95" customHeight="1">
      <c r="D10" s="9"/>
      <c r="E10" s="18"/>
      <c r="F10" s="16"/>
      <c r="G10" s="18"/>
      <c r="H10" s="17"/>
      <c r="I10" s="18"/>
      <c r="J10" s="16"/>
      <c r="K10" s="18"/>
    </row>
    <row r="11" spans="1:12" ht="18.95" customHeight="1">
      <c r="A11" s="11" t="s">
        <v>109</v>
      </c>
      <c r="B11" s="11"/>
      <c r="D11" s="2"/>
      <c r="E11" s="67">
        <f>+'PL (E) 6 M'!D40</f>
        <v>6129474</v>
      </c>
      <c r="F11" s="1"/>
      <c r="G11" s="67">
        <f>+'PL (E) 6 M'!F40</f>
        <v>227898</v>
      </c>
      <c r="I11" s="67">
        <f>+'PL (E) 6 M'!H40</f>
        <v>799976</v>
      </c>
      <c r="K11" s="67">
        <f>+'PL (E) 6 M'!J40</f>
        <v>-34040</v>
      </c>
    </row>
    <row r="12" spans="1:12" ht="18.95" customHeight="1">
      <c r="A12" s="11" t="s">
        <v>156</v>
      </c>
      <c r="B12" s="11"/>
      <c r="E12" s="6"/>
      <c r="F12" s="1"/>
      <c r="G12" s="6"/>
      <c r="H12" s="6"/>
      <c r="I12" s="6"/>
      <c r="J12" s="6"/>
      <c r="K12" s="6"/>
    </row>
    <row r="13" spans="1:12" ht="18.95" customHeight="1">
      <c r="A13" s="11"/>
      <c r="B13" s="11" t="s">
        <v>138</v>
      </c>
      <c r="E13" s="1"/>
      <c r="F13" s="6"/>
      <c r="G13" s="1"/>
      <c r="H13" s="6"/>
      <c r="I13" s="6"/>
      <c r="J13" s="6"/>
      <c r="K13" s="6"/>
      <c r="L13" s="6"/>
    </row>
    <row r="14" spans="1:12" ht="18.95" customHeight="1">
      <c r="C14" s="1" t="s">
        <v>83</v>
      </c>
      <c r="E14" s="33">
        <v>836185</v>
      </c>
      <c r="F14" s="1"/>
      <c r="G14" s="33">
        <v>170580</v>
      </c>
      <c r="H14" s="6"/>
      <c r="I14" s="33">
        <v>442393</v>
      </c>
      <c r="J14" s="6"/>
      <c r="K14" s="33">
        <v>152301</v>
      </c>
    </row>
    <row r="15" spans="1:12" ht="18.95" customHeight="1">
      <c r="B15" s="11" t="s">
        <v>139</v>
      </c>
      <c r="E15" s="33">
        <f>+E14</f>
        <v>836185</v>
      </c>
      <c r="F15" s="1"/>
      <c r="G15" s="33">
        <f>+G14</f>
        <v>170580</v>
      </c>
      <c r="H15" s="6"/>
      <c r="I15" s="33">
        <f>+I14</f>
        <v>442393</v>
      </c>
      <c r="J15" s="6"/>
      <c r="K15" s="33">
        <f>+K14</f>
        <v>152301</v>
      </c>
    </row>
    <row r="16" spans="1:12" ht="18.95" customHeight="1">
      <c r="A16" s="11" t="s">
        <v>113</v>
      </c>
      <c r="B16" s="11"/>
      <c r="E16" s="33">
        <f>+E14</f>
        <v>836185</v>
      </c>
      <c r="F16" s="1"/>
      <c r="G16" s="33">
        <f>+G14</f>
        <v>170580</v>
      </c>
      <c r="H16" s="6"/>
      <c r="I16" s="33">
        <f>+I14</f>
        <v>442393</v>
      </c>
      <c r="J16" s="6"/>
      <c r="K16" s="33">
        <f>+K14</f>
        <v>152301</v>
      </c>
    </row>
    <row r="17" spans="1:11" ht="18.95" customHeight="1" thickBot="1">
      <c r="A17" s="11" t="s">
        <v>114</v>
      </c>
      <c r="B17" s="11"/>
      <c r="E17" s="68">
        <f>+E11+E16</f>
        <v>6965659</v>
      </c>
      <c r="F17" s="1"/>
      <c r="G17" s="68">
        <f>+G11+G16</f>
        <v>398478</v>
      </c>
      <c r="H17" s="6"/>
      <c r="I17" s="68">
        <f>+I11+I16</f>
        <v>1242369</v>
      </c>
      <c r="J17" s="6"/>
      <c r="K17" s="68">
        <f>+K11+K16</f>
        <v>118261</v>
      </c>
    </row>
    <row r="18" spans="1:11" ht="18.95" customHeight="1" thickTop="1">
      <c r="E18" s="6"/>
      <c r="F18" s="1"/>
      <c r="G18" s="6"/>
      <c r="I18" s="6"/>
      <c r="K18" s="6"/>
    </row>
    <row r="19" spans="1:11" ht="18.95" customHeight="1">
      <c r="A19" s="11" t="s">
        <v>157</v>
      </c>
      <c r="B19" s="11"/>
      <c r="E19" s="6"/>
      <c r="F19" s="1"/>
      <c r="G19" s="6"/>
      <c r="I19" s="6"/>
      <c r="K19" s="6"/>
    </row>
    <row r="20" spans="1:11" ht="18.95" customHeight="1">
      <c r="C20" s="1" t="s">
        <v>15</v>
      </c>
      <c r="E20" s="6">
        <v>6966513</v>
      </c>
      <c r="F20" s="1"/>
      <c r="G20" s="6">
        <v>397704</v>
      </c>
      <c r="I20" s="6">
        <f>+I17</f>
        <v>1242369</v>
      </c>
      <c r="K20" s="6">
        <f>K22-K21</f>
        <v>118261</v>
      </c>
    </row>
    <row r="21" spans="1:11" ht="18.95" customHeight="1">
      <c r="C21" s="1" t="s">
        <v>62</v>
      </c>
      <c r="E21" s="6">
        <v>-854</v>
      </c>
      <c r="F21" s="1"/>
      <c r="G21" s="6">
        <v>774</v>
      </c>
      <c r="I21" s="77">
        <v>0</v>
      </c>
      <c r="K21" s="77">
        <v>0</v>
      </c>
    </row>
    <row r="22" spans="1:11" ht="18.95" customHeight="1" thickBot="1">
      <c r="E22" s="68">
        <f>SUM(E20:E21)</f>
        <v>6965659</v>
      </c>
      <c r="F22" s="1"/>
      <c r="G22" s="68">
        <f>G17</f>
        <v>398478</v>
      </c>
      <c r="I22" s="68">
        <f>SUM(I20:I21)</f>
        <v>1242369</v>
      </c>
      <c r="K22" s="68">
        <f>K17</f>
        <v>118261</v>
      </c>
    </row>
    <row r="23" spans="1:11" ht="18.95" customHeight="1" thickTop="1">
      <c r="E23" s="6"/>
      <c r="G23" s="6"/>
      <c r="I23" s="6"/>
      <c r="J23" s="6"/>
      <c r="K23" s="6"/>
    </row>
    <row r="24" spans="1:11" ht="18.95" customHeight="1">
      <c r="E24" s="6"/>
      <c r="G24" s="6"/>
      <c r="I24" s="6"/>
      <c r="J24" s="6"/>
      <c r="K24" s="6"/>
    </row>
    <row r="25" spans="1:11" ht="18.95" customHeight="1">
      <c r="E25" s="6"/>
      <c r="G25" s="6"/>
      <c r="I25" s="6"/>
      <c r="J25" s="6"/>
      <c r="K25" s="6"/>
    </row>
    <row r="26" spans="1:11" ht="18.95" customHeight="1">
      <c r="E26" s="6"/>
      <c r="G26" s="6"/>
      <c r="I26" s="6"/>
      <c r="J26" s="6"/>
      <c r="K26" s="6"/>
    </row>
    <row r="27" spans="1:11" ht="18.95" customHeight="1">
      <c r="E27" s="74"/>
      <c r="F27" s="75"/>
      <c r="G27" s="74"/>
      <c r="H27" s="75"/>
      <c r="I27" s="74"/>
      <c r="J27" s="75"/>
      <c r="K27" s="74"/>
    </row>
    <row r="28" spans="1:11" ht="18.95" customHeight="1">
      <c r="C28" s="76"/>
    </row>
    <row r="52" spans="1:11" ht="23.25" customHeight="1"/>
    <row r="53" spans="1:11" ht="18.95" customHeight="1">
      <c r="A53" s="8" t="s">
        <v>105</v>
      </c>
    </row>
    <row r="54" spans="1:11" ht="15" customHeight="1"/>
    <row r="56" spans="1:11" ht="18.95" customHeight="1">
      <c r="A56" s="8"/>
      <c r="B56" s="8"/>
      <c r="K56" s="66" t="s">
        <v>142</v>
      </c>
    </row>
  </sheetData>
  <mergeCells count="7">
    <mergeCell ref="E8:G8"/>
    <mergeCell ref="I8:K8"/>
    <mergeCell ref="A2:K2"/>
    <mergeCell ref="A3:K3"/>
    <mergeCell ref="A4:K4"/>
    <mergeCell ref="E7:G7"/>
    <mergeCell ref="I7:K7"/>
  </mergeCells>
  <pageMargins left="0.59055118110236227" right="0.39370078740157483" top="0.70866141732283472" bottom="0.51181102362204722" header="0.31496062992125984" footer="0.31496062992125984"/>
  <pageSetup paperSize="9" scale="75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4"/>
  <sheetViews>
    <sheetView view="pageBreakPreview" zoomScale="85" zoomScaleNormal="100" zoomScaleSheetLayoutView="85" workbookViewId="0">
      <selection activeCell="I69" sqref="I69"/>
    </sheetView>
  </sheetViews>
  <sheetFormatPr defaultRowHeight="18.95" customHeight="1"/>
  <cols>
    <col min="1" max="2" width="2.7109375" style="35" customWidth="1"/>
    <col min="3" max="3" width="3.7109375" style="37" customWidth="1"/>
    <col min="4" max="4" width="52.140625" style="35" customWidth="1"/>
    <col min="5" max="5" width="15.28515625" style="35" customWidth="1"/>
    <col min="6" max="6" width="1.7109375" style="35" customWidth="1"/>
    <col min="7" max="7" width="15.28515625" style="35" customWidth="1"/>
    <col min="8" max="8" width="1.7109375" style="35" customWidth="1"/>
    <col min="9" max="9" width="15.28515625" style="35" customWidth="1"/>
    <col min="10" max="10" width="1.7109375" style="35" customWidth="1"/>
    <col min="11" max="11" width="15.28515625" style="35" customWidth="1"/>
    <col min="12" max="13" width="9.140625" style="35"/>
    <col min="14" max="14" width="17" style="35" bestFit="1" customWidth="1"/>
    <col min="15" max="16384" width="9.140625" style="35"/>
  </cols>
  <sheetData>
    <row r="1" spans="1:14" ht="18.95" customHeight="1">
      <c r="K1" s="148" t="s">
        <v>101</v>
      </c>
    </row>
    <row r="2" spans="1:14" ht="18.95" customHeight="1">
      <c r="B2" s="173" t="s">
        <v>0</v>
      </c>
      <c r="C2" s="173"/>
      <c r="D2" s="173"/>
      <c r="E2" s="173"/>
      <c r="F2" s="173"/>
      <c r="G2" s="173"/>
      <c r="H2" s="173"/>
      <c r="I2" s="173"/>
      <c r="J2" s="173"/>
      <c r="K2" s="173"/>
    </row>
    <row r="3" spans="1:14" ht="18.95" customHeight="1">
      <c r="B3" s="176" t="s">
        <v>1</v>
      </c>
      <c r="C3" s="176"/>
      <c r="D3" s="176"/>
      <c r="E3" s="176"/>
      <c r="F3" s="176"/>
      <c r="G3" s="176"/>
      <c r="H3" s="176"/>
      <c r="I3" s="176"/>
      <c r="J3" s="176"/>
      <c r="K3" s="176"/>
    </row>
    <row r="4" spans="1:14" ht="18.95" customHeight="1">
      <c r="B4" s="176" t="s">
        <v>216</v>
      </c>
      <c r="C4" s="176"/>
      <c r="D4" s="176"/>
      <c r="E4" s="176"/>
      <c r="F4" s="176"/>
      <c r="G4" s="176"/>
      <c r="H4" s="176"/>
      <c r="I4" s="176"/>
      <c r="J4" s="176"/>
      <c r="K4" s="176"/>
    </row>
    <row r="5" spans="1:14" ht="18.95" customHeight="1">
      <c r="B5" s="148"/>
      <c r="C5" s="149"/>
      <c r="D5" s="149"/>
      <c r="E5" s="149"/>
      <c r="F5" s="149"/>
      <c r="G5" s="149"/>
      <c r="H5" s="149"/>
      <c r="I5" s="149"/>
      <c r="J5" s="149"/>
      <c r="K5" s="150" t="s">
        <v>102</v>
      </c>
    </row>
    <row r="6" spans="1:14" s="39" customFormat="1" ht="18.95" customHeight="1">
      <c r="C6" s="145"/>
      <c r="D6" s="40"/>
      <c r="E6" s="151"/>
      <c r="F6" s="151" t="s">
        <v>2</v>
      </c>
      <c r="G6" s="151"/>
      <c r="I6" s="152"/>
      <c r="J6" s="151" t="s">
        <v>3</v>
      </c>
      <c r="K6" s="152"/>
    </row>
    <row r="7" spans="1:14" s="39" customFormat="1" ht="18.95" customHeight="1">
      <c r="C7" s="145"/>
      <c r="D7" s="40"/>
      <c r="E7" s="179" t="s">
        <v>140</v>
      </c>
      <c r="F7" s="179"/>
      <c r="G7" s="179"/>
      <c r="I7" s="179" t="s">
        <v>140</v>
      </c>
      <c r="J7" s="179"/>
      <c r="K7" s="179"/>
    </row>
    <row r="8" spans="1:14" s="39" customFormat="1" ht="18.95" customHeight="1">
      <c r="C8" s="145"/>
      <c r="D8" s="40"/>
      <c r="E8" s="178" t="s">
        <v>128</v>
      </c>
      <c r="F8" s="178"/>
      <c r="G8" s="178"/>
      <c r="I8" s="178" t="s">
        <v>128</v>
      </c>
      <c r="J8" s="178"/>
      <c r="K8" s="178"/>
    </row>
    <row r="9" spans="1:14" ht="18.95" customHeight="1">
      <c r="C9" s="153"/>
      <c r="D9" s="42"/>
      <c r="E9" s="154">
        <v>2021</v>
      </c>
      <c r="F9" s="155"/>
      <c r="G9" s="154">
        <v>2020</v>
      </c>
      <c r="H9" s="156"/>
      <c r="I9" s="154">
        <f>+E9</f>
        <v>2021</v>
      </c>
      <c r="J9" s="155"/>
      <c r="K9" s="154">
        <f>+G9</f>
        <v>2020</v>
      </c>
    </row>
    <row r="10" spans="1:14" ht="18.95" customHeight="1">
      <c r="A10" s="39" t="s">
        <v>4</v>
      </c>
    </row>
    <row r="11" spans="1:14" ht="18.95" customHeight="1">
      <c r="A11" s="35" t="s">
        <v>109</v>
      </c>
      <c r="E11" s="36">
        <f>+'PL (E) 6 M'!D40</f>
        <v>6129474</v>
      </c>
      <c r="G11" s="36">
        <f>+'PL (E) 6 M'!F40</f>
        <v>227898</v>
      </c>
      <c r="H11" s="36"/>
      <c r="I11" s="36">
        <f>+'PL (E) 6 M'!H40</f>
        <v>799976</v>
      </c>
      <c r="J11" s="36"/>
      <c r="K11" s="36">
        <f>+'PL (E) 6 M'!J40</f>
        <v>-34040</v>
      </c>
      <c r="L11" s="36"/>
      <c r="N11" s="157"/>
    </row>
    <row r="12" spans="1:14" ht="18.95" customHeight="1">
      <c r="A12" s="35" t="s">
        <v>174</v>
      </c>
      <c r="E12" s="36"/>
      <c r="G12" s="36"/>
      <c r="H12" s="36"/>
      <c r="I12" s="36"/>
      <c r="J12" s="36"/>
      <c r="K12" s="36"/>
      <c r="N12" s="157"/>
    </row>
    <row r="13" spans="1:14" ht="18.95" customHeight="1">
      <c r="B13" s="35" t="s">
        <v>233</v>
      </c>
      <c r="E13" s="36"/>
      <c r="G13" s="36"/>
      <c r="H13" s="36"/>
      <c r="I13" s="36"/>
      <c r="J13" s="36"/>
      <c r="K13" s="36"/>
      <c r="N13" s="157"/>
    </row>
    <row r="14" spans="1:14" ht="18.95" customHeight="1">
      <c r="C14" s="35" t="s">
        <v>144</v>
      </c>
      <c r="E14" s="147">
        <v>930776</v>
      </c>
      <c r="G14" s="147">
        <v>764934</v>
      </c>
      <c r="H14" s="36"/>
      <c r="I14" s="147">
        <v>206025</v>
      </c>
      <c r="J14" s="36"/>
      <c r="K14" s="147">
        <v>210749</v>
      </c>
      <c r="N14" s="157"/>
    </row>
    <row r="15" spans="1:14" ht="18.95" customHeight="1">
      <c r="C15" s="35" t="s">
        <v>145</v>
      </c>
      <c r="E15" s="147">
        <v>262</v>
      </c>
      <c r="G15" s="158">
        <v>0</v>
      </c>
      <c r="H15" s="36"/>
      <c r="I15" s="158">
        <v>0</v>
      </c>
      <c r="J15" s="36"/>
      <c r="K15" s="158">
        <v>0</v>
      </c>
      <c r="N15" s="157"/>
    </row>
    <row r="16" spans="1:14" ht="18.95" customHeight="1">
      <c r="C16" s="35" t="s">
        <v>150</v>
      </c>
      <c r="E16" s="147">
        <v>-4913</v>
      </c>
      <c r="G16" s="47">
        <v>-34071</v>
      </c>
      <c r="H16" s="47"/>
      <c r="I16" s="159">
        <v>136</v>
      </c>
      <c r="J16" s="36"/>
      <c r="K16" s="159">
        <v>13975</v>
      </c>
      <c r="N16" s="157"/>
    </row>
    <row r="17" spans="1:14" ht="18.95" customHeight="1">
      <c r="C17" s="35" t="s">
        <v>195</v>
      </c>
      <c r="E17" s="147">
        <v>0</v>
      </c>
      <c r="G17" s="47">
        <v>11436</v>
      </c>
      <c r="I17" s="105">
        <v>0</v>
      </c>
      <c r="K17" s="105">
        <v>0</v>
      </c>
    </row>
    <row r="18" spans="1:14" ht="18.95" customHeight="1">
      <c r="C18" s="35" t="s">
        <v>221</v>
      </c>
      <c r="E18" s="147">
        <v>-34</v>
      </c>
      <c r="G18" s="147">
        <v>3212</v>
      </c>
      <c r="H18" s="47"/>
      <c r="I18" s="105">
        <v>0</v>
      </c>
      <c r="J18" s="36"/>
      <c r="K18" s="105">
        <v>0</v>
      </c>
      <c r="N18" s="157"/>
    </row>
    <row r="19" spans="1:14" ht="18.95" customHeight="1">
      <c r="C19" s="35" t="s">
        <v>108</v>
      </c>
      <c r="E19" s="105">
        <v>0</v>
      </c>
      <c r="F19" s="80"/>
      <c r="G19" s="105">
        <v>0</v>
      </c>
      <c r="H19" s="47"/>
      <c r="I19" s="160">
        <v>-619864</v>
      </c>
      <c r="J19" s="36"/>
      <c r="K19" s="105">
        <v>0</v>
      </c>
      <c r="N19" s="157"/>
    </row>
    <row r="20" spans="1:14" ht="18.95" customHeight="1">
      <c r="C20" s="35" t="s">
        <v>197</v>
      </c>
      <c r="E20" s="160">
        <v>-2142</v>
      </c>
      <c r="G20" s="160">
        <v>4230</v>
      </c>
      <c r="H20" s="47"/>
      <c r="I20" s="160">
        <v>-2142</v>
      </c>
      <c r="J20" s="36"/>
      <c r="K20" s="160">
        <v>4230</v>
      </c>
      <c r="N20" s="157"/>
    </row>
    <row r="21" spans="1:14" s="52" customFormat="1" ht="18.95" customHeight="1">
      <c r="C21" s="52" t="s">
        <v>92</v>
      </c>
      <c r="E21" s="160">
        <v>5730</v>
      </c>
      <c r="G21" s="160">
        <v>-6501</v>
      </c>
      <c r="H21" s="47"/>
      <c r="I21" s="160">
        <v>6118</v>
      </c>
      <c r="J21" s="47"/>
      <c r="K21" s="160">
        <v>-22161</v>
      </c>
      <c r="N21" s="157"/>
    </row>
    <row r="22" spans="1:14" s="52" customFormat="1" ht="18.95" customHeight="1">
      <c r="C22" s="52" t="s">
        <v>185</v>
      </c>
      <c r="E22" s="47">
        <v>-36492</v>
      </c>
      <c r="G22" s="47">
        <v>-21839</v>
      </c>
      <c r="H22" s="47"/>
      <c r="I22" s="105">
        <v>0</v>
      </c>
      <c r="J22" s="47"/>
      <c r="K22" s="105">
        <v>0</v>
      </c>
      <c r="N22" s="157"/>
    </row>
    <row r="23" spans="1:14" ht="18.95" customHeight="1">
      <c r="C23" s="52" t="s">
        <v>186</v>
      </c>
      <c r="E23" s="47">
        <v>-23143</v>
      </c>
      <c r="G23" s="47">
        <v>-17513</v>
      </c>
      <c r="H23" s="47"/>
      <c r="I23" s="105">
        <v>0</v>
      </c>
      <c r="J23" s="36"/>
      <c r="K23" s="105">
        <v>0</v>
      </c>
      <c r="N23" s="157"/>
    </row>
    <row r="24" spans="1:14" ht="18.95" customHeight="1">
      <c r="C24" s="52" t="s">
        <v>122</v>
      </c>
      <c r="E24" s="69">
        <v>5053</v>
      </c>
      <c r="G24" s="69">
        <v>5198</v>
      </c>
      <c r="H24" s="47"/>
      <c r="I24" s="122">
        <v>4676</v>
      </c>
      <c r="J24" s="36"/>
      <c r="K24" s="122">
        <v>4777</v>
      </c>
      <c r="N24" s="157"/>
    </row>
    <row r="25" spans="1:14" s="52" customFormat="1" ht="18.95" customHeight="1">
      <c r="C25" s="52" t="s">
        <v>91</v>
      </c>
      <c r="E25" s="69">
        <v>-1884</v>
      </c>
      <c r="G25" s="69">
        <v>-1737</v>
      </c>
      <c r="H25" s="47"/>
      <c r="I25" s="160">
        <v>-974</v>
      </c>
      <c r="J25" s="47"/>
      <c r="K25" s="160">
        <v>-40</v>
      </c>
      <c r="N25" s="157"/>
    </row>
    <row r="26" spans="1:14" s="52" customFormat="1" ht="18.95" customHeight="1">
      <c r="C26" s="52" t="s">
        <v>88</v>
      </c>
      <c r="E26" s="47">
        <v>91319</v>
      </c>
      <c r="G26" s="47">
        <v>155183</v>
      </c>
      <c r="H26" s="47"/>
      <c r="I26" s="47">
        <v>34200</v>
      </c>
      <c r="J26" s="47"/>
      <c r="K26" s="47">
        <v>76387</v>
      </c>
      <c r="N26" s="157"/>
    </row>
    <row r="27" spans="1:14" ht="18.95" customHeight="1">
      <c r="C27" s="35" t="s">
        <v>191</v>
      </c>
      <c r="E27" s="161">
        <v>6854</v>
      </c>
      <c r="G27" s="161">
        <v>5774</v>
      </c>
      <c r="H27" s="47"/>
      <c r="I27" s="121">
        <v>0</v>
      </c>
      <c r="J27" s="36"/>
      <c r="K27" s="121">
        <v>0</v>
      </c>
      <c r="N27" s="157"/>
    </row>
    <row r="28" spans="1:14" ht="18.95" customHeight="1">
      <c r="A28" s="35" t="s">
        <v>196</v>
      </c>
      <c r="B28" s="52"/>
      <c r="E28" s="162"/>
      <c r="G28" s="47"/>
      <c r="H28" s="47"/>
      <c r="I28" s="47"/>
      <c r="J28" s="36"/>
      <c r="K28" s="47"/>
      <c r="N28" s="157"/>
    </row>
    <row r="29" spans="1:14" ht="18.95" customHeight="1">
      <c r="B29" s="35" t="s">
        <v>234</v>
      </c>
      <c r="E29" s="36">
        <f>SUM(E11:E27)</f>
        <v>7100860</v>
      </c>
      <c r="G29" s="36">
        <f>SUM(G11:G27)</f>
        <v>1096204</v>
      </c>
      <c r="H29" s="36"/>
      <c r="I29" s="36">
        <f>SUM(I11:I27)</f>
        <v>428151</v>
      </c>
      <c r="J29" s="36"/>
      <c r="K29" s="36">
        <f>SUM(K11:K27)</f>
        <v>253877</v>
      </c>
      <c r="N29" s="157"/>
    </row>
    <row r="30" spans="1:14" ht="18.95" customHeight="1">
      <c r="B30" s="35" t="s">
        <v>235</v>
      </c>
      <c r="E30" s="47"/>
      <c r="G30" s="47"/>
      <c r="H30" s="36"/>
      <c r="I30" s="163"/>
      <c r="J30" s="36"/>
      <c r="K30" s="47"/>
      <c r="N30" s="157"/>
    </row>
    <row r="31" spans="1:14" ht="18.95" customHeight="1">
      <c r="C31" s="35" t="s">
        <v>64</v>
      </c>
      <c r="E31" s="47">
        <v>-1174398</v>
      </c>
      <c r="G31" s="47">
        <v>198477</v>
      </c>
      <c r="H31" s="36"/>
      <c r="I31" s="36">
        <v>-2434</v>
      </c>
      <c r="J31" s="36"/>
      <c r="K31" s="36">
        <v>-415</v>
      </c>
      <c r="N31" s="157"/>
    </row>
    <row r="32" spans="1:14" ht="18.95" customHeight="1">
      <c r="C32" s="35" t="s">
        <v>65</v>
      </c>
      <c r="E32" s="47">
        <v>8339</v>
      </c>
      <c r="G32" s="47">
        <v>-24115</v>
      </c>
      <c r="H32" s="47"/>
      <c r="I32" s="36">
        <v>-973277</v>
      </c>
      <c r="J32" s="36"/>
      <c r="K32" s="36">
        <v>-581308</v>
      </c>
      <c r="N32" s="157"/>
    </row>
    <row r="33" spans="1:14" ht="18.95" customHeight="1">
      <c r="C33" s="35" t="s">
        <v>66</v>
      </c>
      <c r="E33" s="47">
        <v>-15173</v>
      </c>
      <c r="G33" s="47">
        <v>110927</v>
      </c>
      <c r="H33" s="47"/>
      <c r="I33" s="36">
        <v>-48007</v>
      </c>
      <c r="J33" s="36"/>
      <c r="K33" s="36">
        <v>-98981</v>
      </c>
      <c r="N33" s="157"/>
    </row>
    <row r="34" spans="1:14" ht="18.95" customHeight="1">
      <c r="C34" s="35" t="s">
        <v>25</v>
      </c>
      <c r="E34" s="47">
        <v>-204797</v>
      </c>
      <c r="G34" s="47">
        <v>63089</v>
      </c>
      <c r="H34" s="38"/>
      <c r="I34" s="36">
        <v>-2802</v>
      </c>
      <c r="J34" s="36"/>
      <c r="K34" s="36">
        <v>-5743</v>
      </c>
      <c r="N34" s="157"/>
    </row>
    <row r="35" spans="1:14" ht="18.95" customHeight="1">
      <c r="C35" s="35" t="s">
        <v>26</v>
      </c>
      <c r="E35" s="47">
        <v>-2283</v>
      </c>
      <c r="G35" s="47">
        <v>-835</v>
      </c>
      <c r="H35" s="36"/>
      <c r="I35" s="36">
        <v>-2580</v>
      </c>
      <c r="J35" s="36"/>
      <c r="K35" s="36">
        <v>-55</v>
      </c>
      <c r="N35" s="157"/>
    </row>
    <row r="36" spans="1:14" ht="18.95" customHeight="1">
      <c r="C36" s="35" t="s">
        <v>44</v>
      </c>
      <c r="E36" s="47">
        <v>-473</v>
      </c>
      <c r="G36" s="47">
        <v>-295</v>
      </c>
      <c r="H36" s="36"/>
      <c r="I36" s="36">
        <v>1</v>
      </c>
      <c r="J36" s="36"/>
      <c r="K36" s="36">
        <v>-60</v>
      </c>
      <c r="N36" s="157"/>
    </row>
    <row r="37" spans="1:14" ht="18.95" customHeight="1">
      <c r="B37" s="35" t="s">
        <v>236</v>
      </c>
      <c r="E37" s="36"/>
      <c r="G37" s="36"/>
      <c r="H37" s="36"/>
      <c r="I37" s="36"/>
      <c r="J37" s="36"/>
      <c r="K37" s="36"/>
      <c r="N37" s="157"/>
    </row>
    <row r="38" spans="1:14" ht="18.95" customHeight="1">
      <c r="C38" s="35" t="s">
        <v>67</v>
      </c>
      <c r="E38" s="36">
        <v>403955</v>
      </c>
      <c r="G38" s="36">
        <v>-89748</v>
      </c>
      <c r="H38" s="36"/>
      <c r="I38" s="36">
        <v>-15419</v>
      </c>
      <c r="J38" s="36"/>
      <c r="K38" s="36">
        <v>46027</v>
      </c>
      <c r="N38" s="157"/>
    </row>
    <row r="39" spans="1:14" ht="18.95" customHeight="1">
      <c r="C39" s="35" t="s">
        <v>68</v>
      </c>
      <c r="E39" s="36">
        <v>6483</v>
      </c>
      <c r="G39" s="36">
        <v>-5235</v>
      </c>
      <c r="H39" s="36"/>
      <c r="I39" s="80">
        <v>0</v>
      </c>
      <c r="J39" s="36"/>
      <c r="K39" s="80">
        <v>0</v>
      </c>
      <c r="N39" s="157"/>
    </row>
    <row r="40" spans="1:14" ht="18.95" customHeight="1">
      <c r="C40" s="1" t="s">
        <v>146</v>
      </c>
      <c r="E40" s="36">
        <v>57155</v>
      </c>
      <c r="G40" s="36">
        <v>52815</v>
      </c>
      <c r="H40" s="36"/>
      <c r="I40" s="36">
        <v>10990</v>
      </c>
      <c r="J40" s="36"/>
      <c r="K40" s="36">
        <v>3041</v>
      </c>
      <c r="N40" s="157"/>
    </row>
    <row r="41" spans="1:14" ht="18.95" customHeight="1">
      <c r="C41" s="1" t="s">
        <v>93</v>
      </c>
      <c r="E41" s="36">
        <v>-1055</v>
      </c>
      <c r="G41" s="36">
        <v>1418</v>
      </c>
      <c r="H41" s="36"/>
      <c r="I41" s="36">
        <v>3834878</v>
      </c>
      <c r="J41" s="36"/>
      <c r="K41" s="36">
        <v>745666</v>
      </c>
      <c r="N41" s="157"/>
    </row>
    <row r="42" spans="1:14" ht="18.95" customHeight="1">
      <c r="C42" s="35" t="s">
        <v>32</v>
      </c>
      <c r="E42" s="47">
        <v>6132</v>
      </c>
      <c r="F42" s="52"/>
      <c r="G42" s="47">
        <v>30707</v>
      </c>
      <c r="H42" s="47"/>
      <c r="I42" s="47">
        <v>-909</v>
      </c>
      <c r="J42" s="47"/>
      <c r="K42" s="47">
        <v>-2434</v>
      </c>
      <c r="N42" s="157"/>
    </row>
    <row r="43" spans="1:14" ht="18.95" customHeight="1">
      <c r="C43" s="98" t="s">
        <v>94</v>
      </c>
      <c r="E43" s="161">
        <v>-1387</v>
      </c>
      <c r="F43" s="52"/>
      <c r="G43" s="161">
        <v>-2815</v>
      </c>
      <c r="H43" s="47"/>
      <c r="I43" s="161">
        <v>-1387</v>
      </c>
      <c r="J43" s="47"/>
      <c r="K43" s="161">
        <v>-2815</v>
      </c>
      <c r="N43" s="157"/>
    </row>
    <row r="44" spans="1:14" ht="18.95" customHeight="1">
      <c r="A44" s="98" t="s">
        <v>175</v>
      </c>
      <c r="C44" s="98"/>
      <c r="D44" s="98"/>
      <c r="E44" s="47">
        <f>SUM(E29:E43)</f>
        <v>6183358</v>
      </c>
      <c r="F44" s="52"/>
      <c r="G44" s="47">
        <f>SUM(G29:G43)</f>
        <v>1430594</v>
      </c>
      <c r="H44" s="47"/>
      <c r="I44" s="47">
        <f>SUM(I29:I43)</f>
        <v>3227205</v>
      </c>
      <c r="J44" s="47"/>
      <c r="K44" s="47">
        <f>SUM(K29:K43)</f>
        <v>356800</v>
      </c>
      <c r="N44" s="157"/>
    </row>
    <row r="45" spans="1:14" ht="18.95" customHeight="1">
      <c r="C45" s="98" t="s">
        <v>199</v>
      </c>
      <c r="D45" s="98"/>
      <c r="E45" s="47">
        <v>-2855</v>
      </c>
      <c r="G45" s="47">
        <v>-5191</v>
      </c>
      <c r="H45" s="36"/>
      <c r="I45" s="121">
        <v>0</v>
      </c>
      <c r="J45" s="36"/>
      <c r="K45" s="121">
        <v>0</v>
      </c>
      <c r="N45" s="157"/>
    </row>
    <row r="46" spans="1:14" ht="18.95" customHeight="1">
      <c r="A46" s="39" t="s">
        <v>40</v>
      </c>
      <c r="E46" s="51">
        <f>SUM(E44:E45)</f>
        <v>6180503</v>
      </c>
      <c r="G46" s="51">
        <f>SUM(G44:G45)</f>
        <v>1425403</v>
      </c>
      <c r="H46" s="36"/>
      <c r="I46" s="51">
        <f>SUM(I44:I45)</f>
        <v>3227205</v>
      </c>
      <c r="J46" s="36"/>
      <c r="K46" s="51">
        <f>SUM(K44:K45)</f>
        <v>356800</v>
      </c>
      <c r="N46" s="157"/>
    </row>
    <row r="47" spans="1:14" ht="18.95" customHeight="1">
      <c r="B47" s="39"/>
      <c r="E47" s="47"/>
      <c r="G47" s="47"/>
      <c r="H47" s="36"/>
      <c r="I47" s="47"/>
      <c r="J47" s="36"/>
      <c r="K47" s="47"/>
      <c r="N47" s="157"/>
    </row>
    <row r="48" spans="1:14" ht="18.95" customHeight="1">
      <c r="B48" s="39"/>
      <c r="E48" s="47"/>
      <c r="F48" s="36"/>
      <c r="G48" s="47"/>
      <c r="H48" s="36"/>
      <c r="I48" s="47"/>
      <c r="J48" s="36"/>
      <c r="K48" s="47"/>
      <c r="N48" s="157"/>
    </row>
    <row r="49" spans="1:14" ht="34.5" customHeight="1">
      <c r="B49" s="39"/>
      <c r="E49" s="47"/>
      <c r="F49" s="36"/>
      <c r="G49" s="47"/>
      <c r="H49" s="36"/>
      <c r="I49" s="47"/>
      <c r="J49" s="36"/>
      <c r="K49" s="47"/>
      <c r="N49" s="157"/>
    </row>
    <row r="50" spans="1:14" ht="20.25" customHeight="1">
      <c r="B50" s="39"/>
      <c r="E50" s="47"/>
      <c r="F50" s="36"/>
      <c r="G50" s="47"/>
      <c r="H50" s="36"/>
      <c r="I50" s="47"/>
      <c r="J50" s="36"/>
      <c r="K50" s="47"/>
      <c r="N50" s="157"/>
    </row>
    <row r="51" spans="1:14" ht="18.95" customHeight="1">
      <c r="A51" s="8" t="s">
        <v>105</v>
      </c>
      <c r="B51" s="39"/>
      <c r="E51" s="47"/>
      <c r="F51" s="36"/>
      <c r="G51" s="47"/>
      <c r="H51" s="36"/>
      <c r="I51" s="47"/>
      <c r="J51" s="36"/>
      <c r="K51" s="47"/>
      <c r="N51" s="157"/>
    </row>
    <row r="52" spans="1:14" ht="15" customHeight="1">
      <c r="H52" s="36"/>
      <c r="I52" s="47"/>
      <c r="J52" s="36"/>
      <c r="K52" s="47"/>
      <c r="N52" s="157"/>
    </row>
    <row r="53" spans="1:14" ht="18.95" customHeight="1">
      <c r="B53" s="39"/>
      <c r="E53" s="47"/>
      <c r="F53" s="36"/>
      <c r="G53" s="47"/>
      <c r="H53" s="36"/>
      <c r="I53" s="47"/>
      <c r="J53" s="36"/>
      <c r="K53" s="47"/>
      <c r="N53" s="157"/>
    </row>
    <row r="54" spans="1:14" ht="18.95" customHeight="1">
      <c r="A54" s="8"/>
      <c r="E54" s="47"/>
      <c r="F54" s="36"/>
      <c r="G54" s="47"/>
      <c r="H54" s="36"/>
      <c r="I54" s="47"/>
      <c r="J54" s="36"/>
      <c r="K54" s="66" t="s">
        <v>143</v>
      </c>
      <c r="N54" s="157"/>
    </row>
    <row r="55" spans="1:14" ht="18.95" customHeight="1">
      <c r="K55" s="148" t="s">
        <v>101</v>
      </c>
      <c r="N55" s="157"/>
    </row>
    <row r="56" spans="1:14" ht="18.95" customHeight="1">
      <c r="B56" s="176" t="s">
        <v>0</v>
      </c>
      <c r="C56" s="176"/>
      <c r="D56" s="176"/>
      <c r="E56" s="176"/>
      <c r="F56" s="176"/>
      <c r="G56" s="176"/>
      <c r="H56" s="176"/>
      <c r="I56" s="176"/>
      <c r="J56" s="176"/>
      <c r="K56" s="176"/>
      <c r="N56" s="157"/>
    </row>
    <row r="57" spans="1:14" ht="18.95" customHeight="1">
      <c r="B57" s="176" t="s">
        <v>5</v>
      </c>
      <c r="C57" s="176"/>
      <c r="D57" s="176"/>
      <c r="E57" s="176"/>
      <c r="F57" s="176"/>
      <c r="G57" s="176"/>
      <c r="H57" s="176"/>
      <c r="I57" s="176"/>
      <c r="J57" s="176"/>
      <c r="K57" s="176"/>
      <c r="N57" s="157"/>
    </row>
    <row r="58" spans="1:14" ht="18.95" customHeight="1">
      <c r="B58" s="176" t="str">
        <f>B4</f>
        <v>For the six - month period ended 30 June 2021</v>
      </c>
      <c r="C58" s="176"/>
      <c r="D58" s="176"/>
      <c r="E58" s="176"/>
      <c r="F58" s="176"/>
      <c r="G58" s="176"/>
      <c r="H58" s="176"/>
      <c r="I58" s="176"/>
      <c r="J58" s="176"/>
      <c r="K58" s="176"/>
      <c r="N58" s="157"/>
    </row>
    <row r="59" spans="1:14" ht="18.95" customHeight="1">
      <c r="B59" s="148"/>
      <c r="C59" s="149"/>
      <c r="D59" s="149"/>
      <c r="E59" s="149"/>
      <c r="F59" s="149"/>
      <c r="G59" s="149"/>
      <c r="H59" s="149"/>
      <c r="I59" s="149"/>
      <c r="J59" s="149"/>
      <c r="K59" s="150" t="str">
        <f>K5</f>
        <v>(Unit: Thousand Baht)</v>
      </c>
      <c r="N59" s="157"/>
    </row>
    <row r="60" spans="1:14" s="39" customFormat="1" ht="18.95" customHeight="1">
      <c r="C60" s="145"/>
      <c r="D60" s="40"/>
      <c r="E60" s="151"/>
      <c r="F60" s="151" t="s">
        <v>2</v>
      </c>
      <c r="G60" s="151"/>
      <c r="I60" s="152"/>
      <c r="J60" s="151" t="s">
        <v>3</v>
      </c>
      <c r="K60" s="152"/>
      <c r="N60" s="157"/>
    </row>
    <row r="61" spans="1:14" s="39" customFormat="1" ht="18.95" customHeight="1">
      <c r="C61" s="145"/>
      <c r="D61" s="40"/>
      <c r="E61" s="179" t="s">
        <v>140</v>
      </c>
      <c r="F61" s="179"/>
      <c r="G61" s="179"/>
      <c r="I61" s="179" t="s">
        <v>140</v>
      </c>
      <c r="J61" s="179"/>
      <c r="K61" s="179"/>
      <c r="N61" s="157"/>
    </row>
    <row r="62" spans="1:14" s="39" customFormat="1" ht="18.95" customHeight="1">
      <c r="C62" s="145"/>
      <c r="D62" s="40"/>
      <c r="E62" s="178" t="s">
        <v>128</v>
      </c>
      <c r="F62" s="178"/>
      <c r="G62" s="178"/>
      <c r="I62" s="178" t="s">
        <v>128</v>
      </c>
      <c r="J62" s="178"/>
      <c r="K62" s="178"/>
      <c r="N62" s="157"/>
    </row>
    <row r="63" spans="1:14" ht="18.95" customHeight="1">
      <c r="C63" s="153"/>
      <c r="D63" s="42"/>
      <c r="E63" s="164">
        <f>+E9</f>
        <v>2021</v>
      </c>
      <c r="F63" s="155"/>
      <c r="G63" s="164">
        <f>+G9</f>
        <v>2020</v>
      </c>
      <c r="H63" s="156"/>
      <c r="I63" s="164">
        <f>+E63</f>
        <v>2021</v>
      </c>
      <c r="J63" s="155"/>
      <c r="K63" s="164">
        <f>+G63</f>
        <v>2020</v>
      </c>
      <c r="N63" s="157"/>
    </row>
    <row r="64" spans="1:14" ht="18.95" customHeight="1">
      <c r="A64" s="39" t="s">
        <v>6</v>
      </c>
      <c r="N64" s="157"/>
    </row>
    <row r="65" spans="1:14" ht="18.95" customHeight="1">
      <c r="A65" s="39"/>
      <c r="B65" s="1" t="s">
        <v>153</v>
      </c>
      <c r="E65" s="69">
        <v>5343</v>
      </c>
      <c r="G65" s="69">
        <v>139316</v>
      </c>
      <c r="I65" s="122">
        <v>0</v>
      </c>
      <c r="K65" s="122">
        <v>0</v>
      </c>
      <c r="N65" s="157"/>
    </row>
    <row r="66" spans="1:14" ht="18.95" customHeight="1">
      <c r="A66" s="39"/>
      <c r="B66" s="1" t="s">
        <v>237</v>
      </c>
      <c r="E66" s="69">
        <v>9725</v>
      </c>
      <c r="G66" s="122">
        <v>0</v>
      </c>
      <c r="I66" s="122">
        <v>0</v>
      </c>
      <c r="K66" s="122">
        <v>0</v>
      </c>
      <c r="N66" s="157"/>
    </row>
    <row r="67" spans="1:14" ht="18.95" customHeight="1">
      <c r="B67" s="1" t="s">
        <v>151</v>
      </c>
      <c r="E67" s="38">
        <v>-150153</v>
      </c>
      <c r="G67" s="38">
        <v>-215755</v>
      </c>
      <c r="H67" s="36"/>
      <c r="I67" s="38">
        <v>-113068</v>
      </c>
      <c r="J67" s="36"/>
      <c r="K67" s="38">
        <v>-168255</v>
      </c>
      <c r="N67" s="157"/>
    </row>
    <row r="68" spans="1:14" ht="18.95" customHeight="1">
      <c r="B68" s="1" t="s">
        <v>192</v>
      </c>
      <c r="E68" s="79">
        <v>0</v>
      </c>
      <c r="G68" s="38">
        <v>-29983</v>
      </c>
      <c r="H68" s="36"/>
      <c r="I68" s="79">
        <v>0</v>
      </c>
      <c r="J68" s="36"/>
      <c r="K68" s="79">
        <v>0</v>
      </c>
      <c r="N68" s="157"/>
    </row>
    <row r="69" spans="1:14" ht="18.95" customHeight="1">
      <c r="B69" s="1" t="s">
        <v>152</v>
      </c>
      <c r="E69" s="38">
        <v>-45834</v>
      </c>
      <c r="G69" s="94">
        <v>-87617</v>
      </c>
      <c r="H69" s="36"/>
      <c r="I69" s="94">
        <v>-15307</v>
      </c>
      <c r="J69" s="36"/>
      <c r="K69" s="94">
        <v>-24792</v>
      </c>
      <c r="N69" s="157"/>
    </row>
    <row r="70" spans="1:14" ht="18.95" customHeight="1">
      <c r="B70" s="1" t="s">
        <v>227</v>
      </c>
      <c r="E70" s="38">
        <v>-2172</v>
      </c>
      <c r="G70" s="94">
        <v>0</v>
      </c>
      <c r="H70" s="36"/>
      <c r="I70" s="94">
        <v>0</v>
      </c>
      <c r="J70" s="36"/>
      <c r="K70" s="94">
        <v>0</v>
      </c>
      <c r="N70" s="157"/>
    </row>
    <row r="71" spans="1:14" ht="18.95" customHeight="1">
      <c r="B71" s="1" t="s">
        <v>222</v>
      </c>
      <c r="E71" s="38">
        <v>-808644</v>
      </c>
      <c r="F71" s="165"/>
      <c r="G71" s="79">
        <v>0</v>
      </c>
      <c r="H71" s="165"/>
      <c r="I71" s="94">
        <v>-12894</v>
      </c>
      <c r="J71" s="165"/>
      <c r="K71" s="79">
        <v>0</v>
      </c>
      <c r="N71" s="157"/>
    </row>
    <row r="72" spans="1:14" ht="18.95" hidden="1" customHeight="1">
      <c r="B72" s="35" t="s">
        <v>115</v>
      </c>
      <c r="E72" s="38">
        <v>0</v>
      </c>
      <c r="G72" s="79">
        <v>0</v>
      </c>
      <c r="H72" s="36"/>
      <c r="I72" s="94">
        <v>0</v>
      </c>
      <c r="J72" s="36"/>
      <c r="K72" s="79">
        <v>0</v>
      </c>
      <c r="N72" s="157"/>
    </row>
    <row r="73" spans="1:14" ht="18.95" customHeight="1">
      <c r="B73" s="35" t="s">
        <v>41</v>
      </c>
      <c r="E73" s="69">
        <v>1507</v>
      </c>
      <c r="F73" s="52"/>
      <c r="G73" s="69">
        <v>1784</v>
      </c>
      <c r="H73" s="47"/>
      <c r="I73" s="69">
        <v>699</v>
      </c>
      <c r="J73" s="47"/>
      <c r="K73" s="69">
        <v>40</v>
      </c>
      <c r="N73" s="157"/>
    </row>
    <row r="74" spans="1:14" ht="18.95" customHeight="1">
      <c r="B74" s="35" t="s">
        <v>238</v>
      </c>
      <c r="E74" s="122">
        <v>-2208</v>
      </c>
      <c r="F74" s="52"/>
      <c r="G74" s="165">
        <v>0</v>
      </c>
      <c r="H74" s="47"/>
      <c r="I74" s="165">
        <v>0</v>
      </c>
      <c r="J74" s="165"/>
      <c r="K74" s="165">
        <v>0</v>
      </c>
      <c r="N74" s="157"/>
    </row>
    <row r="75" spans="1:14" ht="18.95" hidden="1" customHeight="1">
      <c r="B75" s="1" t="s">
        <v>154</v>
      </c>
      <c r="E75" s="165">
        <v>0</v>
      </c>
      <c r="F75" s="52"/>
      <c r="G75" s="165">
        <v>0</v>
      </c>
      <c r="H75" s="165"/>
      <c r="I75" s="165">
        <v>0</v>
      </c>
      <c r="J75" s="165"/>
      <c r="K75" s="165">
        <v>0</v>
      </c>
      <c r="N75" s="157"/>
    </row>
    <row r="76" spans="1:14" ht="18.95" hidden="1" customHeight="1">
      <c r="B76" s="1" t="s">
        <v>155</v>
      </c>
      <c r="E76" s="165">
        <v>0</v>
      </c>
      <c r="F76" s="52"/>
      <c r="G76" s="165">
        <v>0</v>
      </c>
      <c r="H76" s="165"/>
      <c r="I76" s="165">
        <v>0</v>
      </c>
      <c r="J76" s="165"/>
      <c r="K76" s="165">
        <v>0</v>
      </c>
      <c r="N76" s="157"/>
    </row>
    <row r="77" spans="1:14" ht="18.95" hidden="1" customHeight="1">
      <c r="B77" s="1" t="s">
        <v>188</v>
      </c>
      <c r="E77" s="143">
        <v>0</v>
      </c>
      <c r="G77" s="143">
        <v>0</v>
      </c>
      <c r="H77" s="165"/>
      <c r="I77" s="146"/>
      <c r="J77" s="165"/>
      <c r="K77" s="143">
        <v>0</v>
      </c>
      <c r="N77" s="157"/>
    </row>
    <row r="78" spans="1:14" ht="18.95" customHeight="1">
      <c r="A78" s="39" t="s">
        <v>38</v>
      </c>
      <c r="E78" s="51">
        <f>SUM(E65:E77)</f>
        <v>-992436</v>
      </c>
      <c r="G78" s="51">
        <f>SUM(G65:G77)</f>
        <v>-192255</v>
      </c>
      <c r="H78" s="36"/>
      <c r="I78" s="51">
        <f>SUM(I65:I77)</f>
        <v>-140570</v>
      </c>
      <c r="J78" s="36"/>
      <c r="K78" s="51">
        <f>SUM(K65:K77)</f>
        <v>-193007</v>
      </c>
      <c r="N78" s="157"/>
    </row>
    <row r="79" spans="1:14" ht="18.95" customHeight="1">
      <c r="A79" s="39" t="s">
        <v>7</v>
      </c>
      <c r="E79" s="36"/>
      <c r="G79" s="36"/>
      <c r="H79" s="36"/>
      <c r="I79" s="36"/>
      <c r="J79" s="36"/>
      <c r="K79" s="36"/>
      <c r="N79" s="157"/>
    </row>
    <row r="80" spans="1:14" ht="18.95" customHeight="1">
      <c r="B80" s="35" t="s">
        <v>162</v>
      </c>
      <c r="E80" s="36">
        <v>-79032</v>
      </c>
      <c r="G80" s="36">
        <v>318</v>
      </c>
      <c r="H80" s="36"/>
      <c r="I80" s="80">
        <v>0</v>
      </c>
      <c r="J80" s="36"/>
      <c r="K80" s="80">
        <v>0</v>
      </c>
      <c r="N80" s="157"/>
    </row>
    <row r="81" spans="1:15" ht="18.95" customHeight="1">
      <c r="B81" s="35" t="s">
        <v>223</v>
      </c>
      <c r="E81" s="36">
        <v>-437534</v>
      </c>
      <c r="G81" s="36">
        <v>-300582</v>
      </c>
      <c r="H81" s="36"/>
      <c r="I81" s="122">
        <v>-2020</v>
      </c>
      <c r="J81" s="165"/>
      <c r="K81" s="122">
        <v>-1940</v>
      </c>
      <c r="N81" s="157"/>
    </row>
    <row r="82" spans="1:15" ht="18.95" customHeight="1">
      <c r="B82" s="35" t="s">
        <v>50</v>
      </c>
      <c r="E82" s="36">
        <v>-2348639</v>
      </c>
      <c r="G82" s="36">
        <v>-161600</v>
      </c>
      <c r="H82" s="36"/>
      <c r="I82" s="36">
        <v>-2152827</v>
      </c>
      <c r="J82" s="36"/>
      <c r="K82" s="36">
        <v>-115836</v>
      </c>
      <c r="N82" s="157"/>
    </row>
    <row r="83" spans="1:15" ht="18.95" customHeight="1">
      <c r="B83" s="35" t="s">
        <v>148</v>
      </c>
      <c r="E83" s="36">
        <v>-110259</v>
      </c>
      <c r="G83" s="36">
        <v>-187805</v>
      </c>
      <c r="H83" s="36"/>
      <c r="I83" s="36">
        <v>-51677</v>
      </c>
      <c r="J83" s="36"/>
      <c r="K83" s="36">
        <v>-56600</v>
      </c>
      <c r="N83" s="157"/>
    </row>
    <row r="84" spans="1:15" ht="18.95" customHeight="1">
      <c r="B84" s="35" t="s">
        <v>123</v>
      </c>
      <c r="E84" s="36">
        <v>-414369</v>
      </c>
      <c r="G84" s="80">
        <v>0</v>
      </c>
      <c r="H84" s="36"/>
      <c r="I84" s="168">
        <v>-414369</v>
      </c>
      <c r="J84" s="36"/>
      <c r="K84" s="80">
        <v>0</v>
      </c>
      <c r="N84" s="157"/>
    </row>
    <row r="85" spans="1:15" ht="15" hidden="1">
      <c r="B85" s="35" t="s">
        <v>149</v>
      </c>
      <c r="E85" s="165"/>
      <c r="G85" s="165">
        <v>0</v>
      </c>
      <c r="H85" s="36"/>
      <c r="I85" s="165">
        <v>0</v>
      </c>
      <c r="J85" s="165"/>
      <c r="K85" s="165">
        <v>0</v>
      </c>
      <c r="N85" s="157"/>
    </row>
    <row r="86" spans="1:15" ht="18.95" customHeight="1">
      <c r="A86" s="39" t="s">
        <v>39</v>
      </c>
      <c r="E86" s="51">
        <f>SUM(E80:E85)</f>
        <v>-3389833</v>
      </c>
      <c r="G86" s="51">
        <f>SUM(G80:G85)</f>
        <v>-649669</v>
      </c>
      <c r="H86" s="36"/>
      <c r="I86" s="51">
        <f>SUM(I80:I85)</f>
        <v>-2620893</v>
      </c>
      <c r="J86" s="36"/>
      <c r="K86" s="51">
        <f>SUM(K80:K85)</f>
        <v>-174376</v>
      </c>
      <c r="N86" s="157"/>
    </row>
    <row r="87" spans="1:15" ht="18.95" customHeight="1">
      <c r="A87" s="1" t="s">
        <v>83</v>
      </c>
      <c r="E87" s="146">
        <v>197457</v>
      </c>
      <c r="G87" s="146">
        <v>8201</v>
      </c>
      <c r="H87" s="36"/>
      <c r="I87" s="146">
        <v>-95211</v>
      </c>
      <c r="J87" s="36"/>
      <c r="K87" s="146">
        <v>13058</v>
      </c>
      <c r="N87" s="157"/>
    </row>
    <row r="88" spans="1:15" ht="18.95" customHeight="1">
      <c r="A88" s="39" t="s">
        <v>116</v>
      </c>
      <c r="E88" s="47">
        <f>+E46+E78+E86+E87</f>
        <v>1995691</v>
      </c>
      <c r="G88" s="47">
        <f>+G46+G78+G86+G87</f>
        <v>591680</v>
      </c>
      <c r="H88" s="47"/>
      <c r="I88" s="47">
        <f>+I46+I78+I86+I87</f>
        <v>370531</v>
      </c>
      <c r="J88" s="36"/>
      <c r="K88" s="47">
        <f>+K46+K78+K86+K87</f>
        <v>2475</v>
      </c>
      <c r="N88" s="157"/>
    </row>
    <row r="89" spans="1:15" ht="18.95" customHeight="1">
      <c r="A89" s="39" t="s">
        <v>117</v>
      </c>
      <c r="E89" s="161">
        <v>2586633</v>
      </c>
      <c r="G89" s="161">
        <v>1144027</v>
      </c>
      <c r="H89" s="36"/>
      <c r="I89" s="161">
        <v>189523</v>
      </c>
      <c r="J89" s="36"/>
      <c r="K89" s="161">
        <v>57865</v>
      </c>
      <c r="N89" s="157"/>
    </row>
    <row r="90" spans="1:15" ht="18.95" customHeight="1" thickBot="1">
      <c r="A90" s="39" t="s">
        <v>118</v>
      </c>
      <c r="E90" s="63">
        <f>SUM(E88:E89)</f>
        <v>4582324</v>
      </c>
      <c r="G90" s="63">
        <f>SUM(G88:G89)</f>
        <v>1735707</v>
      </c>
      <c r="H90" s="36"/>
      <c r="I90" s="63">
        <f>SUM(I88:I89)</f>
        <v>560054</v>
      </c>
      <c r="J90" s="36"/>
      <c r="K90" s="63">
        <f>SUM(K88:K89)</f>
        <v>60340</v>
      </c>
      <c r="N90" s="157"/>
    </row>
    <row r="91" spans="1:15" ht="18.95" customHeight="1" thickTop="1">
      <c r="E91" s="47"/>
      <c r="F91" s="36"/>
      <c r="G91" s="47"/>
      <c r="H91" s="36"/>
      <c r="I91" s="47"/>
      <c r="J91" s="36"/>
      <c r="K91" s="47"/>
      <c r="N91" s="157"/>
    </row>
    <row r="92" spans="1:15" ht="18.95" customHeight="1">
      <c r="E92" s="47"/>
      <c r="F92" s="36"/>
      <c r="G92" s="47"/>
      <c r="H92" s="36"/>
      <c r="I92" s="47"/>
      <c r="J92" s="36"/>
      <c r="K92" s="47"/>
      <c r="N92" s="157"/>
    </row>
    <row r="93" spans="1:15" s="101" customFormat="1" ht="20.100000000000001" customHeight="1">
      <c r="A93" s="102" t="s">
        <v>176</v>
      </c>
      <c r="B93" s="99"/>
      <c r="C93" s="99"/>
      <c r="D93" s="99"/>
      <c r="E93" s="99"/>
      <c r="F93" s="99"/>
      <c r="G93" s="99"/>
      <c r="H93" s="99"/>
      <c r="I93" s="111"/>
      <c r="J93" s="99"/>
      <c r="K93" s="111"/>
      <c r="M93" s="100"/>
      <c r="N93" s="157"/>
      <c r="O93" s="100"/>
    </row>
    <row r="94" spans="1:15" s="101" customFormat="1" ht="9.75" customHeight="1">
      <c r="A94" s="102"/>
      <c r="B94" s="99"/>
      <c r="C94" s="99"/>
      <c r="D94" s="166"/>
      <c r="E94" s="166"/>
      <c r="F94" s="166"/>
      <c r="G94" s="166"/>
      <c r="H94" s="166"/>
      <c r="I94" s="111"/>
      <c r="J94" s="99"/>
      <c r="K94" s="111"/>
      <c r="M94" s="100"/>
      <c r="O94" s="100"/>
    </row>
    <row r="95" spans="1:15" s="95" customFormat="1" ht="20.100000000000001" customHeight="1">
      <c r="A95" s="103"/>
      <c r="B95" s="95" t="s">
        <v>177</v>
      </c>
      <c r="C95" s="104"/>
      <c r="D95" s="166"/>
      <c r="E95" s="166"/>
      <c r="F95" s="99"/>
      <c r="G95" s="111"/>
      <c r="H95" s="99"/>
      <c r="J95" s="111"/>
      <c r="L95" s="111"/>
    </row>
    <row r="96" spans="1:15" s="95" customFormat="1" ht="20.100000000000001" customHeight="1">
      <c r="A96" s="123"/>
      <c r="C96" s="35" t="s">
        <v>198</v>
      </c>
      <c r="I96" s="32"/>
      <c r="K96" s="32"/>
      <c r="L96" s="112"/>
    </row>
    <row r="97" spans="1:16" s="95" customFormat="1" ht="20.100000000000001" customHeight="1">
      <c r="A97" s="123"/>
      <c r="D97" s="95" t="s">
        <v>228</v>
      </c>
      <c r="E97" s="32">
        <v>0</v>
      </c>
      <c r="G97" s="32">
        <v>56219</v>
      </c>
      <c r="I97" s="32">
        <v>0</v>
      </c>
      <c r="K97" s="32">
        <v>56219</v>
      </c>
      <c r="L97" s="112"/>
    </row>
    <row r="98" spans="1:16" s="95" customFormat="1" ht="20.100000000000001" customHeight="1">
      <c r="A98" s="123"/>
      <c r="C98" s="95" t="s">
        <v>189</v>
      </c>
      <c r="E98" s="32"/>
      <c r="G98" s="32"/>
      <c r="I98" s="32"/>
      <c r="J98" s="112"/>
      <c r="K98" s="32"/>
      <c r="L98" s="112"/>
      <c r="M98" s="113"/>
      <c r="O98" s="114"/>
    </row>
    <row r="99" spans="1:16" s="95" customFormat="1" ht="20.100000000000001" customHeight="1">
      <c r="A99" s="123"/>
      <c r="D99" s="95" t="s">
        <v>228</v>
      </c>
      <c r="E99" s="32">
        <v>56579</v>
      </c>
      <c r="G99" s="32">
        <v>117890</v>
      </c>
      <c r="I99" s="32">
        <v>45608</v>
      </c>
      <c r="J99" s="112"/>
      <c r="K99" s="32">
        <v>64283</v>
      </c>
      <c r="L99" s="112"/>
    </row>
    <row r="100" spans="1:16" s="95" customFormat="1" ht="20.100000000000001" customHeight="1">
      <c r="A100" s="123"/>
      <c r="C100" s="95" t="s">
        <v>226</v>
      </c>
      <c r="E100" s="32">
        <v>0</v>
      </c>
      <c r="G100" s="32">
        <v>0</v>
      </c>
      <c r="I100" s="32">
        <v>619864</v>
      </c>
      <c r="J100" s="112"/>
      <c r="K100" s="32">
        <v>0</v>
      </c>
      <c r="L100" s="112"/>
    </row>
    <row r="101" spans="1:16" s="95" customFormat="1" ht="20.100000000000001" customHeight="1">
      <c r="A101" s="123"/>
      <c r="C101" s="95" t="s">
        <v>190</v>
      </c>
      <c r="E101" s="32"/>
      <c r="G101" s="32"/>
      <c r="H101" s="115"/>
      <c r="I101" s="32"/>
      <c r="J101" s="112"/>
      <c r="K101" s="32"/>
      <c r="L101" s="114"/>
      <c r="M101" s="114"/>
      <c r="O101" s="114"/>
      <c r="P101" s="114"/>
    </row>
    <row r="102" spans="1:16" s="95" customFormat="1" ht="20.100000000000001" customHeight="1">
      <c r="A102" s="123"/>
      <c r="D102" s="120" t="s">
        <v>229</v>
      </c>
      <c r="E102" s="32">
        <v>-1789737</v>
      </c>
      <c r="G102" s="32">
        <v>-1665156</v>
      </c>
      <c r="I102" s="32">
        <v>0</v>
      </c>
      <c r="K102" s="32">
        <v>-11789</v>
      </c>
      <c r="M102" s="114"/>
      <c r="O102" s="114"/>
    </row>
    <row r="103" spans="1:16" s="95" customFormat="1" ht="20.100000000000001" customHeight="1">
      <c r="A103" s="123"/>
      <c r="D103" s="120" t="s">
        <v>230</v>
      </c>
      <c r="E103" s="32">
        <v>0</v>
      </c>
      <c r="G103" s="32">
        <v>1442088</v>
      </c>
      <c r="I103" s="32">
        <v>0</v>
      </c>
      <c r="K103" s="32">
        <v>0</v>
      </c>
      <c r="M103" s="114"/>
      <c r="O103" s="114"/>
    </row>
    <row r="104" spans="1:16" ht="20.100000000000001" customHeight="1">
      <c r="A104" s="11"/>
      <c r="D104" s="120" t="s">
        <v>231</v>
      </c>
      <c r="E104" s="32">
        <v>1789737</v>
      </c>
      <c r="F104" s="116"/>
      <c r="G104" s="32">
        <v>266316</v>
      </c>
      <c r="H104" s="95"/>
      <c r="I104" s="32">
        <v>0</v>
      </c>
      <c r="J104" s="95"/>
      <c r="K104" s="32">
        <v>11789</v>
      </c>
    </row>
    <row r="105" spans="1:16" ht="20.100000000000001" customHeight="1">
      <c r="A105" s="11"/>
      <c r="D105" s="120" t="s">
        <v>232</v>
      </c>
      <c r="E105" s="32">
        <v>0</v>
      </c>
      <c r="F105" s="101"/>
      <c r="G105" s="32">
        <v>-43248</v>
      </c>
      <c r="H105" s="6"/>
      <c r="I105" s="32">
        <v>0</v>
      </c>
      <c r="J105" s="6"/>
      <c r="K105" s="32">
        <v>0</v>
      </c>
    </row>
    <row r="106" spans="1:16" ht="20.100000000000001" customHeight="1">
      <c r="A106" s="11"/>
      <c r="C106" s="167"/>
      <c r="D106" s="101"/>
      <c r="E106" s="117"/>
      <c r="F106" s="116"/>
      <c r="G106" s="7"/>
      <c r="H106" s="6"/>
      <c r="I106" s="32"/>
      <c r="J106" s="6"/>
      <c r="K106" s="47"/>
    </row>
    <row r="107" spans="1:16" ht="20.100000000000001" customHeight="1">
      <c r="A107" s="11"/>
      <c r="C107" s="118"/>
      <c r="E107" s="101"/>
      <c r="F107" s="116"/>
      <c r="G107" s="7"/>
      <c r="H107" s="6"/>
      <c r="I107" s="7"/>
      <c r="J107" s="6"/>
      <c r="K107" s="47"/>
    </row>
    <row r="108" spans="1:16" ht="20.100000000000001" customHeight="1">
      <c r="A108" s="11"/>
      <c r="C108" s="119"/>
      <c r="E108" s="101"/>
      <c r="F108" s="101"/>
      <c r="G108" s="7"/>
      <c r="H108" s="6"/>
      <c r="I108" s="7"/>
      <c r="J108" s="6"/>
      <c r="K108" s="47"/>
    </row>
    <row r="109" spans="1:16" ht="25.5" customHeight="1">
      <c r="A109" s="11"/>
      <c r="B109" s="3"/>
      <c r="C109" s="1"/>
      <c r="D109" s="6"/>
      <c r="E109" s="7"/>
      <c r="F109" s="6"/>
      <c r="G109" s="7"/>
      <c r="H109" s="6"/>
      <c r="I109" s="7"/>
      <c r="J109" s="6"/>
      <c r="K109" s="47"/>
    </row>
    <row r="110" spans="1:16" ht="18.95" customHeight="1">
      <c r="A110" s="8" t="s">
        <v>105</v>
      </c>
      <c r="B110" s="3"/>
      <c r="C110" s="1"/>
      <c r="D110" s="6"/>
      <c r="E110" s="7"/>
      <c r="F110" s="6"/>
      <c r="G110" s="7"/>
      <c r="H110" s="6"/>
      <c r="I110" s="7"/>
      <c r="J110" s="6"/>
      <c r="K110" s="47"/>
    </row>
    <row r="111" spans="1:16" ht="15" customHeight="1">
      <c r="H111" s="6"/>
      <c r="I111" s="7"/>
      <c r="J111" s="6"/>
      <c r="K111" s="47"/>
    </row>
    <row r="112" spans="1:16" ht="18.95" customHeight="1">
      <c r="A112" s="11"/>
      <c r="B112" s="3"/>
      <c r="C112" s="1"/>
      <c r="D112" s="6"/>
      <c r="E112" s="7"/>
      <c r="F112" s="6"/>
      <c r="G112" s="7"/>
      <c r="H112" s="6"/>
      <c r="I112" s="7"/>
      <c r="J112" s="6"/>
      <c r="K112" s="47"/>
    </row>
    <row r="113" spans="1:11" ht="18.95" customHeight="1">
      <c r="A113" s="8"/>
      <c r="B113" s="3"/>
      <c r="C113" s="1"/>
      <c r="D113" s="6"/>
      <c r="E113" s="7"/>
      <c r="F113" s="6"/>
      <c r="G113" s="7"/>
      <c r="H113" s="6"/>
      <c r="I113" s="7"/>
      <c r="J113" s="6"/>
      <c r="K113" s="66" t="s">
        <v>147</v>
      </c>
    </row>
    <row r="114" spans="1:11" ht="18.95" customHeight="1">
      <c r="E114" s="47"/>
      <c r="F114" s="36"/>
      <c r="G114" s="47"/>
      <c r="H114" s="36"/>
      <c r="I114" s="47"/>
      <c r="J114" s="36"/>
      <c r="K114" s="47"/>
    </row>
    <row r="115" spans="1:11" ht="18.95" customHeight="1">
      <c r="E115" s="47"/>
      <c r="F115" s="36"/>
      <c r="G115" s="47"/>
      <c r="H115" s="36"/>
      <c r="I115" s="47"/>
      <c r="J115" s="36"/>
      <c r="K115" s="47"/>
    </row>
    <row r="116" spans="1:11" ht="18.95" customHeight="1">
      <c r="E116" s="47"/>
      <c r="F116" s="36"/>
      <c r="G116" s="47"/>
      <c r="H116" s="36"/>
      <c r="I116" s="47"/>
      <c r="J116" s="36"/>
      <c r="K116" s="47"/>
    </row>
    <row r="117" spans="1:11" ht="18.95" customHeight="1">
      <c r="E117" s="47"/>
      <c r="F117" s="36"/>
      <c r="G117" s="47"/>
      <c r="H117" s="36"/>
      <c r="I117" s="47"/>
      <c r="J117" s="36"/>
      <c r="K117" s="47"/>
    </row>
    <row r="118" spans="1:11" ht="18.95" customHeight="1">
      <c r="E118" s="47"/>
      <c r="F118" s="36"/>
      <c r="G118" s="47"/>
      <c r="H118" s="36"/>
      <c r="I118" s="47"/>
      <c r="J118" s="36"/>
      <c r="K118" s="47"/>
    </row>
    <row r="119" spans="1:11" ht="18.95" customHeight="1">
      <c r="E119" s="47"/>
      <c r="F119" s="36"/>
      <c r="G119" s="47"/>
      <c r="H119" s="36"/>
      <c r="I119" s="47"/>
      <c r="J119" s="36"/>
      <c r="K119" s="47"/>
    </row>
    <row r="120" spans="1:11" ht="18.95" customHeight="1">
      <c r="E120" s="47"/>
      <c r="F120" s="36"/>
      <c r="G120" s="47"/>
      <c r="H120" s="36"/>
      <c r="I120" s="47"/>
      <c r="J120" s="36"/>
      <c r="K120" s="47"/>
    </row>
    <row r="121" spans="1:11" ht="18.95" customHeight="1">
      <c r="E121" s="47"/>
      <c r="F121" s="36"/>
      <c r="G121" s="47"/>
      <c r="H121" s="36"/>
      <c r="I121" s="47"/>
      <c r="J121" s="36"/>
      <c r="K121" s="47"/>
    </row>
    <row r="122" spans="1:11" ht="18.95" customHeight="1">
      <c r="E122" s="47"/>
      <c r="F122" s="36"/>
      <c r="G122" s="47"/>
      <c r="H122" s="36"/>
      <c r="I122" s="47"/>
      <c r="J122" s="36"/>
      <c r="K122" s="47"/>
    </row>
    <row r="123" spans="1:11" ht="18.95" customHeight="1">
      <c r="E123" s="47"/>
      <c r="F123" s="36"/>
      <c r="G123" s="47"/>
      <c r="H123" s="36"/>
      <c r="I123" s="47"/>
      <c r="J123" s="36"/>
      <c r="K123" s="47"/>
    </row>
    <row r="124" spans="1:11" ht="18.95" customHeight="1">
      <c r="E124" s="47"/>
      <c r="F124" s="36"/>
      <c r="G124" s="47"/>
      <c r="H124" s="36"/>
      <c r="I124" s="47"/>
      <c r="J124" s="36"/>
      <c r="K124" s="47"/>
    </row>
    <row r="125" spans="1:11" ht="18.95" customHeight="1">
      <c r="E125" s="47"/>
      <c r="F125" s="36"/>
      <c r="G125" s="47"/>
      <c r="H125" s="36"/>
      <c r="I125" s="47"/>
      <c r="J125" s="36"/>
      <c r="K125" s="47"/>
    </row>
    <row r="126" spans="1:11" ht="18.95" customHeight="1">
      <c r="E126" s="47"/>
      <c r="F126" s="36"/>
      <c r="G126" s="47"/>
      <c r="H126" s="36"/>
      <c r="I126" s="47"/>
      <c r="J126" s="36"/>
      <c r="K126" s="47"/>
    </row>
    <row r="127" spans="1:11" ht="18.95" customHeight="1">
      <c r="E127" s="47"/>
      <c r="F127" s="36"/>
      <c r="G127" s="47"/>
      <c r="H127" s="36"/>
      <c r="I127" s="47"/>
      <c r="J127" s="36"/>
      <c r="K127" s="47"/>
    </row>
    <row r="128" spans="1:11" ht="18.95" customHeight="1">
      <c r="B128" s="39"/>
      <c r="E128" s="47"/>
      <c r="F128" s="36"/>
      <c r="G128" s="47"/>
      <c r="H128" s="36"/>
      <c r="I128" s="47"/>
      <c r="J128" s="36"/>
      <c r="K128" s="47"/>
    </row>
    <row r="129" spans="5:11" ht="18.95" customHeight="1">
      <c r="E129" s="36"/>
      <c r="F129" s="36"/>
      <c r="G129" s="36"/>
      <c r="H129" s="36"/>
      <c r="I129" s="36"/>
      <c r="J129" s="36"/>
      <c r="K129" s="36"/>
    </row>
    <row r="130" spans="5:11" ht="18.95" customHeight="1">
      <c r="E130" s="36"/>
      <c r="F130" s="36"/>
      <c r="G130" s="36"/>
      <c r="H130" s="36"/>
      <c r="I130" s="147"/>
      <c r="J130" s="36"/>
      <c r="K130" s="147"/>
    </row>
    <row r="131" spans="5:11" ht="18.95" customHeight="1">
      <c r="E131" s="47"/>
      <c r="F131" s="36"/>
      <c r="G131" s="47"/>
      <c r="H131" s="36"/>
      <c r="I131" s="38"/>
      <c r="J131" s="36"/>
      <c r="K131" s="38"/>
    </row>
    <row r="132" spans="5:11" ht="18.95" customHeight="1">
      <c r="E132" s="36"/>
      <c r="F132" s="36"/>
      <c r="G132" s="36"/>
      <c r="H132" s="36"/>
      <c r="I132" s="36"/>
      <c r="J132" s="36"/>
      <c r="K132" s="36"/>
    </row>
    <row r="133" spans="5:11" ht="18.95" customHeight="1">
      <c r="E133" s="38"/>
      <c r="F133" s="36"/>
      <c r="G133" s="38"/>
      <c r="H133" s="36"/>
      <c r="I133" s="38"/>
      <c r="J133" s="36"/>
      <c r="K133" s="38"/>
    </row>
    <row r="134" spans="5:11" ht="18.95" customHeight="1">
      <c r="E134" s="38"/>
      <c r="F134" s="36"/>
      <c r="G134" s="38"/>
      <c r="H134" s="36"/>
      <c r="I134" s="38"/>
      <c r="J134" s="36"/>
      <c r="K134" s="38"/>
    </row>
  </sheetData>
  <mergeCells count="14">
    <mergeCell ref="E62:G62"/>
    <mergeCell ref="I62:K62"/>
    <mergeCell ref="B2:K2"/>
    <mergeCell ref="B3:K3"/>
    <mergeCell ref="B4:K4"/>
    <mergeCell ref="E7:G7"/>
    <mergeCell ref="I7:K7"/>
    <mergeCell ref="E8:G8"/>
    <mergeCell ref="I8:K8"/>
    <mergeCell ref="B56:K56"/>
    <mergeCell ref="B57:K57"/>
    <mergeCell ref="B58:K58"/>
    <mergeCell ref="E61:G61"/>
    <mergeCell ref="I61:K61"/>
  </mergeCells>
  <pageMargins left="0.70866141732283472" right="0.39370078740157483" top="0.59055118110236227" bottom="0.51181102362204722" header="0.31496062992125984" footer="0.51181102362204722"/>
  <pageSetup paperSize="9" scale="78" orientation="portrait" horizontalDpi="300" verticalDpi="300" r:id="rId1"/>
  <rowBreaks count="1" manualBreakCount="1">
    <brk id="5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</vt:lpstr>
      <vt:lpstr>CHANGE (E1)</vt:lpstr>
      <vt:lpstr>CHANGE (E2)</vt:lpstr>
      <vt:lpstr>PL (E) 3 M</vt:lpstr>
      <vt:lpstr>PL (E2) 3 M</vt:lpstr>
      <vt:lpstr>PL (E) 6 M</vt:lpstr>
      <vt:lpstr>PL (E2) 6 m</vt:lpstr>
      <vt:lpstr>CF (E) </vt:lpstr>
      <vt:lpstr>BS!Print_Area</vt:lpstr>
      <vt:lpstr>'CF (E) '!Print_Area</vt:lpstr>
      <vt:lpstr>'CHANGE (E1)'!Print_Area</vt:lpstr>
      <vt:lpstr>'CHANGE (E2)'!Print_Area</vt:lpstr>
      <vt:lpstr>'PL (E) 3 M'!Print_Area</vt:lpstr>
      <vt:lpstr>'PL (E) 6 M'!Print_Area</vt:lpstr>
      <vt:lpstr>'PL (E2) 3 M'!Print_Area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Chanisara Teepak</cp:lastModifiedBy>
  <cp:lastPrinted>2021-08-11T07:42:32Z</cp:lastPrinted>
  <dcterms:created xsi:type="dcterms:W3CDTF">2009-05-10T05:34:25Z</dcterms:created>
  <dcterms:modified xsi:type="dcterms:W3CDTF">2021-08-13T02:01:59Z</dcterms:modified>
</cp:coreProperties>
</file>