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1'2021 (30.06.21)\"/>
    </mc:Choice>
  </mc:AlternateContent>
  <xr:revisionPtr revIDLastSave="0" documentId="13_ncr:1_{5101C76C-9029-4670-BEA0-C4B56AAF04FD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'!$A$1:$M$98</definedName>
    <definedName name="_xlnm.Print_Area" localSheetId="2">'CE1'!$A$1:$AA$31</definedName>
    <definedName name="_xlnm.Print_Area" localSheetId="3">'CE2'!$A$1:$N$23</definedName>
    <definedName name="_xlnm.Print_Area" localSheetId="1">PL!$A$1:$L$145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8" i="2" l="1"/>
  <c r="X28" i="2"/>
  <c r="V28" i="2"/>
  <c r="T28" i="2"/>
  <c r="F23" i="7"/>
  <c r="F61" i="7"/>
  <c r="P56" i="7"/>
  <c r="F93" i="4" l="1"/>
  <c r="F127" i="4" l="1"/>
  <c r="L20" i="4" l="1"/>
  <c r="J20" i="4"/>
  <c r="H20" i="4"/>
  <c r="F20" i="4"/>
  <c r="N17" i="2" l="1"/>
  <c r="L17" i="2"/>
  <c r="M16" i="3" l="1"/>
  <c r="V21" i="2" l="1"/>
  <c r="Z21" i="2" s="1"/>
  <c r="T21" i="2"/>
  <c r="L134" i="4" l="1"/>
  <c r="L127" i="4"/>
  <c r="H134" i="4"/>
  <c r="H127" i="4"/>
  <c r="L62" i="4"/>
  <c r="L57" i="4"/>
  <c r="H69" i="4"/>
  <c r="H62" i="4"/>
  <c r="H57" i="4"/>
  <c r="L13" i="4"/>
  <c r="L21" i="4" s="1"/>
  <c r="L24" i="4" s="1"/>
  <c r="H13" i="4"/>
  <c r="F64" i="7"/>
  <c r="L64" i="7"/>
  <c r="J64" i="7"/>
  <c r="H64" i="7"/>
  <c r="H87" i="7"/>
  <c r="J87" i="7"/>
  <c r="L87" i="7"/>
  <c r="L63" i="4" l="1"/>
  <c r="H21" i="4"/>
  <c r="H24" i="4" s="1"/>
  <c r="H26" i="4" s="1"/>
  <c r="H31" i="4" s="1"/>
  <c r="H29" i="4" s="1"/>
  <c r="H35" i="4" s="1"/>
  <c r="L26" i="4"/>
  <c r="L29" i="4" s="1"/>
  <c r="L35" i="4" s="1"/>
  <c r="L81" i="4"/>
  <c r="L96" i="4" s="1"/>
  <c r="L105" i="4" s="1"/>
  <c r="L107" i="4" s="1"/>
  <c r="L136" i="4" s="1"/>
  <c r="L138" i="4" s="1"/>
  <c r="H63" i="4"/>
  <c r="F29" i="7"/>
  <c r="H47" i="4" l="1"/>
  <c r="H65" i="4" s="1"/>
  <c r="H70" i="4" s="1"/>
  <c r="H68" i="4" s="1"/>
  <c r="H81" i="4"/>
  <c r="H96" i="4" s="1"/>
  <c r="H105" i="4" s="1"/>
  <c r="H107" i="4" s="1"/>
  <c r="H136" i="4" s="1"/>
  <c r="H138" i="4" s="1"/>
  <c r="L47" i="4"/>
  <c r="L65" i="4" s="1"/>
  <c r="L68" i="4" s="1"/>
  <c r="F134" i="4"/>
  <c r="N26" i="2" l="1"/>
  <c r="J57" i="4"/>
  <c r="F57" i="4"/>
  <c r="L26" i="2" l="1"/>
  <c r="N27" i="2" l="1"/>
  <c r="N28" i="2" s="1"/>
  <c r="N18" i="2"/>
  <c r="N22" i="2" s="1"/>
  <c r="L52" i="7" l="1"/>
  <c r="J52" i="7"/>
  <c r="H52" i="7"/>
  <c r="J65" i="7" l="1"/>
  <c r="L65" i="7"/>
  <c r="H65" i="7"/>
  <c r="F52" i="7" l="1"/>
  <c r="L89" i="7"/>
  <c r="L90" i="7" s="1"/>
  <c r="J89" i="7"/>
  <c r="J90" i="7" s="1"/>
  <c r="H89" i="7"/>
  <c r="H90" i="7" s="1"/>
  <c r="L29" i="7"/>
  <c r="J29" i="7"/>
  <c r="H29" i="7"/>
  <c r="L18" i="7"/>
  <c r="J18" i="7"/>
  <c r="H18" i="7"/>
  <c r="L30" i="7" l="1"/>
  <c r="H30" i="7"/>
  <c r="F65" i="7"/>
  <c r="J30" i="7"/>
  <c r="T24" i="2" l="1"/>
  <c r="V24" i="2" l="1"/>
  <c r="Z24" i="2" s="1"/>
  <c r="J134" i="4"/>
  <c r="K21" i="3" l="1"/>
  <c r="I21" i="3"/>
  <c r="G21" i="3"/>
  <c r="E21" i="3"/>
  <c r="X29" i="2"/>
  <c r="T29" i="2"/>
  <c r="J29" i="2"/>
  <c r="H29" i="2"/>
  <c r="F29" i="2"/>
  <c r="D29" i="2"/>
  <c r="Z29" i="2"/>
  <c r="K11" i="3" l="1"/>
  <c r="L91" i="7"/>
  <c r="V29" i="2"/>
  <c r="H91" i="7"/>
  <c r="J91" i="7" l="1"/>
  <c r="F87" i="7"/>
  <c r="F18" i="7"/>
  <c r="F89" i="7" l="1"/>
  <c r="F90" i="7" s="1"/>
  <c r="F30" i="7"/>
  <c r="F91" i="7" l="1"/>
  <c r="J127" i="4"/>
  <c r="J13" i="4"/>
  <c r="F13" i="4"/>
  <c r="J21" i="4" l="1"/>
  <c r="J24" i="4" s="1"/>
  <c r="J26" i="4" s="1"/>
  <c r="J29" i="4" s="1"/>
  <c r="J35" i="4" s="1"/>
  <c r="F21" i="4"/>
  <c r="F24" i="4" s="1"/>
  <c r="F26" i="4" s="1"/>
  <c r="F31" i="4" s="1"/>
  <c r="F29" i="4" s="1"/>
  <c r="F35" i="4" s="1"/>
  <c r="K12" i="3" l="1"/>
  <c r="X16" i="2"/>
  <c r="K18" i="3" l="1"/>
  <c r="F69" i="4"/>
  <c r="V15" i="2" l="1"/>
  <c r="M21" i="3" l="1"/>
  <c r="M10" i="3"/>
  <c r="Z15" i="2" l="1"/>
  <c r="T15" i="2"/>
  <c r="J17" i="2" l="1"/>
  <c r="J62" i="4"/>
  <c r="F62" i="4"/>
  <c r="J26" i="2" s="1"/>
  <c r="T25" i="2" l="1"/>
  <c r="T16" i="2"/>
  <c r="X25" i="2"/>
  <c r="P27" i="2" l="1"/>
  <c r="P28" i="2" s="1"/>
  <c r="P18" i="2"/>
  <c r="P22" i="2" s="1"/>
  <c r="E19" i="3" l="1"/>
  <c r="E20" i="3" s="1"/>
  <c r="E22" i="3" s="1"/>
  <c r="G19" i="3"/>
  <c r="G20" i="3" s="1"/>
  <c r="G22" i="3" s="1"/>
  <c r="I19" i="3"/>
  <c r="I20" i="3" s="1"/>
  <c r="I22" i="3" s="1"/>
  <c r="E13" i="3"/>
  <c r="E14" i="3" s="1"/>
  <c r="G13" i="3"/>
  <c r="G14" i="3" s="1"/>
  <c r="I13" i="3"/>
  <c r="I14" i="3" s="1"/>
  <c r="X18" i="2" l="1"/>
  <c r="X22" i="2" s="1"/>
  <c r="F18" i="2"/>
  <c r="F22" i="2" s="1"/>
  <c r="H18" i="2"/>
  <c r="H22" i="2" s="1"/>
  <c r="R18" i="2"/>
  <c r="R22" i="2" s="1"/>
  <c r="D18" i="2"/>
  <c r="D22" i="2" s="1"/>
  <c r="R27" i="2"/>
  <c r="R28" i="2" s="1"/>
  <c r="H27" i="2"/>
  <c r="H28" i="2" s="1"/>
  <c r="H30" i="2" s="1"/>
  <c r="F27" i="2"/>
  <c r="F28" i="2" s="1"/>
  <c r="F30" i="2" s="1"/>
  <c r="D27" i="2"/>
  <c r="D28" i="2" l="1"/>
  <c r="D30" i="2" s="1"/>
  <c r="J16" i="2"/>
  <c r="V16" i="2" s="1"/>
  <c r="M11" i="3"/>
  <c r="K13" i="3"/>
  <c r="K14" i="3" s="1"/>
  <c r="X27" i="2"/>
  <c r="X30" i="2" l="1"/>
  <c r="J18" i="2"/>
  <c r="J22" i="2" s="1"/>
  <c r="M12" i="3"/>
  <c r="M13" i="3" s="1"/>
  <c r="M14" i="3" s="1"/>
  <c r="Z16" i="2" l="1"/>
  <c r="J81" i="4" l="1"/>
  <c r="J96" i="4" s="1"/>
  <c r="F81" i="4"/>
  <c r="F96" i="4" s="1"/>
  <c r="F105" i="4" s="1"/>
  <c r="F107" i="4" s="1"/>
  <c r="F136" i="4" s="1"/>
  <c r="F138" i="4" s="1"/>
  <c r="F139" i="4" s="1"/>
  <c r="J105" i="4" l="1"/>
  <c r="J107" i="4" s="1"/>
  <c r="J136" i="4" s="1"/>
  <c r="J138" i="4" s="1"/>
  <c r="J139" i="4" s="1"/>
  <c r="K17" i="3"/>
  <c r="M18" i="3"/>
  <c r="K19" i="3" l="1"/>
  <c r="K20" i="3" s="1"/>
  <c r="K22" i="3" s="1"/>
  <c r="J47" i="4"/>
  <c r="M17" i="3"/>
  <c r="F47" i="4"/>
  <c r="M19" i="3" l="1"/>
  <c r="M20" i="3" s="1"/>
  <c r="M22" i="3" s="1"/>
  <c r="J25" i="2"/>
  <c r="V25" i="2" s="1"/>
  <c r="J27" i="2" l="1"/>
  <c r="J28" i="2" s="1"/>
  <c r="J30" i="2" s="1"/>
  <c r="Z25" i="2" l="1"/>
  <c r="J63" i="4"/>
  <c r="J65" i="4" s="1"/>
  <c r="J68" i="4" s="1"/>
  <c r="F63" i="4"/>
  <c r="F65" i="4" s="1"/>
  <c r="F70" i="4" s="1"/>
  <c r="F68" i="4" s="1"/>
  <c r="L18" i="2" l="1"/>
  <c r="L22" i="2" s="1"/>
  <c r="T17" i="2"/>
  <c r="T18" i="2" s="1"/>
  <c r="T22" i="2" s="1"/>
  <c r="V17" i="2"/>
  <c r="L27" i="2" l="1"/>
  <c r="L28" i="2" s="1"/>
  <c r="T26" i="2"/>
  <c r="T27" i="2" s="1"/>
  <c r="V26" i="2"/>
  <c r="V27" i="2" s="1"/>
  <c r="V18" i="2"/>
  <c r="V22" i="2" s="1"/>
  <c r="Z17" i="2"/>
  <c r="Z18" i="2" s="1"/>
  <c r="Z22" i="2" s="1"/>
  <c r="T30" i="2" l="1"/>
  <c r="V30" i="2"/>
  <c r="Z26" i="2"/>
  <c r="Z27" i="2" s="1"/>
  <c r="Z30" i="2" l="1"/>
</calcChain>
</file>

<file path=xl/sharedStrings.xml><?xml version="1.0" encoding="utf-8"?>
<sst xmlns="http://schemas.openxmlformats.org/spreadsheetml/2006/main" count="352" uniqueCount="225">
  <si>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</si>
  <si>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</si>
  <si>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</si>
  <si>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</si>
  <si>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</si>
  <si>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</si>
  <si>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</si>
  <si>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</si>
  <si>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</si>
  <si>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</si>
  <si>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</si>
  <si>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</si>
  <si>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</si>
  <si>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</si>
  <si>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</si>
  <si>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</si>
  <si>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</si>
  <si>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</si>
  <si>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</si>
  <si>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</si>
  <si>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</si>
  <si>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</si>
  <si>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</si>
  <si>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</si>
  <si>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</si>
  <si>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</si>
  <si>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</si>
  <si>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</si>
  <si>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</si>
  <si>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</si>
  <si>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</si>
  <si>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</si>
  <si>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</si>
  <si>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</si>
  <si>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</si>
  <si>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</si>
  <si>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</si>
  <si>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</si>
  <si>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</si>
  <si>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</si>
  <si>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</si>
  <si>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</si>
  <si>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</si>
  <si>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</si>
  <si>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</si>
  <si>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</si>
  <si>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</si>
  <si>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</si>
  <si>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</si>
  <si>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</si>
  <si>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</si>
  <si>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</si>
  <si>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</si>
  <si>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</si>
  <si>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</si>
  <si>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</si>
  <si>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</si>
  <si>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</si>
  <si>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</si>
  <si>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</si>
  <si>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</si>
  <si>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</si>
  <si>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</si>
  <si>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</si>
  <si>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</si>
  <si>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</si>
  <si>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</si>
  <si>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</si>
  <si>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</si>
  <si>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</si>
  <si>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</si>
  <si>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</si>
  <si>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</si>
  <si>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</si>
  <si>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</si>
  <si>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</si>
  <si>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</si>
  <si>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</si>
  <si>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</si>
  <si>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</si>
  <si>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</si>
  <si>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</si>
  <si>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</si>
  <si>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</si>
  <si>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</si>
  <si>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</si>
  <si>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</si>
  <si>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</si>
  <si>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</si>
  <si>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</si>
  <si>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</si>
  <si>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</si>
  <si>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</si>
  <si>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</si>
  <si>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</si>
  <si>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</si>
  <si>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</si>
  <si>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</si>
  <si>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</si>
  <si>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</si>
  <si>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</si>
  <si>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</si>
  <si>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</si>
  <si>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</si>
  <si>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</si>
  <si>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</si>
  <si>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</si>
  <si>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</si>
  <si>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</si>
  <si>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</si>
  <si>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</si>
  <si>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</si>
  <si>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</si>
  <si>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</si>
  <si>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</si>
  <si>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</si>
  <si>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</si>
  <si>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</si>
  <si>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</si>
  <si>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</si>
  <si>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</si>
  <si>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</si>
  <si>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>-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</si>
  <si>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</si>
  <si>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</si>
  <si>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</si>
  <si>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</si>
  <si>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</si>
  <si>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</si>
  <si>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</si>
  <si>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</si>
  <si>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(หน่วย: บาท)</t>
  </si>
  <si>
    <t>กำไรต่อหุ้นขั้นพื้นฐาน</t>
  </si>
  <si>
    <t>เงินรับจากการจำหน่ายอุปกรณ์</t>
  </si>
  <si>
    <t xml:space="preserve">      หุ้นสามัญ 900,000,000 หุ้น มูลค่าหุ้นละ 1 บาท</t>
  </si>
  <si>
    <t xml:space="preserve">จำนวนหุ้นสามัญถัวเฉลี่ยถ่วงน้ำหนัก (พันหุ้น)
</t>
  </si>
  <si>
    <t xml:space="preserve">   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</si>
  <si>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</si>
  <si>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</si>
  <si>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</si>
  <si>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รายการที่จะถูกบันทึกในส่วนของกำไรหรือขาดทุนในภายหลัง </t>
  </si>
  <si>
    <t>เงินสดจากกิจกรรมดำเนินงาน</t>
  </si>
  <si>
    <t>เงินสดสุทธิจากกิจกรรมดำเนินงาน</t>
  </si>
  <si>
    <t xml:space="preserve">ค่าใช้จ่ายภาษีเงินได้ </t>
  </si>
  <si>
    <t>รายการที่จะถูกบันทึกในส่วนของกำไรหรือขาดทุนในภายหลัง:</t>
  </si>
  <si>
    <t>การแบ่งปันกำไรขาดทุนเบ็ดเสร็จรวม:</t>
  </si>
  <si>
    <t xml:space="preserve">   ค่าใช้จ่ายผลประโยชน์ระยะยาวของพนักงาน</t>
  </si>
  <si>
    <t>ที่ออกและชำระ</t>
  </si>
  <si>
    <t>สำรองตามกฎหมาย</t>
  </si>
  <si>
    <t>เงินกู้ยืมระยะยาวจากธนาคาร - สุทธิ</t>
  </si>
  <si>
    <t xml:space="preserve">   ดอกเบี้ยรับ</t>
  </si>
  <si>
    <t>เงินสดรับจากดอกเบี้ย</t>
  </si>
  <si>
    <t>ของส่วน</t>
  </si>
  <si>
    <t>ของผู้ถือหุ้น</t>
  </si>
  <si>
    <t>เงินสดจ่ายชำระค่าหุ้นในบริษัทย่อย</t>
  </si>
  <si>
    <t>กำไรก่อนภาษี</t>
  </si>
  <si>
    <t>รายการปรับกระทบยอดกำไรก่อนภาษีเป็นเงินสดรับ (จ่าย)</t>
  </si>
  <si>
    <t>เงินกู้ยืมระยะยาวจากธนาคารเพิ่มขึ้น (ลดลง)</t>
  </si>
  <si>
    <t>ค่าใช้จ่ายในการขายและจัดจำหน่าย</t>
  </si>
  <si>
    <t>กำไรก่อนค่าใช้จ่ายภาษีเงินได้</t>
  </si>
  <si>
    <t>การแบ่งปันกำไร</t>
  </si>
  <si>
    <t>กำไรส่วนที่เป็นของผู้ถือหุ้นของบริษัทฯ</t>
  </si>
  <si>
    <t xml:space="preserve">งบแสดงการเปลี่ยนแปลงส่วนของผู้ถือหุ้น </t>
  </si>
  <si>
    <t>เงินกู้ยืมระยะยาวจากกิจการที่เกี่ยวข้องกัน - สุทธิ</t>
  </si>
  <si>
    <t>หนี้สินภาษีเงินได้รอการตัดบัญชี</t>
  </si>
  <si>
    <t xml:space="preserve">ยอดคงเหลือ ณ วันที่ 1 เมษายน 2563 </t>
  </si>
  <si>
    <t>ยอดคงเหลือ ณ วันที่ 30 มิถุนายน 2563</t>
  </si>
  <si>
    <t>ส่วนของหนี้สินตามสัญญาเช่า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</si>
  <si>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</si>
  <si>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</si>
  <si>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</si>
  <si>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</si>
  <si>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หนี้สินไม่หมุนเวียนอื่น</t>
  </si>
  <si>
    <t>หนี้สินตามสัญญาเช่า</t>
  </si>
  <si>
    <t>ผลต่างของอัตราแลกเปลี่ยนจากการแปลงมูลค่า</t>
  </si>
  <si>
    <t>ส่วนได้เสียที่ไม่มีอำนาจควบคุม</t>
  </si>
  <si>
    <t>- สุทธิจากภาษีเงินได้</t>
  </si>
  <si>
    <t xml:space="preserve">   ประกันภัย - สุทธิจากภาษีเงินได้</t>
  </si>
  <si>
    <t>เงินสดจ่ายหนี้สินตามสัญญาเช่า</t>
  </si>
  <si>
    <t>วัดมูลค่ายุติธรรมผ่านกำไรขาดทุนเบ็ดเสร็จอื่น</t>
  </si>
  <si>
    <t>เบ็ดเสร็จอื่น</t>
  </si>
  <si>
    <t>กำไรขาดทุน</t>
  </si>
  <si>
    <t xml:space="preserve">   ขาดทุนจากการตัดจำหน่ายสินทรัพย์ไม่มีตัวตน</t>
  </si>
  <si>
    <t xml:space="preserve">   ขาดทุน (กำไร) จากการจำหน่าย และตัดจำหน่ายอุปกรณ์</t>
  </si>
  <si>
    <t>เพิ่มขึ้นจากการออกหุ้นเพิ่มทุน</t>
  </si>
  <si>
    <t>เงินรับชำระค่าหุ้นในบริษัทย่อย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</si>
  <si>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</si>
  <si>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</si>
  <si>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</si>
  <si>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ซื้อเครื่องจักรและอุปกรณ์</t>
  </si>
  <si>
    <t>เจ้าหนี้ค่าซื้อเครื่องจักรและอุปกรณ์ลดลง (เพิ่มขึ้น)</t>
  </si>
  <si>
    <t>ณ วันที่ 30 มิถุนายน 2564</t>
  </si>
  <si>
    <t>30 มิถุนายน 2564</t>
  </si>
  <si>
    <t>31 มีนาคม 2564</t>
  </si>
  <si>
    <t>หนี้สินทางการเงินไม่หมุนเวียนอื่น</t>
  </si>
  <si>
    <t>สำหรับงวดสามเดือนสิ้นสุดวันที่ 30 มิถุนายน 2564</t>
  </si>
  <si>
    <t>2563</t>
  </si>
  <si>
    <t xml:space="preserve">ยอดคงเหลือ ณ วันที่ 1 เมษายน 2564 </t>
  </si>
  <si>
    <t>ยอดคงเหลือ ณ วันที่ 30 มิถุนายน 2564</t>
  </si>
  <si>
    <t>ยอดคงเหลือ ณ วันที่ 1 เมษายน 2564</t>
  </si>
  <si>
    <t>การเปลี่ยนแปลง</t>
  </si>
  <si>
    <t>ในมูลค่ายุติธรรม</t>
  </si>
  <si>
    <t>ของเงินลงทุน</t>
  </si>
  <si>
    <t>ในตราสารหนี้</t>
  </si>
  <si>
    <t>เงินจ่ายล่วงหน้าค่าซื้อเครื่องจักร</t>
  </si>
  <si>
    <t>กำไรจากตราสารอนุพันธ์</t>
  </si>
  <si>
    <t>ขาดทุนจากอัตราแลกเปลี่ยน</t>
  </si>
  <si>
    <t>ขาดทุนจากตราสารอนุพันธ์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</si>
  <si>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</si>
  <si>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</si>
  <si>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</si>
  <si>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</si>
  <si>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</si>
  <si>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</si>
  <si>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>ของบริษัทย่อย (หมายเหตุ 7)</t>
  </si>
  <si>
    <t xml:space="preserve">   ขาดทุน (กำไร) จากอัตราแลกเปลี่ยนที่ยังไม่เกิดขึ้นจริง</t>
  </si>
  <si>
    <t>เงินจ่ายล่วงหน้าค่าซื้อเครื่องจักรและอุปกรณ์ลดลง (เพิ่มขึ้น)</t>
  </si>
  <si>
    <t>เงินฝากธนาคารที่มีภาระค้ำประกันเพิ่มขึ้น</t>
  </si>
  <si>
    <t xml:space="preserve">   ผลขาดทุนด้านเครดิต</t>
  </si>
  <si>
    <t>กำไร (ขาดทุน) จากการวัดมูลค่าเงินลงทุนในตราสารหนี้ที่กำหนดให้</t>
  </si>
  <si>
    <t>ผลขาดทุนจากการประมาณการตามหลักคณิตศาสตร์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</si>
  <si>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</si>
  <si>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</si>
  <si>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>เงินกู้ยืมระยะสั้นจากธนาคารลดลง</t>
  </si>
  <si>
    <t xml:space="preserve">   เงินค้างจ่ายค่าซื้อเครื่องจักรและอุปกรณ์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</si>
</sst>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1"/>
    </xf>
    <xf numFmtId="0" fontId="2" fillId="0" borderId="0" xfId="0" applyNumberFormat="1" applyFont="1" applyFill="1" applyAlignment="1">
      <alignment horizontal="left" vertical="center" indent="1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41" fontId="7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/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showGridLines="0" topLeftCell="A73" zoomScaleNormal="100" zoomScaleSheetLayoutView="85" workbookViewId="0">
      <selection activeCell="F4" sqref="F4"/>
    </sheetView>
  </sheetViews>
  <sheetFormatPr defaultColWidth="10.7109375" defaultRowHeight="24" customHeight="1" x14ac:dyDescent="0.2"/>
  <cols>
    <col min="1" max="1" width="28.28515625" style="26" customWidth="1"/>
    <col min="2" max="2" width="8.28515625" style="26" customWidth="1"/>
    <col min="3" max="3" width="2.42578125" style="26" customWidth="1"/>
    <col min="4" max="4" width="8.5703125" style="26" bestFit="1" customWidth="1"/>
    <col min="5" max="5" width="0.7109375" style="26" customWidth="1"/>
    <col min="6" max="6" width="14.7109375" style="26" customWidth="1"/>
    <col min="7" max="7" width="0.7109375" style="27" customWidth="1"/>
    <col min="8" max="8" width="15.42578125" style="26" bestFit="1" customWidth="1"/>
    <col min="9" max="9" width="0.7109375" style="26" customWidth="1"/>
    <col min="10" max="10" width="14.7109375" style="26" customWidth="1"/>
    <col min="11" max="11" width="0.7109375" style="26" customWidth="1"/>
    <col min="12" max="12" width="14.42578125" style="26" bestFit="1" customWidth="1"/>
    <col min="13" max="13" width="0.7109375" style="26" customWidth="1"/>
    <col min="14" max="14" width="18.42578125" style="26" customWidth="1"/>
    <col min="15" max="15" width="12.5703125" style="26" customWidth="1"/>
    <col min="16" max="16384" width="10.7109375" style="26"/>
  </cols>
  <sheetData>
    <row r="1" spans="1:15" ht="24" customHeight="1" x14ac:dyDescent="0.2">
      <c r="A1" s="61" t="s">
        <v>0</v>
      </c>
    </row>
    <row r="2" spans="1:15" ht="24" customHeight="1" x14ac:dyDescent="0.2">
      <c r="A2" s="61" t="s">
        <v>76</v>
      </c>
      <c r="O2" s="54"/>
    </row>
    <row r="3" spans="1:15" ht="24" customHeight="1" x14ac:dyDescent="0.2">
      <c r="A3" s="61" t="s">
        <v>191</v>
      </c>
      <c r="I3" s="27"/>
    </row>
    <row r="4" spans="1:15" ht="24" customHeight="1" x14ac:dyDescent="0.2">
      <c r="G4" s="26"/>
      <c r="L4" s="62" t="s">
        <v>1</v>
      </c>
    </row>
    <row r="5" spans="1:15" ht="24" customHeight="1" x14ac:dyDescent="0.2">
      <c r="A5" s="7"/>
      <c r="B5" s="7"/>
      <c r="C5" s="7"/>
      <c r="D5" s="16"/>
      <c r="E5" s="4"/>
      <c r="F5" s="63" t="s">
        <v>2</v>
      </c>
      <c r="G5" s="63"/>
      <c r="H5" s="63"/>
      <c r="I5" s="28"/>
      <c r="J5" s="63" t="s">
        <v>3</v>
      </c>
      <c r="K5" s="63"/>
      <c r="L5" s="63"/>
      <c r="M5" s="29"/>
    </row>
    <row r="6" spans="1:15" ht="24" customHeight="1" x14ac:dyDescent="0.2">
      <c r="D6" s="10" t="s">
        <v>4</v>
      </c>
      <c r="E6" s="30"/>
      <c r="F6" s="31" t="s">
        <v>192</v>
      </c>
      <c r="G6" s="29"/>
      <c r="H6" s="31" t="s">
        <v>193</v>
      </c>
      <c r="I6" s="29"/>
      <c r="J6" s="31" t="s">
        <v>192</v>
      </c>
      <c r="K6" s="29"/>
      <c r="L6" s="31" t="s">
        <v>193</v>
      </c>
      <c r="M6" s="31"/>
    </row>
    <row r="7" spans="1:15" ht="24" customHeight="1" x14ac:dyDescent="0.2">
      <c r="D7" s="10"/>
      <c r="E7" s="30"/>
      <c r="F7" s="32" t="s">
        <v>106</v>
      </c>
      <c r="G7" s="33"/>
      <c r="H7" s="32" t="s">
        <v>107</v>
      </c>
      <c r="I7" s="32"/>
      <c r="J7" s="32" t="s">
        <v>106</v>
      </c>
      <c r="K7" s="33"/>
      <c r="L7" s="32" t="s">
        <v>107</v>
      </c>
      <c r="M7" s="32"/>
      <c r="N7" s="32"/>
    </row>
    <row r="8" spans="1:15" ht="24" customHeight="1" x14ac:dyDescent="0.2">
      <c r="D8" s="10"/>
      <c r="E8" s="30"/>
      <c r="F8" s="32" t="s">
        <v>108</v>
      </c>
      <c r="G8" s="33"/>
      <c r="H8" s="34"/>
      <c r="I8" s="32"/>
      <c r="J8" s="32" t="s">
        <v>108</v>
      </c>
      <c r="K8" s="33"/>
      <c r="L8" s="34"/>
      <c r="M8" s="34"/>
      <c r="N8" s="29"/>
    </row>
    <row r="9" spans="1:15" ht="24" customHeight="1" x14ac:dyDescent="0.5">
      <c r="A9" s="70" t="s">
        <v>5</v>
      </c>
      <c r="F9" s="7"/>
      <c r="I9" s="7"/>
      <c r="J9" s="7"/>
      <c r="K9" s="7"/>
      <c r="L9" s="7"/>
      <c r="M9" s="7"/>
    </row>
    <row r="10" spans="1:15" ht="24" customHeight="1" x14ac:dyDescent="0.5">
      <c r="A10" s="70" t="s">
        <v>6</v>
      </c>
      <c r="F10" s="7"/>
      <c r="H10" s="7"/>
      <c r="I10" s="7"/>
      <c r="J10" s="7"/>
      <c r="K10" s="7"/>
      <c r="L10" s="7"/>
      <c r="M10" s="7"/>
    </row>
    <row r="11" spans="1:15" ht="24" customHeight="1" x14ac:dyDescent="0.5">
      <c r="A11" s="71" t="s">
        <v>7</v>
      </c>
      <c r="D11" s="36"/>
      <c r="F11" s="15">
        <v>1964445</v>
      </c>
      <c r="G11" s="14"/>
      <c r="H11" s="15">
        <v>1719861</v>
      </c>
      <c r="I11" s="15"/>
      <c r="J11" s="15">
        <v>46770</v>
      </c>
      <c r="K11" s="15"/>
      <c r="L11" s="15">
        <v>35395</v>
      </c>
      <c r="M11" s="14"/>
    </row>
    <row r="12" spans="1:15" ht="24" customHeight="1" x14ac:dyDescent="0.5">
      <c r="A12" s="71" t="s">
        <v>117</v>
      </c>
      <c r="D12" s="36">
        <v>3</v>
      </c>
      <c r="F12" s="14">
        <v>2730408</v>
      </c>
      <c r="G12" s="14"/>
      <c r="H12" s="15">
        <v>2267684</v>
      </c>
      <c r="I12" s="15"/>
      <c r="J12" s="15">
        <v>904590</v>
      </c>
      <c r="K12" s="15"/>
      <c r="L12" s="15">
        <v>824713</v>
      </c>
      <c r="M12" s="14"/>
    </row>
    <row r="13" spans="1:15" ht="24" customHeight="1" x14ac:dyDescent="0.5">
      <c r="A13" s="71" t="s">
        <v>97</v>
      </c>
      <c r="D13" s="36">
        <v>4</v>
      </c>
      <c r="F13" s="14">
        <v>3341954</v>
      </c>
      <c r="G13" s="14"/>
      <c r="H13" s="15">
        <v>2887121</v>
      </c>
      <c r="I13" s="15"/>
      <c r="J13" s="15">
        <v>1468912</v>
      </c>
      <c r="K13" s="15"/>
      <c r="L13" s="15">
        <v>1268614</v>
      </c>
      <c r="M13" s="14"/>
    </row>
    <row r="14" spans="1:15" ht="24" customHeight="1" x14ac:dyDescent="0.5">
      <c r="A14" s="71" t="s">
        <v>101</v>
      </c>
      <c r="D14" s="36"/>
      <c r="F14" s="15">
        <v>61016</v>
      </c>
      <c r="G14" s="15"/>
      <c r="H14" s="15">
        <v>63264</v>
      </c>
      <c r="I14" s="15"/>
      <c r="J14" s="15">
        <v>17951</v>
      </c>
      <c r="K14" s="15"/>
      <c r="L14" s="15">
        <v>20897</v>
      </c>
      <c r="M14" s="15"/>
    </row>
    <row r="15" spans="1:15" ht="24" customHeight="1" x14ac:dyDescent="0.5">
      <c r="A15" s="71" t="s">
        <v>102</v>
      </c>
      <c r="D15" s="36"/>
      <c r="F15" s="15">
        <v>268551</v>
      </c>
      <c r="G15" s="15"/>
      <c r="H15" s="15">
        <v>191659</v>
      </c>
      <c r="I15" s="15"/>
      <c r="J15" s="15">
        <v>137079</v>
      </c>
      <c r="K15" s="15"/>
      <c r="L15" s="15">
        <v>78324</v>
      </c>
      <c r="M15" s="15"/>
    </row>
    <row r="16" spans="1:15" ht="24" customHeight="1" x14ac:dyDescent="0.5">
      <c r="A16" s="71" t="s">
        <v>169</v>
      </c>
      <c r="D16" s="36">
        <v>5</v>
      </c>
      <c r="F16" s="15">
        <v>150303</v>
      </c>
      <c r="G16" s="15"/>
      <c r="H16" s="15">
        <v>151396</v>
      </c>
      <c r="I16" s="15"/>
      <c r="J16" s="15">
        <v>2309</v>
      </c>
      <c r="K16" s="15"/>
      <c r="L16" s="15">
        <v>1755</v>
      </c>
      <c r="M16" s="15"/>
    </row>
    <row r="17" spans="1:13" ht="24" customHeight="1" x14ac:dyDescent="0.5">
      <c r="A17" s="71" t="s">
        <v>8</v>
      </c>
      <c r="D17" s="36"/>
      <c r="F17" s="14">
        <v>84804</v>
      </c>
      <c r="G17" s="14"/>
      <c r="H17" s="15">
        <v>91903</v>
      </c>
      <c r="I17" s="15"/>
      <c r="J17" s="15">
        <v>20481</v>
      </c>
      <c r="K17" s="15"/>
      <c r="L17" s="15">
        <v>17830</v>
      </c>
      <c r="M17" s="14"/>
    </row>
    <row r="18" spans="1:13" ht="24" customHeight="1" x14ac:dyDescent="0.5">
      <c r="A18" s="70" t="s">
        <v>9</v>
      </c>
      <c r="D18" s="36"/>
      <c r="F18" s="24">
        <f>SUM(F11:F17)</f>
        <v>8601481</v>
      </c>
      <c r="G18" s="14"/>
      <c r="H18" s="24">
        <f>SUM(H11:H17)</f>
        <v>7372888</v>
      </c>
      <c r="I18" s="15"/>
      <c r="J18" s="24">
        <f>SUM(J11:J17)</f>
        <v>2598092</v>
      </c>
      <c r="K18" s="15"/>
      <c r="L18" s="24">
        <f>SUM(L11:L17)</f>
        <v>2247528</v>
      </c>
      <c r="M18" s="14"/>
    </row>
    <row r="19" spans="1:13" ht="24" customHeight="1" x14ac:dyDescent="0.5">
      <c r="A19" s="70" t="s">
        <v>10</v>
      </c>
      <c r="D19" s="36"/>
      <c r="F19" s="15"/>
      <c r="G19" s="14"/>
      <c r="H19" s="15"/>
      <c r="I19" s="15"/>
      <c r="J19" s="15"/>
      <c r="K19" s="15"/>
      <c r="L19" s="15"/>
      <c r="M19" s="14"/>
    </row>
    <row r="20" spans="1:13" ht="24" customHeight="1" x14ac:dyDescent="0.5">
      <c r="A20" s="71" t="s">
        <v>103</v>
      </c>
      <c r="D20" s="36">
        <v>6</v>
      </c>
      <c r="F20" s="15">
        <v>11077</v>
      </c>
      <c r="G20" s="14"/>
      <c r="H20" s="15">
        <v>10911</v>
      </c>
      <c r="I20" s="15"/>
      <c r="J20" s="15">
        <v>0</v>
      </c>
      <c r="K20" s="15"/>
      <c r="L20" s="15">
        <v>0</v>
      </c>
      <c r="M20" s="14"/>
    </row>
    <row r="21" spans="1:13" ht="24" customHeight="1" x14ac:dyDescent="0.5">
      <c r="A21" s="71" t="s">
        <v>11</v>
      </c>
      <c r="D21" s="36">
        <v>7</v>
      </c>
      <c r="F21" s="14">
        <v>0</v>
      </c>
      <c r="G21" s="14"/>
      <c r="H21" s="15">
        <v>0</v>
      </c>
      <c r="I21" s="15"/>
      <c r="J21" s="15">
        <v>3244620</v>
      </c>
      <c r="K21" s="15"/>
      <c r="L21" s="15">
        <v>3244620</v>
      </c>
      <c r="M21" s="14"/>
    </row>
    <row r="22" spans="1:13" ht="24" customHeight="1" x14ac:dyDescent="0.5">
      <c r="A22" s="71" t="s">
        <v>98</v>
      </c>
      <c r="D22" s="36">
        <v>8</v>
      </c>
      <c r="F22" s="14">
        <v>12276223</v>
      </c>
      <c r="G22" s="14"/>
      <c r="H22" s="15">
        <v>11720628</v>
      </c>
      <c r="I22" s="15"/>
      <c r="J22" s="15">
        <v>3700088</v>
      </c>
      <c r="K22" s="15"/>
      <c r="L22" s="15">
        <v>3774524</v>
      </c>
      <c r="M22" s="14"/>
    </row>
    <row r="23" spans="1:13" ht="24" customHeight="1" x14ac:dyDescent="0.5">
      <c r="A23" s="71" t="s">
        <v>116</v>
      </c>
      <c r="D23" s="36"/>
      <c r="F23" s="14">
        <f>38461-13762</f>
        <v>24699</v>
      </c>
      <c r="G23" s="14"/>
      <c r="H23" s="15">
        <v>15961</v>
      </c>
      <c r="I23" s="15"/>
      <c r="J23" s="15">
        <v>24699</v>
      </c>
      <c r="K23" s="15"/>
      <c r="L23" s="15">
        <v>15961</v>
      </c>
      <c r="M23" s="14"/>
    </row>
    <row r="24" spans="1:13" ht="24" customHeight="1" x14ac:dyDescent="0.5">
      <c r="A24" s="71" t="s">
        <v>78</v>
      </c>
      <c r="D24" s="36"/>
      <c r="F24" s="14">
        <v>3164</v>
      </c>
      <c r="G24" s="14"/>
      <c r="H24" s="15">
        <v>3164</v>
      </c>
      <c r="I24" s="15"/>
      <c r="J24" s="15">
        <v>0</v>
      </c>
      <c r="K24" s="15"/>
      <c r="L24" s="15">
        <v>0</v>
      </c>
      <c r="M24" s="14"/>
    </row>
    <row r="25" spans="1:13" ht="24" customHeight="1" x14ac:dyDescent="0.5">
      <c r="A25" s="71" t="s">
        <v>124</v>
      </c>
      <c r="D25" s="36"/>
      <c r="F25" s="14">
        <v>438</v>
      </c>
      <c r="G25" s="14"/>
      <c r="H25" s="15">
        <v>531</v>
      </c>
      <c r="I25" s="15"/>
      <c r="J25" s="15">
        <v>0</v>
      </c>
      <c r="K25" s="15"/>
      <c r="L25" s="15">
        <v>0</v>
      </c>
      <c r="M25" s="14"/>
    </row>
    <row r="26" spans="1:13" ht="24" customHeight="1" x14ac:dyDescent="0.5">
      <c r="A26" s="71" t="s">
        <v>204</v>
      </c>
      <c r="D26" s="36"/>
      <c r="F26" s="14">
        <v>469181</v>
      </c>
      <c r="G26" s="14"/>
      <c r="H26" s="15">
        <v>561673</v>
      </c>
      <c r="I26" s="15"/>
      <c r="J26" s="15">
        <v>8721</v>
      </c>
      <c r="K26" s="15"/>
      <c r="L26" s="15">
        <v>7853</v>
      </c>
      <c r="M26" s="14"/>
    </row>
    <row r="27" spans="1:13" ht="24" customHeight="1" x14ac:dyDescent="0.5">
      <c r="A27" s="71" t="s">
        <v>170</v>
      </c>
      <c r="D27" s="36">
        <v>5</v>
      </c>
      <c r="F27" s="14">
        <v>285759</v>
      </c>
      <c r="G27" s="14"/>
      <c r="H27" s="15">
        <v>245226</v>
      </c>
      <c r="I27" s="15"/>
      <c r="J27" s="15">
        <v>0</v>
      </c>
      <c r="K27" s="15"/>
      <c r="L27" s="15">
        <v>0</v>
      </c>
      <c r="M27" s="14"/>
    </row>
    <row r="28" spans="1:13" ht="24" customHeight="1" x14ac:dyDescent="0.5">
      <c r="A28" s="71" t="s">
        <v>12</v>
      </c>
      <c r="D28" s="36"/>
      <c r="E28" s="27"/>
      <c r="F28" s="21">
        <v>99220</v>
      </c>
      <c r="G28" s="14"/>
      <c r="H28" s="21">
        <v>98353</v>
      </c>
      <c r="I28" s="15"/>
      <c r="J28" s="21">
        <v>10597</v>
      </c>
      <c r="K28" s="15"/>
      <c r="L28" s="21">
        <v>10218</v>
      </c>
      <c r="M28" s="14"/>
    </row>
    <row r="29" spans="1:13" ht="24" customHeight="1" x14ac:dyDescent="0.5">
      <c r="A29" s="70" t="s">
        <v>13</v>
      </c>
      <c r="F29" s="24">
        <f>SUM(F20:F28)</f>
        <v>13169761</v>
      </c>
      <c r="G29" s="14"/>
      <c r="H29" s="24">
        <f>SUM(H20:H28)</f>
        <v>12656447</v>
      </c>
      <c r="I29" s="15"/>
      <c r="J29" s="24">
        <f>SUM(J20:J28)</f>
        <v>6988725</v>
      </c>
      <c r="K29" s="15"/>
      <c r="L29" s="24">
        <f>SUM(L20:L28)</f>
        <v>7053176</v>
      </c>
      <c r="M29" s="14"/>
    </row>
    <row r="30" spans="1:13" ht="24" customHeight="1" thickBot="1" x14ac:dyDescent="0.55000000000000004">
      <c r="A30" s="70" t="s">
        <v>14</v>
      </c>
      <c r="D30" s="7"/>
      <c r="F30" s="25">
        <f>F18+F29</f>
        <v>21771242</v>
      </c>
      <c r="G30" s="14"/>
      <c r="H30" s="25">
        <f>H18+H29</f>
        <v>20029335</v>
      </c>
      <c r="I30" s="15"/>
      <c r="J30" s="25">
        <f>J18+J29</f>
        <v>9586817</v>
      </c>
      <c r="K30" s="15"/>
      <c r="L30" s="25">
        <f>L18+L29</f>
        <v>9300704</v>
      </c>
      <c r="M30" s="14"/>
    </row>
    <row r="31" spans="1:13" ht="24" customHeight="1" thickTop="1" x14ac:dyDescent="0.2">
      <c r="F31" s="37"/>
      <c r="G31" s="37"/>
      <c r="H31" s="37"/>
      <c r="I31" s="37"/>
      <c r="J31" s="37"/>
      <c r="K31" s="37"/>
      <c r="L31" s="37"/>
      <c r="M31" s="37"/>
    </row>
    <row r="32" spans="1:13" ht="24" customHeight="1" x14ac:dyDescent="0.2">
      <c r="A32" s="26" t="s">
        <v>15</v>
      </c>
    </row>
    <row r="33" spans="1:14" ht="24" customHeight="1" x14ac:dyDescent="0.2">
      <c r="A33" s="61" t="s">
        <v>0</v>
      </c>
    </row>
    <row r="34" spans="1:14" ht="24" customHeight="1" x14ac:dyDescent="0.2">
      <c r="A34" s="61" t="s">
        <v>77</v>
      </c>
    </row>
    <row r="35" spans="1:14" ht="24" customHeight="1" x14ac:dyDescent="0.2">
      <c r="A35" s="61" t="s">
        <v>191</v>
      </c>
      <c r="I35" s="27"/>
    </row>
    <row r="36" spans="1:14" ht="24" customHeight="1" x14ac:dyDescent="0.2">
      <c r="G36" s="26"/>
      <c r="L36" s="62" t="s">
        <v>1</v>
      </c>
    </row>
    <row r="37" spans="1:14" ht="24" customHeight="1" x14ac:dyDescent="0.2">
      <c r="A37" s="7"/>
      <c r="B37" s="7"/>
      <c r="C37" s="7"/>
      <c r="D37" s="16"/>
      <c r="E37" s="4"/>
      <c r="F37" s="63" t="s">
        <v>2</v>
      </c>
      <c r="G37" s="63"/>
      <c r="H37" s="63"/>
      <c r="I37" s="28"/>
      <c r="J37" s="63" t="s">
        <v>3</v>
      </c>
      <c r="K37" s="63"/>
      <c r="L37" s="63"/>
      <c r="M37" s="29"/>
    </row>
    <row r="38" spans="1:14" ht="24" customHeight="1" x14ac:dyDescent="0.2">
      <c r="D38" s="10" t="s">
        <v>4</v>
      </c>
      <c r="E38" s="30"/>
      <c r="F38" s="31" t="s">
        <v>192</v>
      </c>
      <c r="G38" s="29"/>
      <c r="H38" s="31" t="s">
        <v>193</v>
      </c>
      <c r="I38" s="29"/>
      <c r="J38" s="31" t="s">
        <v>192</v>
      </c>
      <c r="K38" s="29"/>
      <c r="L38" s="31" t="s">
        <v>193</v>
      </c>
      <c r="M38" s="31"/>
    </row>
    <row r="39" spans="1:14" ht="24" customHeight="1" x14ac:dyDescent="0.2">
      <c r="D39" s="10"/>
      <c r="E39" s="30"/>
      <c r="F39" s="32" t="s">
        <v>106</v>
      </c>
      <c r="G39" s="33"/>
      <c r="H39" s="32" t="s">
        <v>107</v>
      </c>
      <c r="I39" s="32"/>
      <c r="J39" s="32" t="s">
        <v>106</v>
      </c>
      <c r="K39" s="33"/>
      <c r="L39" s="32" t="s">
        <v>107</v>
      </c>
      <c r="M39" s="32"/>
      <c r="N39" s="32"/>
    </row>
    <row r="40" spans="1:14" ht="24" customHeight="1" x14ac:dyDescent="0.2">
      <c r="D40" s="10"/>
      <c r="E40" s="30"/>
      <c r="F40" s="32" t="s">
        <v>108</v>
      </c>
      <c r="G40" s="33"/>
      <c r="H40" s="34"/>
      <c r="I40" s="32"/>
      <c r="J40" s="32" t="s">
        <v>108</v>
      </c>
      <c r="K40" s="33"/>
      <c r="L40" s="34"/>
      <c r="M40" s="34"/>
      <c r="N40" s="29"/>
    </row>
    <row r="41" spans="1:14" ht="24" customHeight="1" x14ac:dyDescent="0.5">
      <c r="A41" s="70" t="s">
        <v>16</v>
      </c>
    </row>
    <row r="42" spans="1:14" ht="24" customHeight="1" x14ac:dyDescent="0.5">
      <c r="A42" s="70" t="s">
        <v>17</v>
      </c>
    </row>
    <row r="43" spans="1:14" ht="24" customHeight="1" x14ac:dyDescent="0.5">
      <c r="A43" s="71" t="s">
        <v>138</v>
      </c>
      <c r="D43" s="36">
        <v>9</v>
      </c>
      <c r="E43" s="36"/>
      <c r="F43" s="15">
        <v>640435</v>
      </c>
      <c r="G43" s="14"/>
      <c r="H43" s="15">
        <v>650000</v>
      </c>
      <c r="I43" s="72"/>
      <c r="J43" s="15">
        <v>610000</v>
      </c>
      <c r="K43" s="72"/>
      <c r="L43" s="15">
        <v>640000</v>
      </c>
      <c r="M43" s="14"/>
    </row>
    <row r="44" spans="1:14" ht="24" customHeight="1" x14ac:dyDescent="0.5">
      <c r="A44" s="71" t="s">
        <v>99</v>
      </c>
      <c r="D44" s="36">
        <v>10</v>
      </c>
      <c r="F44" s="15">
        <v>1692454</v>
      </c>
      <c r="G44" s="14"/>
      <c r="H44" s="15">
        <v>1410187</v>
      </c>
      <c r="I44" s="72"/>
      <c r="J44" s="15">
        <v>880153</v>
      </c>
      <c r="K44" s="72"/>
      <c r="L44" s="15">
        <v>755700</v>
      </c>
      <c r="M44" s="14"/>
    </row>
    <row r="45" spans="1:14" ht="24" customHeight="1" x14ac:dyDescent="0.5">
      <c r="A45" s="71" t="s">
        <v>139</v>
      </c>
      <c r="F45" s="15"/>
      <c r="G45" s="14"/>
      <c r="H45" s="15"/>
      <c r="J45" s="15"/>
      <c r="L45" s="15"/>
      <c r="M45" s="14"/>
    </row>
    <row r="46" spans="1:14" ht="24" customHeight="1" x14ac:dyDescent="0.5">
      <c r="A46" s="71" t="s">
        <v>18</v>
      </c>
      <c r="D46" s="36">
        <v>11</v>
      </c>
      <c r="E46" s="36"/>
      <c r="F46" s="15">
        <v>271115</v>
      </c>
      <c r="G46" s="14"/>
      <c r="H46" s="15">
        <v>252734</v>
      </c>
      <c r="I46" s="72"/>
      <c r="J46" s="15">
        <v>0</v>
      </c>
      <c r="K46" s="72"/>
      <c r="L46" s="15">
        <v>3042</v>
      </c>
      <c r="M46" s="14"/>
    </row>
    <row r="47" spans="1:14" ht="24" customHeight="1" x14ac:dyDescent="0.5">
      <c r="A47" s="71" t="s">
        <v>167</v>
      </c>
      <c r="D47" s="36"/>
      <c r="E47" s="36"/>
      <c r="F47" s="15"/>
      <c r="G47" s="14"/>
      <c r="H47" s="15"/>
      <c r="I47" s="72"/>
      <c r="J47" s="15"/>
      <c r="K47" s="72"/>
      <c r="L47" s="15"/>
      <c r="M47" s="14"/>
    </row>
    <row r="48" spans="1:14" ht="24" customHeight="1" x14ac:dyDescent="0.5">
      <c r="A48" s="71" t="s">
        <v>18</v>
      </c>
      <c r="D48" s="36"/>
      <c r="E48" s="36"/>
      <c r="F48" s="15">
        <v>6246</v>
      </c>
      <c r="G48" s="14"/>
      <c r="H48" s="15">
        <v>5804</v>
      </c>
      <c r="I48" s="72"/>
      <c r="J48" s="15">
        <v>1320</v>
      </c>
      <c r="K48" s="72"/>
      <c r="L48" s="15">
        <v>1314</v>
      </c>
      <c r="M48" s="14"/>
    </row>
    <row r="49" spans="1:16" ht="24" customHeight="1" x14ac:dyDescent="0.5">
      <c r="A49" s="71" t="s">
        <v>104</v>
      </c>
      <c r="D49" s="36"/>
      <c r="E49" s="36"/>
      <c r="F49" s="15">
        <v>86424</v>
      </c>
      <c r="G49" s="14"/>
      <c r="H49" s="15">
        <v>82933</v>
      </c>
      <c r="I49" s="72"/>
      <c r="J49" s="15">
        <v>63647</v>
      </c>
      <c r="K49" s="72"/>
      <c r="L49" s="15">
        <v>53414</v>
      </c>
      <c r="M49" s="14"/>
    </row>
    <row r="50" spans="1:16" ht="24" customHeight="1" x14ac:dyDescent="0.5">
      <c r="A50" s="71" t="s">
        <v>171</v>
      </c>
      <c r="D50" s="36">
        <v>12</v>
      </c>
      <c r="E50" s="36"/>
      <c r="F50" s="15">
        <v>37469</v>
      </c>
      <c r="G50" s="14"/>
      <c r="H50" s="15">
        <v>33615</v>
      </c>
      <c r="I50" s="72"/>
      <c r="J50" s="15">
        <v>26868</v>
      </c>
      <c r="K50" s="72"/>
      <c r="L50" s="15">
        <v>26255</v>
      </c>
      <c r="M50" s="14"/>
    </row>
    <row r="51" spans="1:16" ht="24" customHeight="1" x14ac:dyDescent="0.5">
      <c r="A51" s="71" t="s">
        <v>19</v>
      </c>
      <c r="F51" s="15">
        <v>550788</v>
      </c>
      <c r="G51" s="14"/>
      <c r="H51" s="15">
        <v>549557</v>
      </c>
      <c r="I51" s="72"/>
      <c r="J51" s="15">
        <v>183339</v>
      </c>
      <c r="K51" s="72"/>
      <c r="L51" s="15">
        <v>202492</v>
      </c>
      <c r="M51" s="14"/>
    </row>
    <row r="52" spans="1:16" ht="24" customHeight="1" x14ac:dyDescent="0.5">
      <c r="A52" s="70" t="s">
        <v>20</v>
      </c>
      <c r="D52" s="36"/>
      <c r="E52" s="36"/>
      <c r="F52" s="24">
        <f>SUM(F43:F51)</f>
        <v>3284931</v>
      </c>
      <c r="G52" s="14"/>
      <c r="H52" s="24">
        <f>SUM(H43:H51)</f>
        <v>2984830</v>
      </c>
      <c r="I52" s="15"/>
      <c r="J52" s="24">
        <f>SUM(J43:J51)</f>
        <v>1765327</v>
      </c>
      <c r="K52" s="15"/>
      <c r="L52" s="24">
        <f>SUM(L43:L51)</f>
        <v>1682217</v>
      </c>
      <c r="M52" s="14"/>
    </row>
    <row r="53" spans="1:16" ht="24" customHeight="1" x14ac:dyDescent="0.5">
      <c r="A53" s="70" t="s">
        <v>21</v>
      </c>
      <c r="D53" s="36"/>
      <c r="E53" s="36"/>
      <c r="F53" s="15"/>
      <c r="G53" s="14"/>
      <c r="H53" s="72"/>
      <c r="I53" s="72"/>
      <c r="J53" s="72"/>
      <c r="K53" s="72"/>
      <c r="L53" s="72"/>
      <c r="M53" s="14"/>
    </row>
    <row r="54" spans="1:16" ht="24" customHeight="1" x14ac:dyDescent="0.5">
      <c r="A54" s="71" t="s">
        <v>163</v>
      </c>
      <c r="F54" s="15"/>
      <c r="G54" s="26"/>
      <c r="H54" s="72"/>
      <c r="I54" s="72"/>
      <c r="J54" s="72"/>
      <c r="K54" s="72"/>
      <c r="L54" s="72"/>
    </row>
    <row r="55" spans="1:16" ht="24" customHeight="1" x14ac:dyDescent="0.5">
      <c r="A55" s="71" t="s">
        <v>22</v>
      </c>
      <c r="D55" s="36">
        <v>2</v>
      </c>
      <c r="E55" s="36"/>
      <c r="F55" s="15">
        <v>0</v>
      </c>
      <c r="G55" s="14"/>
      <c r="H55" s="15">
        <v>0</v>
      </c>
      <c r="I55" s="15"/>
      <c r="J55" s="15">
        <v>3890904</v>
      </c>
      <c r="K55" s="15"/>
      <c r="L55" s="15">
        <v>3745444</v>
      </c>
      <c r="M55" s="14"/>
      <c r="P55" s="26">
        <v>13761682.688288396</v>
      </c>
    </row>
    <row r="56" spans="1:16" ht="24" customHeight="1" x14ac:dyDescent="0.5">
      <c r="A56" s="71" t="s">
        <v>149</v>
      </c>
      <c r="D56" s="36"/>
      <c r="E56" s="36"/>
      <c r="F56" s="73"/>
      <c r="G56" s="14"/>
      <c r="H56" s="15"/>
      <c r="I56" s="15"/>
      <c r="J56" s="15"/>
      <c r="K56" s="15"/>
      <c r="L56" s="15"/>
      <c r="M56" s="14"/>
      <c r="P56" s="26">
        <f>ROUND(P55/1000,0)</f>
        <v>13762</v>
      </c>
    </row>
    <row r="57" spans="1:16" ht="24" customHeight="1" x14ac:dyDescent="0.5">
      <c r="A57" s="71" t="s">
        <v>22</v>
      </c>
      <c r="D57" s="36">
        <v>11</v>
      </c>
      <c r="E57" s="36"/>
      <c r="F57" s="15">
        <v>1588751</v>
      </c>
      <c r="G57" s="14"/>
      <c r="H57" s="15">
        <v>1361610</v>
      </c>
      <c r="I57" s="15"/>
      <c r="J57" s="15">
        <v>0</v>
      </c>
      <c r="K57" s="15"/>
      <c r="L57" s="15">
        <v>0</v>
      </c>
      <c r="M57" s="14"/>
    </row>
    <row r="58" spans="1:16" ht="24" customHeight="1" x14ac:dyDescent="0.5">
      <c r="A58" s="71" t="s">
        <v>168</v>
      </c>
      <c r="D58" s="36"/>
      <c r="E58" s="36"/>
      <c r="F58" s="15"/>
      <c r="G58" s="14"/>
      <c r="H58" s="15"/>
      <c r="I58" s="15"/>
      <c r="J58" s="15"/>
      <c r="K58" s="15"/>
      <c r="L58" s="15"/>
      <c r="M58" s="14"/>
    </row>
    <row r="59" spans="1:16" ht="24" customHeight="1" x14ac:dyDescent="0.5">
      <c r="A59" s="71" t="s">
        <v>22</v>
      </c>
      <c r="D59" s="36"/>
      <c r="E59" s="36"/>
      <c r="F59" s="15">
        <v>12572</v>
      </c>
      <c r="G59" s="14"/>
      <c r="H59" s="15">
        <v>12552</v>
      </c>
      <c r="I59" s="15"/>
      <c r="J59" s="15">
        <v>1343</v>
      </c>
      <c r="K59" s="15"/>
      <c r="L59" s="15">
        <v>1675</v>
      </c>
      <c r="M59" s="14"/>
    </row>
    <row r="60" spans="1:16" ht="24" customHeight="1" x14ac:dyDescent="0.5">
      <c r="A60" s="71" t="s">
        <v>79</v>
      </c>
      <c r="D60" s="36"/>
      <c r="E60" s="36"/>
      <c r="F60" s="15">
        <v>57322</v>
      </c>
      <c r="G60" s="14"/>
      <c r="H60" s="15">
        <v>52822</v>
      </c>
      <c r="I60" s="15"/>
      <c r="J60" s="15">
        <v>27574</v>
      </c>
      <c r="K60" s="15"/>
      <c r="L60" s="15">
        <v>26599</v>
      </c>
      <c r="M60" s="14"/>
    </row>
    <row r="61" spans="1:16" ht="24" customHeight="1" x14ac:dyDescent="0.5">
      <c r="A61" s="71" t="s">
        <v>164</v>
      </c>
      <c r="D61" s="36"/>
      <c r="E61" s="36"/>
      <c r="F61" s="14">
        <f>345680-13762</f>
        <v>331918</v>
      </c>
      <c r="G61" s="14"/>
      <c r="H61" s="14">
        <v>268011</v>
      </c>
      <c r="I61" s="14"/>
      <c r="J61" s="14">
        <v>0</v>
      </c>
      <c r="K61" s="14"/>
      <c r="L61" s="14">
        <v>0</v>
      </c>
      <c r="M61" s="14"/>
    </row>
    <row r="62" spans="1:16" ht="24" customHeight="1" x14ac:dyDescent="0.5">
      <c r="A62" s="71" t="s">
        <v>194</v>
      </c>
      <c r="D62" s="36">
        <v>12</v>
      </c>
      <c r="E62" s="36"/>
      <c r="F62" s="14">
        <v>2418</v>
      </c>
      <c r="G62" s="14"/>
      <c r="H62" s="14">
        <v>9810</v>
      </c>
      <c r="I62" s="14"/>
      <c r="J62" s="14">
        <v>0</v>
      </c>
      <c r="K62" s="14"/>
      <c r="L62" s="14">
        <v>0</v>
      </c>
      <c r="M62" s="14"/>
    </row>
    <row r="63" spans="1:16" ht="24" customHeight="1" x14ac:dyDescent="0.5">
      <c r="A63" s="71" t="s">
        <v>172</v>
      </c>
      <c r="D63" s="36"/>
      <c r="E63" s="36"/>
      <c r="F63" s="21">
        <v>559</v>
      </c>
      <c r="G63" s="21"/>
      <c r="H63" s="21">
        <v>559</v>
      </c>
      <c r="I63" s="21"/>
      <c r="J63" s="21">
        <v>559</v>
      </c>
      <c r="K63" s="21"/>
      <c r="L63" s="21">
        <v>559</v>
      </c>
      <c r="M63" s="14"/>
    </row>
    <row r="64" spans="1:16" ht="24" customHeight="1" x14ac:dyDescent="0.5">
      <c r="A64" s="70" t="s">
        <v>23</v>
      </c>
      <c r="D64" s="36"/>
      <c r="E64" s="36"/>
      <c r="F64" s="21">
        <f>SUM(F55:F63)</f>
        <v>1993540</v>
      </c>
      <c r="G64" s="14"/>
      <c r="H64" s="21">
        <f>SUM(H55:H63)</f>
        <v>1705364</v>
      </c>
      <c r="I64" s="15"/>
      <c r="J64" s="21">
        <f>SUM(J55:J63)</f>
        <v>3920380</v>
      </c>
      <c r="K64" s="15"/>
      <c r="L64" s="21">
        <f>SUM(L55:L63)</f>
        <v>3774277</v>
      </c>
      <c r="M64" s="14"/>
    </row>
    <row r="65" spans="1:14" ht="24" customHeight="1" x14ac:dyDescent="0.5">
      <c r="A65" s="70" t="s">
        <v>24</v>
      </c>
      <c r="D65" s="36"/>
      <c r="E65" s="36"/>
      <c r="F65" s="21">
        <f>F52+F64</f>
        <v>5278471</v>
      </c>
      <c r="G65" s="14"/>
      <c r="H65" s="21">
        <f>H52+H64</f>
        <v>4690194</v>
      </c>
      <c r="I65" s="15"/>
      <c r="J65" s="21">
        <f>J52+J64</f>
        <v>5685707</v>
      </c>
      <c r="K65" s="15"/>
      <c r="L65" s="21">
        <f>L52+L64</f>
        <v>5456494</v>
      </c>
      <c r="M65" s="14"/>
    </row>
    <row r="66" spans="1:14" ht="24" customHeight="1" x14ac:dyDescent="0.2">
      <c r="A66" s="35"/>
      <c r="D66" s="36"/>
      <c r="E66" s="36"/>
      <c r="F66" s="14"/>
      <c r="G66" s="14"/>
      <c r="H66" s="14"/>
      <c r="I66" s="14"/>
      <c r="J66" s="14"/>
      <c r="K66" s="14"/>
      <c r="L66" s="14"/>
      <c r="M66" s="14"/>
    </row>
    <row r="67" spans="1:14" ht="24" customHeight="1" x14ac:dyDescent="0.2">
      <c r="A67" s="26" t="s">
        <v>15</v>
      </c>
    </row>
    <row r="68" spans="1:14" ht="24" customHeight="1" x14ac:dyDescent="0.2">
      <c r="A68" s="61" t="s">
        <v>0</v>
      </c>
    </row>
    <row r="69" spans="1:14" ht="24" customHeight="1" x14ac:dyDescent="0.2">
      <c r="A69" s="61" t="s">
        <v>77</v>
      </c>
    </row>
    <row r="70" spans="1:14" ht="24" customHeight="1" x14ac:dyDescent="0.2">
      <c r="A70" s="61" t="s">
        <v>191</v>
      </c>
      <c r="I70" s="27"/>
    </row>
    <row r="71" spans="1:14" ht="24" customHeight="1" x14ac:dyDescent="0.2">
      <c r="G71" s="26"/>
      <c r="L71" s="62" t="s">
        <v>1</v>
      </c>
    </row>
    <row r="72" spans="1:14" ht="24" customHeight="1" x14ac:dyDescent="0.2">
      <c r="A72" s="7"/>
      <c r="B72" s="7"/>
      <c r="C72" s="7"/>
      <c r="D72" s="16"/>
      <c r="E72" s="4"/>
      <c r="F72" s="63" t="s">
        <v>2</v>
      </c>
      <c r="G72" s="63"/>
      <c r="H72" s="63"/>
      <c r="I72" s="28"/>
      <c r="J72" s="63" t="s">
        <v>3</v>
      </c>
      <c r="K72" s="63"/>
      <c r="L72" s="63"/>
      <c r="M72" s="29"/>
    </row>
    <row r="73" spans="1:14" ht="24" customHeight="1" x14ac:dyDescent="0.2">
      <c r="D73" s="36"/>
      <c r="E73" s="30"/>
      <c r="F73" s="31" t="s">
        <v>192</v>
      </c>
      <c r="G73" s="29"/>
      <c r="H73" s="31" t="s">
        <v>193</v>
      </c>
      <c r="I73" s="29"/>
      <c r="J73" s="31" t="s">
        <v>192</v>
      </c>
      <c r="K73" s="29"/>
      <c r="L73" s="31" t="s">
        <v>193</v>
      </c>
      <c r="M73" s="31"/>
    </row>
    <row r="74" spans="1:14" ht="24" customHeight="1" x14ac:dyDescent="0.2">
      <c r="D74" s="10"/>
      <c r="E74" s="30"/>
      <c r="F74" s="32" t="s">
        <v>106</v>
      </c>
      <c r="G74" s="33"/>
      <c r="H74" s="32" t="s">
        <v>107</v>
      </c>
      <c r="I74" s="32"/>
      <c r="J74" s="32" t="s">
        <v>106</v>
      </c>
      <c r="K74" s="33"/>
      <c r="L74" s="32" t="s">
        <v>107</v>
      </c>
      <c r="M74" s="32"/>
      <c r="N74" s="32"/>
    </row>
    <row r="75" spans="1:14" ht="24" customHeight="1" x14ac:dyDescent="0.2">
      <c r="D75" s="10"/>
      <c r="E75" s="30"/>
      <c r="F75" s="32" t="s">
        <v>108</v>
      </c>
      <c r="G75" s="33"/>
      <c r="H75" s="34"/>
      <c r="I75" s="32"/>
      <c r="J75" s="32" t="s">
        <v>108</v>
      </c>
      <c r="K75" s="33"/>
      <c r="L75" s="34"/>
      <c r="M75" s="34"/>
      <c r="N75" s="29"/>
    </row>
    <row r="76" spans="1:14" ht="24" customHeight="1" x14ac:dyDescent="0.5">
      <c r="A76" s="70" t="s">
        <v>25</v>
      </c>
      <c r="D76" s="36"/>
      <c r="E76" s="36"/>
      <c r="F76" s="7"/>
      <c r="G76" s="37"/>
      <c r="H76" s="7"/>
      <c r="I76" s="7"/>
      <c r="J76" s="7"/>
      <c r="K76" s="7"/>
      <c r="L76" s="7"/>
      <c r="M76" s="7"/>
    </row>
    <row r="77" spans="1:14" ht="24" customHeight="1" x14ac:dyDescent="0.5">
      <c r="A77" s="71" t="s">
        <v>26</v>
      </c>
      <c r="D77" s="36"/>
      <c r="E77" s="36"/>
      <c r="F77" s="7"/>
      <c r="G77" s="37"/>
      <c r="H77" s="7"/>
      <c r="I77" s="7"/>
      <c r="J77" s="7"/>
      <c r="K77" s="7"/>
      <c r="L77" s="7"/>
      <c r="M77" s="7"/>
    </row>
    <row r="78" spans="1:14" ht="24" customHeight="1" x14ac:dyDescent="0.5">
      <c r="A78" s="71" t="s">
        <v>27</v>
      </c>
      <c r="D78" s="36"/>
      <c r="E78" s="36"/>
      <c r="F78" s="62"/>
      <c r="G78" s="37"/>
      <c r="H78" s="62"/>
      <c r="I78" s="62"/>
      <c r="J78" s="62"/>
      <c r="K78" s="62"/>
      <c r="L78" s="62"/>
      <c r="M78" s="62"/>
    </row>
    <row r="79" spans="1:14" ht="24" customHeight="1" thickBot="1" x14ac:dyDescent="0.55000000000000004">
      <c r="A79" s="71" t="s">
        <v>134</v>
      </c>
      <c r="D79" s="36"/>
      <c r="E79" s="36"/>
      <c r="F79" s="25">
        <v>900000</v>
      </c>
      <c r="G79" s="14"/>
      <c r="H79" s="25">
        <v>900000</v>
      </c>
      <c r="I79" s="15"/>
      <c r="J79" s="25">
        <v>900000</v>
      </c>
      <c r="K79" s="15"/>
      <c r="L79" s="25">
        <v>900000</v>
      </c>
      <c r="M79" s="14"/>
    </row>
    <row r="80" spans="1:14" ht="24" customHeight="1" thickTop="1" x14ac:dyDescent="0.5">
      <c r="A80" s="71" t="s">
        <v>28</v>
      </c>
      <c r="D80" s="36"/>
      <c r="E80" s="36"/>
      <c r="F80" s="15"/>
      <c r="G80" s="14"/>
      <c r="H80" s="15"/>
      <c r="I80" s="15"/>
      <c r="J80" s="15"/>
      <c r="K80" s="15"/>
      <c r="L80" s="15"/>
      <c r="M80" s="14"/>
    </row>
    <row r="81" spans="1:13" ht="24" customHeight="1" x14ac:dyDescent="0.5">
      <c r="A81" s="71" t="s">
        <v>134</v>
      </c>
      <c r="D81" s="36"/>
      <c r="E81" s="36"/>
      <c r="F81" s="15">
        <v>900000</v>
      </c>
      <c r="G81" s="14"/>
      <c r="H81" s="15">
        <v>900000</v>
      </c>
      <c r="I81" s="15"/>
      <c r="J81" s="15">
        <v>900000</v>
      </c>
      <c r="K81" s="15"/>
      <c r="L81" s="15">
        <v>900000</v>
      </c>
      <c r="M81" s="14"/>
    </row>
    <row r="82" spans="1:13" ht="24" customHeight="1" x14ac:dyDescent="0.5">
      <c r="A82" s="71" t="s">
        <v>29</v>
      </c>
      <c r="D82" s="36"/>
      <c r="E82" s="36"/>
      <c r="F82" s="15">
        <v>1908450</v>
      </c>
      <c r="G82" s="14"/>
      <c r="H82" s="15">
        <v>1908450</v>
      </c>
      <c r="I82" s="15"/>
      <c r="J82" s="15">
        <v>1908450</v>
      </c>
      <c r="K82" s="15"/>
      <c r="L82" s="15">
        <v>1908450</v>
      </c>
      <c r="M82" s="14"/>
    </row>
    <row r="83" spans="1:13" ht="24" customHeight="1" x14ac:dyDescent="0.5">
      <c r="A83" s="71" t="s">
        <v>30</v>
      </c>
      <c r="D83" s="36"/>
      <c r="E83" s="36"/>
      <c r="F83" s="15"/>
      <c r="G83" s="14"/>
      <c r="H83" s="15"/>
      <c r="I83" s="15"/>
      <c r="J83" s="15"/>
      <c r="K83" s="15"/>
      <c r="L83" s="15"/>
      <c r="M83" s="14"/>
    </row>
    <row r="84" spans="1:13" ht="24" customHeight="1" x14ac:dyDescent="0.5">
      <c r="A84" s="71" t="s">
        <v>31</v>
      </c>
      <c r="D84" s="36"/>
      <c r="E84" s="36"/>
      <c r="F84" s="15">
        <v>96000</v>
      </c>
      <c r="G84" s="14"/>
      <c r="H84" s="15">
        <v>96000</v>
      </c>
      <c r="I84" s="15"/>
      <c r="J84" s="15">
        <v>96000</v>
      </c>
      <c r="K84" s="15"/>
      <c r="L84" s="15">
        <v>96000</v>
      </c>
      <c r="M84" s="14"/>
    </row>
    <row r="85" spans="1:13" ht="24" customHeight="1" x14ac:dyDescent="0.5">
      <c r="A85" s="71" t="s">
        <v>32</v>
      </c>
      <c r="F85" s="15">
        <v>14071921</v>
      </c>
      <c r="G85" s="14"/>
      <c r="H85" s="15">
        <v>13415695</v>
      </c>
      <c r="I85" s="15"/>
      <c r="J85" s="15">
        <v>996660</v>
      </c>
      <c r="K85" s="15"/>
      <c r="L85" s="15">
        <v>939760</v>
      </c>
      <c r="M85" s="14"/>
    </row>
    <row r="86" spans="1:13" ht="24" customHeight="1" x14ac:dyDescent="0.5">
      <c r="A86" s="71" t="s">
        <v>105</v>
      </c>
      <c r="D86" s="36"/>
      <c r="E86" s="36"/>
      <c r="F86" s="21">
        <v>-546587</v>
      </c>
      <c r="G86" s="14"/>
      <c r="H86" s="21">
        <v>-1042999</v>
      </c>
      <c r="I86" s="15"/>
      <c r="J86" s="21">
        <v>0</v>
      </c>
      <c r="K86" s="15"/>
      <c r="L86" s="21">
        <v>0</v>
      </c>
      <c r="M86" s="14"/>
    </row>
    <row r="87" spans="1:13" ht="24" customHeight="1" x14ac:dyDescent="0.5">
      <c r="A87" s="71" t="s">
        <v>80</v>
      </c>
      <c r="F87" s="15">
        <f>SUM(F81:F86)</f>
        <v>16429784</v>
      </c>
      <c r="G87" s="14"/>
      <c r="H87" s="15">
        <f>SUM(H81:H86)</f>
        <v>15277146</v>
      </c>
      <c r="I87" s="15"/>
      <c r="J87" s="15">
        <f>SUM(J81:J86)</f>
        <v>3901110</v>
      </c>
      <c r="K87" s="15"/>
      <c r="L87" s="15">
        <f>SUM(L81:L86)</f>
        <v>3844210</v>
      </c>
      <c r="M87" s="14"/>
    </row>
    <row r="88" spans="1:13" ht="24" customHeight="1" x14ac:dyDescent="0.5">
      <c r="A88" s="71" t="s">
        <v>81</v>
      </c>
      <c r="F88" s="15">
        <v>62987</v>
      </c>
      <c r="G88" s="14"/>
      <c r="H88" s="15">
        <v>61995</v>
      </c>
      <c r="I88" s="15"/>
      <c r="J88" s="15">
        <v>0</v>
      </c>
      <c r="K88" s="15"/>
      <c r="L88" s="15">
        <v>0</v>
      </c>
      <c r="M88" s="14"/>
    </row>
    <row r="89" spans="1:13" ht="24" customHeight="1" x14ac:dyDescent="0.5">
      <c r="A89" s="70" t="s">
        <v>33</v>
      </c>
      <c r="F89" s="24">
        <f>SUM(F87:F88)</f>
        <v>16492771</v>
      </c>
      <c r="G89" s="14"/>
      <c r="H89" s="24">
        <f>SUM(H87:H88)</f>
        <v>15339141</v>
      </c>
      <c r="I89" s="15"/>
      <c r="J89" s="24">
        <f>SUM(J87:J88)</f>
        <v>3901110</v>
      </c>
      <c r="K89" s="15"/>
      <c r="L89" s="24">
        <f>SUM(L87:L88)</f>
        <v>3844210</v>
      </c>
      <c r="M89" s="14"/>
    </row>
    <row r="90" spans="1:13" ht="24" customHeight="1" thickBot="1" x14ac:dyDescent="0.55000000000000004">
      <c r="A90" s="70" t="s">
        <v>34</v>
      </c>
      <c r="D90" s="7"/>
      <c r="F90" s="25">
        <f>F65+F89</f>
        <v>21771242</v>
      </c>
      <c r="G90" s="14"/>
      <c r="H90" s="25">
        <f>H65+H89</f>
        <v>20029335</v>
      </c>
      <c r="I90" s="15"/>
      <c r="J90" s="25">
        <f>J65+J89</f>
        <v>9586817</v>
      </c>
      <c r="K90" s="15"/>
      <c r="L90" s="25">
        <f>L65+L89</f>
        <v>9300704</v>
      </c>
      <c r="M90" s="14"/>
    </row>
    <row r="91" spans="1:13" ht="24" customHeight="1" thickTop="1" x14ac:dyDescent="0.2">
      <c r="D91" s="7"/>
      <c r="F91" s="22">
        <f>SUM(F90-F30)</f>
        <v>0</v>
      </c>
      <c r="G91" s="14"/>
      <c r="H91" s="22">
        <f>SUM(H90-H30)</f>
        <v>0</v>
      </c>
      <c r="I91" s="22"/>
      <c r="J91" s="22">
        <f>SUM(J90-J30)</f>
        <v>0</v>
      </c>
      <c r="K91" s="22"/>
      <c r="L91" s="22">
        <f>SUM(L90-L30)</f>
        <v>0</v>
      </c>
      <c r="M91" s="22"/>
    </row>
    <row r="92" spans="1:13" ht="24" customHeight="1" x14ac:dyDescent="0.2">
      <c r="A92" s="26" t="s">
        <v>15</v>
      </c>
    </row>
    <row r="94" spans="1:13" ht="24" customHeight="1" x14ac:dyDescent="0.2">
      <c r="A94" s="38"/>
      <c r="B94" s="38"/>
      <c r="C94" s="38"/>
    </row>
    <row r="95" spans="1:13" ht="24" customHeight="1" x14ac:dyDescent="0.2">
      <c r="A95" s="27"/>
      <c r="B95" s="27"/>
      <c r="C95" s="27"/>
    </row>
    <row r="96" spans="1:13" ht="24" customHeight="1" x14ac:dyDescent="0.2">
      <c r="D96" s="26" t="s">
        <v>35</v>
      </c>
    </row>
    <row r="97" spans="1:3" ht="24" customHeight="1" x14ac:dyDescent="0.2">
      <c r="A97" s="38"/>
      <c r="B97" s="38"/>
      <c r="C97" s="38"/>
    </row>
  </sheetData>
  <mergeCells count="6">
    <mergeCell ref="F5:H5"/>
    <mergeCell ref="J5:L5"/>
    <mergeCell ref="F37:H37"/>
    <mergeCell ref="J37:L37"/>
    <mergeCell ref="F72:H72"/>
    <mergeCell ref="J72:L72"/>
  </mergeCells>
  <pageMargins left="0.78740157480314965" right="0.39370078740157483" top="0.78740157480314965" bottom="0.39370078740157483" header="0.19685039370078741" footer="0.19685039370078741"/>
  <pageSetup paperSize="9" scale="83" fitToHeight="3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5"/>
  <sheetViews>
    <sheetView showGridLines="0" topLeftCell="A199" zoomScaleNormal="100" zoomScaleSheetLayoutView="85" workbookViewId="0">
      <selection activeCell="A85" sqref="A1:XFD1048576"/>
    </sheetView>
  </sheetViews>
  <sheetFormatPr defaultColWidth="10.85546875" defaultRowHeight="24" customHeight="1" x14ac:dyDescent="0.2"/>
  <cols>
    <col min="1" max="1" width="23" style="26" customWidth="1"/>
    <col min="2" max="2" width="10.42578125" style="26" customWidth="1"/>
    <col min="3" max="3" width="12.140625" style="26" customWidth="1"/>
    <col min="4" max="4" width="7.7109375" style="26" customWidth="1"/>
    <col min="5" max="5" width="0.85546875" style="26" customWidth="1"/>
    <col min="6" max="6" width="12.28515625" style="26" customWidth="1"/>
    <col min="7" max="7" width="0.85546875" style="27" customWidth="1"/>
    <col min="8" max="8" width="12.28515625" style="26" customWidth="1"/>
    <col min="9" max="9" width="0.85546875" style="27" customWidth="1"/>
    <col min="10" max="10" width="12.28515625" style="26" customWidth="1"/>
    <col min="11" max="11" width="0.85546875" style="27" customWidth="1"/>
    <col min="12" max="12" width="12.28515625" style="26" customWidth="1"/>
    <col min="13" max="13" width="0.140625" style="26" customWidth="1"/>
    <col min="14" max="16384" width="10.85546875" style="26"/>
  </cols>
  <sheetData>
    <row r="1" spans="1:12" ht="23.25" x14ac:dyDescent="0.2">
      <c r="A1" s="7"/>
      <c r="B1" s="7"/>
      <c r="C1" s="7"/>
      <c r="D1" s="7"/>
      <c r="E1" s="7"/>
      <c r="F1" s="7"/>
      <c r="G1" s="7"/>
      <c r="H1" s="7"/>
      <c r="I1" s="42"/>
      <c r="J1" s="7"/>
      <c r="K1" s="7"/>
      <c r="L1" s="62" t="s">
        <v>36</v>
      </c>
    </row>
    <row r="2" spans="1:12" ht="23.25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3.25" x14ac:dyDescent="0.2">
      <c r="A3" s="64" t="s">
        <v>96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23.25" x14ac:dyDescent="0.2">
      <c r="A4" s="64" t="s">
        <v>195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23.25" x14ac:dyDescent="0.2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23.25" x14ac:dyDescent="0.2">
      <c r="A6" s="7"/>
      <c r="B6" s="7"/>
      <c r="C6" s="7"/>
      <c r="D6" s="7"/>
      <c r="E6" s="7"/>
      <c r="F6" s="66" t="s">
        <v>2</v>
      </c>
      <c r="G6" s="66"/>
      <c r="H6" s="66"/>
      <c r="I6" s="43"/>
      <c r="J6" s="66" t="s">
        <v>3</v>
      </c>
      <c r="K6" s="66"/>
      <c r="L6" s="66"/>
    </row>
    <row r="7" spans="1:12" ht="23.25" x14ac:dyDescent="0.2">
      <c r="D7" s="44" t="s">
        <v>4</v>
      </c>
      <c r="E7" s="44"/>
      <c r="F7" s="45">
        <v>2564</v>
      </c>
      <c r="G7" s="46"/>
      <c r="H7" s="47" t="s">
        <v>196</v>
      </c>
      <c r="I7" s="48"/>
      <c r="J7" s="45">
        <v>2564</v>
      </c>
      <c r="K7" s="46"/>
      <c r="L7" s="47" t="s">
        <v>196</v>
      </c>
    </row>
    <row r="8" spans="1:12" ht="23.25" x14ac:dyDescent="0.2">
      <c r="A8" s="35" t="s">
        <v>37</v>
      </c>
      <c r="G8" s="26"/>
      <c r="K8" s="26"/>
    </row>
    <row r="9" spans="1:12" ht="23.25" x14ac:dyDescent="0.2">
      <c r="A9" s="26" t="s">
        <v>38</v>
      </c>
      <c r="D9" s="36"/>
      <c r="F9" s="15">
        <v>4471418</v>
      </c>
      <c r="G9" s="15"/>
      <c r="H9" s="15">
        <v>3758706</v>
      </c>
      <c r="I9" s="15"/>
      <c r="J9" s="15">
        <v>1782707</v>
      </c>
      <c r="K9" s="14"/>
      <c r="L9" s="15">
        <v>1544821</v>
      </c>
    </row>
    <row r="10" spans="1:12" ht="23.25" x14ac:dyDescent="0.2">
      <c r="A10" s="26" t="s">
        <v>118</v>
      </c>
      <c r="F10" s="15">
        <v>0</v>
      </c>
      <c r="G10" s="15"/>
      <c r="H10" s="15">
        <v>328010</v>
      </c>
      <c r="I10" s="15"/>
      <c r="J10" s="15">
        <v>0</v>
      </c>
      <c r="K10" s="14"/>
      <c r="L10" s="15">
        <v>50860</v>
      </c>
    </row>
    <row r="11" spans="1:12" ht="23.25" x14ac:dyDescent="0.2">
      <c r="A11" s="26" t="s">
        <v>205</v>
      </c>
      <c r="F11" s="15">
        <v>0</v>
      </c>
      <c r="G11" s="15"/>
      <c r="H11" s="15">
        <v>72354</v>
      </c>
      <c r="I11" s="15"/>
      <c r="J11" s="15">
        <v>0</v>
      </c>
      <c r="K11" s="14"/>
      <c r="L11" s="15">
        <v>67207</v>
      </c>
    </row>
    <row r="12" spans="1:12" ht="23.25" x14ac:dyDescent="0.2">
      <c r="A12" s="26" t="s">
        <v>39</v>
      </c>
      <c r="D12" s="36"/>
      <c r="F12" s="15">
        <v>3288</v>
      </c>
      <c r="G12" s="15"/>
      <c r="H12" s="15">
        <v>3480</v>
      </c>
      <c r="I12" s="15"/>
      <c r="J12" s="15">
        <v>3888</v>
      </c>
      <c r="K12" s="14"/>
      <c r="L12" s="15">
        <v>4011</v>
      </c>
    </row>
    <row r="13" spans="1:12" ht="23.25" x14ac:dyDescent="0.2">
      <c r="A13" s="35" t="s">
        <v>40</v>
      </c>
      <c r="F13" s="24">
        <f>SUM(F9:F12)</f>
        <v>4474706</v>
      </c>
      <c r="G13" s="15"/>
      <c r="H13" s="24">
        <f>SUM(H9:H12)</f>
        <v>4162550</v>
      </c>
      <c r="I13" s="14"/>
      <c r="J13" s="24">
        <f>SUM(J9:J12)</f>
        <v>1786595</v>
      </c>
      <c r="K13" s="14"/>
      <c r="L13" s="24">
        <f>SUM(L9:L12)</f>
        <v>1666899</v>
      </c>
    </row>
    <row r="14" spans="1:12" ht="23.25" x14ac:dyDescent="0.2">
      <c r="A14" s="35" t="s">
        <v>41</v>
      </c>
      <c r="F14" s="15"/>
      <c r="G14" s="15"/>
      <c r="H14" s="15"/>
      <c r="I14" s="14"/>
      <c r="J14" s="15"/>
      <c r="K14" s="14"/>
      <c r="L14" s="15"/>
    </row>
    <row r="15" spans="1:12" ht="23.25" x14ac:dyDescent="0.2">
      <c r="A15" s="26" t="s">
        <v>42</v>
      </c>
      <c r="D15" s="36"/>
      <c r="F15" s="15">
        <v>3120874</v>
      </c>
      <c r="G15" s="15"/>
      <c r="H15" s="15">
        <v>2576276</v>
      </c>
      <c r="I15" s="15"/>
      <c r="J15" s="15">
        <v>1417489</v>
      </c>
      <c r="K15" s="14"/>
      <c r="L15" s="15">
        <v>1189566</v>
      </c>
    </row>
    <row r="16" spans="1:12" ht="23.25" x14ac:dyDescent="0.2">
      <c r="A16" s="26" t="s">
        <v>158</v>
      </c>
      <c r="F16" s="15">
        <v>322964</v>
      </c>
      <c r="G16" s="15"/>
      <c r="H16" s="15">
        <v>187780</v>
      </c>
      <c r="I16" s="15"/>
      <c r="J16" s="15">
        <v>154290</v>
      </c>
      <c r="K16" s="14"/>
      <c r="L16" s="15">
        <v>74886</v>
      </c>
    </row>
    <row r="17" spans="1:12" ht="23.25" x14ac:dyDescent="0.2">
      <c r="A17" s="26" t="s">
        <v>43</v>
      </c>
      <c r="D17" s="36"/>
      <c r="F17" s="15">
        <v>127386</v>
      </c>
      <c r="G17" s="15"/>
      <c r="H17" s="15">
        <v>139231</v>
      </c>
      <c r="I17" s="15"/>
      <c r="J17" s="15">
        <v>28506</v>
      </c>
      <c r="K17" s="14"/>
      <c r="L17" s="15">
        <v>32324</v>
      </c>
    </row>
    <row r="18" spans="1:12" ht="23.25" x14ac:dyDescent="0.2">
      <c r="A18" s="26" t="s">
        <v>206</v>
      </c>
      <c r="D18" s="36"/>
      <c r="F18" s="15">
        <v>161402</v>
      </c>
      <c r="G18" s="15"/>
      <c r="H18" s="15">
        <v>0</v>
      </c>
      <c r="I18" s="15"/>
      <c r="J18" s="15">
        <v>116621</v>
      </c>
      <c r="K18" s="14"/>
      <c r="L18" s="15">
        <v>0</v>
      </c>
    </row>
    <row r="19" spans="1:12" ht="23.25" x14ac:dyDescent="0.2">
      <c r="A19" s="26" t="s">
        <v>207</v>
      </c>
      <c r="D19" s="36"/>
      <c r="F19" s="15">
        <v>2942</v>
      </c>
      <c r="G19" s="15"/>
      <c r="H19" s="15">
        <v>0</v>
      </c>
      <c r="I19" s="15"/>
      <c r="J19" s="15">
        <v>58</v>
      </c>
      <c r="K19" s="14"/>
      <c r="L19" s="15">
        <v>0</v>
      </c>
    </row>
    <row r="20" spans="1:12" ht="23.25" x14ac:dyDescent="0.2">
      <c r="A20" s="35" t="s">
        <v>44</v>
      </c>
      <c r="F20" s="24">
        <f>SUM(F15:F19)</f>
        <v>3735568</v>
      </c>
      <c r="G20" s="15"/>
      <c r="H20" s="24">
        <f>SUM(H15:H19)</f>
        <v>2903287</v>
      </c>
      <c r="I20" s="14"/>
      <c r="J20" s="24">
        <f>SUM(J15:J19)</f>
        <v>1716964</v>
      </c>
      <c r="K20" s="14"/>
      <c r="L20" s="24">
        <f>SUM(L15:L19)</f>
        <v>1296776</v>
      </c>
    </row>
    <row r="21" spans="1:12" ht="23.25" x14ac:dyDescent="0.2">
      <c r="A21" s="35" t="s">
        <v>208</v>
      </c>
      <c r="F21" s="14">
        <f>SUM(F13-F20)</f>
        <v>739138</v>
      </c>
      <c r="G21" s="15"/>
      <c r="H21" s="14">
        <f>SUM(H13-H20)</f>
        <v>1259263</v>
      </c>
      <c r="I21" s="14"/>
      <c r="J21" s="14">
        <f>SUM(J13-J20)</f>
        <v>69631</v>
      </c>
      <c r="K21" s="14"/>
      <c r="L21" s="14">
        <f>SUM(L13-L20)</f>
        <v>370123</v>
      </c>
    </row>
    <row r="22" spans="1:12" ht="23.25" x14ac:dyDescent="0.2">
      <c r="A22" s="26" t="s">
        <v>209</v>
      </c>
      <c r="F22" s="14">
        <v>5745</v>
      </c>
      <c r="G22" s="15"/>
      <c r="H22" s="14">
        <v>5492</v>
      </c>
      <c r="I22" s="14"/>
      <c r="J22" s="14">
        <v>40</v>
      </c>
      <c r="K22" s="14"/>
      <c r="L22" s="14">
        <v>51</v>
      </c>
    </row>
    <row r="23" spans="1:12" ht="23.25" x14ac:dyDescent="0.2">
      <c r="A23" s="26" t="s">
        <v>210</v>
      </c>
      <c r="D23" s="36"/>
      <c r="F23" s="21">
        <v>-13680</v>
      </c>
      <c r="G23" s="15"/>
      <c r="H23" s="21">
        <v>-18394</v>
      </c>
      <c r="I23" s="15"/>
      <c r="J23" s="21">
        <v>-11235</v>
      </c>
      <c r="K23" s="15"/>
      <c r="L23" s="21">
        <v>-13693</v>
      </c>
    </row>
    <row r="24" spans="1:12" ht="23.25" x14ac:dyDescent="0.2">
      <c r="A24" s="35" t="s">
        <v>159</v>
      </c>
      <c r="F24" s="14">
        <f>SUM(F21:F23)</f>
        <v>731203</v>
      </c>
      <c r="G24" s="15"/>
      <c r="H24" s="14">
        <f>SUM(H21:H23)</f>
        <v>1246361</v>
      </c>
      <c r="I24" s="14"/>
      <c r="J24" s="14">
        <f>SUM(J21:J23)</f>
        <v>58436</v>
      </c>
      <c r="K24" s="14"/>
      <c r="L24" s="14">
        <f>SUM(L21:L23)</f>
        <v>356481</v>
      </c>
    </row>
    <row r="25" spans="1:12" ht="23.25" x14ac:dyDescent="0.2">
      <c r="A25" s="26" t="s">
        <v>143</v>
      </c>
      <c r="D25" s="36">
        <v>13</v>
      </c>
      <c r="F25" s="26">
        <v>-73972</v>
      </c>
      <c r="G25" s="15"/>
      <c r="H25" s="26">
        <v>-26639</v>
      </c>
      <c r="I25" s="15"/>
      <c r="J25" s="14">
        <v>-1536</v>
      </c>
      <c r="K25" s="15"/>
      <c r="L25" s="14">
        <v>-2946</v>
      </c>
    </row>
    <row r="26" spans="1:12" thickBot="1" x14ac:dyDescent="0.25">
      <c r="A26" s="35" t="s">
        <v>125</v>
      </c>
      <c r="D26" s="36"/>
      <c r="F26" s="20">
        <f>SUM(F24:F25)</f>
        <v>657231</v>
      </c>
      <c r="G26" s="15"/>
      <c r="H26" s="20">
        <f>SUM(H24:H25)</f>
        <v>1219722</v>
      </c>
      <c r="I26" s="14"/>
      <c r="J26" s="20">
        <f>SUM(J24:J25)</f>
        <v>56900</v>
      </c>
      <c r="K26" s="14"/>
      <c r="L26" s="20">
        <f>SUM(L24:L25)</f>
        <v>353535</v>
      </c>
    </row>
    <row r="27" spans="1:12" ht="23.25" customHeight="1" thickTop="1" x14ac:dyDescent="0.2">
      <c r="F27" s="40"/>
      <c r="G27" s="15"/>
      <c r="H27" s="40"/>
      <c r="I27" s="14"/>
      <c r="J27" s="40"/>
      <c r="K27" s="15"/>
      <c r="L27" s="40"/>
    </row>
    <row r="28" spans="1:12" ht="23.25" x14ac:dyDescent="0.2">
      <c r="A28" s="35" t="s">
        <v>160</v>
      </c>
      <c r="F28" s="14"/>
      <c r="G28" s="15"/>
      <c r="H28" s="14"/>
      <c r="I28" s="14"/>
      <c r="J28" s="14"/>
      <c r="K28" s="15"/>
      <c r="L28" s="14"/>
    </row>
    <row r="29" spans="1:12" thickBot="1" x14ac:dyDescent="0.25">
      <c r="A29" s="26" t="s">
        <v>86</v>
      </c>
      <c r="F29" s="14">
        <f>F31-F30</f>
        <v>656239</v>
      </c>
      <c r="G29" s="15"/>
      <c r="H29" s="14">
        <f>H31-H30</f>
        <v>1218637</v>
      </c>
      <c r="I29" s="14"/>
      <c r="J29" s="25">
        <f>J26</f>
        <v>56900</v>
      </c>
      <c r="K29" s="14"/>
      <c r="L29" s="25">
        <f>L26</f>
        <v>353535</v>
      </c>
    </row>
    <row r="30" spans="1:12" thickTop="1" x14ac:dyDescent="0.2">
      <c r="A30" s="26" t="s">
        <v>81</v>
      </c>
      <c r="F30" s="14">
        <v>992</v>
      </c>
      <c r="G30" s="15"/>
      <c r="H30" s="14">
        <v>1085</v>
      </c>
      <c r="I30" s="14"/>
      <c r="J30" s="14"/>
      <c r="K30" s="15"/>
      <c r="L30" s="14"/>
    </row>
    <row r="31" spans="1:12" thickBot="1" x14ac:dyDescent="0.25">
      <c r="F31" s="20">
        <f>F26</f>
        <v>657231</v>
      </c>
      <c r="G31" s="14"/>
      <c r="H31" s="20">
        <f>H26</f>
        <v>1219722</v>
      </c>
      <c r="I31" s="14"/>
      <c r="J31" s="14"/>
      <c r="K31" s="15"/>
      <c r="L31" s="14"/>
    </row>
    <row r="32" spans="1:12" thickTop="1" x14ac:dyDescent="0.2">
      <c r="F32" s="6"/>
      <c r="G32" s="6"/>
      <c r="H32" s="6"/>
      <c r="J32" s="18"/>
      <c r="K32" s="26"/>
      <c r="L32" s="18"/>
    </row>
    <row r="33" spans="1:12" ht="23.25" x14ac:dyDescent="0.2">
      <c r="F33" s="6"/>
      <c r="G33" s="6"/>
      <c r="H33" s="6"/>
      <c r="J33" s="18"/>
      <c r="K33" s="26"/>
      <c r="L33" s="49" t="s">
        <v>131</v>
      </c>
    </row>
    <row r="34" spans="1:12" ht="23.25" x14ac:dyDescent="0.2">
      <c r="A34" s="35" t="s">
        <v>132</v>
      </c>
      <c r="D34" s="36"/>
      <c r="G34" s="26"/>
      <c r="K34" s="26"/>
    </row>
    <row r="35" spans="1:12" thickBot="1" x14ac:dyDescent="0.25">
      <c r="A35" s="26" t="s">
        <v>161</v>
      </c>
      <c r="F35" s="41">
        <f>F29/F36</f>
        <v>0.72915444444444444</v>
      </c>
      <c r="G35" s="26"/>
      <c r="H35" s="41">
        <f>H29/H36</f>
        <v>1.354041111111111</v>
      </c>
      <c r="J35" s="41">
        <f>J29/J36</f>
        <v>6.3222222222222221E-2</v>
      </c>
      <c r="K35" s="26"/>
      <c r="L35" s="41">
        <f>L29/L36</f>
        <v>0.39281666666666665</v>
      </c>
    </row>
    <row r="36" spans="1:12" ht="24.75" thickTop="1" thickBot="1" x14ac:dyDescent="0.25">
      <c r="A36" s="26" t="s">
        <v>135</v>
      </c>
      <c r="F36" s="20">
        <v>900000</v>
      </c>
      <c r="G36" s="26"/>
      <c r="H36" s="20">
        <v>900000</v>
      </c>
      <c r="J36" s="20">
        <v>900000</v>
      </c>
      <c r="K36" s="26"/>
      <c r="L36" s="20">
        <v>900000</v>
      </c>
    </row>
    <row r="37" spans="1:12" thickTop="1" x14ac:dyDescent="0.2"/>
    <row r="38" spans="1:12" ht="23.25" x14ac:dyDescent="0.2">
      <c r="A38" s="26" t="s">
        <v>15</v>
      </c>
      <c r="G38" s="26"/>
      <c r="H38" s="62"/>
      <c r="K38" s="26"/>
      <c r="L38" s="62"/>
    </row>
    <row r="39" spans="1:12" ht="23.25" x14ac:dyDescent="0.2">
      <c r="A39" s="7"/>
      <c r="B39" s="7"/>
      <c r="C39" s="7"/>
      <c r="D39" s="7"/>
      <c r="E39" s="7"/>
      <c r="F39" s="7"/>
      <c r="G39" s="7"/>
      <c r="H39" s="7"/>
      <c r="I39" s="42"/>
      <c r="J39" s="7"/>
      <c r="K39" s="7"/>
      <c r="L39" s="62" t="s">
        <v>36</v>
      </c>
    </row>
    <row r="40" spans="1:12" ht="23.25" x14ac:dyDescent="0.2">
      <c r="A40" s="64" t="s">
        <v>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 ht="23.25" x14ac:dyDescent="0.2">
      <c r="A41" s="64" t="s">
        <v>82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ht="23.25" x14ac:dyDescent="0.2">
      <c r="A42" s="64" t="s">
        <v>195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 ht="23.25" x14ac:dyDescent="0.2">
      <c r="A43" s="65" t="s">
        <v>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ht="23.25" x14ac:dyDescent="0.2">
      <c r="A44" s="7"/>
      <c r="B44" s="7"/>
      <c r="C44" s="7"/>
      <c r="D44" s="7"/>
      <c r="E44" s="7"/>
      <c r="F44" s="66" t="s">
        <v>2</v>
      </c>
      <c r="G44" s="66"/>
      <c r="H44" s="66"/>
      <c r="I44" s="43"/>
      <c r="J44" s="66" t="s">
        <v>3</v>
      </c>
      <c r="K44" s="66"/>
      <c r="L44" s="66"/>
    </row>
    <row r="45" spans="1:12" ht="23.25" x14ac:dyDescent="0.2">
      <c r="D45" s="44"/>
      <c r="E45" s="44"/>
      <c r="F45" s="45">
        <v>2564</v>
      </c>
      <c r="G45" s="46"/>
      <c r="H45" s="47" t="s">
        <v>196</v>
      </c>
      <c r="I45" s="48"/>
      <c r="J45" s="45">
        <v>2564</v>
      </c>
      <c r="K45" s="46"/>
      <c r="L45" s="47" t="s">
        <v>196</v>
      </c>
    </row>
    <row r="46" spans="1:12" ht="23.25" x14ac:dyDescent="0.2">
      <c r="D46" s="44"/>
      <c r="E46" s="44"/>
      <c r="F46" s="47"/>
      <c r="G46" s="46"/>
      <c r="H46" s="47"/>
      <c r="I46" s="48"/>
      <c r="J46" s="47"/>
      <c r="K46" s="46"/>
      <c r="L46" s="47"/>
    </row>
    <row r="47" spans="1:12" ht="23.25" x14ac:dyDescent="0.2">
      <c r="A47" s="35" t="s">
        <v>125</v>
      </c>
      <c r="D47" s="44"/>
      <c r="E47" s="44"/>
      <c r="F47" s="50">
        <f>F26</f>
        <v>657231</v>
      </c>
      <c r="G47" s="44"/>
      <c r="H47" s="50">
        <f>H26</f>
        <v>1219722</v>
      </c>
      <c r="I47" s="51"/>
      <c r="J47" s="50">
        <f>J26</f>
        <v>56900</v>
      </c>
      <c r="K47" s="44"/>
      <c r="L47" s="50">
        <f>L26</f>
        <v>353535</v>
      </c>
    </row>
    <row r="48" spans="1:12" ht="23.25" x14ac:dyDescent="0.2">
      <c r="D48" s="44"/>
      <c r="E48" s="44"/>
      <c r="F48" s="51"/>
      <c r="G48" s="44"/>
      <c r="H48" s="51"/>
      <c r="I48" s="51"/>
      <c r="J48" s="10"/>
      <c r="K48" s="44"/>
      <c r="L48" s="10"/>
    </row>
    <row r="49" spans="1:12" ht="23.25" x14ac:dyDescent="0.2">
      <c r="A49" s="35" t="s">
        <v>83</v>
      </c>
      <c r="F49" s="14"/>
      <c r="G49" s="15"/>
      <c r="H49" s="14"/>
      <c r="I49" s="14"/>
      <c r="J49" s="14"/>
      <c r="K49" s="15"/>
      <c r="L49" s="14"/>
    </row>
    <row r="50" spans="1:12" ht="23.25" x14ac:dyDescent="0.2">
      <c r="A50" s="39" t="s">
        <v>144</v>
      </c>
      <c r="F50" s="14"/>
      <c r="G50" s="15"/>
      <c r="H50" s="14"/>
      <c r="I50" s="14"/>
      <c r="J50" s="14"/>
      <c r="K50" s="15"/>
      <c r="L50" s="14"/>
    </row>
    <row r="51" spans="1:12" ht="23.25" x14ac:dyDescent="0.2">
      <c r="A51" s="26" t="s">
        <v>174</v>
      </c>
      <c r="F51" s="14"/>
      <c r="G51" s="15"/>
      <c r="H51" s="14"/>
      <c r="I51" s="14"/>
      <c r="J51" s="14"/>
      <c r="K51" s="15"/>
      <c r="L51" s="14"/>
    </row>
    <row r="52" spans="1:12" ht="23.25" x14ac:dyDescent="0.2">
      <c r="A52" s="26" t="s">
        <v>136</v>
      </c>
      <c r="F52" s="14">
        <v>497931</v>
      </c>
      <c r="G52" s="14"/>
      <c r="H52" s="14">
        <v>-419793</v>
      </c>
      <c r="I52" s="14"/>
      <c r="J52" s="14">
        <v>0</v>
      </c>
      <c r="K52" s="14"/>
      <c r="L52" s="14">
        <v>0</v>
      </c>
    </row>
    <row r="53" spans="1:12" ht="23.25" x14ac:dyDescent="0.2">
      <c r="A53" s="26" t="s">
        <v>219</v>
      </c>
      <c r="F53" s="14"/>
      <c r="G53" s="14"/>
      <c r="H53" s="14"/>
      <c r="I53" s="14"/>
      <c r="J53" s="14"/>
      <c r="K53" s="14"/>
      <c r="L53" s="14"/>
    </row>
    <row r="54" spans="1:12" ht="23.25" x14ac:dyDescent="0.2">
      <c r="A54" s="55" t="s">
        <v>179</v>
      </c>
      <c r="F54" s="14"/>
      <c r="G54" s="14"/>
      <c r="H54" s="14"/>
      <c r="I54" s="14"/>
      <c r="J54" s="14"/>
      <c r="K54" s="14"/>
      <c r="L54" s="14"/>
    </row>
    <row r="55" spans="1:12" ht="23.25" x14ac:dyDescent="0.2">
      <c r="A55" s="58" t="s">
        <v>176</v>
      </c>
      <c r="F55" s="21">
        <v>-1519</v>
      </c>
      <c r="G55" s="15"/>
      <c r="H55" s="21">
        <v>4455</v>
      </c>
      <c r="I55" s="14"/>
      <c r="J55" s="21">
        <v>0</v>
      </c>
      <c r="K55" s="15"/>
      <c r="L55" s="21">
        <v>0</v>
      </c>
    </row>
    <row r="56" spans="1:12" ht="23.25" x14ac:dyDescent="0.2">
      <c r="A56" s="26" t="s">
        <v>140</v>
      </c>
      <c r="F56" s="14"/>
      <c r="G56" s="15"/>
      <c r="H56" s="14"/>
      <c r="I56" s="14"/>
      <c r="J56" s="14"/>
      <c r="K56" s="15"/>
      <c r="L56" s="14"/>
    </row>
    <row r="57" spans="1:12" ht="23.25" x14ac:dyDescent="0.2">
      <c r="A57" s="58" t="s">
        <v>176</v>
      </c>
      <c r="F57" s="14">
        <f>SUM(F51:F55)</f>
        <v>496412</v>
      </c>
      <c r="G57" s="15"/>
      <c r="H57" s="14">
        <f>SUM(H51:H55)</f>
        <v>-415338</v>
      </c>
      <c r="I57" s="14"/>
      <c r="J57" s="14">
        <f>SUM(J51:J55)</f>
        <v>0</v>
      </c>
      <c r="K57" s="15"/>
      <c r="L57" s="14">
        <f>SUM(L51:L55)</f>
        <v>0</v>
      </c>
    </row>
    <row r="58" spans="1:12" ht="23.25" x14ac:dyDescent="0.2">
      <c r="A58" s="39" t="s">
        <v>137</v>
      </c>
      <c r="F58" s="14"/>
      <c r="G58" s="15"/>
      <c r="H58" s="14"/>
      <c r="I58" s="14"/>
      <c r="J58" s="14"/>
      <c r="K58" s="15"/>
      <c r="L58" s="14"/>
    </row>
    <row r="59" spans="1:12" ht="23.25" x14ac:dyDescent="0.2">
      <c r="A59" s="26" t="s">
        <v>220</v>
      </c>
      <c r="F59" s="14"/>
      <c r="G59" s="15"/>
      <c r="H59" s="14"/>
      <c r="I59" s="14"/>
      <c r="J59" s="14"/>
      <c r="K59" s="15"/>
      <c r="L59" s="14"/>
    </row>
    <row r="60" spans="1:12" ht="23.25" x14ac:dyDescent="0.2">
      <c r="A60" s="26" t="s">
        <v>177</v>
      </c>
      <c r="F60" s="21">
        <v>-13</v>
      </c>
      <c r="G60" s="15"/>
      <c r="H60" s="21">
        <v>-687</v>
      </c>
      <c r="I60" s="15"/>
      <c r="J60" s="21">
        <v>0</v>
      </c>
      <c r="K60" s="14"/>
      <c r="L60" s="21">
        <v>0</v>
      </c>
    </row>
    <row r="61" spans="1:12" ht="23.25" x14ac:dyDescent="0.2">
      <c r="A61" s="26" t="s">
        <v>137</v>
      </c>
      <c r="F61" s="14"/>
      <c r="G61" s="15"/>
      <c r="H61" s="14"/>
      <c r="I61" s="15"/>
      <c r="J61" s="14"/>
      <c r="K61" s="14"/>
      <c r="L61" s="14"/>
    </row>
    <row r="62" spans="1:12" ht="23.25" x14ac:dyDescent="0.2">
      <c r="A62" s="58" t="s">
        <v>176</v>
      </c>
      <c r="F62" s="14">
        <f>SUM(F60:F60)</f>
        <v>-13</v>
      </c>
      <c r="G62" s="15"/>
      <c r="H62" s="14">
        <f>SUM(H60:H60)</f>
        <v>-687</v>
      </c>
      <c r="I62" s="14"/>
      <c r="J62" s="14">
        <f>SUM(J60:J60)</f>
        <v>0</v>
      </c>
      <c r="K62" s="15"/>
      <c r="L62" s="14">
        <f>SUM(L60:L60)</f>
        <v>0</v>
      </c>
    </row>
    <row r="63" spans="1:12" ht="23.25" x14ac:dyDescent="0.2">
      <c r="A63" s="35" t="s">
        <v>84</v>
      </c>
      <c r="F63" s="24">
        <f>SUM(F57,F62)</f>
        <v>496399</v>
      </c>
      <c r="G63" s="15"/>
      <c r="H63" s="24">
        <f>SUM(H57,H62)</f>
        <v>-416025</v>
      </c>
      <c r="I63" s="14"/>
      <c r="J63" s="24">
        <f>SUM(J57,J62)</f>
        <v>0</v>
      </c>
      <c r="K63" s="15"/>
      <c r="L63" s="24">
        <f>SUM(L57,L62)</f>
        <v>0</v>
      </c>
    </row>
    <row r="64" spans="1:12" ht="23.25" x14ac:dyDescent="0.2">
      <c r="D64" s="44"/>
      <c r="E64" s="44"/>
      <c r="F64" s="14"/>
      <c r="G64" s="15"/>
      <c r="H64" s="14"/>
      <c r="I64" s="14"/>
      <c r="J64" s="14"/>
      <c r="K64" s="15"/>
      <c r="L64" s="14"/>
    </row>
    <row r="65" spans="1:12" thickBot="1" x14ac:dyDescent="0.25">
      <c r="A65" s="35" t="s">
        <v>85</v>
      </c>
      <c r="F65" s="25">
        <f>F47+F63</f>
        <v>1153630</v>
      </c>
      <c r="G65" s="15"/>
      <c r="H65" s="25">
        <f>H47+H63</f>
        <v>803697</v>
      </c>
      <c r="I65" s="14"/>
      <c r="J65" s="25">
        <f>J47+J63</f>
        <v>56900</v>
      </c>
      <c r="K65" s="15"/>
      <c r="L65" s="25">
        <f>L47+L63</f>
        <v>353535</v>
      </c>
    </row>
    <row r="66" spans="1:12" thickTop="1" x14ac:dyDescent="0.2">
      <c r="D66" s="44"/>
      <c r="E66" s="44"/>
      <c r="F66" s="14"/>
      <c r="G66" s="15"/>
      <c r="H66" s="14"/>
      <c r="I66" s="14"/>
      <c r="J66" s="14"/>
      <c r="K66" s="15"/>
      <c r="L66" s="14"/>
    </row>
    <row r="67" spans="1:12" ht="23.25" x14ac:dyDescent="0.2">
      <c r="A67" s="35" t="s">
        <v>145</v>
      </c>
      <c r="F67" s="14"/>
      <c r="G67" s="15"/>
      <c r="H67" s="14"/>
      <c r="I67" s="14"/>
      <c r="J67" s="14"/>
      <c r="K67" s="15"/>
      <c r="L67" s="14"/>
    </row>
    <row r="68" spans="1:12" thickBot="1" x14ac:dyDescent="0.25">
      <c r="A68" s="26" t="s">
        <v>86</v>
      </c>
      <c r="F68" s="14">
        <f>SUM(F70-F69)</f>
        <v>1152638</v>
      </c>
      <c r="G68" s="15"/>
      <c r="H68" s="14">
        <f>SUM(H70-H69)</f>
        <v>802612</v>
      </c>
      <c r="I68" s="14"/>
      <c r="J68" s="25">
        <f>SUM(J65)</f>
        <v>56900</v>
      </c>
      <c r="K68" s="14"/>
      <c r="L68" s="25">
        <f>SUM(L65)</f>
        <v>353535</v>
      </c>
    </row>
    <row r="69" spans="1:12" thickTop="1" x14ac:dyDescent="0.2">
      <c r="A69" s="26" t="s">
        <v>81</v>
      </c>
      <c r="F69" s="14">
        <f>F30</f>
        <v>992</v>
      </c>
      <c r="G69" s="15"/>
      <c r="H69" s="14">
        <f>H30</f>
        <v>1085</v>
      </c>
      <c r="I69" s="14"/>
      <c r="J69" s="14"/>
      <c r="K69" s="15"/>
      <c r="L69" s="14"/>
    </row>
    <row r="70" spans="1:12" thickBot="1" x14ac:dyDescent="0.25">
      <c r="F70" s="20">
        <f>SUM(F65)</f>
        <v>1153630</v>
      </c>
      <c r="G70" s="14"/>
      <c r="H70" s="20">
        <f>SUM(H65)</f>
        <v>803697</v>
      </c>
      <c r="I70" s="14"/>
      <c r="J70" s="14"/>
      <c r="K70" s="15"/>
      <c r="L70" s="14"/>
    </row>
    <row r="71" spans="1:12" thickTop="1" x14ac:dyDescent="0.2">
      <c r="G71" s="26"/>
      <c r="H71" s="62"/>
      <c r="K71" s="26"/>
      <c r="L71" s="62"/>
    </row>
    <row r="72" spans="1:12" ht="23.25" x14ac:dyDescent="0.2">
      <c r="A72" s="26" t="s">
        <v>15</v>
      </c>
      <c r="G72" s="26"/>
      <c r="H72" s="62"/>
      <c r="K72" s="26"/>
      <c r="L72" s="62"/>
    </row>
    <row r="73" spans="1:12" ht="23.25" x14ac:dyDescent="0.2">
      <c r="G73" s="26"/>
      <c r="H73" s="62"/>
      <c r="K73" s="26"/>
      <c r="L73" s="62" t="s">
        <v>36</v>
      </c>
    </row>
    <row r="74" spans="1:12" ht="23.25" x14ac:dyDescent="0.2">
      <c r="A74" s="64" t="s">
        <v>0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</row>
    <row r="75" spans="1:12" ht="23.25" x14ac:dyDescent="0.2">
      <c r="A75" s="64" t="s">
        <v>45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</row>
    <row r="76" spans="1:12" ht="23.25" x14ac:dyDescent="0.2">
      <c r="A76" s="64" t="s">
        <v>195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</row>
    <row r="77" spans="1:12" ht="23.25" x14ac:dyDescent="0.2">
      <c r="A77" s="65" t="s">
        <v>1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12" ht="23.25" x14ac:dyDescent="0.2">
      <c r="A78" s="7"/>
      <c r="B78" s="7"/>
      <c r="C78" s="7"/>
      <c r="D78" s="7"/>
      <c r="E78" s="7"/>
      <c r="F78" s="66" t="s">
        <v>2</v>
      </c>
      <c r="G78" s="66"/>
      <c r="H78" s="66"/>
      <c r="I78" s="43"/>
      <c r="J78" s="66" t="s">
        <v>3</v>
      </c>
      <c r="K78" s="66"/>
      <c r="L78" s="66"/>
    </row>
    <row r="79" spans="1:12" ht="23.25" x14ac:dyDescent="0.2">
      <c r="B79" s="44"/>
      <c r="C79" s="44"/>
      <c r="F79" s="45">
        <v>2564</v>
      </c>
      <c r="G79" s="46"/>
      <c r="H79" s="47" t="s">
        <v>196</v>
      </c>
      <c r="I79" s="48"/>
      <c r="J79" s="45">
        <v>2564</v>
      </c>
      <c r="K79" s="46"/>
      <c r="L79" s="47" t="s">
        <v>196</v>
      </c>
    </row>
    <row r="80" spans="1:12" ht="23.25" x14ac:dyDescent="0.2">
      <c r="A80" s="35" t="s">
        <v>46</v>
      </c>
      <c r="B80" s="7"/>
      <c r="C80" s="7"/>
      <c r="F80" s="27"/>
      <c r="G80" s="26"/>
      <c r="H80" s="27"/>
      <c r="J80" s="27"/>
      <c r="K80" s="26"/>
      <c r="L80" s="27"/>
    </row>
    <row r="81" spans="1:12" ht="23.25" x14ac:dyDescent="0.2">
      <c r="A81" s="26" t="s">
        <v>155</v>
      </c>
      <c r="B81" s="7"/>
      <c r="C81" s="7"/>
      <c r="F81" s="14">
        <f>SUM(F24)</f>
        <v>731203</v>
      </c>
      <c r="G81" s="15"/>
      <c r="H81" s="14">
        <f>SUM(H24)</f>
        <v>1246361</v>
      </c>
      <c r="I81" s="14"/>
      <c r="J81" s="14">
        <f>SUM(J24)</f>
        <v>58436</v>
      </c>
      <c r="K81" s="15"/>
      <c r="L81" s="14">
        <f>SUM(L24)</f>
        <v>356481</v>
      </c>
    </row>
    <row r="82" spans="1:12" ht="23.25" x14ac:dyDescent="0.2">
      <c r="A82" s="26" t="s">
        <v>156</v>
      </c>
      <c r="B82" s="7"/>
      <c r="C82" s="7"/>
      <c r="F82" s="14"/>
      <c r="G82" s="15"/>
      <c r="H82" s="14"/>
      <c r="I82" s="14"/>
      <c r="J82" s="14"/>
      <c r="K82" s="15"/>
      <c r="L82" s="14"/>
    </row>
    <row r="83" spans="1:12" ht="23.25" x14ac:dyDescent="0.2">
      <c r="A83" s="26" t="s">
        <v>47</v>
      </c>
      <c r="B83" s="7"/>
      <c r="C83" s="7"/>
      <c r="F83" s="14"/>
      <c r="G83" s="15"/>
      <c r="H83" s="14"/>
      <c r="I83" s="14"/>
      <c r="J83" s="14"/>
      <c r="K83" s="15"/>
      <c r="L83" s="14"/>
    </row>
    <row r="84" spans="1:12" ht="23.25" x14ac:dyDescent="0.2">
      <c r="A84" s="26" t="s">
        <v>48</v>
      </c>
      <c r="B84" s="7"/>
      <c r="C84" s="7"/>
      <c r="F84" s="14">
        <v>230865</v>
      </c>
      <c r="G84" s="15"/>
      <c r="H84" s="14">
        <v>231291</v>
      </c>
      <c r="I84" s="15"/>
      <c r="J84" s="14">
        <v>105996</v>
      </c>
      <c r="K84" s="14"/>
      <c r="L84" s="14">
        <v>111966</v>
      </c>
    </row>
    <row r="85" spans="1:12" ht="23.25" x14ac:dyDescent="0.2">
      <c r="A85" s="26" t="s">
        <v>218</v>
      </c>
      <c r="B85" s="7"/>
      <c r="C85" s="7"/>
      <c r="F85" s="14">
        <v>1193</v>
      </c>
      <c r="G85" s="15"/>
      <c r="H85" s="14">
        <v>882</v>
      </c>
      <c r="I85" s="15"/>
      <c r="J85" s="14">
        <v>432</v>
      </c>
      <c r="K85" s="14"/>
      <c r="L85" s="14">
        <v>51</v>
      </c>
    </row>
    <row r="86" spans="1:12" ht="23.25" x14ac:dyDescent="0.2">
      <c r="A86" s="26" t="s">
        <v>211</v>
      </c>
      <c r="B86" s="7"/>
      <c r="C86" s="7"/>
      <c r="F86" s="14">
        <v>-2849</v>
      </c>
      <c r="G86" s="15"/>
      <c r="H86" s="14">
        <v>6562</v>
      </c>
      <c r="I86" s="15"/>
      <c r="J86" s="14">
        <v>5594</v>
      </c>
      <c r="K86" s="14"/>
      <c r="L86" s="14">
        <v>4692</v>
      </c>
    </row>
    <row r="87" spans="1:12" ht="23.25" x14ac:dyDescent="0.2">
      <c r="A87" s="26" t="s">
        <v>183</v>
      </c>
      <c r="B87" s="7"/>
      <c r="C87" s="7"/>
      <c r="F87" s="14">
        <v>-88</v>
      </c>
      <c r="G87" s="15"/>
      <c r="H87" s="14">
        <v>6264</v>
      </c>
      <c r="I87" s="15"/>
      <c r="J87" s="14">
        <v>-88</v>
      </c>
      <c r="K87" s="14"/>
      <c r="L87" s="14">
        <v>5641</v>
      </c>
    </row>
    <row r="88" spans="1:12" ht="23.25" x14ac:dyDescent="0.2">
      <c r="A88" s="26" t="s">
        <v>182</v>
      </c>
      <c r="B88" s="7"/>
      <c r="C88" s="7"/>
      <c r="F88" s="14">
        <v>0</v>
      </c>
      <c r="G88" s="15"/>
      <c r="H88" s="14">
        <v>105</v>
      </c>
      <c r="I88" s="14"/>
      <c r="J88" s="14">
        <v>0</v>
      </c>
      <c r="K88" s="14"/>
      <c r="L88" s="14">
        <v>0</v>
      </c>
    </row>
    <row r="89" spans="1:12" ht="23.25" x14ac:dyDescent="0.2">
      <c r="A89" s="26" t="s">
        <v>146</v>
      </c>
      <c r="B89" s="7"/>
      <c r="C89" s="7"/>
      <c r="F89" s="14">
        <v>3535</v>
      </c>
      <c r="G89" s="14"/>
      <c r="H89" s="14">
        <v>1619</v>
      </c>
      <c r="I89" s="14"/>
      <c r="J89" s="14">
        <v>976</v>
      </c>
      <c r="K89" s="14"/>
      <c r="L89" s="14">
        <v>1065</v>
      </c>
    </row>
    <row r="90" spans="1:12" ht="23.25" x14ac:dyDescent="0.2">
      <c r="A90" s="26" t="s">
        <v>212</v>
      </c>
      <c r="B90" s="7"/>
      <c r="C90" s="7"/>
      <c r="F90" s="14"/>
      <c r="G90" s="14"/>
      <c r="H90" s="14"/>
      <c r="I90" s="14"/>
      <c r="K90" s="14"/>
      <c r="L90" s="14"/>
    </row>
    <row r="91" spans="1:12" ht="23.25" x14ac:dyDescent="0.2">
      <c r="A91" s="26" t="s">
        <v>213</v>
      </c>
      <c r="B91" s="7"/>
      <c r="C91" s="7"/>
      <c r="F91" s="14">
        <v>-252</v>
      </c>
      <c r="G91" s="14"/>
      <c r="H91" s="14">
        <v>0</v>
      </c>
      <c r="I91" s="14"/>
      <c r="J91" s="14">
        <v>0</v>
      </c>
      <c r="K91" s="14"/>
      <c r="L91" s="14">
        <v>0</v>
      </c>
    </row>
    <row r="92" spans="1:12" ht="23.25" x14ac:dyDescent="0.2">
      <c r="A92" s="26" t="s">
        <v>215</v>
      </c>
      <c r="B92" s="7"/>
      <c r="C92" s="7"/>
      <c r="F92" s="14">
        <v>211546</v>
      </c>
      <c r="G92" s="14"/>
      <c r="H92" s="14">
        <v>-451748</v>
      </c>
      <c r="I92" s="14"/>
      <c r="J92" s="14">
        <v>146171</v>
      </c>
      <c r="K92" s="14"/>
      <c r="L92" s="14">
        <v>-91296</v>
      </c>
    </row>
    <row r="93" spans="1:12" ht="23.25" x14ac:dyDescent="0.2">
      <c r="A93" s="26" t="s">
        <v>121</v>
      </c>
      <c r="B93" s="7"/>
      <c r="C93" s="7"/>
      <c r="F93" s="14">
        <f>13650+30</f>
        <v>13680</v>
      </c>
      <c r="G93" s="15"/>
      <c r="H93" s="14">
        <v>16093</v>
      </c>
      <c r="I93" s="15"/>
      <c r="J93" s="14">
        <v>11235</v>
      </c>
      <c r="K93" s="14"/>
      <c r="L93" s="14">
        <v>13693</v>
      </c>
    </row>
    <row r="94" spans="1:12" ht="23.25" x14ac:dyDescent="0.2">
      <c r="A94" s="26" t="s">
        <v>150</v>
      </c>
      <c r="B94" s="7"/>
      <c r="C94" s="7"/>
      <c r="F94" s="21">
        <v>-5745</v>
      </c>
      <c r="G94" s="15"/>
      <c r="H94" s="21">
        <v>-7648</v>
      </c>
      <c r="I94" s="15"/>
      <c r="J94" s="21">
        <v>-40</v>
      </c>
      <c r="K94" s="14"/>
      <c r="L94" s="21">
        <v>-51</v>
      </c>
    </row>
    <row r="95" spans="1:12" ht="23.25" x14ac:dyDescent="0.2">
      <c r="A95" s="26" t="s">
        <v>49</v>
      </c>
      <c r="B95" s="7"/>
      <c r="C95" s="7"/>
      <c r="F95" s="14"/>
      <c r="G95" s="15"/>
      <c r="H95" s="14"/>
      <c r="I95" s="15"/>
      <c r="J95" s="14"/>
      <c r="K95" s="15"/>
      <c r="L95" s="14"/>
    </row>
    <row r="96" spans="1:12" ht="23.25" x14ac:dyDescent="0.2">
      <c r="A96" s="26" t="s">
        <v>50</v>
      </c>
      <c r="B96" s="7"/>
      <c r="C96" s="7"/>
      <c r="F96" s="14">
        <f>SUM(F81:F94)</f>
        <v>1183088</v>
      </c>
      <c r="G96" s="15"/>
      <c r="H96" s="14">
        <f>SUM(H81:H94)</f>
        <v>1049781</v>
      </c>
      <c r="I96" s="15"/>
      <c r="J96" s="14">
        <f>SUM(J81:J94)</f>
        <v>328712</v>
      </c>
      <c r="K96" s="15"/>
      <c r="L96" s="14">
        <f>SUM(L81:L94)</f>
        <v>402242</v>
      </c>
    </row>
    <row r="97" spans="1:12" ht="23.25" x14ac:dyDescent="0.2">
      <c r="A97" s="26" t="s">
        <v>51</v>
      </c>
      <c r="B97" s="7"/>
      <c r="C97" s="7"/>
      <c r="F97" s="14"/>
      <c r="G97" s="15"/>
      <c r="H97" s="14"/>
      <c r="I97" s="15"/>
      <c r="J97" s="14"/>
      <c r="K97" s="15"/>
      <c r="L97" s="14"/>
    </row>
    <row r="98" spans="1:12" ht="23.25" x14ac:dyDescent="0.2">
      <c r="A98" s="26" t="s">
        <v>123</v>
      </c>
      <c r="B98" s="7"/>
      <c r="C98" s="7"/>
      <c r="F98" s="14">
        <v>-471762</v>
      </c>
      <c r="G98" s="15"/>
      <c r="H98" s="14">
        <v>-92344</v>
      </c>
      <c r="I98" s="15"/>
      <c r="J98" s="14">
        <v>-82896</v>
      </c>
      <c r="K98" s="14"/>
      <c r="L98" s="14">
        <v>27993</v>
      </c>
    </row>
    <row r="99" spans="1:12" ht="23.25" x14ac:dyDescent="0.2">
      <c r="A99" s="26" t="s">
        <v>52</v>
      </c>
      <c r="B99" s="7"/>
      <c r="C99" s="7"/>
      <c r="F99" s="14">
        <v>-451536</v>
      </c>
      <c r="G99" s="15"/>
      <c r="H99" s="14">
        <v>17182</v>
      </c>
      <c r="I99" s="15"/>
      <c r="J99" s="14">
        <v>-205891</v>
      </c>
      <c r="K99" s="14"/>
      <c r="L99" s="14">
        <v>-44135</v>
      </c>
    </row>
    <row r="100" spans="1:12" ht="23.25" x14ac:dyDescent="0.2">
      <c r="A100" s="27" t="s">
        <v>53</v>
      </c>
      <c r="B100" s="42"/>
      <c r="C100" s="42"/>
      <c r="F100" s="14">
        <v>-65770</v>
      </c>
      <c r="G100" s="15"/>
      <c r="H100" s="14">
        <v>5226</v>
      </c>
      <c r="I100" s="15"/>
      <c r="J100" s="14">
        <v>-58460</v>
      </c>
      <c r="K100" s="14"/>
      <c r="L100" s="14">
        <v>34555</v>
      </c>
    </row>
    <row r="101" spans="1:12" ht="23.25" x14ac:dyDescent="0.2">
      <c r="A101" s="26" t="s">
        <v>54</v>
      </c>
      <c r="F101" s="14">
        <v>-868</v>
      </c>
      <c r="G101" s="15"/>
      <c r="H101" s="14">
        <v>1466</v>
      </c>
      <c r="I101" s="15"/>
      <c r="J101" s="14">
        <v>-379</v>
      </c>
      <c r="K101" s="14"/>
      <c r="L101" s="14">
        <v>2332</v>
      </c>
    </row>
    <row r="102" spans="1:12" s="27" customFormat="1" ht="23.25" x14ac:dyDescent="0.2">
      <c r="A102" s="27" t="s">
        <v>55</v>
      </c>
      <c r="B102" s="42"/>
      <c r="C102" s="42"/>
      <c r="F102" s="14"/>
      <c r="G102" s="15"/>
      <c r="H102" s="14"/>
      <c r="I102" s="15"/>
      <c r="J102" s="14"/>
      <c r="K102" s="14"/>
      <c r="L102" s="14"/>
    </row>
    <row r="103" spans="1:12" s="27" customFormat="1" ht="23.25" x14ac:dyDescent="0.2">
      <c r="A103" s="26" t="s">
        <v>100</v>
      </c>
      <c r="B103" s="7"/>
      <c r="C103" s="7"/>
      <c r="F103" s="14">
        <v>199378</v>
      </c>
      <c r="G103" s="15"/>
      <c r="H103" s="14">
        <v>-140278</v>
      </c>
      <c r="I103" s="15"/>
      <c r="J103" s="14">
        <v>121941</v>
      </c>
      <c r="K103" s="14"/>
      <c r="L103" s="14">
        <v>-24065</v>
      </c>
    </row>
    <row r="104" spans="1:12" ht="23.25" x14ac:dyDescent="0.2">
      <c r="A104" s="26" t="s">
        <v>56</v>
      </c>
      <c r="B104" s="7"/>
      <c r="C104" s="7"/>
      <c r="F104" s="21">
        <v>1062</v>
      </c>
      <c r="G104" s="15"/>
      <c r="H104" s="21">
        <v>-79496</v>
      </c>
      <c r="I104" s="15"/>
      <c r="J104" s="21">
        <v>-19153</v>
      </c>
      <c r="K104" s="14"/>
      <c r="L104" s="21">
        <v>-21142</v>
      </c>
    </row>
    <row r="105" spans="1:12" ht="23.25" x14ac:dyDescent="0.2">
      <c r="A105" s="26" t="s">
        <v>141</v>
      </c>
      <c r="F105" s="14">
        <f>SUM(F96:F104)</f>
        <v>393592</v>
      </c>
      <c r="G105" s="15"/>
      <c r="H105" s="14">
        <f>SUM(H96:H104)</f>
        <v>761537</v>
      </c>
      <c r="I105" s="15"/>
      <c r="J105" s="14">
        <f>SUM(J96:J104)</f>
        <v>83874</v>
      </c>
      <c r="K105" s="15"/>
      <c r="L105" s="14">
        <f>SUM(L96:L104)</f>
        <v>377780</v>
      </c>
    </row>
    <row r="106" spans="1:12" ht="23.25" x14ac:dyDescent="0.2">
      <c r="A106" s="26" t="s">
        <v>57</v>
      </c>
      <c r="F106" s="14">
        <v>-31578</v>
      </c>
      <c r="G106" s="15"/>
      <c r="H106" s="14">
        <v>-26598</v>
      </c>
      <c r="I106" s="15"/>
      <c r="J106" s="14">
        <v>-41</v>
      </c>
      <c r="K106" s="14"/>
      <c r="L106" s="14">
        <v>-40</v>
      </c>
    </row>
    <row r="107" spans="1:12" ht="23.25" x14ac:dyDescent="0.2">
      <c r="A107" s="35" t="s">
        <v>142</v>
      </c>
      <c r="B107" s="7"/>
      <c r="C107" s="7"/>
      <c r="F107" s="24">
        <f>SUM(F105:F106)</f>
        <v>362014</v>
      </c>
      <c r="G107" s="15"/>
      <c r="H107" s="24">
        <f>SUM(H105:H106)</f>
        <v>734939</v>
      </c>
      <c r="I107" s="15"/>
      <c r="J107" s="24">
        <f>SUM(J105:J106)</f>
        <v>83833</v>
      </c>
      <c r="K107" s="15"/>
      <c r="L107" s="24">
        <f>SUM(L105:L106)</f>
        <v>377740</v>
      </c>
    </row>
    <row r="108" spans="1:12" ht="23.25" x14ac:dyDescent="0.2">
      <c r="B108" s="7"/>
      <c r="C108" s="7"/>
      <c r="D108" s="27"/>
      <c r="E108" s="27"/>
      <c r="G108" s="26"/>
      <c r="I108" s="26"/>
      <c r="K108" s="26"/>
    </row>
    <row r="109" spans="1:12" ht="23.25" x14ac:dyDescent="0.2">
      <c r="A109" s="26" t="s">
        <v>15</v>
      </c>
      <c r="B109" s="7"/>
      <c r="C109" s="7"/>
      <c r="G109" s="26"/>
      <c r="K109" s="26"/>
    </row>
    <row r="110" spans="1:12" ht="23.25" x14ac:dyDescent="0.2">
      <c r="B110" s="7"/>
      <c r="C110" s="7"/>
      <c r="G110" s="26"/>
      <c r="K110" s="26"/>
      <c r="L110" s="62" t="s">
        <v>36</v>
      </c>
    </row>
    <row r="111" spans="1:12" ht="23.25" x14ac:dyDescent="0.2">
      <c r="A111" s="64" t="s">
        <v>0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</row>
    <row r="112" spans="1:12" ht="23.25" x14ac:dyDescent="0.2">
      <c r="A112" s="64" t="s">
        <v>58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</row>
    <row r="113" spans="1:12" ht="23.25" x14ac:dyDescent="0.2">
      <c r="A113" s="64" t="s">
        <v>195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</row>
    <row r="114" spans="1:12" ht="23.25" x14ac:dyDescent="0.2">
      <c r="A114" s="65" t="s">
        <v>1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 ht="23.25" x14ac:dyDescent="0.2">
      <c r="A115" s="7"/>
      <c r="B115" s="7"/>
      <c r="C115" s="7"/>
      <c r="D115" s="7"/>
      <c r="E115" s="7"/>
      <c r="F115" s="66" t="s">
        <v>2</v>
      </c>
      <c r="G115" s="66"/>
      <c r="H115" s="66"/>
      <c r="I115" s="43"/>
      <c r="J115" s="66" t="s">
        <v>3</v>
      </c>
      <c r="K115" s="66"/>
      <c r="L115" s="66"/>
    </row>
    <row r="116" spans="1:12" ht="23.25" x14ac:dyDescent="0.2">
      <c r="B116" s="44"/>
      <c r="C116" s="44"/>
      <c r="F116" s="45">
        <v>2564</v>
      </c>
      <c r="G116" s="46"/>
      <c r="H116" s="47" t="s">
        <v>196</v>
      </c>
      <c r="I116" s="48"/>
      <c r="J116" s="45">
        <v>2564</v>
      </c>
      <c r="K116" s="46"/>
      <c r="L116" s="47" t="s">
        <v>196</v>
      </c>
    </row>
    <row r="117" spans="1:12" ht="23.25" x14ac:dyDescent="0.2">
      <c r="A117" s="35" t="s">
        <v>59</v>
      </c>
      <c r="F117" s="27"/>
      <c r="G117" s="26"/>
      <c r="H117" s="27"/>
      <c r="J117" s="27"/>
      <c r="K117" s="26"/>
      <c r="L117" s="27"/>
    </row>
    <row r="118" spans="1:12" ht="23.25" x14ac:dyDescent="0.2">
      <c r="A118" s="26" t="s">
        <v>151</v>
      </c>
      <c r="F118" s="14">
        <v>6265</v>
      </c>
      <c r="G118" s="14"/>
      <c r="H118" s="14">
        <v>4267</v>
      </c>
      <c r="I118" s="14"/>
      <c r="J118" s="14">
        <v>40</v>
      </c>
      <c r="K118" s="26"/>
      <c r="L118" s="14">
        <v>51</v>
      </c>
    </row>
    <row r="119" spans="1:12" ht="23.25" x14ac:dyDescent="0.2">
      <c r="A119" s="26" t="s">
        <v>217</v>
      </c>
      <c r="F119" s="14">
        <v>-167</v>
      </c>
      <c r="G119" s="14"/>
      <c r="H119" s="14">
        <v>-1046</v>
      </c>
      <c r="I119" s="14"/>
      <c r="J119" s="14">
        <v>0</v>
      </c>
      <c r="K119" s="52"/>
      <c r="L119" s="14">
        <v>0</v>
      </c>
    </row>
    <row r="120" spans="1:12" ht="23.25" x14ac:dyDescent="0.2">
      <c r="A120" s="26" t="s">
        <v>187</v>
      </c>
      <c r="F120" s="14">
        <v>0</v>
      </c>
      <c r="G120" s="15"/>
      <c r="H120" s="14">
        <v>-63000</v>
      </c>
      <c r="I120" s="15"/>
      <c r="J120" s="14">
        <v>0</v>
      </c>
      <c r="K120" s="14"/>
      <c r="L120" s="14">
        <v>0</v>
      </c>
    </row>
    <row r="121" spans="1:12" ht="23.25" x14ac:dyDescent="0.2">
      <c r="A121" s="26" t="s">
        <v>188</v>
      </c>
      <c r="F121" s="14">
        <v>-33671</v>
      </c>
      <c r="G121" s="15"/>
      <c r="H121" s="14">
        <v>-168888</v>
      </c>
      <c r="I121" s="15"/>
      <c r="J121" s="14">
        <v>0</v>
      </c>
      <c r="K121" s="14"/>
      <c r="L121" s="14">
        <v>0</v>
      </c>
    </row>
    <row r="122" spans="1:12" ht="23.25" x14ac:dyDescent="0.2">
      <c r="A122" s="26" t="s">
        <v>154</v>
      </c>
      <c r="F122" s="14">
        <v>0</v>
      </c>
      <c r="G122" s="15"/>
      <c r="H122" s="14">
        <v>0</v>
      </c>
      <c r="I122" s="15"/>
      <c r="J122" s="14">
        <v>0</v>
      </c>
      <c r="K122" s="14"/>
      <c r="L122" s="14">
        <v>-38238</v>
      </c>
    </row>
    <row r="123" spans="1:12" ht="23.25" x14ac:dyDescent="0.2">
      <c r="A123" s="26" t="s">
        <v>216</v>
      </c>
      <c r="F123" s="14">
        <v>92492</v>
      </c>
      <c r="G123" s="15"/>
      <c r="H123" s="14">
        <v>-43500</v>
      </c>
      <c r="I123" s="15"/>
      <c r="J123" s="14">
        <v>-868</v>
      </c>
      <c r="K123" s="14"/>
      <c r="L123" s="14">
        <v>-3810</v>
      </c>
    </row>
    <row r="124" spans="1:12" ht="23.25" x14ac:dyDescent="0.2">
      <c r="A124" s="26" t="s">
        <v>190</v>
      </c>
      <c r="F124" s="14">
        <v>78696</v>
      </c>
      <c r="G124" s="15"/>
      <c r="H124" s="14">
        <v>-56377</v>
      </c>
      <c r="I124" s="15"/>
      <c r="J124" s="14">
        <v>4446</v>
      </c>
      <c r="K124" s="14"/>
      <c r="L124" s="14">
        <v>-55938</v>
      </c>
    </row>
    <row r="125" spans="1:12" ht="23.25" x14ac:dyDescent="0.2">
      <c r="A125" s="26" t="s">
        <v>133</v>
      </c>
      <c r="F125" s="14">
        <v>319</v>
      </c>
      <c r="G125" s="15"/>
      <c r="H125" s="14">
        <v>469</v>
      </c>
      <c r="I125" s="15"/>
      <c r="J125" s="14">
        <v>319</v>
      </c>
      <c r="K125" s="14"/>
      <c r="L125" s="14">
        <v>469</v>
      </c>
    </row>
    <row r="126" spans="1:12" ht="23.25" x14ac:dyDescent="0.2">
      <c r="A126" s="26" t="s">
        <v>189</v>
      </c>
      <c r="F126" s="21">
        <v>-584833</v>
      </c>
      <c r="G126" s="14"/>
      <c r="H126" s="21">
        <v>-138947</v>
      </c>
      <c r="I126" s="14"/>
      <c r="J126" s="21">
        <v>-31791</v>
      </c>
      <c r="K126" s="14"/>
      <c r="L126" s="21">
        <v>-22118</v>
      </c>
    </row>
    <row r="127" spans="1:12" ht="23.25" x14ac:dyDescent="0.2">
      <c r="A127" s="35" t="s">
        <v>94</v>
      </c>
      <c r="F127" s="21">
        <f>SUM(F118:F126)</f>
        <v>-440899</v>
      </c>
      <c r="G127" s="15"/>
      <c r="H127" s="21">
        <f>SUM(H118:H126)</f>
        <v>-467022</v>
      </c>
      <c r="I127" s="15"/>
      <c r="J127" s="21">
        <f>SUM(J118:J126)</f>
        <v>-27854</v>
      </c>
      <c r="K127" s="15"/>
      <c r="L127" s="21">
        <f>SUM(L118:L126)</f>
        <v>-119584</v>
      </c>
    </row>
    <row r="128" spans="1:12" ht="23.25" x14ac:dyDescent="0.2">
      <c r="A128" s="35" t="s">
        <v>60</v>
      </c>
      <c r="F128" s="14"/>
      <c r="G128" s="15"/>
      <c r="H128" s="14"/>
      <c r="I128" s="15"/>
      <c r="J128" s="14"/>
      <c r="K128" s="15"/>
      <c r="L128" s="14"/>
    </row>
    <row r="129" spans="1:13" ht="23.25" x14ac:dyDescent="0.2">
      <c r="A129" s="26" t="s">
        <v>223</v>
      </c>
      <c r="F129" s="14">
        <v>-9565</v>
      </c>
      <c r="G129" s="15"/>
      <c r="H129" s="14">
        <v>-263628</v>
      </c>
      <c r="I129" s="15"/>
      <c r="J129" s="14">
        <v>-30000</v>
      </c>
      <c r="K129" s="14"/>
      <c r="L129" s="14">
        <v>-231000</v>
      </c>
    </row>
    <row r="130" spans="1:13" ht="23.25" x14ac:dyDescent="0.2">
      <c r="A130" s="26" t="s">
        <v>157</v>
      </c>
      <c r="F130" s="14">
        <v>199423</v>
      </c>
      <c r="G130" s="15"/>
      <c r="H130" s="14">
        <v>76520</v>
      </c>
      <c r="I130" s="15"/>
      <c r="J130" s="14">
        <v>-3042</v>
      </c>
      <c r="K130" s="14"/>
      <c r="L130" s="14">
        <v>-6681</v>
      </c>
    </row>
    <row r="131" spans="1:13" ht="23.25" x14ac:dyDescent="0.2">
      <c r="A131" s="26" t="s">
        <v>185</v>
      </c>
      <c r="F131" s="14">
        <v>0</v>
      </c>
      <c r="G131" s="15"/>
      <c r="H131" s="14">
        <v>19263</v>
      </c>
      <c r="I131" s="15"/>
      <c r="J131" s="14">
        <v>0</v>
      </c>
      <c r="K131" s="14"/>
      <c r="L131" s="14">
        <v>0</v>
      </c>
    </row>
    <row r="132" spans="1:13" ht="23.25" x14ac:dyDescent="0.2">
      <c r="A132" s="26" t="s">
        <v>178</v>
      </c>
      <c r="F132" s="14">
        <v>-1525</v>
      </c>
      <c r="G132" s="15"/>
      <c r="H132" s="14">
        <v>-1266</v>
      </c>
      <c r="I132" s="15"/>
      <c r="J132" s="14">
        <v>-326</v>
      </c>
      <c r="K132" s="14"/>
      <c r="L132" s="14">
        <v>-304</v>
      </c>
    </row>
    <row r="133" spans="1:13" ht="23.25" x14ac:dyDescent="0.2">
      <c r="A133" s="26" t="s">
        <v>61</v>
      </c>
      <c r="F133" s="14">
        <v>-13938</v>
      </c>
      <c r="G133" s="15"/>
      <c r="H133" s="14">
        <v>-13308</v>
      </c>
      <c r="I133" s="15"/>
      <c r="J133" s="14">
        <v>-11236</v>
      </c>
      <c r="K133" s="14"/>
      <c r="L133" s="14">
        <v>-14168</v>
      </c>
    </row>
    <row r="134" spans="1:13" s="27" customFormat="1" ht="23.25" x14ac:dyDescent="0.2">
      <c r="A134" s="35" t="s">
        <v>221</v>
      </c>
      <c r="B134" s="26"/>
      <c r="C134" s="26"/>
      <c r="F134" s="24">
        <f>SUM(F129:F133)</f>
        <v>174395</v>
      </c>
      <c r="G134" s="15"/>
      <c r="H134" s="24">
        <f>SUM(H129:H133)</f>
        <v>-182419</v>
      </c>
      <c r="I134" s="14"/>
      <c r="J134" s="24">
        <f>SUM(J129:J133)</f>
        <v>-44604</v>
      </c>
      <c r="K134" s="15"/>
      <c r="L134" s="24">
        <f>SUM(L129:L133)</f>
        <v>-252153</v>
      </c>
    </row>
    <row r="135" spans="1:13" s="27" customFormat="1" ht="23.25" x14ac:dyDescent="0.2">
      <c r="A135" s="35" t="s">
        <v>222</v>
      </c>
      <c r="B135" s="26"/>
      <c r="C135" s="26"/>
      <c r="F135" s="21">
        <v>149074</v>
      </c>
      <c r="G135" s="15"/>
      <c r="H135" s="21">
        <v>43508</v>
      </c>
      <c r="I135" s="15"/>
      <c r="J135" s="21">
        <v>0</v>
      </c>
      <c r="K135" s="14"/>
      <c r="L135" s="21">
        <v>0</v>
      </c>
    </row>
    <row r="136" spans="1:13" ht="23.25" x14ac:dyDescent="0.2">
      <c r="A136" s="35" t="s">
        <v>186</v>
      </c>
      <c r="F136" s="14">
        <f>SUM(F107,F127,F134,F135)</f>
        <v>244584</v>
      </c>
      <c r="G136" s="15"/>
      <c r="H136" s="14">
        <f>SUM(H107,H127,H134,H135)</f>
        <v>129006</v>
      </c>
      <c r="I136" s="15"/>
      <c r="J136" s="14">
        <f>SUM(J107,J127,J134,J135)</f>
        <v>11375</v>
      </c>
      <c r="K136" s="15"/>
      <c r="L136" s="14">
        <f>SUM(L107,L127,L134,L135)</f>
        <v>6003</v>
      </c>
    </row>
    <row r="137" spans="1:13" ht="23.25" x14ac:dyDescent="0.2">
      <c r="A137" s="26" t="s">
        <v>62</v>
      </c>
      <c r="F137" s="21">
        <v>1719861</v>
      </c>
      <c r="G137" s="15"/>
      <c r="H137" s="21">
        <v>1204346</v>
      </c>
      <c r="I137" s="15"/>
      <c r="J137" s="21">
        <v>35395</v>
      </c>
      <c r="K137" s="14"/>
      <c r="L137" s="21">
        <v>63464</v>
      </c>
    </row>
    <row r="138" spans="1:13" thickBot="1" x14ac:dyDescent="0.25">
      <c r="A138" s="35" t="s">
        <v>63</v>
      </c>
      <c r="B138" s="36"/>
      <c r="C138" s="36"/>
      <c r="F138" s="25">
        <f>SUM(F136:F137)</f>
        <v>1964445</v>
      </c>
      <c r="G138" s="15"/>
      <c r="H138" s="25">
        <f>SUM(H136:H137)</f>
        <v>1333352</v>
      </c>
      <c r="I138" s="15"/>
      <c r="J138" s="25">
        <f>SUM(J136:J137)</f>
        <v>46770</v>
      </c>
      <c r="K138" s="15"/>
      <c r="L138" s="25">
        <f>SUM(L136:L137)</f>
        <v>69467</v>
      </c>
    </row>
    <row r="139" spans="1:13" thickTop="1" x14ac:dyDescent="0.2">
      <c r="B139" s="36"/>
      <c r="C139" s="36"/>
      <c r="F139" s="14">
        <f>SUM(F138-'BS '!F11)</f>
        <v>0</v>
      </c>
      <c r="G139" s="15"/>
      <c r="H139" s="14"/>
      <c r="I139" s="14"/>
      <c r="J139" s="14">
        <f>SUM(J138-'BS '!J11)</f>
        <v>0</v>
      </c>
      <c r="K139" s="15"/>
      <c r="L139" s="14"/>
    </row>
    <row r="140" spans="1:13" ht="24" customHeight="1" x14ac:dyDescent="0.2">
      <c r="A140" s="35" t="s">
        <v>119</v>
      </c>
    </row>
    <row r="141" spans="1:13" ht="24" customHeight="1" x14ac:dyDescent="0.2">
      <c r="A141" s="26" t="s">
        <v>120</v>
      </c>
    </row>
    <row r="142" spans="1:13" ht="24" customHeight="1" x14ac:dyDescent="0.2">
      <c r="A142" s="26" t="s">
        <v>224</v>
      </c>
      <c r="F142" s="14">
        <v>143751</v>
      </c>
      <c r="G142" s="18"/>
      <c r="H142" s="14">
        <v>8440</v>
      </c>
      <c r="I142" s="18"/>
      <c r="J142" s="14">
        <v>37096</v>
      </c>
      <c r="K142" s="26"/>
      <c r="L142" s="14">
        <v>8440</v>
      </c>
      <c r="M142" s="26">
        <v>0</v>
      </c>
    </row>
    <row r="143" spans="1:13" ht="24" customHeight="1" x14ac:dyDescent="0.2">
      <c r="A143" s="55" t="s">
        <v>173</v>
      </c>
      <c r="F143" s="59">
        <v>17374</v>
      </c>
      <c r="G143" s="53"/>
      <c r="H143" s="59">
        <v>15766</v>
      </c>
      <c r="I143" s="53"/>
      <c r="J143" s="14">
        <v>2663</v>
      </c>
      <c r="K143" s="53"/>
      <c r="L143" s="14">
        <v>3959</v>
      </c>
    </row>
    <row r="144" spans="1:13" ht="23.25" x14ac:dyDescent="0.2">
      <c r="B144" s="7"/>
      <c r="C144" s="7"/>
      <c r="G144" s="26"/>
      <c r="K144" s="26"/>
    </row>
    <row r="145" spans="1:1" ht="24" customHeight="1" x14ac:dyDescent="0.2">
      <c r="A145" s="26" t="s">
        <v>15</v>
      </c>
    </row>
  </sheetData>
  <mergeCells count="24">
    <mergeCell ref="A112:L112"/>
    <mergeCell ref="A113:L113"/>
    <mergeCell ref="A114:L114"/>
    <mergeCell ref="F115:H115"/>
    <mergeCell ref="J115:L115"/>
    <mergeCell ref="A111:L111"/>
    <mergeCell ref="A41:L41"/>
    <mergeCell ref="A42:L42"/>
    <mergeCell ref="A43:L43"/>
    <mergeCell ref="F44:H44"/>
    <mergeCell ref="J44:L44"/>
    <mergeCell ref="A74:L74"/>
    <mergeCell ref="A75:L75"/>
    <mergeCell ref="A76:L76"/>
    <mergeCell ref="A77:L77"/>
    <mergeCell ref="F78:H78"/>
    <mergeCell ref="J78:L78"/>
    <mergeCell ref="A40:L40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85" fitToHeight="5" orientation="portrait" r:id="rId1"/>
  <rowBreaks count="3" manualBreakCount="3">
    <brk id="38" max="16383" man="1"/>
    <brk id="72" max="16383" man="1"/>
    <brk id="109" max="16383" man="1"/>
  </rowBreaks>
  <ignoredErrors>
    <ignoredError sqref="G7 G45 G79 G116 K7 K45 K79 K116 I7 I45 I79 I1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zoomScale="70" zoomScaleNormal="70" zoomScaleSheetLayoutView="70" workbookViewId="0">
      <selection activeCell="A27" sqref="A27"/>
    </sheetView>
  </sheetViews>
  <sheetFormatPr defaultColWidth="9.140625" defaultRowHeight="21.95" customHeight="1" x14ac:dyDescent="0.2"/>
  <cols>
    <col min="1" max="1" width="19.42578125" style="4" customWidth="1"/>
    <col min="2" max="2" width="11.7109375" style="4" customWidth="1"/>
    <col min="3" max="3" width="1.7109375" style="4" customWidth="1"/>
    <col min="4" max="4" width="14.7109375" style="4" customWidth="1"/>
    <col min="5" max="5" width="1.42578125" style="4" customWidth="1"/>
    <col min="6" max="6" width="14.710937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7109375" style="4" customWidth="1"/>
    <col min="17" max="17" width="1.42578125" style="4" customWidth="1"/>
    <col min="18" max="18" width="14.7109375" style="4" customWidth="1"/>
    <col min="19" max="19" width="1.42578125" style="4" customWidth="1"/>
    <col min="20" max="20" width="14.7109375" style="4" customWidth="1"/>
    <col min="21" max="21" width="1.42578125" style="4" customWidth="1"/>
    <col min="22" max="22" width="14.7109375" style="4" customWidth="1"/>
    <col min="23" max="23" width="1.42578125" style="4" customWidth="1"/>
    <col min="24" max="24" width="14.7109375" style="4" customWidth="1"/>
    <col min="25" max="25" width="1.42578125" style="4" customWidth="1"/>
    <col min="26" max="26" width="14.71093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36</v>
      </c>
      <c r="AA1" s="3"/>
    </row>
    <row r="2" spans="1:27" s="2" customFormat="1" ht="21.95" customHeigh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7" s="2" customFormat="1" ht="21.95" customHeight="1" x14ac:dyDescent="0.2">
      <c r="A3" s="64" t="s">
        <v>72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7" s="2" customFormat="1" ht="21.95" customHeight="1" x14ac:dyDescent="0.2">
      <c r="A4" s="64" t="s">
        <v>195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7" s="2" customFormat="1" ht="21.95" customHeight="1" x14ac:dyDescent="0.2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7" ht="21.95" customHeight="1" x14ac:dyDescent="0.2">
      <c r="A6" s="1"/>
      <c r="B6" s="1"/>
      <c r="C6" s="1"/>
      <c r="D6" s="63" t="s">
        <v>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7" ht="21.95" customHeight="1" x14ac:dyDescent="0.2">
      <c r="A7" s="1"/>
      <c r="B7" s="1"/>
      <c r="C7" s="1"/>
      <c r="D7" s="69" t="s">
        <v>87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69" t="s">
        <v>105</v>
      </c>
      <c r="M8" s="69"/>
      <c r="N8" s="69"/>
      <c r="O8" s="69"/>
      <c r="P8" s="69"/>
      <c r="Q8" s="69"/>
      <c r="R8" s="69"/>
      <c r="S8" s="69"/>
      <c r="T8" s="69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8" t="s">
        <v>181</v>
      </c>
      <c r="M9" s="68"/>
      <c r="N9" s="68"/>
      <c r="O9" s="6"/>
      <c r="P9" s="6"/>
      <c r="Q9" s="6"/>
      <c r="R9" s="7" t="s">
        <v>109</v>
      </c>
      <c r="S9" s="6"/>
      <c r="T9" s="6"/>
      <c r="U9" s="6"/>
      <c r="V9" s="6"/>
      <c r="W9" s="5"/>
      <c r="X9" s="1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7" t="s">
        <v>180</v>
      </c>
      <c r="M10" s="67"/>
      <c r="N10" s="67"/>
      <c r="O10" s="6"/>
      <c r="P10" s="1" t="s">
        <v>126</v>
      </c>
      <c r="Q10" s="6"/>
      <c r="R10" s="9" t="s">
        <v>110</v>
      </c>
      <c r="S10" s="6"/>
      <c r="T10" s="6"/>
      <c r="U10" s="6"/>
      <c r="V10" s="6"/>
      <c r="W10" s="5"/>
      <c r="X10" s="1" t="s">
        <v>89</v>
      </c>
      <c r="Y10" s="5"/>
      <c r="Z10" s="5"/>
    </row>
    <row r="11" spans="1:27" s="1" customFormat="1" ht="21.95" customHeight="1" x14ac:dyDescent="0.2">
      <c r="H11" s="67" t="s">
        <v>30</v>
      </c>
      <c r="I11" s="67"/>
      <c r="J11" s="67"/>
      <c r="K11" s="6"/>
      <c r="L11" s="1" t="s">
        <v>73</v>
      </c>
      <c r="N11" s="1" t="s">
        <v>200</v>
      </c>
      <c r="P11" s="1" t="s">
        <v>127</v>
      </c>
      <c r="R11" s="9" t="s">
        <v>111</v>
      </c>
      <c r="T11" s="1" t="s">
        <v>71</v>
      </c>
      <c r="U11" s="6"/>
      <c r="V11" s="6"/>
      <c r="X11" s="1" t="s">
        <v>90</v>
      </c>
    </row>
    <row r="12" spans="1:27" s="1" customFormat="1" ht="21.95" customHeight="1" x14ac:dyDescent="0.2">
      <c r="D12" s="1" t="s">
        <v>64</v>
      </c>
      <c r="H12" s="1" t="s">
        <v>65</v>
      </c>
      <c r="L12" s="1" t="s">
        <v>74</v>
      </c>
      <c r="N12" s="6" t="s">
        <v>201</v>
      </c>
      <c r="P12" s="6" t="s">
        <v>128</v>
      </c>
      <c r="R12" s="7" t="s">
        <v>112</v>
      </c>
      <c r="T12" s="1" t="s">
        <v>114</v>
      </c>
      <c r="V12" s="1" t="s">
        <v>71</v>
      </c>
      <c r="X12" s="1" t="s">
        <v>91</v>
      </c>
    </row>
    <row r="13" spans="1:27" s="1" customFormat="1" ht="21.95" customHeight="1" x14ac:dyDescent="0.2">
      <c r="D13" s="1" t="s">
        <v>66</v>
      </c>
      <c r="H13" s="1" t="s">
        <v>67</v>
      </c>
      <c r="L13" s="6" t="s">
        <v>92</v>
      </c>
      <c r="M13" s="6"/>
      <c r="N13" s="1" t="s">
        <v>202</v>
      </c>
      <c r="O13" s="6"/>
      <c r="P13" s="6" t="s">
        <v>129</v>
      </c>
      <c r="Q13" s="6"/>
      <c r="R13" s="7" t="s">
        <v>113</v>
      </c>
      <c r="S13" s="6"/>
      <c r="T13" s="1" t="s">
        <v>152</v>
      </c>
      <c r="V13" s="1" t="s">
        <v>25</v>
      </c>
      <c r="X13" s="1" t="s">
        <v>95</v>
      </c>
      <c r="Z13" s="1" t="s">
        <v>71</v>
      </c>
    </row>
    <row r="14" spans="1:27" s="1" customFormat="1" ht="21.95" customHeight="1" x14ac:dyDescent="0.2">
      <c r="C14" s="10"/>
      <c r="D14" s="23" t="s">
        <v>68</v>
      </c>
      <c r="F14" s="23" t="s">
        <v>29</v>
      </c>
      <c r="H14" s="23" t="s">
        <v>69</v>
      </c>
      <c r="J14" s="23" t="s">
        <v>70</v>
      </c>
      <c r="K14" s="6"/>
      <c r="L14" s="23" t="s">
        <v>93</v>
      </c>
      <c r="M14" s="6"/>
      <c r="N14" s="57" t="s">
        <v>203</v>
      </c>
      <c r="O14" s="6"/>
      <c r="P14" s="21" t="s">
        <v>130</v>
      </c>
      <c r="Q14" s="6"/>
      <c r="R14" s="11" t="s">
        <v>115</v>
      </c>
      <c r="S14" s="6"/>
      <c r="T14" s="23" t="s">
        <v>153</v>
      </c>
      <c r="U14" s="6"/>
      <c r="V14" s="23" t="s">
        <v>88</v>
      </c>
      <c r="X14" s="23" t="s">
        <v>75</v>
      </c>
      <c r="Z14" s="23" t="s">
        <v>25</v>
      </c>
    </row>
    <row r="15" spans="1:27" ht="21.95" customHeight="1" x14ac:dyDescent="0.2">
      <c r="A15" s="12" t="s">
        <v>165</v>
      </c>
      <c r="C15" s="13"/>
      <c r="D15" s="14">
        <v>900000</v>
      </c>
      <c r="E15" s="15"/>
      <c r="F15" s="14">
        <v>1908450</v>
      </c>
      <c r="G15" s="15"/>
      <c r="H15" s="14">
        <v>96000</v>
      </c>
      <c r="I15" s="15"/>
      <c r="J15" s="14">
        <v>11190252</v>
      </c>
      <c r="K15" s="14"/>
      <c r="L15" s="14">
        <v>-1210258</v>
      </c>
      <c r="M15" s="14"/>
      <c r="N15" s="14">
        <v>0</v>
      </c>
      <c r="O15" s="14"/>
      <c r="P15" s="14">
        <v>-1623</v>
      </c>
      <c r="Q15" s="14"/>
      <c r="R15" s="14">
        <v>4451</v>
      </c>
      <c r="S15" s="14"/>
      <c r="T15" s="14">
        <f>SUM(L15:R15)</f>
        <v>-1207430</v>
      </c>
      <c r="U15" s="14"/>
      <c r="V15" s="14">
        <f t="shared" ref="V15:V17" si="0">SUM(D15:S15)</f>
        <v>12887272</v>
      </c>
      <c r="W15" s="15"/>
      <c r="X15" s="14">
        <v>34447</v>
      </c>
      <c r="Y15" s="15"/>
      <c r="Z15" s="14">
        <f>SUM(V15:X15)</f>
        <v>12921719</v>
      </c>
    </row>
    <row r="16" spans="1:27" ht="21.95" customHeight="1" x14ac:dyDescent="0.2">
      <c r="A16" s="16" t="s">
        <v>125</v>
      </c>
      <c r="C16" s="13"/>
      <c r="D16" s="14">
        <v>0</v>
      </c>
      <c r="E16" s="15"/>
      <c r="F16" s="14">
        <v>0</v>
      </c>
      <c r="G16" s="15"/>
      <c r="H16" s="14">
        <v>0</v>
      </c>
      <c r="I16" s="15"/>
      <c r="J16" s="14">
        <f>PL!H29</f>
        <v>1218637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f t="shared" ref="T16:T17" si="1">SUM(L16:R16)</f>
        <v>0</v>
      </c>
      <c r="U16" s="14"/>
      <c r="V16" s="14">
        <f t="shared" si="0"/>
        <v>1218637</v>
      </c>
      <c r="W16" s="15"/>
      <c r="X16" s="14">
        <f>SUM(PL!H30)</f>
        <v>1085</v>
      </c>
      <c r="Y16" s="15"/>
      <c r="Z16" s="14">
        <f>V16+X16</f>
        <v>1219722</v>
      </c>
    </row>
    <row r="17" spans="1:27" ht="21.95" customHeight="1" x14ac:dyDescent="0.2">
      <c r="A17" s="16" t="s">
        <v>84</v>
      </c>
      <c r="C17" s="13"/>
      <c r="D17" s="21">
        <v>0</v>
      </c>
      <c r="E17" s="14"/>
      <c r="F17" s="21">
        <v>0</v>
      </c>
      <c r="G17" s="15"/>
      <c r="H17" s="21">
        <v>0</v>
      </c>
      <c r="I17" s="15"/>
      <c r="J17" s="21">
        <f>SUM(PL!H62)</f>
        <v>-687</v>
      </c>
      <c r="K17" s="14"/>
      <c r="L17" s="21">
        <f>PL!H52</f>
        <v>-419793</v>
      </c>
      <c r="M17" s="14"/>
      <c r="N17" s="21">
        <f>PL!H55</f>
        <v>4455</v>
      </c>
      <c r="O17" s="14"/>
      <c r="P17" s="21">
        <v>0</v>
      </c>
      <c r="Q17" s="14"/>
      <c r="R17" s="21">
        <v>0</v>
      </c>
      <c r="S17" s="14"/>
      <c r="T17" s="21">
        <f t="shared" si="1"/>
        <v>-415338</v>
      </c>
      <c r="U17" s="14"/>
      <c r="V17" s="21">
        <f t="shared" si="0"/>
        <v>-416025</v>
      </c>
      <c r="W17" s="15"/>
      <c r="X17" s="21">
        <v>0</v>
      </c>
      <c r="Y17" s="15"/>
      <c r="Z17" s="21">
        <f>V17+X17</f>
        <v>-416025</v>
      </c>
    </row>
    <row r="18" spans="1:27" ht="21.95" customHeight="1" x14ac:dyDescent="0.2">
      <c r="A18" s="16" t="s">
        <v>85</v>
      </c>
      <c r="C18" s="13"/>
      <c r="D18" s="14">
        <f>SUM(D16:D17)</f>
        <v>0</v>
      </c>
      <c r="E18" s="15"/>
      <c r="F18" s="14">
        <f t="shared" ref="F18" si="2">SUM(F16:F17)</f>
        <v>0</v>
      </c>
      <c r="G18" s="15"/>
      <c r="H18" s="14">
        <f t="shared" ref="H18" si="3">SUM(H16:H17)</f>
        <v>0</v>
      </c>
      <c r="I18" s="15"/>
      <c r="J18" s="14">
        <f t="shared" ref="J18" si="4">SUM(J16:J17)</f>
        <v>1217950</v>
      </c>
      <c r="K18" s="15"/>
      <c r="L18" s="14">
        <f t="shared" ref="L18:N18" si="5">SUM(L16:L17)</f>
        <v>-419793</v>
      </c>
      <c r="M18" s="14"/>
      <c r="N18" s="14">
        <f t="shared" si="5"/>
        <v>4455</v>
      </c>
      <c r="O18" s="15"/>
      <c r="P18" s="14">
        <f t="shared" ref="P18" si="6">SUM(P16:P17)</f>
        <v>0</v>
      </c>
      <c r="Q18" s="15"/>
      <c r="R18" s="14">
        <f t="shared" ref="R18" si="7">SUM(R16:R17)</f>
        <v>0</v>
      </c>
      <c r="S18" s="15"/>
      <c r="T18" s="14">
        <f t="shared" ref="T18" si="8">SUM(T16:T17)</f>
        <v>-415338</v>
      </c>
      <c r="U18" s="15"/>
      <c r="V18" s="14">
        <f t="shared" ref="V18" si="9">SUM(V16:V17)</f>
        <v>802612</v>
      </c>
      <c r="W18" s="15"/>
      <c r="X18" s="14">
        <f t="shared" ref="X18" si="10">SUM(X16:X17)</f>
        <v>1085</v>
      </c>
      <c r="Y18" s="15"/>
      <c r="Z18" s="14">
        <f t="shared" ref="Z18" si="11">SUM(Z16:Z17)</f>
        <v>803697</v>
      </c>
      <c r="AA18" s="15"/>
    </row>
    <row r="19" spans="1:27" ht="21.95" customHeight="1" x14ac:dyDescent="0.2">
      <c r="A19" s="16" t="s">
        <v>175</v>
      </c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21.95" customHeight="1" x14ac:dyDescent="0.2">
      <c r="A20" s="56" t="s">
        <v>184</v>
      </c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21.95" customHeight="1" x14ac:dyDescent="0.2">
      <c r="A21" s="56" t="s">
        <v>214</v>
      </c>
      <c r="C21" s="13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0</v>
      </c>
      <c r="S21" s="14"/>
      <c r="T21" s="14">
        <f t="shared" ref="T21" si="12">SUM(L21:R21)</f>
        <v>0</v>
      </c>
      <c r="U21" s="14"/>
      <c r="V21" s="14">
        <f t="shared" ref="V21" si="13">SUM(D21:S21)</f>
        <v>0</v>
      </c>
      <c r="W21" s="14"/>
      <c r="X21" s="14">
        <v>19263</v>
      </c>
      <c r="Y21" s="14"/>
      <c r="Z21" s="14">
        <f>V21+X21</f>
        <v>19263</v>
      </c>
      <c r="AA21" s="14"/>
    </row>
    <row r="22" spans="1:27" s="18" customFormat="1" ht="21.95" customHeight="1" thickBot="1" x14ac:dyDescent="0.25">
      <c r="A22" s="17" t="s">
        <v>166</v>
      </c>
      <c r="C22" s="19"/>
      <c r="D22" s="20">
        <f>SUM(D15,D18:D21)</f>
        <v>900000</v>
      </c>
      <c r="E22" s="14"/>
      <c r="F22" s="20">
        <f>SUM(F15,F18:F21)</f>
        <v>1908450</v>
      </c>
      <c r="G22" s="14"/>
      <c r="H22" s="20">
        <f>SUM(H15,H18:H21)</f>
        <v>96000</v>
      </c>
      <c r="I22" s="14"/>
      <c r="J22" s="20">
        <f>SUM(J15,J18:J21)</f>
        <v>12408202</v>
      </c>
      <c r="K22" s="14"/>
      <c r="L22" s="20">
        <f>SUM(L15,L18:L21)</f>
        <v>-1630051</v>
      </c>
      <c r="M22" s="14"/>
      <c r="N22" s="20">
        <f>SUM(N15,N18:N21)</f>
        <v>4455</v>
      </c>
      <c r="O22" s="14"/>
      <c r="P22" s="20">
        <f>SUM(P15,P18:P21)</f>
        <v>-1623</v>
      </c>
      <c r="Q22" s="14"/>
      <c r="R22" s="20">
        <f>SUM(R15,R18:R21)</f>
        <v>4451</v>
      </c>
      <c r="S22" s="14"/>
      <c r="T22" s="20">
        <f>SUM(T15,T18:T21)</f>
        <v>-1622768</v>
      </c>
      <c r="U22" s="14"/>
      <c r="V22" s="20">
        <f>SUM(V15,V18:V21)</f>
        <v>13689884</v>
      </c>
      <c r="W22" s="14"/>
      <c r="X22" s="20">
        <f>SUM(X15,X18:X21)</f>
        <v>54795</v>
      </c>
      <c r="Y22" s="14"/>
      <c r="Z22" s="20">
        <f>SUM(Z15,Z18:Z21)</f>
        <v>13744679</v>
      </c>
      <c r="AA22" s="14"/>
    </row>
    <row r="23" spans="1:27" ht="21.95" customHeight="1" thickTop="1" x14ac:dyDescent="0.2">
      <c r="A23" s="16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7" ht="21.95" customHeight="1" x14ac:dyDescent="0.2">
      <c r="A24" s="12" t="s">
        <v>197</v>
      </c>
      <c r="C24" s="13"/>
      <c r="D24" s="14">
        <v>900000</v>
      </c>
      <c r="E24" s="15"/>
      <c r="F24" s="14">
        <v>1908450</v>
      </c>
      <c r="G24" s="15">
        <v>0</v>
      </c>
      <c r="H24" s="14">
        <v>96000</v>
      </c>
      <c r="I24" s="15">
        <v>0</v>
      </c>
      <c r="J24" s="14">
        <v>13415695</v>
      </c>
      <c r="K24" s="14">
        <v>0</v>
      </c>
      <c r="L24" s="14">
        <v>-1050390</v>
      </c>
      <c r="M24" s="14">
        <v>0</v>
      </c>
      <c r="N24" s="14">
        <v>4563</v>
      </c>
      <c r="O24" s="14">
        <v>0</v>
      </c>
      <c r="P24" s="14">
        <v>-1623</v>
      </c>
      <c r="Q24" s="14"/>
      <c r="R24" s="14">
        <v>4451</v>
      </c>
      <c r="S24" s="14"/>
      <c r="T24" s="14">
        <f>SUM(L24:R24)</f>
        <v>-1042999</v>
      </c>
      <c r="U24" s="14"/>
      <c r="V24" s="14">
        <f>SUM(D24:J24,T24)</f>
        <v>15277146</v>
      </c>
      <c r="W24" s="15"/>
      <c r="X24" s="14">
        <v>61995</v>
      </c>
      <c r="Y24" s="15"/>
      <c r="Z24" s="14">
        <f>SUM(V24:X24)</f>
        <v>15339141</v>
      </c>
    </row>
    <row r="25" spans="1:27" ht="21.95" customHeight="1" x14ac:dyDescent="0.2">
      <c r="A25" s="16" t="s">
        <v>125</v>
      </c>
      <c r="C25" s="13"/>
      <c r="D25" s="14">
        <v>0</v>
      </c>
      <c r="E25" s="15"/>
      <c r="F25" s="14">
        <v>0</v>
      </c>
      <c r="G25" s="15"/>
      <c r="H25" s="14">
        <v>0</v>
      </c>
      <c r="I25" s="15"/>
      <c r="J25" s="14">
        <f>PL!F29</f>
        <v>656239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f t="shared" ref="T25:T26" si="14">SUM(L25:R25)</f>
        <v>0</v>
      </c>
      <c r="U25" s="14"/>
      <c r="V25" s="14">
        <f t="shared" ref="V25:V26" si="15">SUM(D25:S25)</f>
        <v>656239</v>
      </c>
      <c r="W25" s="15"/>
      <c r="X25" s="14">
        <f>PL!F30</f>
        <v>992</v>
      </c>
      <c r="Y25" s="15"/>
      <c r="Z25" s="14">
        <f>V25+X25</f>
        <v>657231</v>
      </c>
    </row>
    <row r="26" spans="1:27" ht="21.95" customHeight="1" x14ac:dyDescent="0.2">
      <c r="A26" s="16" t="s">
        <v>84</v>
      </c>
      <c r="C26" s="13"/>
      <c r="D26" s="21">
        <v>0</v>
      </c>
      <c r="E26" s="14"/>
      <c r="F26" s="21">
        <v>0</v>
      </c>
      <c r="G26" s="14"/>
      <c r="H26" s="21">
        <v>0</v>
      </c>
      <c r="I26" s="14"/>
      <c r="J26" s="21">
        <f>SUM(PL!F62)</f>
        <v>-13</v>
      </c>
      <c r="K26" s="14"/>
      <c r="L26" s="21">
        <f>SUM(PL!F52)</f>
        <v>497931</v>
      </c>
      <c r="M26" s="14"/>
      <c r="N26" s="21">
        <f>PL!F55</f>
        <v>-1519</v>
      </c>
      <c r="O26" s="14"/>
      <c r="P26" s="21">
        <v>0</v>
      </c>
      <c r="Q26" s="14"/>
      <c r="R26" s="21">
        <v>0</v>
      </c>
      <c r="S26" s="14"/>
      <c r="T26" s="21">
        <f t="shared" si="14"/>
        <v>496412</v>
      </c>
      <c r="U26" s="14"/>
      <c r="V26" s="21">
        <f t="shared" si="15"/>
        <v>496399</v>
      </c>
      <c r="W26" s="14"/>
      <c r="X26" s="21">
        <v>0</v>
      </c>
      <c r="Y26" s="15"/>
      <c r="Z26" s="21">
        <f>V26+X26</f>
        <v>496399</v>
      </c>
    </row>
    <row r="27" spans="1:27" ht="21.95" customHeight="1" x14ac:dyDescent="0.2">
      <c r="A27" s="16" t="s">
        <v>85</v>
      </c>
      <c r="C27" s="13"/>
      <c r="D27" s="14">
        <f>SUM(D25:D26)</f>
        <v>0</v>
      </c>
      <c r="E27" s="14"/>
      <c r="F27" s="14">
        <f t="shared" ref="F27" si="16">SUM(F25:F26)</f>
        <v>0</v>
      </c>
      <c r="G27" s="14"/>
      <c r="H27" s="14">
        <f t="shared" ref="H27" si="17">SUM(H25:H26)</f>
        <v>0</v>
      </c>
      <c r="I27" s="14"/>
      <c r="J27" s="14">
        <f t="shared" ref="J27" si="18">SUM(J25:J26)</f>
        <v>656226</v>
      </c>
      <c r="K27" s="14"/>
      <c r="L27" s="14">
        <f t="shared" ref="L27:N27" si="19">SUM(L25:L26)</f>
        <v>497931</v>
      </c>
      <c r="M27" s="14"/>
      <c r="N27" s="14">
        <f t="shared" si="19"/>
        <v>-1519</v>
      </c>
      <c r="O27" s="14"/>
      <c r="P27" s="14">
        <f t="shared" ref="P27" si="20">SUM(P25:P26)</f>
        <v>0</v>
      </c>
      <c r="Q27" s="14"/>
      <c r="R27" s="14">
        <f t="shared" ref="R27" si="21">SUM(R25:R26)</f>
        <v>0</v>
      </c>
      <c r="S27" s="14"/>
      <c r="T27" s="14">
        <f t="shared" ref="T27" si="22">SUM(T25:T26)</f>
        <v>496412</v>
      </c>
      <c r="U27" s="14"/>
      <c r="V27" s="14">
        <f>SUM(V25:V26)</f>
        <v>1152638</v>
      </c>
      <c r="W27" s="14"/>
      <c r="X27" s="14">
        <f t="shared" ref="X27" si="23">SUM(X25:X26)</f>
        <v>992</v>
      </c>
      <c r="Y27" s="14"/>
      <c r="Z27" s="14">
        <f t="shared" ref="Z27" si="24">SUM(Z25:Z26)</f>
        <v>1153630</v>
      </c>
      <c r="AA27" s="14"/>
    </row>
    <row r="28" spans="1:27" s="18" customFormat="1" ht="21.95" customHeight="1" thickBot="1" x14ac:dyDescent="0.25">
      <c r="A28" s="17" t="s">
        <v>198</v>
      </c>
      <c r="C28" s="19"/>
      <c r="D28" s="20">
        <f>D27+D24</f>
        <v>900000</v>
      </c>
      <c r="E28" s="14"/>
      <c r="F28" s="20">
        <f>F27+F24</f>
        <v>1908450</v>
      </c>
      <c r="G28" s="14"/>
      <c r="H28" s="20">
        <f>H27+H24</f>
        <v>96000</v>
      </c>
      <c r="I28" s="14"/>
      <c r="J28" s="20">
        <f>J27+J24</f>
        <v>14071921</v>
      </c>
      <c r="K28" s="14"/>
      <c r="L28" s="20">
        <f>L27+L24</f>
        <v>-552459</v>
      </c>
      <c r="M28" s="14"/>
      <c r="N28" s="20">
        <f>N27+N24</f>
        <v>3044</v>
      </c>
      <c r="O28" s="14"/>
      <c r="P28" s="20">
        <f>P27+P24</f>
        <v>-1623</v>
      </c>
      <c r="Q28" s="14"/>
      <c r="R28" s="20">
        <f>R27+R24</f>
        <v>4451</v>
      </c>
      <c r="S28" s="14"/>
      <c r="T28" s="20">
        <f>T27+T24</f>
        <v>-546587</v>
      </c>
      <c r="U28" s="14"/>
      <c r="V28" s="20">
        <f>V27+V24</f>
        <v>16429784</v>
      </c>
      <c r="W28" s="14"/>
      <c r="X28" s="20">
        <f>X27+X24</f>
        <v>62987</v>
      </c>
      <c r="Y28" s="14"/>
      <c r="Z28" s="20">
        <f>Z27+Z24</f>
        <v>16492771</v>
      </c>
      <c r="AA28" s="14"/>
    </row>
    <row r="29" spans="1:27" s="18" customFormat="1" ht="21.95" customHeight="1" thickTop="1" x14ac:dyDescent="0.2">
      <c r="A29" s="17"/>
      <c r="C29" s="19"/>
      <c r="D29" s="14">
        <f>SUM(D24-'BS '!H81)</f>
        <v>0</v>
      </c>
      <c r="E29" s="14"/>
      <c r="F29" s="14">
        <f>SUM(F24-'BS '!H82)</f>
        <v>0</v>
      </c>
      <c r="G29" s="14"/>
      <c r="H29" s="14">
        <f>SUM(H24-'BS '!H84)</f>
        <v>0</v>
      </c>
      <c r="I29" s="14"/>
      <c r="J29" s="14">
        <f>SUM(J24-'BS '!H85)</f>
        <v>0</v>
      </c>
      <c r="K29" s="14"/>
      <c r="L29" s="14"/>
      <c r="M29" s="14"/>
      <c r="N29" s="14"/>
      <c r="O29" s="14"/>
      <c r="P29" s="14"/>
      <c r="Q29" s="14"/>
      <c r="R29" s="14"/>
      <c r="S29" s="14"/>
      <c r="T29" s="14">
        <f>SUM(T24-'BS '!H86)</f>
        <v>0</v>
      </c>
      <c r="U29" s="14"/>
      <c r="V29" s="14">
        <f>SUM(V24-'BS '!H87)</f>
        <v>0</v>
      </c>
      <c r="W29" s="14"/>
      <c r="X29" s="14">
        <f>SUM(X24-'BS '!H88)</f>
        <v>0</v>
      </c>
      <c r="Y29" s="14"/>
      <c r="Z29" s="14">
        <f>SUM(Z24-'BS '!H89)</f>
        <v>0</v>
      </c>
      <c r="AA29" s="14"/>
    </row>
    <row r="30" spans="1:27" ht="21.95" customHeight="1" x14ac:dyDescent="0.2">
      <c r="A30" s="16"/>
      <c r="D30" s="15">
        <f>SUM(D28-'BS '!F81)</f>
        <v>0</v>
      </c>
      <c r="E30" s="15"/>
      <c r="F30" s="15">
        <f>SUM(F28-'BS '!F82)</f>
        <v>0</v>
      </c>
      <c r="G30" s="15"/>
      <c r="H30" s="15">
        <f>SUM(H28-'BS '!F84)</f>
        <v>0</v>
      </c>
      <c r="I30" s="15"/>
      <c r="J30" s="15">
        <f>SUM(J28-'BS '!F85)</f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>
        <f>SUM(T28-'BS '!F86)</f>
        <v>0</v>
      </c>
      <c r="U30" s="15"/>
      <c r="V30" s="15">
        <f>SUM(V28-'BS '!F87)</f>
        <v>0</v>
      </c>
      <c r="W30" s="15"/>
      <c r="X30" s="15">
        <f>SUM(X28-'BS '!F88)</f>
        <v>0</v>
      </c>
      <c r="Y30" s="15"/>
      <c r="Z30" s="15">
        <f>SUM(Z28-'BS '!F89)</f>
        <v>0</v>
      </c>
    </row>
    <row r="31" spans="1:27" ht="21.95" customHeight="1" x14ac:dyDescent="0.2">
      <c r="A31" s="16" t="s">
        <v>15</v>
      </c>
      <c r="J31" s="16"/>
      <c r="K31" s="16"/>
      <c r="L31" s="22"/>
      <c r="M31" s="22"/>
      <c r="N31" s="22"/>
      <c r="O31" s="16"/>
      <c r="P31" s="16"/>
      <c r="Q31" s="16"/>
      <c r="R31" s="16"/>
      <c r="S31" s="16"/>
      <c r="T31" s="16"/>
      <c r="U31" s="16"/>
      <c r="V31" s="16"/>
      <c r="W31" s="16"/>
    </row>
  </sheetData>
  <mergeCells count="10">
    <mergeCell ref="H11:J11"/>
    <mergeCell ref="A2:Z2"/>
    <mergeCell ref="A3:Z3"/>
    <mergeCell ref="A4:Z4"/>
    <mergeCell ref="A5:Z5"/>
    <mergeCell ref="D6:Z6"/>
    <mergeCell ref="L9:N9"/>
    <mergeCell ref="L10:N10"/>
    <mergeCell ref="L8:T8"/>
    <mergeCell ref="D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tabSelected="1" view="pageBreakPreview" zoomScale="90" zoomScaleNormal="70" zoomScaleSheetLayoutView="90" workbookViewId="0">
      <selection activeCell="A27" sqref="A27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36</v>
      </c>
    </row>
    <row r="2" spans="1:13" s="2" customForma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2" customFormat="1" x14ac:dyDescent="0.2">
      <c r="A3" s="64" t="s">
        <v>162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s="2" customFormat="1" x14ac:dyDescent="0.2">
      <c r="A4" s="64" t="s">
        <v>195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s="2" customFormat="1" x14ac:dyDescent="0.2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s="1" customFormat="1" x14ac:dyDescent="0.2">
      <c r="E6" s="63" t="s">
        <v>3</v>
      </c>
      <c r="F6" s="63"/>
      <c r="G6" s="63"/>
      <c r="H6" s="63"/>
      <c r="I6" s="63"/>
      <c r="J6" s="63"/>
      <c r="K6" s="63"/>
      <c r="L6" s="63"/>
      <c r="M6" s="63"/>
    </row>
    <row r="7" spans="1:13" s="1" customFormat="1" x14ac:dyDescent="0.2">
      <c r="E7" s="1" t="s">
        <v>26</v>
      </c>
      <c r="I7" s="67" t="s">
        <v>30</v>
      </c>
      <c r="J7" s="67"/>
      <c r="K7" s="67"/>
    </row>
    <row r="8" spans="1:13" s="1" customFormat="1" x14ac:dyDescent="0.2">
      <c r="E8" s="1" t="s">
        <v>147</v>
      </c>
      <c r="I8" s="6" t="s">
        <v>65</v>
      </c>
      <c r="J8" s="6"/>
      <c r="K8" s="6"/>
    </row>
    <row r="9" spans="1:13" s="1" customFormat="1" x14ac:dyDescent="0.2">
      <c r="C9" s="10"/>
      <c r="D9" s="10"/>
      <c r="E9" s="8" t="s">
        <v>68</v>
      </c>
      <c r="G9" s="8" t="s">
        <v>29</v>
      </c>
      <c r="H9" s="6"/>
      <c r="I9" s="8" t="s">
        <v>148</v>
      </c>
      <c r="K9" s="8" t="s">
        <v>70</v>
      </c>
      <c r="M9" s="60" t="s">
        <v>71</v>
      </c>
    </row>
    <row r="10" spans="1:13" x14ac:dyDescent="0.2">
      <c r="A10" s="12" t="s">
        <v>165</v>
      </c>
      <c r="C10" s="13"/>
      <c r="D10" s="13"/>
      <c r="E10" s="14">
        <v>900000</v>
      </c>
      <c r="F10" s="15"/>
      <c r="G10" s="14">
        <v>1908450</v>
      </c>
      <c r="H10" s="15"/>
      <c r="I10" s="14">
        <v>96000</v>
      </c>
      <c r="J10" s="15"/>
      <c r="K10" s="14">
        <v>1026790</v>
      </c>
      <c r="L10" s="15"/>
      <c r="M10" s="14">
        <f>SUM(E10:K10)</f>
        <v>3931240</v>
      </c>
    </row>
    <row r="11" spans="1:13" x14ac:dyDescent="0.2">
      <c r="A11" s="16" t="s">
        <v>125</v>
      </c>
      <c r="C11" s="13"/>
      <c r="D11" s="13"/>
      <c r="E11" s="14">
        <v>0</v>
      </c>
      <c r="F11" s="15"/>
      <c r="G11" s="14">
        <v>0</v>
      </c>
      <c r="H11" s="15"/>
      <c r="I11" s="14">
        <v>0</v>
      </c>
      <c r="J11" s="15"/>
      <c r="K11" s="14">
        <f>SUM(PL!L26)</f>
        <v>353535</v>
      </c>
      <c r="L11" s="15"/>
      <c r="M11" s="14">
        <f>SUM(E11:K11)</f>
        <v>353535</v>
      </c>
    </row>
    <row r="12" spans="1:13" x14ac:dyDescent="0.2">
      <c r="A12" s="16" t="s">
        <v>84</v>
      </c>
      <c r="C12" s="13"/>
      <c r="D12" s="13"/>
      <c r="E12" s="21">
        <v>0</v>
      </c>
      <c r="F12" s="14"/>
      <c r="G12" s="21">
        <v>0</v>
      </c>
      <c r="H12" s="14"/>
      <c r="I12" s="21">
        <v>0</v>
      </c>
      <c r="J12" s="14"/>
      <c r="K12" s="21">
        <f>SUM(PL!L60)</f>
        <v>0</v>
      </c>
      <c r="L12" s="14"/>
      <c r="M12" s="21">
        <f>SUM(E12:K12)</f>
        <v>0</v>
      </c>
    </row>
    <row r="13" spans="1:13" x14ac:dyDescent="0.2">
      <c r="A13" s="16" t="s">
        <v>85</v>
      </c>
      <c r="C13" s="13"/>
      <c r="D13" s="13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353535</v>
      </c>
      <c r="L13" s="14"/>
      <c r="M13" s="14">
        <f>SUM(M11:M12)</f>
        <v>353535</v>
      </c>
    </row>
    <row r="14" spans="1:13" s="18" customFormat="1" ht="24" thickBot="1" x14ac:dyDescent="0.25">
      <c r="A14" s="17" t="s">
        <v>166</v>
      </c>
      <c r="C14" s="19"/>
      <c r="D14" s="19"/>
      <c r="E14" s="20">
        <f>SUM(E10,E13:E13)</f>
        <v>900000</v>
      </c>
      <c r="F14" s="14"/>
      <c r="G14" s="20">
        <f>SUM(G10,G13:G13)</f>
        <v>1908450</v>
      </c>
      <c r="H14" s="14"/>
      <c r="I14" s="20">
        <f>SUM(I10,I13:I13)</f>
        <v>96000</v>
      </c>
      <c r="J14" s="14"/>
      <c r="K14" s="20">
        <f>SUM(K10,K13:K13)</f>
        <v>1380325</v>
      </c>
      <c r="L14" s="14"/>
      <c r="M14" s="20">
        <f>SUM(M10,M13:M13)</f>
        <v>4284775</v>
      </c>
    </row>
    <row r="15" spans="1:13" ht="24" thickTop="1" x14ac:dyDescent="0.2"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2" t="s">
        <v>199</v>
      </c>
      <c r="C16" s="13"/>
      <c r="D16" s="13"/>
      <c r="E16" s="14">
        <v>900000</v>
      </c>
      <c r="F16" s="15"/>
      <c r="G16" s="14">
        <v>1908450</v>
      </c>
      <c r="H16" s="15">
        <v>0</v>
      </c>
      <c r="I16" s="14">
        <v>96000</v>
      </c>
      <c r="J16" s="15">
        <v>0</v>
      </c>
      <c r="K16" s="14">
        <v>939760</v>
      </c>
      <c r="L16" s="15">
        <v>0</v>
      </c>
      <c r="M16" s="14">
        <f>SUM(E16:K16)</f>
        <v>3844210</v>
      </c>
    </row>
    <row r="17" spans="1:13" x14ac:dyDescent="0.2">
      <c r="A17" s="16" t="s">
        <v>125</v>
      </c>
      <c r="C17" s="13"/>
      <c r="D17" s="13"/>
      <c r="E17" s="14">
        <v>0</v>
      </c>
      <c r="F17" s="15"/>
      <c r="G17" s="14">
        <v>0</v>
      </c>
      <c r="H17" s="15"/>
      <c r="I17" s="14">
        <v>0</v>
      </c>
      <c r="J17" s="15"/>
      <c r="K17" s="14">
        <f>SUM(PL!J26)</f>
        <v>56900</v>
      </c>
      <c r="L17" s="15"/>
      <c r="M17" s="14">
        <f>SUM(E17:K17)</f>
        <v>56900</v>
      </c>
    </row>
    <row r="18" spans="1:13" x14ac:dyDescent="0.2">
      <c r="A18" s="16" t="s">
        <v>84</v>
      </c>
      <c r="C18" s="13"/>
      <c r="D18" s="13"/>
      <c r="E18" s="21" t="s">
        <v>122</v>
      </c>
      <c r="F18" s="14"/>
      <c r="G18" s="21" t="s">
        <v>122</v>
      </c>
      <c r="H18" s="14"/>
      <c r="I18" s="21" t="s">
        <v>122</v>
      </c>
      <c r="J18" s="14"/>
      <c r="K18" s="21">
        <f>PL!J60</f>
        <v>0</v>
      </c>
      <c r="L18" s="14"/>
      <c r="M18" s="21">
        <f>SUM(E18:K18)</f>
        <v>0</v>
      </c>
    </row>
    <row r="19" spans="1:13" x14ac:dyDescent="0.2">
      <c r="A19" s="16" t="s">
        <v>85</v>
      </c>
      <c r="C19" s="13"/>
      <c r="D19" s="13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56900</v>
      </c>
      <c r="L19" s="14"/>
      <c r="M19" s="14">
        <f>SUM(M17:M18)</f>
        <v>56900</v>
      </c>
    </row>
    <row r="20" spans="1:13" s="18" customFormat="1" ht="24" thickBot="1" x14ac:dyDescent="0.25">
      <c r="A20" s="17" t="s">
        <v>198</v>
      </c>
      <c r="C20" s="19"/>
      <c r="D20" s="19"/>
      <c r="E20" s="20">
        <f>E19+E16</f>
        <v>900000</v>
      </c>
      <c r="F20" s="14"/>
      <c r="G20" s="20">
        <f>G19+G16</f>
        <v>1908450</v>
      </c>
      <c r="H20" s="14"/>
      <c r="I20" s="20">
        <f>I19+I16</f>
        <v>96000</v>
      </c>
      <c r="J20" s="14"/>
      <c r="K20" s="20">
        <f>K19+K16</f>
        <v>996660</v>
      </c>
      <c r="L20" s="14"/>
      <c r="M20" s="20">
        <f>M19+M16</f>
        <v>3901110</v>
      </c>
    </row>
    <row r="21" spans="1:13" ht="24" thickTop="1" x14ac:dyDescent="0.2">
      <c r="E21" s="15">
        <f>SUM(E16-'BS '!L81)</f>
        <v>0</v>
      </c>
      <c r="F21" s="15"/>
      <c r="G21" s="15">
        <f>SUM(G16-'BS '!L82)</f>
        <v>0</v>
      </c>
      <c r="H21" s="15"/>
      <c r="I21" s="15">
        <f>SUM(I16-'BS '!L84)</f>
        <v>0</v>
      </c>
      <c r="J21" s="15"/>
      <c r="K21" s="15">
        <f>SUM(K16-'BS '!L85)</f>
        <v>0</v>
      </c>
      <c r="L21" s="15"/>
      <c r="M21" s="15">
        <f>SUM(M16-'BS '!L89)</f>
        <v>0</v>
      </c>
    </row>
    <row r="22" spans="1:13" x14ac:dyDescent="0.2">
      <c r="A22" s="16"/>
      <c r="E22" s="4">
        <f>SUM(E20-'BS '!J81)</f>
        <v>0</v>
      </c>
      <c r="G22" s="4">
        <f>SUM(G20-'BS '!J82)</f>
        <v>0</v>
      </c>
      <c r="I22" s="4">
        <f>SUM(I20-'BS '!J84)</f>
        <v>0</v>
      </c>
      <c r="K22" s="22">
        <f>SUM(K20-'BS '!J85)</f>
        <v>0</v>
      </c>
      <c r="L22" s="16"/>
      <c r="M22" s="4">
        <f>SUM(M20-'BS '!J89)</f>
        <v>0</v>
      </c>
    </row>
    <row r="23" spans="1:13" x14ac:dyDescent="0.2">
      <c r="A23" s="16" t="s">
        <v>15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43975</vt:lpwstr>
  </property>
  <property fmtid="{D5CDD505-2E9C-101B-9397-08002B2CF9AE}" pid="4" name="OptimizationTime">
    <vt:lpwstr>20210813_0950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2021-08-09T07:19:36Z</cp:lastPrinted>
  <dcterms:created xsi:type="dcterms:W3CDTF">2010-07-14T04:48:26Z</dcterms:created>
  <dcterms:modified xsi:type="dcterms:W3CDTF">2021-08-09T07:19:49Z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