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4\"/>
    </mc:Choice>
  </mc:AlternateContent>
  <xr:revisionPtr revIDLastSave="0" documentId="13_ncr:1_{5EF24C12-434E-4555-8118-555640BBC5EF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BS!$A$1:$K$78</definedName>
    <definedName name="_xlnm.Print_Area" localSheetId="2">'CE1'!$A$1:$Y$29</definedName>
    <definedName name="_xlnm.Print_Area" localSheetId="3">'CE2'!$A$1:$P$28</definedName>
    <definedName name="_xlnm.Print_Area" localSheetId="1">'PL '!$A$1:$K$230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8" i="5" l="1"/>
  <c r="E19" i="5" l="1"/>
  <c r="E24" i="5" s="1"/>
  <c r="E61" i="5"/>
  <c r="E66" i="5" s="1"/>
  <c r="I61" i="5"/>
  <c r="I66" i="5" s="1"/>
  <c r="I19" i="5"/>
  <c r="I24" i="5" s="1"/>
  <c r="S26" i="11" l="1"/>
  <c r="U26" i="11" s="1"/>
  <c r="Y26" i="11" s="1"/>
  <c r="O25" i="12" l="1"/>
  <c r="E19" i="12" l="1"/>
  <c r="O18" i="12"/>
  <c r="O14" i="12"/>
  <c r="W23" i="11"/>
  <c r="W24" i="11"/>
  <c r="O24" i="11" s="1"/>
  <c r="W16" i="11"/>
  <c r="W17" i="11"/>
  <c r="O17" i="11" s="1"/>
  <c r="I20" i="11"/>
  <c r="U19" i="11"/>
  <c r="Y19" i="11" s="1"/>
  <c r="S15" i="11"/>
  <c r="U15" i="11" s="1"/>
  <c r="Y15" i="11" s="1"/>
  <c r="C18" i="11"/>
  <c r="C20" i="11" s="1"/>
  <c r="E18" i="11"/>
  <c r="E20" i="11" s="1"/>
  <c r="G18" i="11"/>
  <c r="G20" i="11" s="1"/>
  <c r="I18" i="11"/>
  <c r="K18" i="11"/>
  <c r="K20" i="11" s="1"/>
  <c r="Q18" i="11"/>
  <c r="Q20" i="11" s="1"/>
  <c r="S22" i="11"/>
  <c r="U22" i="11" s="1"/>
  <c r="S23" i="11"/>
  <c r="C25" i="11"/>
  <c r="E25" i="11"/>
  <c r="E27" i="11" s="1"/>
  <c r="G25" i="11"/>
  <c r="G27" i="11" s="1"/>
  <c r="I25" i="11"/>
  <c r="I27" i="11" s="1"/>
  <c r="K25" i="11"/>
  <c r="K27" i="11" s="1"/>
  <c r="C27" i="11"/>
  <c r="W18" i="11" l="1"/>
  <c r="W20" i="11" s="1"/>
  <c r="W25" i="11"/>
  <c r="W27" i="11" s="1"/>
  <c r="O25" i="11"/>
  <c r="O27" i="11" s="1"/>
  <c r="Y22" i="11"/>
  <c r="O18" i="11"/>
  <c r="O20" i="11" s="1"/>
  <c r="S17" i="11"/>
  <c r="U17" i="11" l="1"/>
  <c r="S18" i="11"/>
  <c r="S20" i="11" s="1"/>
  <c r="Y17" i="11" l="1"/>
  <c r="K218" i="5" l="1"/>
  <c r="K213" i="5"/>
  <c r="G218" i="5"/>
  <c r="G213" i="5"/>
  <c r="K143" i="5"/>
  <c r="K135" i="5"/>
  <c r="G143" i="5"/>
  <c r="G135" i="5"/>
  <c r="K108" i="5"/>
  <c r="K100" i="5"/>
  <c r="G108" i="5"/>
  <c r="G100" i="5"/>
  <c r="I108" i="5"/>
  <c r="E108" i="5"/>
  <c r="I100" i="5"/>
  <c r="E100" i="5"/>
  <c r="K61" i="5"/>
  <c r="K66" i="5" s="1"/>
  <c r="K57" i="5"/>
  <c r="G61" i="5"/>
  <c r="G66" i="5" s="1"/>
  <c r="G57" i="5"/>
  <c r="K19" i="5"/>
  <c r="K24" i="5" s="1"/>
  <c r="K15" i="5"/>
  <c r="G19" i="5"/>
  <c r="G24" i="5" s="1"/>
  <c r="G15" i="5"/>
  <c r="I15" i="5"/>
  <c r="E15" i="5"/>
  <c r="E25" i="5" s="1"/>
  <c r="E218" i="5"/>
  <c r="I213" i="5"/>
  <c r="E213" i="5"/>
  <c r="I143" i="5"/>
  <c r="E143" i="5"/>
  <c r="Q24" i="11" s="1"/>
  <c r="I135" i="5"/>
  <c r="E135" i="5"/>
  <c r="I57" i="5"/>
  <c r="E57" i="5"/>
  <c r="G109" i="5" l="1"/>
  <c r="E29" i="5"/>
  <c r="E31" i="5" s="1"/>
  <c r="E36" i="5" s="1"/>
  <c r="E34" i="5" s="1"/>
  <c r="E40" i="5" s="1"/>
  <c r="I25" i="5"/>
  <c r="I29" i="5" s="1"/>
  <c r="I31" i="5" s="1"/>
  <c r="I34" i="5" s="1"/>
  <c r="I40" i="5" s="1"/>
  <c r="K25" i="5"/>
  <c r="K29" i="5" s="1"/>
  <c r="K31" i="5" s="1"/>
  <c r="K34" i="5" s="1"/>
  <c r="K40" i="5" s="1"/>
  <c r="G144" i="5"/>
  <c r="K144" i="5"/>
  <c r="K16" i="12" s="1"/>
  <c r="M16" i="12" s="1"/>
  <c r="E67" i="5"/>
  <c r="E71" i="5" s="1"/>
  <c r="G67" i="5"/>
  <c r="G71" i="5" s="1"/>
  <c r="K67" i="5"/>
  <c r="K71" i="5" s="1"/>
  <c r="Q25" i="11"/>
  <c r="Q27" i="11" s="1"/>
  <c r="S24" i="11"/>
  <c r="K109" i="5"/>
  <c r="I109" i="5"/>
  <c r="E109" i="5"/>
  <c r="I67" i="5"/>
  <c r="I71" i="5" s="1"/>
  <c r="G25" i="5"/>
  <c r="G29" i="5" s="1"/>
  <c r="G31" i="5" s="1"/>
  <c r="E144" i="5"/>
  <c r="I144" i="5"/>
  <c r="E73" i="5" l="1"/>
  <c r="E127" i="5" s="1"/>
  <c r="E146" i="5" s="1"/>
  <c r="E151" i="5" s="1"/>
  <c r="E149" i="5" s="1"/>
  <c r="E152" i="5" s="1"/>
  <c r="E162" i="5"/>
  <c r="E180" i="5" s="1"/>
  <c r="E189" i="5" s="1"/>
  <c r="E193" i="5" s="1"/>
  <c r="E220" i="5" s="1"/>
  <c r="E223" i="5" s="1"/>
  <c r="E224" i="5" s="1"/>
  <c r="K92" i="5"/>
  <c r="K111" i="5" s="1"/>
  <c r="K116" i="5" s="1"/>
  <c r="K114" i="5" s="1"/>
  <c r="E92" i="5"/>
  <c r="E111" i="5" s="1"/>
  <c r="E116" i="5" s="1"/>
  <c r="E114" i="5" s="1"/>
  <c r="I92" i="5"/>
  <c r="I111" i="5" s="1"/>
  <c r="I116" i="5" s="1"/>
  <c r="I114" i="5" s="1"/>
  <c r="G36" i="5"/>
  <c r="G34" i="5" s="1"/>
  <c r="G40" i="5" s="1"/>
  <c r="G92" i="5"/>
  <c r="G111" i="5" s="1"/>
  <c r="G116" i="5" s="1"/>
  <c r="G114" i="5" s="1"/>
  <c r="G73" i="5"/>
  <c r="G162" i="5"/>
  <c r="G180" i="5" s="1"/>
  <c r="G189" i="5" s="1"/>
  <c r="G193" i="5" s="1"/>
  <c r="G220" i="5" s="1"/>
  <c r="K73" i="5"/>
  <c r="K162" i="5"/>
  <c r="K180" i="5" s="1"/>
  <c r="K189" i="5" s="1"/>
  <c r="K193" i="5" s="1"/>
  <c r="K220" i="5" s="1"/>
  <c r="K223" i="5" s="1"/>
  <c r="I73" i="5"/>
  <c r="I162" i="5"/>
  <c r="I180" i="5" s="1"/>
  <c r="I189" i="5" s="1"/>
  <c r="I193" i="5" s="1"/>
  <c r="I220" i="5" s="1"/>
  <c r="I223" i="5" s="1"/>
  <c r="I224" i="5" s="1"/>
  <c r="U24" i="11"/>
  <c r="Y24" i="11" s="1"/>
  <c r="S25" i="11"/>
  <c r="S27" i="11" s="1"/>
  <c r="K23" i="12"/>
  <c r="O21" i="12"/>
  <c r="E76" i="5" l="1"/>
  <c r="E82" i="5" s="1"/>
  <c r="G223" i="5"/>
  <c r="E78" i="5"/>
  <c r="K76" i="5"/>
  <c r="K127" i="5"/>
  <c r="K146" i="5" s="1"/>
  <c r="K151" i="5" s="1"/>
  <c r="K149" i="5" s="1"/>
  <c r="G127" i="5"/>
  <c r="G146" i="5" s="1"/>
  <c r="G151" i="5" s="1"/>
  <c r="G76" i="5"/>
  <c r="G78" i="5"/>
  <c r="I76" i="5"/>
  <c r="I127" i="5"/>
  <c r="I146" i="5" s="1"/>
  <c r="I151" i="5" s="1"/>
  <c r="I149" i="5" s="1"/>
  <c r="G24" i="12"/>
  <c r="G26" i="12" s="1"/>
  <c r="E24" i="12"/>
  <c r="E26" i="12" s="1"/>
  <c r="C24" i="12"/>
  <c r="C26" i="12" s="1"/>
  <c r="I23" i="12"/>
  <c r="M22" i="12"/>
  <c r="K17" i="12"/>
  <c r="K19" i="12" s="1"/>
  <c r="G17" i="12"/>
  <c r="G19" i="12" s="1"/>
  <c r="E17" i="12"/>
  <c r="C17" i="12"/>
  <c r="C19" i="12" s="1"/>
  <c r="M17" i="12"/>
  <c r="M19" i="12" s="1"/>
  <c r="I16" i="12"/>
  <c r="M23" i="11" l="1"/>
  <c r="U23" i="11" s="1"/>
  <c r="U25" i="11" s="1"/>
  <c r="U27" i="11" s="1"/>
  <c r="I82" i="5"/>
  <c r="I22" i="12"/>
  <c r="O22" i="12" s="1"/>
  <c r="K82" i="5"/>
  <c r="I15" i="12"/>
  <c r="O15" i="12" s="1"/>
  <c r="G82" i="5"/>
  <c r="M16" i="11"/>
  <c r="G149" i="5"/>
  <c r="G152" i="5" s="1"/>
  <c r="O16" i="12"/>
  <c r="K67" i="1"/>
  <c r="K69" i="1" s="1"/>
  <c r="I67" i="1"/>
  <c r="I69" i="1" s="1"/>
  <c r="G67" i="1"/>
  <c r="G69" i="1" s="1"/>
  <c r="E67" i="1"/>
  <c r="E69" i="1" s="1"/>
  <c r="K50" i="1"/>
  <c r="I50" i="1"/>
  <c r="G50" i="1"/>
  <c r="E50" i="1"/>
  <c r="K46" i="1"/>
  <c r="I46" i="1"/>
  <c r="G46" i="1"/>
  <c r="E46" i="1"/>
  <c r="K27" i="1"/>
  <c r="I27" i="1"/>
  <c r="G27" i="1"/>
  <c r="E27" i="1"/>
  <c r="K17" i="1"/>
  <c r="I17" i="1"/>
  <c r="G17" i="1"/>
  <c r="E17" i="1"/>
  <c r="Y23" i="11" l="1"/>
  <c r="Y25" i="11" s="1"/>
  <c r="Y27" i="11" s="1"/>
  <c r="Y28" i="11" s="1"/>
  <c r="M25" i="11"/>
  <c r="M27" i="11" s="1"/>
  <c r="U16" i="11"/>
  <c r="M18" i="11"/>
  <c r="M20" i="11" s="1"/>
  <c r="I17" i="12"/>
  <c r="O17" i="12" s="1"/>
  <c r="O19" i="12" s="1"/>
  <c r="I51" i="1"/>
  <c r="I70" i="1" s="1"/>
  <c r="E51" i="1"/>
  <c r="E70" i="1" s="1"/>
  <c r="K28" i="1"/>
  <c r="G51" i="1"/>
  <c r="G70" i="1" s="1"/>
  <c r="I28" i="1"/>
  <c r="E28" i="1"/>
  <c r="K51" i="1"/>
  <c r="K70" i="1" s="1"/>
  <c r="G28" i="1"/>
  <c r="I19" i="12" l="1"/>
  <c r="Y16" i="11"/>
  <c r="Y18" i="11" s="1"/>
  <c r="Y20" i="11" s="1"/>
  <c r="U18" i="11"/>
  <c r="U20" i="11" s="1"/>
  <c r="G71" i="1"/>
  <c r="K71" i="1"/>
  <c r="M23" i="12" l="1"/>
  <c r="O23" i="12" s="1"/>
  <c r="K24" i="12"/>
  <c r="K26" i="12" s="1"/>
  <c r="M24" i="12" l="1"/>
  <c r="M26" i="12" s="1"/>
  <c r="I24" i="12"/>
  <c r="O24" i="12" l="1"/>
  <c r="O26" i="12" s="1"/>
  <c r="O27" i="12" s="1"/>
  <c r="I26" i="12"/>
</calcChain>
</file>

<file path=xl/sharedStrings.xml><?xml version="1.0" encoding="utf-8"?>
<sst xmlns="http://schemas.openxmlformats.org/spreadsheetml/2006/main" count="393" uniqueCount="231">
  <si>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</si>
  <si>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</si>
  <si>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</si>
  <si>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</si>
  <si>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</si>
  <si>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</si>
  <si>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</si>
  <si>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</si>
  <si>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</si>
  <si>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</si>
  <si>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</si>
  <si>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</si>
  <si>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</si>
  <si>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</si>
  <si>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</si>
  <si>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</si>
  <si>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</si>
  <si>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</si>
  <si>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</si>
  <si>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</si>
  <si>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</si>
  <si>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</si>
  <si>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</si>
  <si>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</si>
  <si>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</si>
  <si>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</si>
  <si>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</si>
  <si>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</si>
  <si>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</si>
  <si>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</si>
  <si>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</si>
  <si>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</si>
  <si>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</si>
  <si>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</si>
  <si>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</si>
  <si>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</si>
  <si>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</si>
  <si>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</si>
  <si>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</si>
  <si>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</si>
  <si>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</si>
  <si>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</si>
  <si>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</si>
  <si>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</si>
  <si>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</si>
  <si>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</si>
  <si>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</si>
  <si>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</si>
  <si>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</si>
  <si>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</si>
  <si>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</si>
  <si>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</si>
  <si>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</si>
  <si>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</si>
  <si>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</si>
  <si>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</si>
  <si>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</si>
  <si>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Net cash flows from (used in)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</si>
  <si>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</si>
  <si>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</si>
  <si>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</si>
  <si>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</si>
  <si>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</si>
  <si>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</si>
  <si>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</si>
  <si>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</si>
  <si>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</si>
  <si>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</si>
  <si>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</si>
  <si>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</si>
  <si>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</si>
  <si>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</si>
  <si>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</si>
  <si>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</si>
  <si>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</si>
  <si>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</si>
  <si>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</si>
  <si>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</si>
  <si>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</si>
  <si>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</si>
  <si>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</si>
  <si>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</si>
  <si>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</si>
  <si>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</si>
  <si>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</si>
  <si>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</si>
  <si>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</si>
  <si>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</si>
  <si>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</si>
  <si>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</si>
  <si>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</si>
  <si>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</si>
  <si>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</si>
  <si>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</si>
  <si>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</si>
  <si>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</si>
  <si>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</si>
  <si>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</si>
  <si>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</si>
  <si>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</si>
  <si>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</si>
  <si>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>Balance as at 1 January 2020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</si>
  <si>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</si>
  <si>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</si>
  <si>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</si>
  <si>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</si>
  <si>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</si>
  <si>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</si>
  <si>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</si>
  <si>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</si>
  <si>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</si>
  <si>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</si>
  <si>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</si>
  <si>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</si>
  <si>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</si>
  <si>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</si>
  <si>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</si>
  <si>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</si>
  <si>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</si>
  <si>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</si>
  <si>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</si>
  <si>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Balance as at 1 January 2021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</si>
  <si>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</si>
  <si>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</si>
  <si>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</si>
  <si>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</si>
  <si>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</si>
  <si>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</si>
  <si>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</si>
  <si>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</si>
  <si>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</si>
  <si>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</si>
  <si>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</si>
  <si>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</si>
  <si>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</si>
  <si>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</si>
  <si>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</si>
  <si>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   Allowance for diminution in value of inventory</t>
  </si>
  <si>
    <t>(Increase) decrease in other current financial assets</t>
  </si>
  <si>
    <t>Increase in other non-current financial assets</t>
  </si>
  <si>
    <t>Decrease in restricted bank deposits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</si>
  <si>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</si>
  <si>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</si>
  <si>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</si>
  <si>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</si>
  <si>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</si>
  <si>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</si>
  <si>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</si>
  <si>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</si>
  <si>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</si>
  <si>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</si>
  <si>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</si>
  <si>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</si>
  <si>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</si>
  <si>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</si>
  <si>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</si>
  <si>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</si>
  <si>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</si>
  <si>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</si>
  <si>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</si>
  <si>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</si>
  <si>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Advance purchases of raw material</t>
  </si>
  <si>
    <t>Share of profit from investment in associate</t>
  </si>
  <si>
    <t>31 December 2020</t>
  </si>
  <si>
    <t>Short-term loans from financial institutions</t>
  </si>
  <si>
    <t>Income tax</t>
  </si>
  <si>
    <t xml:space="preserve">   Gain on sales of property, plant and equipment</t>
  </si>
  <si>
    <t>Profit from operating activities before changes in</t>
  </si>
  <si>
    <t xml:space="preserve">   operating assets and liabilities</t>
  </si>
  <si>
    <t xml:space="preserve">   Cash paid for corporate income tax</t>
  </si>
  <si>
    <t xml:space="preserve">   Cash paid for long-term employee benefits</t>
  </si>
  <si>
    <t>Increase (decrease) in short-term loans from financial institutions</t>
  </si>
  <si>
    <t>Net increase (decrease) in cash and cash equivalents</t>
  </si>
  <si>
    <t xml:space="preserve">Gain (loss) on investments </t>
  </si>
  <si>
    <t>component of equity</t>
  </si>
  <si>
    <t xml:space="preserve">Total other </t>
  </si>
  <si>
    <t xml:space="preserve">   Cash paid for interest expenses</t>
  </si>
  <si>
    <t>As at 30 June 2021</t>
  </si>
  <si>
    <t>30 June 2021</t>
  </si>
  <si>
    <t>For the three-month period ended 30 June 2021</t>
  </si>
  <si>
    <t>Income statement (continued)</t>
  </si>
  <si>
    <t>(Unit: Thousand Baht, except earnings per share expressed in Baht)</t>
  </si>
  <si>
    <t>Sales</t>
  </si>
  <si>
    <t xml:space="preserve">   Gain on exchange</t>
  </si>
  <si>
    <t>Allowance for diminution in value of inventory</t>
  </si>
  <si>
    <t>Profit (loss) before income tax</t>
  </si>
  <si>
    <t>Profit (loss) for the period</t>
  </si>
  <si>
    <t>Basic earnings per share</t>
  </si>
  <si>
    <t>(Unaudited but reviewed)</t>
  </si>
  <si>
    <t>Statement of comprehensive income (continued)</t>
  </si>
  <si>
    <t>Other comprehensive income to be reclassified</t>
  </si>
  <si>
    <t xml:space="preserve">     to profit or loss in subsequent periods:</t>
  </si>
  <si>
    <t>Profit (loss) before tax</t>
  </si>
  <si>
    <t>Adjustments to reconcile profit (loss) before tax to</t>
  </si>
  <si>
    <t xml:space="preserve">   Dividend income </t>
  </si>
  <si>
    <t xml:space="preserve">   Other current liabilities</t>
  </si>
  <si>
    <t>Net cash flows (used in) financing activities</t>
  </si>
  <si>
    <t>Translation adjustments</t>
  </si>
  <si>
    <t>Unrealised gain (loss) on exchange for cash and cash equivalents</t>
  </si>
  <si>
    <t>For the six-month period ended 30 June 2021</t>
  </si>
  <si>
    <t>Allowance for diminution in value of inventory (reversal)</t>
  </si>
  <si>
    <t>Dividend paid (Note 17)</t>
  </si>
  <si>
    <t>Balance as at 30 June 2020</t>
  </si>
  <si>
    <t>Balance as at 30 June 2021</t>
  </si>
  <si>
    <t>Allowance for loss on impairment of building,</t>
  </si>
  <si>
    <t xml:space="preserve">   machinery and equipment</t>
  </si>
  <si>
    <t>Gain (loss) on investments in equity designated at fair value</t>
  </si>
  <si>
    <t xml:space="preserve">   Allowance for loss on impairment of building, </t>
  </si>
  <si>
    <t xml:space="preserve">       machinery and equipment</t>
  </si>
  <si>
    <t xml:space="preserve">   Provision for loss on onerous sales contract</t>
  </si>
  <si>
    <t xml:space="preserve">   (Gain) loss on fair value adjustments of financial instruments</t>
  </si>
  <si>
    <t xml:space="preserve">   Other non-current assets</t>
  </si>
  <si>
    <t>Interest received</t>
  </si>
  <si>
    <t>Supplemental cash flow information :-</t>
  </si>
  <si>
    <t>Non-cash transaction</t>
  </si>
  <si>
    <t>Payable of acquisition of machinery</t>
  </si>
  <si>
    <t>Profit for the period</t>
  </si>
  <si>
    <t xml:space="preserve">   Issued and fully paid-up</t>
  </si>
  <si>
    <t xml:space="preserve">Operating profit </t>
  </si>
  <si>
    <t>Profit before income tax</t>
  </si>
  <si>
    <t xml:space="preserve">   Profit attributable to equity holders of the Company</t>
  </si>
  <si>
    <t xml:space="preserve">   Unrealised (gain) loss on exchange</t>
  </si>
  <si>
    <t>Increase in trust receipts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</si>
  <si>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</si>
  <si>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</si>
  <si>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</si>
  <si>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Long-term loans to subsidiary</t>
  </si>
  <si>
    <t>6, 8</t>
  </si>
  <si>
    <t>Profit (loss) attributable to:</t>
  </si>
  <si>
    <t>Dividend received</t>
  </si>
  <si>
    <t>Advance payment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</si>
</sst>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165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/>
    <xf numFmtId="41" fontId="4" fillId="0" borderId="6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0" fontId="4" fillId="0" borderId="0" xfId="0" applyFont="1" applyAlignment="1">
      <alignment horizontal="left"/>
    </xf>
    <xf numFmtId="164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164" fontId="4" fillId="0" borderId="0" xfId="0" quotePrefix="1" applyNumberFormat="1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41" fontId="10" fillId="0" borderId="1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41" fontId="10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NumberFormat="1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/>
    <xf numFmtId="164" fontId="3" fillId="2" borderId="0" xfId="0" applyNumberFormat="1" applyFont="1" applyFill="1" applyAlignment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right"/>
    </xf>
    <xf numFmtId="0" fontId="5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6" fillId="2" borderId="0" xfId="0" applyNumberFormat="1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 applyAlignment="1"/>
    <xf numFmtId="49" fontId="4" fillId="2" borderId="0" xfId="0" applyNumberFormat="1" applyFont="1" applyFill="1" applyAlignment="1"/>
    <xf numFmtId="0" fontId="6" fillId="2" borderId="0" xfId="0" applyFont="1" applyFill="1" applyAlignment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 applyBorder="1"/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4" fontId="4" fillId="2" borderId="2" xfId="0" applyNumberFormat="1" applyFont="1" applyFill="1" applyBorder="1"/>
    <xf numFmtId="164" fontId="4" fillId="2" borderId="8" xfId="0" applyNumberFormat="1" applyFont="1" applyFill="1" applyBorder="1"/>
    <xf numFmtId="41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41" fontId="4" fillId="0" borderId="0" xfId="0" applyNumberFormat="1" applyFont="1" applyBorder="1" applyAlignment="1">
      <alignment horizontal="right"/>
    </xf>
    <xf numFmtId="41" fontId="4" fillId="2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/>
    <xf numFmtId="41" fontId="4" fillId="2" borderId="0" xfId="0" applyNumberFormat="1" applyFont="1" applyFill="1" applyAlignment="1"/>
    <xf numFmtId="41" fontId="4" fillId="0" borderId="4" xfId="0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Fill="1" applyBorder="1" applyAlignment="1"/>
    <xf numFmtId="41" fontId="3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164" fontId="13" fillId="2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/>
    <xf numFmtId="49" fontId="10" fillId="0" borderId="0" xfId="0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9" fillId="0" borderId="0" xfId="0" applyNumberFormat="1" applyFont="1" applyFill="1"/>
    <xf numFmtId="0" fontId="4" fillId="0" borderId="0" xfId="0" applyFont="1" applyFill="1" applyAlignment="1">
      <alignment horizontal="left"/>
    </xf>
    <xf numFmtId="41" fontId="14" fillId="0" borderId="0" xfId="0" applyNumberFormat="1" applyFont="1"/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1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243</xdr:row>
      <xdr:rowOff>191314</xdr:rowOff>
    </xdr:from>
    <xdr:to>
      <xdr:col>6</xdr:col>
      <xdr:colOff>539115</xdr:colOff>
      <xdr:row>246</xdr:row>
      <xdr:rowOff>167184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tnaree.Pradubsuk/Documents/CTW%20Group/FS&amp;NFS%20Q1'20/EN/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showGridLines="0" tabSelected="1" zoomScaleNormal="100" zoomScaleSheetLayoutView="70" workbookViewId="0">
      <selection activeCell="A8" sqref="A8"/>
    </sheetView>
  </sheetViews>
  <sheetFormatPr defaultColWidth="10.7109375" defaultRowHeight="22.15" customHeight="1" x14ac:dyDescent="0.2"/>
  <cols>
    <col min="1" max="1" width="44.7109375" style="13" customWidth="1"/>
    <col min="2" max="2" width="1.7109375" style="5" customWidth="1"/>
    <col min="3" max="3" width="8.5703125" style="13" customWidth="1"/>
    <col min="4" max="4" width="1.7109375" style="5" customWidth="1"/>
    <col min="5" max="5" width="18.85546875" style="5" customWidth="1"/>
    <col min="6" max="6" width="1.7109375" style="5" customWidth="1"/>
    <col min="7" max="7" width="18.85546875" style="5" customWidth="1"/>
    <col min="8" max="8" width="1.7109375" style="5" customWidth="1"/>
    <col min="9" max="9" width="18.85546875" style="5" customWidth="1"/>
    <col min="10" max="10" width="1.7109375" style="5" customWidth="1"/>
    <col min="11" max="11" width="18.85546875" style="5" customWidth="1"/>
    <col min="12" max="16384" width="10.7109375" style="5"/>
  </cols>
  <sheetData>
    <row r="1" spans="1:13" s="3" customFormat="1" ht="22.15" customHeight="1" x14ac:dyDescent="0.25">
      <c r="A1" s="52" t="s">
        <v>122</v>
      </c>
      <c r="B1" s="12"/>
      <c r="C1" s="1"/>
      <c r="D1" s="2"/>
      <c r="E1" s="2"/>
      <c r="F1" s="2"/>
      <c r="G1" s="2"/>
      <c r="H1" s="2"/>
      <c r="I1" s="2"/>
      <c r="J1" s="2"/>
      <c r="K1" s="2"/>
    </row>
    <row r="2" spans="1:13" s="3" customFormat="1" ht="22.15" customHeight="1" x14ac:dyDescent="0.25">
      <c r="A2" s="11" t="s">
        <v>91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3" s="3" customFormat="1" ht="22.15" customHeight="1" x14ac:dyDescent="0.25">
      <c r="A3" s="115" t="s">
        <v>177</v>
      </c>
      <c r="B3" s="116"/>
      <c r="C3" s="117"/>
      <c r="D3" s="116"/>
      <c r="E3" s="116"/>
      <c r="F3" s="116"/>
      <c r="G3" s="116"/>
      <c r="H3" s="116"/>
      <c r="I3" s="116"/>
      <c r="J3" s="116"/>
      <c r="K3" s="116"/>
    </row>
    <row r="4" spans="1:13" s="3" customFormat="1" ht="22.15" customHeight="1" x14ac:dyDescent="0.2">
      <c r="A4" s="118"/>
      <c r="B4" s="116"/>
      <c r="C4" s="117"/>
      <c r="D4" s="116"/>
      <c r="E4" s="116"/>
      <c r="F4" s="116"/>
      <c r="G4" s="116"/>
      <c r="H4" s="116"/>
      <c r="I4" s="116"/>
      <c r="J4" s="116"/>
      <c r="K4" s="119" t="s">
        <v>112</v>
      </c>
    </row>
    <row r="5" spans="1:13" ht="22.15" customHeight="1" x14ac:dyDescent="0.25">
      <c r="A5" s="120"/>
      <c r="B5" s="58"/>
      <c r="C5" s="120"/>
      <c r="D5" s="58"/>
      <c r="E5" s="202" t="s">
        <v>0</v>
      </c>
      <c r="F5" s="202"/>
      <c r="G5" s="202"/>
      <c r="H5" s="121"/>
      <c r="I5" s="202" t="s">
        <v>1</v>
      </c>
      <c r="J5" s="202"/>
      <c r="K5" s="202"/>
    </row>
    <row r="6" spans="1:13" ht="22.15" customHeight="1" x14ac:dyDescent="0.2">
      <c r="A6" s="120"/>
      <c r="B6" s="58"/>
      <c r="C6" s="122" t="s">
        <v>2</v>
      </c>
      <c r="D6" s="58"/>
      <c r="E6" s="123" t="s">
        <v>178</v>
      </c>
      <c r="F6" s="124"/>
      <c r="G6" s="125" t="s">
        <v>163</v>
      </c>
      <c r="H6" s="124"/>
      <c r="I6" s="123" t="s">
        <v>178</v>
      </c>
      <c r="J6" s="124"/>
      <c r="K6" s="125" t="s">
        <v>163</v>
      </c>
    </row>
    <row r="7" spans="1:13" s="46" customFormat="1" ht="22.15" customHeight="1" x14ac:dyDescent="0.2">
      <c r="A7" s="120"/>
      <c r="B7" s="58"/>
      <c r="C7" s="122"/>
      <c r="D7" s="58"/>
      <c r="E7" s="126" t="s">
        <v>113</v>
      </c>
      <c r="F7" s="127"/>
      <c r="G7" s="126" t="s">
        <v>114</v>
      </c>
      <c r="H7" s="124"/>
      <c r="I7" s="126" t="s">
        <v>113</v>
      </c>
      <c r="J7" s="127"/>
      <c r="K7" s="126" t="s">
        <v>114</v>
      </c>
    </row>
    <row r="8" spans="1:13" s="46" customFormat="1" ht="22.15" customHeight="1" x14ac:dyDescent="0.2">
      <c r="A8" s="120"/>
      <c r="B8" s="58"/>
      <c r="C8" s="122"/>
      <c r="D8" s="58"/>
      <c r="E8" s="126" t="s">
        <v>115</v>
      </c>
      <c r="F8" s="127"/>
      <c r="G8" s="128"/>
      <c r="H8" s="124"/>
      <c r="I8" s="126" t="s">
        <v>115</v>
      </c>
      <c r="J8" s="127"/>
      <c r="K8" s="128"/>
    </row>
    <row r="9" spans="1:13" ht="22.15" customHeight="1" x14ac:dyDescent="0.25">
      <c r="A9" s="129" t="s">
        <v>3</v>
      </c>
      <c r="B9" s="58"/>
      <c r="C9" s="130"/>
      <c r="D9" s="58"/>
      <c r="E9" s="58"/>
      <c r="F9" s="58"/>
      <c r="G9" s="58"/>
      <c r="H9" s="58"/>
      <c r="I9" s="58"/>
      <c r="J9" s="58"/>
      <c r="K9" s="58"/>
    </row>
    <row r="10" spans="1:13" ht="22.15" customHeight="1" x14ac:dyDescent="0.25">
      <c r="A10" s="129" t="s">
        <v>4</v>
      </c>
      <c r="B10" s="58"/>
      <c r="C10" s="130"/>
      <c r="D10" s="58"/>
      <c r="E10" s="58"/>
      <c r="F10" s="58"/>
      <c r="G10" s="58"/>
      <c r="H10" s="58"/>
      <c r="I10" s="58"/>
      <c r="J10" s="58"/>
      <c r="K10" s="58"/>
    </row>
    <row r="11" spans="1:13" ht="22.15" customHeight="1" x14ac:dyDescent="0.2">
      <c r="A11" s="56" t="s">
        <v>5</v>
      </c>
      <c r="B11" s="131"/>
      <c r="C11" s="130"/>
      <c r="D11" s="58"/>
      <c r="E11" s="126">
        <v>862954</v>
      </c>
      <c r="F11" s="126"/>
      <c r="G11" s="126">
        <v>927245</v>
      </c>
      <c r="H11" s="126"/>
      <c r="I11" s="126">
        <v>547463</v>
      </c>
      <c r="J11" s="126"/>
      <c r="K11" s="126">
        <v>603129</v>
      </c>
    </row>
    <row r="12" spans="1:13" ht="22.15" customHeight="1" x14ac:dyDescent="0.2">
      <c r="A12" s="56" t="s">
        <v>82</v>
      </c>
      <c r="B12" s="58"/>
      <c r="C12" s="130">
        <v>3</v>
      </c>
      <c r="D12" s="132"/>
      <c r="E12" s="133">
        <v>1558336</v>
      </c>
      <c r="F12" s="133"/>
      <c r="G12" s="133">
        <v>1216560</v>
      </c>
      <c r="H12" s="133"/>
      <c r="I12" s="133">
        <v>697803</v>
      </c>
      <c r="J12" s="133"/>
      <c r="K12" s="133">
        <v>663412</v>
      </c>
      <c r="M12" s="46"/>
    </row>
    <row r="13" spans="1:13" ht="22.15" customHeight="1" x14ac:dyDescent="0.2">
      <c r="A13" s="56" t="s">
        <v>84</v>
      </c>
      <c r="B13" s="118"/>
      <c r="C13" s="130">
        <v>4</v>
      </c>
      <c r="D13" s="58"/>
      <c r="E13" s="126">
        <v>2472286</v>
      </c>
      <c r="F13" s="126"/>
      <c r="G13" s="126">
        <v>1633457</v>
      </c>
      <c r="H13" s="126"/>
      <c r="I13" s="126">
        <v>1873460</v>
      </c>
      <c r="J13" s="126"/>
      <c r="K13" s="126">
        <v>1201297</v>
      </c>
      <c r="M13" s="46"/>
    </row>
    <row r="14" spans="1:13" s="46" customFormat="1" ht="22.15" customHeight="1" x14ac:dyDescent="0.2">
      <c r="A14" s="56" t="s">
        <v>96</v>
      </c>
      <c r="B14" s="118"/>
      <c r="C14" s="130">
        <v>5</v>
      </c>
      <c r="D14" s="58"/>
      <c r="E14" s="126">
        <v>14062</v>
      </c>
      <c r="F14" s="126"/>
      <c r="G14" s="126">
        <v>100000</v>
      </c>
      <c r="H14" s="126"/>
      <c r="I14" s="76">
        <v>1621</v>
      </c>
      <c r="J14" s="126"/>
      <c r="K14" s="126">
        <v>100000</v>
      </c>
    </row>
    <row r="15" spans="1:13" s="46" customFormat="1" ht="22.15" customHeight="1" x14ac:dyDescent="0.2">
      <c r="A15" s="56" t="s">
        <v>161</v>
      </c>
      <c r="B15" s="118"/>
      <c r="C15" s="130"/>
      <c r="D15" s="58"/>
      <c r="E15" s="126">
        <v>88058</v>
      </c>
      <c r="F15" s="126"/>
      <c r="G15" s="126">
        <v>41136</v>
      </c>
      <c r="H15" s="126"/>
      <c r="I15" s="126">
        <v>20787</v>
      </c>
      <c r="J15" s="126"/>
      <c r="K15" s="126">
        <v>16435</v>
      </c>
    </row>
    <row r="16" spans="1:13" ht="22.15" customHeight="1" x14ac:dyDescent="0.2">
      <c r="A16" s="56" t="s">
        <v>6</v>
      </c>
      <c r="B16" s="58"/>
      <c r="C16" s="130"/>
      <c r="D16" s="58"/>
      <c r="E16" s="126">
        <v>84933</v>
      </c>
      <c r="F16" s="126"/>
      <c r="G16" s="126">
        <v>18614</v>
      </c>
      <c r="H16" s="126"/>
      <c r="I16" s="126">
        <v>41399</v>
      </c>
      <c r="J16" s="126"/>
      <c r="K16" s="126">
        <v>2475</v>
      </c>
      <c r="M16" s="46"/>
    </row>
    <row r="17" spans="1:13" ht="22.15" customHeight="1" x14ac:dyDescent="0.25">
      <c r="A17" s="129" t="s">
        <v>7</v>
      </c>
      <c r="B17" s="58"/>
      <c r="C17" s="130"/>
      <c r="D17" s="58"/>
      <c r="E17" s="171">
        <f>SUM(E10:E16)</f>
        <v>5080629</v>
      </c>
      <c r="F17" s="150"/>
      <c r="G17" s="171">
        <f>SUM(G10:G16)</f>
        <v>3937012</v>
      </c>
      <c r="H17" s="150"/>
      <c r="I17" s="171">
        <f>SUM(I10:I16)</f>
        <v>3182533</v>
      </c>
      <c r="J17" s="150"/>
      <c r="K17" s="171">
        <f>SUM(K10:K16)</f>
        <v>2586748</v>
      </c>
      <c r="M17" s="46"/>
    </row>
    <row r="18" spans="1:13" ht="22.15" customHeight="1" x14ac:dyDescent="0.25">
      <c r="A18" s="129" t="s">
        <v>8</v>
      </c>
      <c r="B18" s="58"/>
      <c r="C18" s="130"/>
      <c r="D18" s="58"/>
      <c r="E18" s="150"/>
      <c r="F18" s="150"/>
      <c r="G18" s="150"/>
      <c r="H18" s="150"/>
      <c r="I18" s="150"/>
      <c r="J18" s="150"/>
      <c r="K18" s="150"/>
      <c r="M18" s="46"/>
    </row>
    <row r="19" spans="1:13" s="46" customFormat="1" ht="22.15" customHeight="1" x14ac:dyDescent="0.2">
      <c r="A19" s="56" t="s">
        <v>98</v>
      </c>
      <c r="B19" s="58"/>
      <c r="C19" s="130">
        <v>6</v>
      </c>
      <c r="D19" s="58"/>
      <c r="E19" s="150">
        <v>194996</v>
      </c>
      <c r="F19" s="150"/>
      <c r="G19" s="150">
        <v>169942</v>
      </c>
      <c r="H19" s="150"/>
      <c r="I19" s="150">
        <v>91289</v>
      </c>
      <c r="J19" s="150"/>
      <c r="K19" s="150">
        <v>67678</v>
      </c>
    </row>
    <row r="20" spans="1:13" s="46" customFormat="1" ht="22.15" customHeight="1" x14ac:dyDescent="0.2">
      <c r="A20" s="56" t="s">
        <v>226</v>
      </c>
      <c r="B20" s="58"/>
      <c r="C20" s="130">
        <v>2</v>
      </c>
      <c r="D20" s="58"/>
      <c r="E20" s="76">
        <v>0</v>
      </c>
      <c r="F20" s="150"/>
      <c r="G20" s="76">
        <v>0</v>
      </c>
      <c r="H20" s="150"/>
      <c r="I20" s="76">
        <v>0</v>
      </c>
      <c r="J20" s="150"/>
      <c r="K20" s="76">
        <v>0</v>
      </c>
    </row>
    <row r="21" spans="1:13" s="46" customFormat="1" ht="22.15" customHeight="1" x14ac:dyDescent="0.2">
      <c r="A21" s="56" t="s">
        <v>10</v>
      </c>
      <c r="B21" s="58"/>
      <c r="C21" s="130">
        <v>7</v>
      </c>
      <c r="D21" s="58"/>
      <c r="E21" s="150">
        <v>6534</v>
      </c>
      <c r="F21" s="150"/>
      <c r="G21" s="150">
        <v>6455</v>
      </c>
      <c r="H21" s="150"/>
      <c r="I21" s="76">
        <v>0</v>
      </c>
      <c r="J21" s="150"/>
      <c r="K21" s="76">
        <v>0</v>
      </c>
    </row>
    <row r="22" spans="1:13" ht="22.15" customHeight="1" x14ac:dyDescent="0.2">
      <c r="A22" s="56" t="s">
        <v>9</v>
      </c>
      <c r="B22" s="58"/>
      <c r="C22" s="130">
        <v>8</v>
      </c>
      <c r="D22" s="58"/>
      <c r="E22" s="76">
        <v>0</v>
      </c>
      <c r="F22" s="150"/>
      <c r="G22" s="76">
        <v>0</v>
      </c>
      <c r="H22" s="150"/>
      <c r="I22" s="150">
        <v>1150673</v>
      </c>
      <c r="J22" s="150"/>
      <c r="K22" s="150">
        <v>1150673</v>
      </c>
      <c r="M22" s="46"/>
    </row>
    <row r="23" spans="1:13" ht="22.15" customHeight="1" x14ac:dyDescent="0.2">
      <c r="A23" s="56" t="s">
        <v>104</v>
      </c>
      <c r="B23" s="58"/>
      <c r="C23" s="130">
        <v>9</v>
      </c>
      <c r="D23" s="58"/>
      <c r="E23" s="150">
        <v>19193</v>
      </c>
      <c r="F23" s="150"/>
      <c r="G23" s="150">
        <v>19227</v>
      </c>
      <c r="H23" s="150"/>
      <c r="I23" s="150">
        <v>11022</v>
      </c>
      <c r="J23" s="150"/>
      <c r="K23" s="150">
        <v>11022</v>
      </c>
      <c r="M23" s="46"/>
    </row>
    <row r="24" spans="1:13" ht="22.15" customHeight="1" x14ac:dyDescent="0.2">
      <c r="A24" s="47" t="s">
        <v>111</v>
      </c>
      <c r="B24" s="3"/>
      <c r="C24" s="15">
        <v>10</v>
      </c>
      <c r="E24" s="172">
        <v>1242839</v>
      </c>
      <c r="F24" s="172"/>
      <c r="G24" s="172">
        <v>1226434</v>
      </c>
      <c r="H24" s="172"/>
      <c r="I24" s="172">
        <v>977457</v>
      </c>
      <c r="J24" s="172"/>
      <c r="K24" s="172">
        <v>926568</v>
      </c>
      <c r="M24" s="46"/>
    </row>
    <row r="25" spans="1:13" ht="22.15" customHeight="1" x14ac:dyDescent="0.2">
      <c r="A25" s="16" t="s">
        <v>123</v>
      </c>
      <c r="B25" s="3"/>
      <c r="C25" s="15"/>
      <c r="E25" s="172">
        <v>88998</v>
      </c>
      <c r="F25" s="172"/>
      <c r="G25" s="172">
        <v>78583</v>
      </c>
      <c r="H25" s="172"/>
      <c r="I25" s="172">
        <v>73050</v>
      </c>
      <c r="J25" s="172"/>
      <c r="K25" s="172">
        <v>58925</v>
      </c>
      <c r="M25" s="46"/>
    </row>
    <row r="26" spans="1:13" ht="22.15" customHeight="1" x14ac:dyDescent="0.2">
      <c r="A26" s="16" t="s">
        <v>11</v>
      </c>
      <c r="B26" s="3"/>
      <c r="C26" s="15"/>
      <c r="E26" s="173">
        <v>44795</v>
      </c>
      <c r="F26" s="172"/>
      <c r="G26" s="173">
        <v>30772</v>
      </c>
      <c r="H26" s="172"/>
      <c r="I26" s="173">
        <v>24664</v>
      </c>
      <c r="J26" s="172"/>
      <c r="K26" s="173">
        <v>14437</v>
      </c>
      <c r="M26" s="46"/>
    </row>
    <row r="27" spans="1:13" ht="22.15" customHeight="1" x14ac:dyDescent="0.25">
      <c r="A27" s="11" t="s">
        <v>12</v>
      </c>
      <c r="C27" s="15"/>
      <c r="E27" s="172">
        <f>SUM(E18:E26)</f>
        <v>1597355</v>
      </c>
      <c r="F27" s="172"/>
      <c r="G27" s="172">
        <f>SUM(G18:G26)</f>
        <v>1531413</v>
      </c>
      <c r="H27" s="172"/>
      <c r="I27" s="172">
        <f>SUM(I18:I26)</f>
        <v>2328155</v>
      </c>
      <c r="J27" s="172"/>
      <c r="K27" s="172">
        <f>SUM(K18:K26)</f>
        <v>2229303</v>
      </c>
      <c r="M27" s="46"/>
    </row>
    <row r="28" spans="1:13" ht="22.15" customHeight="1" thickBot="1" x14ac:dyDescent="0.3">
      <c r="A28" s="11" t="s">
        <v>13</v>
      </c>
      <c r="E28" s="174">
        <f>E17+E27</f>
        <v>6677984</v>
      </c>
      <c r="F28" s="172"/>
      <c r="G28" s="174">
        <f>G17+G27</f>
        <v>5468425</v>
      </c>
      <c r="H28" s="172"/>
      <c r="I28" s="174">
        <f>I17+I27</f>
        <v>5510688</v>
      </c>
      <c r="J28" s="175"/>
      <c r="K28" s="174">
        <f>K17+K27</f>
        <v>4816051</v>
      </c>
      <c r="M28" s="46"/>
    </row>
    <row r="29" spans="1:13" ht="22.15" customHeight="1" thickTop="1" x14ac:dyDescent="0.2">
      <c r="A29" s="120"/>
      <c r="B29" s="58"/>
      <c r="C29" s="120"/>
      <c r="D29" s="58"/>
      <c r="E29" s="168"/>
      <c r="F29" s="58"/>
      <c r="G29" s="168"/>
      <c r="H29" s="58"/>
      <c r="I29" s="168"/>
      <c r="J29" s="168"/>
      <c r="K29" s="168"/>
    </row>
    <row r="30" spans="1:13" ht="22.15" customHeight="1" x14ac:dyDescent="0.2">
      <c r="A30" s="169" t="s">
        <v>159</v>
      </c>
      <c r="B30" s="131"/>
      <c r="C30" s="120"/>
      <c r="D30" s="58"/>
      <c r="E30" s="168"/>
      <c r="F30" s="58"/>
      <c r="G30" s="168"/>
      <c r="H30" s="58"/>
      <c r="I30" s="168"/>
      <c r="J30" s="168"/>
      <c r="K30" s="168"/>
    </row>
    <row r="31" spans="1:13" s="3" customFormat="1" ht="22.15" customHeight="1" x14ac:dyDescent="0.25">
      <c r="A31" s="115" t="s">
        <v>122</v>
      </c>
      <c r="B31" s="158"/>
      <c r="C31" s="117"/>
      <c r="D31" s="116"/>
      <c r="E31" s="116"/>
      <c r="F31" s="116"/>
      <c r="G31" s="116"/>
      <c r="H31" s="116"/>
      <c r="I31" s="116"/>
      <c r="J31" s="116"/>
      <c r="K31" s="116"/>
    </row>
    <row r="32" spans="1:13" s="3" customFormat="1" ht="22.15" customHeight="1" x14ac:dyDescent="0.25">
      <c r="A32" s="129" t="s">
        <v>92</v>
      </c>
      <c r="B32" s="116"/>
      <c r="C32" s="117"/>
      <c r="D32" s="116"/>
      <c r="E32" s="116"/>
      <c r="F32" s="116"/>
      <c r="G32" s="116"/>
      <c r="H32" s="116"/>
      <c r="I32" s="116"/>
      <c r="J32" s="116"/>
      <c r="K32" s="116"/>
    </row>
    <row r="33" spans="1:13" s="3" customFormat="1" ht="22.15" customHeight="1" x14ac:dyDescent="0.25">
      <c r="A33" s="115" t="s">
        <v>177</v>
      </c>
      <c r="B33" s="116"/>
      <c r="C33" s="117"/>
      <c r="D33" s="116"/>
      <c r="E33" s="116"/>
      <c r="F33" s="116"/>
      <c r="G33" s="116"/>
      <c r="H33" s="116"/>
      <c r="I33" s="116"/>
      <c r="J33" s="116"/>
      <c r="K33" s="116"/>
    </row>
    <row r="34" spans="1:13" s="3" customFormat="1" ht="22.15" customHeight="1" x14ac:dyDescent="0.2">
      <c r="A34" s="118"/>
      <c r="B34" s="116"/>
      <c r="C34" s="117"/>
      <c r="D34" s="116"/>
      <c r="E34" s="116"/>
      <c r="F34" s="116"/>
      <c r="G34" s="116"/>
      <c r="H34" s="116"/>
      <c r="I34" s="116"/>
      <c r="J34" s="116"/>
      <c r="K34" s="119" t="s">
        <v>112</v>
      </c>
    </row>
    <row r="35" spans="1:13" ht="22.15" customHeight="1" x14ac:dyDescent="0.25">
      <c r="A35" s="120"/>
      <c r="B35" s="58"/>
      <c r="C35" s="120"/>
      <c r="D35" s="58"/>
      <c r="E35" s="202" t="s">
        <v>0</v>
      </c>
      <c r="F35" s="202"/>
      <c r="G35" s="202"/>
      <c r="H35" s="121"/>
      <c r="I35" s="202" t="s">
        <v>1</v>
      </c>
      <c r="J35" s="202"/>
      <c r="K35" s="202"/>
    </row>
    <row r="36" spans="1:13" ht="22.15" customHeight="1" x14ac:dyDescent="0.2">
      <c r="A36" s="120"/>
      <c r="B36" s="58"/>
      <c r="C36" s="122" t="s">
        <v>2</v>
      </c>
      <c r="D36" s="58"/>
      <c r="E36" s="123" t="s">
        <v>178</v>
      </c>
      <c r="F36" s="124"/>
      <c r="G36" s="125" t="s">
        <v>163</v>
      </c>
      <c r="H36" s="124"/>
      <c r="I36" s="123" t="s">
        <v>178</v>
      </c>
      <c r="J36" s="124"/>
      <c r="K36" s="125" t="s">
        <v>163</v>
      </c>
    </row>
    <row r="37" spans="1:13" s="46" customFormat="1" ht="22.15" customHeight="1" x14ac:dyDescent="0.2">
      <c r="A37" s="120"/>
      <c r="B37" s="58"/>
      <c r="C37" s="122"/>
      <c r="D37" s="58"/>
      <c r="E37" s="126" t="s">
        <v>113</v>
      </c>
      <c r="F37" s="127"/>
      <c r="G37" s="126" t="s">
        <v>114</v>
      </c>
      <c r="H37" s="124"/>
      <c r="I37" s="126" t="s">
        <v>113</v>
      </c>
      <c r="J37" s="127"/>
      <c r="K37" s="126" t="s">
        <v>114</v>
      </c>
    </row>
    <row r="38" spans="1:13" s="46" customFormat="1" ht="22.15" customHeight="1" x14ac:dyDescent="0.2">
      <c r="A38" s="120"/>
      <c r="B38" s="58"/>
      <c r="C38" s="122"/>
      <c r="D38" s="58"/>
      <c r="E38" s="126" t="s">
        <v>115</v>
      </c>
      <c r="F38" s="127"/>
      <c r="G38" s="128"/>
      <c r="H38" s="124"/>
      <c r="I38" s="126" t="s">
        <v>115</v>
      </c>
      <c r="J38" s="127"/>
      <c r="K38" s="128"/>
    </row>
    <row r="39" spans="1:13" ht="22.15" customHeight="1" x14ac:dyDescent="0.25">
      <c r="A39" s="129" t="s">
        <v>14</v>
      </c>
      <c r="B39" s="58"/>
      <c r="C39" s="130"/>
      <c r="D39" s="58"/>
      <c r="E39" s="58"/>
      <c r="F39" s="58"/>
      <c r="G39" s="58"/>
      <c r="H39" s="58"/>
      <c r="I39" s="58"/>
      <c r="J39" s="58"/>
      <c r="K39" s="58"/>
    </row>
    <row r="40" spans="1:13" ht="22.15" customHeight="1" x14ac:dyDescent="0.25">
      <c r="A40" s="129" t="s">
        <v>15</v>
      </c>
      <c r="B40" s="58"/>
      <c r="C40" s="130"/>
      <c r="D40" s="58"/>
      <c r="E40" s="58"/>
      <c r="F40" s="58"/>
      <c r="G40" s="58"/>
      <c r="H40" s="58"/>
      <c r="I40" s="58"/>
      <c r="J40" s="58"/>
      <c r="K40" s="58"/>
    </row>
    <row r="41" spans="1:13" ht="22.15" customHeight="1" x14ac:dyDescent="0.2">
      <c r="A41" s="56" t="s">
        <v>164</v>
      </c>
      <c r="B41" s="118"/>
      <c r="C41" s="130">
        <v>11</v>
      </c>
      <c r="D41" s="58"/>
      <c r="E41" s="76">
        <v>0</v>
      </c>
      <c r="F41" s="126"/>
      <c r="G41" s="126">
        <v>36026</v>
      </c>
      <c r="H41" s="126"/>
      <c r="I41" s="76">
        <v>0</v>
      </c>
      <c r="J41" s="126"/>
      <c r="K41" s="76">
        <v>0</v>
      </c>
    </row>
    <row r="42" spans="1:13" s="46" customFormat="1" ht="22.15" customHeight="1" x14ac:dyDescent="0.2">
      <c r="A42" s="56" t="s">
        <v>124</v>
      </c>
      <c r="B42" s="118"/>
      <c r="C42" s="130">
        <v>11</v>
      </c>
      <c r="D42" s="58"/>
      <c r="E42" s="126">
        <v>1412298</v>
      </c>
      <c r="F42" s="126"/>
      <c r="G42" s="126">
        <v>74175</v>
      </c>
      <c r="H42" s="126"/>
      <c r="I42" s="126">
        <v>868181</v>
      </c>
      <c r="J42" s="126"/>
      <c r="K42" s="126">
        <v>74175</v>
      </c>
    </row>
    <row r="43" spans="1:13" ht="22.15" customHeight="1" x14ac:dyDescent="0.2">
      <c r="A43" s="16" t="s">
        <v>83</v>
      </c>
      <c r="C43" s="15">
        <v>12</v>
      </c>
      <c r="E43" s="6">
        <v>481125</v>
      </c>
      <c r="F43" s="6"/>
      <c r="G43" s="6">
        <v>443685</v>
      </c>
      <c r="H43" s="6"/>
      <c r="I43" s="6">
        <v>281517</v>
      </c>
      <c r="J43" s="6"/>
      <c r="K43" s="6">
        <v>215782</v>
      </c>
      <c r="M43" s="46"/>
    </row>
    <row r="44" spans="1:13" ht="22.15" customHeight="1" x14ac:dyDescent="0.2">
      <c r="A44" s="47" t="s">
        <v>16</v>
      </c>
      <c r="B44" s="3"/>
      <c r="C44" s="15"/>
      <c r="E44" s="6">
        <v>23699</v>
      </c>
      <c r="F44" s="6"/>
      <c r="G44" s="6">
        <v>26059</v>
      </c>
      <c r="H44" s="6"/>
      <c r="I44" s="6">
        <v>9001</v>
      </c>
      <c r="J44" s="6"/>
      <c r="K44" s="6">
        <v>26059</v>
      </c>
      <c r="M44" s="46"/>
    </row>
    <row r="45" spans="1:13" ht="22.15" customHeight="1" x14ac:dyDescent="0.2">
      <c r="A45" s="47" t="s">
        <v>17</v>
      </c>
      <c r="C45" s="15"/>
      <c r="E45" s="6">
        <v>51262</v>
      </c>
      <c r="F45" s="6"/>
      <c r="G45" s="6">
        <v>45477</v>
      </c>
      <c r="H45" s="6"/>
      <c r="I45" s="6">
        <v>42709</v>
      </c>
      <c r="J45" s="6"/>
      <c r="K45" s="6">
        <v>40110</v>
      </c>
      <c r="M45" s="46"/>
    </row>
    <row r="46" spans="1:13" ht="22.15" customHeight="1" x14ac:dyDescent="0.25">
      <c r="A46" s="11" t="s">
        <v>18</v>
      </c>
      <c r="C46" s="15"/>
      <c r="E46" s="176">
        <f>SUM(E40:E45)</f>
        <v>1968384</v>
      </c>
      <c r="F46" s="175"/>
      <c r="G46" s="176">
        <f>SUM(G40:G45)</f>
        <v>625422</v>
      </c>
      <c r="H46" s="172"/>
      <c r="I46" s="176">
        <f>SUM(I40:I45)</f>
        <v>1201408</v>
      </c>
      <c r="J46" s="175"/>
      <c r="K46" s="176">
        <f>SUM(K40:K45)</f>
        <v>356126</v>
      </c>
      <c r="M46" s="46"/>
    </row>
    <row r="47" spans="1:13" ht="22.15" customHeight="1" x14ac:dyDescent="0.25">
      <c r="A47" s="11" t="s">
        <v>19</v>
      </c>
      <c r="C47" s="15"/>
      <c r="E47" s="175"/>
      <c r="F47" s="175"/>
      <c r="G47" s="175"/>
      <c r="H47" s="172"/>
      <c r="I47" s="175"/>
      <c r="J47" s="175"/>
      <c r="K47" s="175"/>
      <c r="M47" s="46"/>
    </row>
    <row r="48" spans="1:13" ht="22.15" customHeight="1" x14ac:dyDescent="0.2">
      <c r="A48" s="47" t="s">
        <v>79</v>
      </c>
      <c r="C48" s="15">
        <v>13</v>
      </c>
      <c r="E48" s="175">
        <v>344061</v>
      </c>
      <c r="F48" s="175"/>
      <c r="G48" s="175">
        <v>336828</v>
      </c>
      <c r="H48" s="172"/>
      <c r="I48" s="175">
        <v>288460</v>
      </c>
      <c r="J48" s="175"/>
      <c r="K48" s="175">
        <v>279678</v>
      </c>
      <c r="M48" s="46"/>
    </row>
    <row r="49" spans="1:13" ht="22.15" customHeight="1" x14ac:dyDescent="0.2">
      <c r="A49" s="16" t="s">
        <v>20</v>
      </c>
      <c r="C49" s="15"/>
      <c r="E49" s="77">
        <v>0</v>
      </c>
      <c r="F49" s="175"/>
      <c r="G49" s="77">
        <v>0</v>
      </c>
      <c r="H49" s="172"/>
      <c r="I49" s="173">
        <v>500</v>
      </c>
      <c r="J49" s="175"/>
      <c r="K49" s="173">
        <v>500</v>
      </c>
      <c r="M49" s="46"/>
    </row>
    <row r="50" spans="1:13" ht="22.15" customHeight="1" x14ac:dyDescent="0.25">
      <c r="A50" s="11" t="s">
        <v>21</v>
      </c>
      <c r="C50" s="15"/>
      <c r="E50" s="175">
        <f>SUM(E47:E49)</f>
        <v>344061</v>
      </c>
      <c r="F50" s="175"/>
      <c r="G50" s="175">
        <f>SUM(G47:G49)</f>
        <v>336828</v>
      </c>
      <c r="H50" s="172"/>
      <c r="I50" s="175">
        <f>SUM(I47:I49)</f>
        <v>288960</v>
      </c>
      <c r="J50" s="175"/>
      <c r="K50" s="175">
        <f>SUM(K47:K49)</f>
        <v>280178</v>
      </c>
      <c r="M50" s="46"/>
    </row>
    <row r="51" spans="1:13" ht="22.15" customHeight="1" x14ac:dyDescent="0.25">
      <c r="A51" s="11" t="s">
        <v>22</v>
      </c>
      <c r="E51" s="176">
        <f>E46+E50</f>
        <v>2312445</v>
      </c>
      <c r="F51" s="175"/>
      <c r="G51" s="176">
        <f>G46+G50</f>
        <v>962250</v>
      </c>
      <c r="H51" s="172"/>
      <c r="I51" s="176">
        <f>I46+I50</f>
        <v>1490368</v>
      </c>
      <c r="J51" s="175"/>
      <c r="K51" s="176">
        <f>K46+K50</f>
        <v>636304</v>
      </c>
      <c r="M51" s="46"/>
    </row>
    <row r="52" spans="1:13" ht="22.15" customHeight="1" x14ac:dyDescent="0.25">
      <c r="A52" s="11" t="s">
        <v>23</v>
      </c>
      <c r="E52" s="30"/>
      <c r="F52" s="30"/>
      <c r="G52" s="30"/>
      <c r="H52" s="31"/>
      <c r="I52" s="30"/>
      <c r="J52" s="30"/>
      <c r="K52" s="30"/>
      <c r="M52" s="46"/>
    </row>
    <row r="53" spans="1:13" ht="22.15" customHeight="1" x14ac:dyDescent="0.2">
      <c r="A53" s="47" t="s">
        <v>24</v>
      </c>
      <c r="E53" s="30"/>
      <c r="F53" s="30"/>
      <c r="G53" s="30"/>
      <c r="H53" s="31"/>
      <c r="I53" s="30"/>
      <c r="J53" s="30"/>
      <c r="K53" s="30"/>
      <c r="M53" s="46"/>
    </row>
    <row r="54" spans="1:13" ht="22.15" customHeight="1" x14ac:dyDescent="0.2">
      <c r="A54" s="16" t="s">
        <v>25</v>
      </c>
      <c r="B54" s="17"/>
      <c r="C54" s="15"/>
      <c r="E54" s="30"/>
      <c r="F54" s="30"/>
      <c r="G54" s="30"/>
      <c r="H54" s="31"/>
      <c r="I54" s="30"/>
      <c r="J54" s="30"/>
      <c r="K54" s="30"/>
      <c r="M54" s="46"/>
    </row>
    <row r="55" spans="1:13" ht="22.15" customHeight="1" thickBot="1" x14ac:dyDescent="0.25">
      <c r="A55" s="47" t="s">
        <v>125</v>
      </c>
      <c r="B55" s="3"/>
      <c r="C55" s="15"/>
      <c r="E55" s="177">
        <v>1989531</v>
      </c>
      <c r="F55" s="31"/>
      <c r="G55" s="177">
        <v>1989531</v>
      </c>
      <c r="H55" s="31"/>
      <c r="I55" s="177">
        <v>1989531</v>
      </c>
      <c r="J55" s="31"/>
      <c r="K55" s="177">
        <v>1989531</v>
      </c>
      <c r="M55" s="46"/>
    </row>
    <row r="56" spans="1:13" ht="22.15" customHeight="1" thickTop="1" x14ac:dyDescent="0.2">
      <c r="A56" s="16" t="s">
        <v>217</v>
      </c>
      <c r="B56" s="17"/>
      <c r="C56" s="15"/>
      <c r="E56" s="31"/>
      <c r="F56" s="31"/>
      <c r="G56" s="31"/>
      <c r="H56" s="31"/>
      <c r="I56" s="31"/>
      <c r="J56" s="31"/>
      <c r="K56" s="31"/>
      <c r="M56" s="46"/>
    </row>
    <row r="57" spans="1:13" s="46" customFormat="1" ht="22.15" customHeight="1" x14ac:dyDescent="0.2">
      <c r="A57" s="47" t="s">
        <v>126</v>
      </c>
      <c r="B57" s="3"/>
      <c r="C57" s="45"/>
      <c r="E57" s="39">
        <v>1989531</v>
      </c>
      <c r="F57" s="39"/>
      <c r="G57" s="39">
        <v>1989531</v>
      </c>
      <c r="H57" s="35"/>
      <c r="I57" s="39">
        <v>1989531</v>
      </c>
      <c r="J57" s="39"/>
      <c r="K57" s="39">
        <v>1989531</v>
      </c>
    </row>
    <row r="58" spans="1:13" ht="22.15" customHeight="1" x14ac:dyDescent="0.2">
      <c r="A58" s="16" t="s">
        <v>26</v>
      </c>
      <c r="E58" s="30">
        <v>1105934</v>
      </c>
      <c r="F58" s="30"/>
      <c r="G58" s="30">
        <v>1105934</v>
      </c>
      <c r="H58" s="31"/>
      <c r="I58" s="30">
        <v>1105934</v>
      </c>
      <c r="J58" s="30"/>
      <c r="K58" s="30">
        <v>1105934</v>
      </c>
      <c r="M58" s="46"/>
    </row>
    <row r="59" spans="1:13" s="46" customFormat="1" ht="22.15" customHeight="1" x14ac:dyDescent="0.2">
      <c r="A59" s="56" t="s">
        <v>127</v>
      </c>
      <c r="C59" s="45"/>
      <c r="E59" s="30"/>
      <c r="F59" s="30"/>
      <c r="G59" s="30"/>
      <c r="H59" s="31"/>
      <c r="I59" s="30"/>
      <c r="J59" s="30"/>
      <c r="K59" s="30"/>
    </row>
    <row r="60" spans="1:13" s="46" customFormat="1" ht="22.15" customHeight="1" x14ac:dyDescent="0.2">
      <c r="A60" s="55" t="s">
        <v>128</v>
      </c>
      <c r="B60" s="3"/>
      <c r="C60" s="45"/>
      <c r="E60" s="30">
        <v>13145</v>
      </c>
      <c r="F60" s="30"/>
      <c r="G60" s="30">
        <v>13145</v>
      </c>
      <c r="H60" s="31"/>
      <c r="I60" s="76">
        <v>0</v>
      </c>
      <c r="J60" s="30"/>
      <c r="K60" s="76">
        <v>0</v>
      </c>
    </row>
    <row r="61" spans="1:13" s="46" customFormat="1" ht="22.15" customHeight="1" x14ac:dyDescent="0.2">
      <c r="A61" s="55" t="s">
        <v>129</v>
      </c>
      <c r="B61" s="3"/>
      <c r="C61" s="45"/>
      <c r="E61" s="30"/>
      <c r="F61" s="30"/>
      <c r="G61" s="30"/>
      <c r="H61" s="31"/>
      <c r="I61" s="30"/>
      <c r="J61" s="30"/>
      <c r="K61" s="30"/>
    </row>
    <row r="62" spans="1:13" s="46" customFormat="1" ht="22.15" customHeight="1" x14ac:dyDescent="0.2">
      <c r="A62" s="55" t="s">
        <v>130</v>
      </c>
      <c r="B62" s="3"/>
      <c r="C62" s="45"/>
      <c r="E62" s="30">
        <v>12006</v>
      </c>
      <c r="F62" s="30"/>
      <c r="G62" s="30">
        <v>12006</v>
      </c>
      <c r="H62" s="31"/>
      <c r="I62" s="76">
        <v>0</v>
      </c>
      <c r="J62" s="30"/>
      <c r="K62" s="76">
        <v>0</v>
      </c>
    </row>
    <row r="63" spans="1:13" ht="22.15" customHeight="1" x14ac:dyDescent="0.2">
      <c r="A63" s="16" t="s">
        <v>27</v>
      </c>
      <c r="B63" s="17"/>
      <c r="C63" s="15"/>
      <c r="E63" s="30"/>
      <c r="F63" s="30"/>
      <c r="G63" s="30"/>
      <c r="H63" s="31"/>
      <c r="I63" s="30"/>
      <c r="J63" s="30"/>
      <c r="K63" s="30"/>
      <c r="M63" s="46"/>
    </row>
    <row r="64" spans="1:13" ht="22.15" customHeight="1" x14ac:dyDescent="0.2">
      <c r="A64" s="16" t="s">
        <v>28</v>
      </c>
      <c r="B64" s="3"/>
      <c r="C64" s="15"/>
      <c r="E64" s="30">
        <v>198953</v>
      </c>
      <c r="F64" s="30"/>
      <c r="G64" s="30">
        <v>198953</v>
      </c>
      <c r="H64" s="31"/>
      <c r="I64" s="30">
        <v>198953</v>
      </c>
      <c r="J64" s="30"/>
      <c r="K64" s="30">
        <v>198953</v>
      </c>
      <c r="M64" s="46"/>
    </row>
    <row r="65" spans="1:13" ht="22.15" customHeight="1" x14ac:dyDescent="0.2">
      <c r="A65" s="16" t="s">
        <v>29</v>
      </c>
      <c r="B65" s="3"/>
      <c r="E65" s="30">
        <v>1005624</v>
      </c>
      <c r="F65" s="30"/>
      <c r="G65" s="30">
        <v>1152842</v>
      </c>
      <c r="H65" s="31"/>
      <c r="I65" s="30">
        <v>725902</v>
      </c>
      <c r="J65" s="30"/>
      <c r="K65" s="30">
        <v>885329</v>
      </c>
      <c r="M65" s="46"/>
    </row>
    <row r="66" spans="1:13" ht="22.15" customHeight="1" x14ac:dyDescent="0.2">
      <c r="A66" s="16" t="s">
        <v>66</v>
      </c>
      <c r="B66" s="3"/>
      <c r="E66" s="77">
        <v>33733</v>
      </c>
      <c r="F66" s="76"/>
      <c r="G66" s="77">
        <v>13507</v>
      </c>
      <c r="H66" s="178"/>
      <c r="I66" s="77">
        <v>0</v>
      </c>
      <c r="J66" s="30"/>
      <c r="K66" s="77">
        <v>0</v>
      </c>
      <c r="L66" s="58"/>
      <c r="M66" s="46"/>
    </row>
    <row r="67" spans="1:13" ht="22.15" customHeight="1" x14ac:dyDescent="0.2">
      <c r="A67" s="16" t="s">
        <v>67</v>
      </c>
      <c r="B67" s="3"/>
      <c r="E67" s="30">
        <f>SUM(E56:E66)</f>
        <v>4358926</v>
      </c>
      <c r="F67" s="30"/>
      <c r="G67" s="30">
        <f>SUM(G56:G66)</f>
        <v>4485918</v>
      </c>
      <c r="H67" s="31"/>
      <c r="I67" s="30">
        <f>SUM(I56:I66)</f>
        <v>4020320</v>
      </c>
      <c r="J67" s="30"/>
      <c r="K67" s="30">
        <f>SUM(K56:K66)</f>
        <v>4179747</v>
      </c>
      <c r="M67" s="46"/>
    </row>
    <row r="68" spans="1:13" ht="22.15" customHeight="1" x14ac:dyDescent="0.2">
      <c r="A68" s="16" t="s">
        <v>41</v>
      </c>
      <c r="B68" s="3"/>
      <c r="E68" s="34">
        <v>6613</v>
      </c>
      <c r="F68" s="30"/>
      <c r="G68" s="34">
        <v>20257</v>
      </c>
      <c r="H68" s="31"/>
      <c r="I68" s="77">
        <v>0</v>
      </c>
      <c r="J68" s="30"/>
      <c r="K68" s="77">
        <v>0</v>
      </c>
      <c r="M68" s="46"/>
    </row>
    <row r="69" spans="1:13" ht="22.15" customHeight="1" x14ac:dyDescent="0.25">
      <c r="A69" s="11" t="s">
        <v>31</v>
      </c>
      <c r="B69" s="17"/>
      <c r="E69" s="34">
        <f>SUM(E67:E68)</f>
        <v>4365539</v>
      </c>
      <c r="F69" s="30"/>
      <c r="G69" s="34">
        <f>SUM(G67:G68)</f>
        <v>4506175</v>
      </c>
      <c r="H69" s="31"/>
      <c r="I69" s="34">
        <f>SUM(I67:I68)</f>
        <v>4020320</v>
      </c>
      <c r="J69" s="30"/>
      <c r="K69" s="34">
        <f>SUM(K67:K68)</f>
        <v>4179747</v>
      </c>
      <c r="M69" s="46"/>
    </row>
    <row r="70" spans="1:13" ht="22.15" customHeight="1" thickBot="1" x14ac:dyDescent="0.3">
      <c r="A70" s="11" t="s">
        <v>32</v>
      </c>
      <c r="E70" s="179">
        <f>E51+E69</f>
        <v>6677984</v>
      </c>
      <c r="F70" s="30"/>
      <c r="G70" s="179">
        <f>G51+G69</f>
        <v>5468425</v>
      </c>
      <c r="H70" s="31"/>
      <c r="I70" s="179">
        <f>I51+I69</f>
        <v>5510688</v>
      </c>
      <c r="J70" s="30"/>
      <c r="K70" s="179">
        <f>K51+K69</f>
        <v>4816051</v>
      </c>
    </row>
    <row r="71" spans="1:13" ht="22.15" customHeight="1" thickTop="1" x14ac:dyDescent="0.2">
      <c r="E71" s="81"/>
      <c r="F71" s="82"/>
      <c r="G71" s="81">
        <f>G70-G28</f>
        <v>0</v>
      </c>
      <c r="H71" s="82"/>
      <c r="I71" s="81"/>
      <c r="J71" s="82"/>
      <c r="K71" s="81">
        <f>K70-K28</f>
        <v>0</v>
      </c>
    </row>
    <row r="72" spans="1:13" ht="22.15" customHeight="1" x14ac:dyDescent="0.2">
      <c r="A72" s="18" t="s">
        <v>159</v>
      </c>
      <c r="B72" s="17"/>
      <c r="C72" s="19"/>
    </row>
    <row r="73" spans="1:13" ht="22.15" customHeight="1" x14ac:dyDescent="0.2">
      <c r="A73" s="18"/>
      <c r="B73" s="17"/>
      <c r="C73" s="19"/>
      <c r="E73" s="8"/>
      <c r="G73" s="8"/>
      <c r="I73" s="8"/>
      <c r="K73" s="8"/>
    </row>
    <row r="74" spans="1:13" ht="22.15" customHeight="1" x14ac:dyDescent="0.2">
      <c r="A74" s="20"/>
      <c r="B74" s="10"/>
      <c r="C74" s="19"/>
    </row>
    <row r="75" spans="1:13" ht="22.15" customHeight="1" x14ac:dyDescent="0.2">
      <c r="A75" s="18"/>
      <c r="B75" s="17"/>
      <c r="C75" s="19"/>
    </row>
    <row r="76" spans="1:13" ht="22.15" customHeight="1" x14ac:dyDescent="0.2">
      <c r="A76" s="18"/>
      <c r="B76" s="7" t="s">
        <v>33</v>
      </c>
      <c r="C76" s="5"/>
    </row>
    <row r="77" spans="1:13" ht="22.15" customHeight="1" x14ac:dyDescent="0.2">
      <c r="A77" s="20"/>
      <c r="B77" s="10"/>
      <c r="C77" s="4"/>
    </row>
    <row r="78" spans="1:13" ht="22.15" customHeight="1" x14ac:dyDescent="0.2">
      <c r="A78" s="21"/>
      <c r="B78" s="10"/>
      <c r="C78" s="4"/>
    </row>
  </sheetData>
  <mergeCells count="4">
    <mergeCell ref="E5:G5"/>
    <mergeCell ref="I5:K5"/>
    <mergeCell ref="E35:G35"/>
    <mergeCell ref="I35:K35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30"/>
  <sheetViews>
    <sheetView showGridLines="0" view="pageBreakPreview" zoomScale="90" zoomScaleNormal="70" zoomScaleSheetLayoutView="90" workbookViewId="0">
      <selection activeCell="A7" sqref="A7"/>
    </sheetView>
  </sheetViews>
  <sheetFormatPr defaultColWidth="10.7109375" defaultRowHeight="22.15" customHeight="1" x14ac:dyDescent="0.2"/>
  <cols>
    <col min="1" max="1" width="51.28515625" style="13" customWidth="1"/>
    <col min="2" max="2" width="1.7109375" style="5" customWidth="1"/>
    <col min="3" max="3" width="7.42578125" style="13" customWidth="1"/>
    <col min="4" max="4" width="1.7109375" style="5" customWidth="1"/>
    <col min="5" max="5" width="17.42578125" style="5" customWidth="1"/>
    <col min="6" max="6" width="1.7109375" style="5" customWidth="1"/>
    <col min="7" max="7" width="17.42578125" style="5" customWidth="1"/>
    <col min="8" max="8" width="1.7109375" style="5" customWidth="1"/>
    <col min="9" max="9" width="17.42578125" style="5" customWidth="1"/>
    <col min="10" max="10" width="1.7109375" style="5" customWidth="1"/>
    <col min="11" max="11" width="17.42578125" style="5" customWidth="1"/>
    <col min="12" max="16384" width="10.7109375" style="5"/>
  </cols>
  <sheetData>
    <row r="1" spans="1:11" s="46" customFormat="1" ht="22.15" customHeight="1" x14ac:dyDescent="0.2">
      <c r="A1" s="45"/>
      <c r="C1" s="45"/>
      <c r="K1" s="53" t="s">
        <v>116</v>
      </c>
    </row>
    <row r="2" spans="1:11" s="3" customFormat="1" ht="22.15" customHeight="1" x14ac:dyDescent="0.25">
      <c r="A2" s="52" t="s">
        <v>122</v>
      </c>
      <c r="B2" s="12"/>
      <c r="C2" s="1"/>
      <c r="D2" s="2"/>
      <c r="E2" s="2"/>
      <c r="F2" s="2"/>
      <c r="G2" s="2"/>
      <c r="H2" s="2"/>
      <c r="I2" s="2"/>
      <c r="J2" s="2"/>
      <c r="K2" s="46"/>
    </row>
    <row r="3" spans="1:11" s="3" customFormat="1" ht="22.15" customHeight="1" x14ac:dyDescent="0.25">
      <c r="A3" s="129" t="s">
        <v>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5">
      <c r="A4" s="115" t="s">
        <v>179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2.15" customHeight="1" x14ac:dyDescent="0.2">
      <c r="A5" s="118"/>
      <c r="B5" s="2"/>
      <c r="C5" s="1"/>
      <c r="D5" s="2"/>
      <c r="E5" s="2"/>
      <c r="F5" s="2"/>
      <c r="G5" s="2"/>
      <c r="H5" s="2"/>
      <c r="I5" s="2"/>
      <c r="J5" s="2"/>
      <c r="K5" s="54" t="s">
        <v>181</v>
      </c>
    </row>
    <row r="6" spans="1:11" ht="22.15" customHeight="1" x14ac:dyDescent="0.25">
      <c r="A6" s="120"/>
      <c r="E6" s="37"/>
      <c r="F6" s="37" t="s">
        <v>0</v>
      </c>
      <c r="G6" s="37"/>
      <c r="H6" s="14"/>
      <c r="I6" s="37"/>
      <c r="J6" s="37" t="s">
        <v>1</v>
      </c>
      <c r="K6" s="37"/>
    </row>
    <row r="7" spans="1:11" ht="22.15" customHeight="1" x14ac:dyDescent="0.2">
      <c r="A7" s="120"/>
      <c r="C7" s="22" t="s">
        <v>2</v>
      </c>
      <c r="E7" s="23">
        <v>2021</v>
      </c>
      <c r="F7" s="24"/>
      <c r="G7" s="23">
        <v>2020</v>
      </c>
      <c r="H7" s="24"/>
      <c r="I7" s="23">
        <v>2021</v>
      </c>
      <c r="J7" s="24"/>
      <c r="K7" s="23">
        <v>2020</v>
      </c>
    </row>
    <row r="8" spans="1:11" s="64" customFormat="1" ht="24" customHeight="1" x14ac:dyDescent="0.25">
      <c r="A8" s="115" t="s">
        <v>34</v>
      </c>
      <c r="C8" s="55"/>
      <c r="H8" s="88"/>
    </row>
    <row r="9" spans="1:11" s="64" customFormat="1" ht="24" customHeight="1" x14ac:dyDescent="0.2">
      <c r="A9" s="134" t="s">
        <v>182</v>
      </c>
      <c r="B9" s="78"/>
      <c r="C9" s="89"/>
      <c r="E9" s="60">
        <v>1644224</v>
      </c>
      <c r="F9" s="60"/>
      <c r="G9" s="60">
        <v>907741</v>
      </c>
      <c r="H9" s="60"/>
      <c r="I9" s="60">
        <v>707838</v>
      </c>
      <c r="J9" s="60"/>
      <c r="K9" s="60">
        <v>515338</v>
      </c>
    </row>
    <row r="10" spans="1:11" s="64" customFormat="1" ht="24" customHeight="1" x14ac:dyDescent="0.2">
      <c r="A10" s="134" t="s">
        <v>35</v>
      </c>
      <c r="B10" s="78"/>
      <c r="C10" s="89"/>
      <c r="E10" s="60"/>
      <c r="F10" s="60"/>
      <c r="G10" s="60"/>
      <c r="H10" s="60"/>
      <c r="I10" s="60"/>
      <c r="J10" s="60"/>
      <c r="K10" s="60"/>
    </row>
    <row r="11" spans="1:11" s="64" customFormat="1" ht="24" customHeight="1" x14ac:dyDescent="0.2">
      <c r="A11" s="134" t="s">
        <v>183</v>
      </c>
      <c r="B11" s="78"/>
      <c r="C11" s="89"/>
      <c r="E11" s="60">
        <v>0</v>
      </c>
      <c r="F11" s="60"/>
      <c r="G11" s="60">
        <v>14251</v>
      </c>
      <c r="H11" s="60"/>
      <c r="I11" s="60">
        <v>0</v>
      </c>
      <c r="J11" s="60"/>
      <c r="K11" s="60">
        <v>12799</v>
      </c>
    </row>
    <row r="12" spans="1:11" s="64" customFormat="1" ht="24" customHeight="1" x14ac:dyDescent="0.2">
      <c r="A12" s="134" t="s">
        <v>131</v>
      </c>
      <c r="B12" s="78"/>
      <c r="C12" s="89"/>
      <c r="E12" s="60">
        <v>0</v>
      </c>
      <c r="F12" s="60"/>
      <c r="G12" s="60">
        <v>0</v>
      </c>
      <c r="H12" s="60"/>
      <c r="I12" s="60">
        <v>6979</v>
      </c>
      <c r="J12" s="60"/>
      <c r="K12" s="60">
        <v>7997</v>
      </c>
    </row>
    <row r="13" spans="1:11" s="64" customFormat="1" ht="24" customHeight="1" x14ac:dyDescent="0.2">
      <c r="A13" s="134" t="s">
        <v>103</v>
      </c>
      <c r="B13" s="78"/>
      <c r="C13" s="89" t="s">
        <v>227</v>
      </c>
      <c r="E13" s="60">
        <v>3265</v>
      </c>
      <c r="F13" s="60"/>
      <c r="G13" s="60">
        <v>0</v>
      </c>
      <c r="H13" s="60"/>
      <c r="I13" s="60">
        <v>0</v>
      </c>
      <c r="J13" s="60"/>
      <c r="K13" s="60">
        <v>5494</v>
      </c>
    </row>
    <row r="14" spans="1:11" s="64" customFormat="1" ht="24" customHeight="1" x14ac:dyDescent="0.2">
      <c r="A14" s="134" t="s">
        <v>132</v>
      </c>
      <c r="B14" s="78"/>
      <c r="C14" s="89"/>
      <c r="E14" s="60">
        <v>2630</v>
      </c>
      <c r="F14" s="60"/>
      <c r="G14" s="60">
        <v>1613</v>
      </c>
      <c r="H14" s="60"/>
      <c r="I14" s="60">
        <v>4060</v>
      </c>
      <c r="J14" s="60"/>
      <c r="K14" s="60">
        <v>4109</v>
      </c>
    </row>
    <row r="15" spans="1:11" s="64" customFormat="1" ht="24" customHeight="1" x14ac:dyDescent="0.25">
      <c r="A15" s="115" t="s">
        <v>36</v>
      </c>
      <c r="C15" s="55"/>
      <c r="E15" s="90">
        <f>SUM(E9:E14)</f>
        <v>1650119</v>
      </c>
      <c r="F15" s="60"/>
      <c r="G15" s="90">
        <f>SUM(G9:G14)</f>
        <v>923605</v>
      </c>
      <c r="H15" s="60"/>
      <c r="I15" s="90">
        <f>SUM(I9:I14)</f>
        <v>718877</v>
      </c>
      <c r="J15" s="60"/>
      <c r="K15" s="90">
        <f>SUM(K9:K14)</f>
        <v>545737</v>
      </c>
    </row>
    <row r="16" spans="1:11" s="64" customFormat="1" ht="24" customHeight="1" x14ac:dyDescent="0.25">
      <c r="A16" s="115" t="s">
        <v>37</v>
      </c>
      <c r="C16" s="55"/>
      <c r="E16" s="60"/>
      <c r="F16" s="60"/>
      <c r="G16" s="60"/>
      <c r="H16" s="60"/>
      <c r="I16" s="60"/>
      <c r="J16" s="60"/>
      <c r="K16" s="60"/>
    </row>
    <row r="17" spans="1:11" s="64" customFormat="1" ht="24" customHeight="1" x14ac:dyDescent="0.2">
      <c r="A17" s="134" t="s">
        <v>95</v>
      </c>
      <c r="B17" s="78"/>
      <c r="C17" s="55"/>
      <c r="E17" s="59">
        <v>1449736</v>
      </c>
      <c r="F17" s="60"/>
      <c r="G17" s="59">
        <v>799127</v>
      </c>
      <c r="H17" s="60"/>
      <c r="I17" s="59">
        <v>604677</v>
      </c>
      <c r="J17" s="60"/>
      <c r="K17" s="59">
        <v>422690</v>
      </c>
    </row>
    <row r="18" spans="1:11" s="64" customFormat="1" ht="24" customHeight="1" x14ac:dyDescent="0.2">
      <c r="A18" s="134" t="s">
        <v>200</v>
      </c>
      <c r="B18" s="78"/>
      <c r="C18" s="89"/>
      <c r="E18" s="61">
        <v>51082</v>
      </c>
      <c r="F18" s="60"/>
      <c r="G18" s="61">
        <v>-55496</v>
      </c>
      <c r="H18" s="60"/>
      <c r="I18" s="61">
        <v>46354</v>
      </c>
      <c r="J18" s="60"/>
      <c r="K18" s="61">
        <v>-47015</v>
      </c>
    </row>
    <row r="19" spans="1:11" s="64" customFormat="1" ht="24" customHeight="1" x14ac:dyDescent="0.2">
      <c r="A19" s="134" t="s">
        <v>133</v>
      </c>
      <c r="B19" s="78"/>
      <c r="C19" s="55"/>
      <c r="E19" s="64">
        <f>+E17+E18</f>
        <v>1500818</v>
      </c>
      <c r="F19" s="60"/>
      <c r="G19" s="60">
        <f>SUM(G17:G18)</f>
        <v>743631</v>
      </c>
      <c r="H19" s="60"/>
      <c r="I19" s="64">
        <f>+I17+I18</f>
        <v>651031</v>
      </c>
      <c r="J19" s="60"/>
      <c r="K19" s="64">
        <f>SUM(K17:K18)</f>
        <v>375675</v>
      </c>
    </row>
    <row r="20" spans="1:11" s="64" customFormat="1" ht="24" customHeight="1" x14ac:dyDescent="0.2">
      <c r="A20" s="134" t="s">
        <v>97</v>
      </c>
      <c r="B20" s="91"/>
      <c r="C20" s="89"/>
      <c r="E20" s="60">
        <v>17186</v>
      </c>
      <c r="F20" s="60"/>
      <c r="G20" s="60">
        <v>25103</v>
      </c>
      <c r="H20" s="60"/>
      <c r="I20" s="60">
        <v>10296</v>
      </c>
      <c r="J20" s="60"/>
      <c r="K20" s="60">
        <v>17976</v>
      </c>
    </row>
    <row r="21" spans="1:11" s="64" customFormat="1" ht="24" customHeight="1" x14ac:dyDescent="0.2">
      <c r="A21" s="134" t="s">
        <v>38</v>
      </c>
      <c r="B21" s="91"/>
      <c r="C21" s="89"/>
      <c r="E21" s="60">
        <v>52129</v>
      </c>
      <c r="F21" s="60"/>
      <c r="G21" s="60">
        <v>43141</v>
      </c>
      <c r="H21" s="60"/>
      <c r="I21" s="60">
        <v>41221</v>
      </c>
      <c r="J21" s="60"/>
      <c r="K21" s="60">
        <v>27577</v>
      </c>
    </row>
    <row r="22" spans="1:11" s="64" customFormat="1" ht="24" customHeight="1" x14ac:dyDescent="0.2">
      <c r="A22" s="55" t="s">
        <v>204</v>
      </c>
      <c r="B22" s="91"/>
      <c r="C22" s="89"/>
      <c r="E22" s="60"/>
      <c r="F22" s="60"/>
      <c r="G22" s="60"/>
      <c r="H22" s="60"/>
      <c r="I22" s="60"/>
      <c r="J22" s="60"/>
      <c r="K22" s="60"/>
    </row>
    <row r="23" spans="1:11" s="64" customFormat="1" ht="24" customHeight="1" x14ac:dyDescent="0.2">
      <c r="A23" s="55" t="s">
        <v>205</v>
      </c>
      <c r="B23" s="91"/>
      <c r="C23" s="89"/>
      <c r="E23" s="60">
        <v>1462</v>
      </c>
      <c r="F23" s="60"/>
      <c r="G23" s="60">
        <v>0</v>
      </c>
      <c r="H23" s="60"/>
      <c r="I23" s="60">
        <v>0</v>
      </c>
      <c r="J23" s="60"/>
      <c r="K23" s="60">
        <v>0</v>
      </c>
    </row>
    <row r="24" spans="1:11" s="64" customFormat="1" ht="24" customHeight="1" x14ac:dyDescent="0.25">
      <c r="A24" s="194" t="s">
        <v>39</v>
      </c>
      <c r="C24" s="55"/>
      <c r="E24" s="90">
        <f>SUM(E19:E23)</f>
        <v>1571595</v>
      </c>
      <c r="F24" s="60"/>
      <c r="G24" s="90">
        <f>SUM(G19:G23)</f>
        <v>811875</v>
      </c>
      <c r="H24" s="60"/>
      <c r="I24" s="90">
        <f>SUM(I19:I23)</f>
        <v>702548</v>
      </c>
      <c r="J24" s="60"/>
      <c r="K24" s="90">
        <f>SUM(K19:K23)</f>
        <v>421228</v>
      </c>
    </row>
    <row r="25" spans="1:11" s="64" customFormat="1" ht="24" customHeight="1" x14ac:dyDescent="0.25">
      <c r="A25" s="194" t="s">
        <v>218</v>
      </c>
      <c r="C25" s="55"/>
      <c r="E25" s="60">
        <f>+E15-E24</f>
        <v>78524</v>
      </c>
      <c r="F25" s="60"/>
      <c r="G25" s="60">
        <f>+G15-G24</f>
        <v>111730</v>
      </c>
      <c r="H25" s="60"/>
      <c r="I25" s="60">
        <f>I15-I24</f>
        <v>16329</v>
      </c>
      <c r="J25" s="60"/>
      <c r="K25" s="60">
        <f>K15-K24</f>
        <v>124509</v>
      </c>
    </row>
    <row r="26" spans="1:11" s="64" customFormat="1" ht="24" customHeight="1" x14ac:dyDescent="0.2">
      <c r="A26" s="192" t="s">
        <v>162</v>
      </c>
      <c r="C26" s="89">
        <v>7</v>
      </c>
      <c r="E26" s="60">
        <v>56</v>
      </c>
      <c r="F26" s="60"/>
      <c r="G26" s="60">
        <v>4085</v>
      </c>
      <c r="H26" s="60"/>
      <c r="I26" s="60">
        <v>0</v>
      </c>
      <c r="J26" s="60"/>
      <c r="K26" s="60">
        <v>0</v>
      </c>
    </row>
    <row r="27" spans="1:11" s="64" customFormat="1" ht="24" customHeight="1" x14ac:dyDescent="0.2">
      <c r="A27" s="192" t="s">
        <v>99</v>
      </c>
      <c r="B27" s="78"/>
      <c r="C27" s="89"/>
      <c r="E27" s="60">
        <v>922</v>
      </c>
      <c r="F27" s="60"/>
      <c r="G27" s="60">
        <v>21585</v>
      </c>
      <c r="H27" s="60"/>
      <c r="I27" s="60">
        <v>276</v>
      </c>
      <c r="J27" s="60"/>
      <c r="K27" s="60">
        <v>831</v>
      </c>
    </row>
    <row r="28" spans="1:11" s="64" customFormat="1" ht="24" customHeight="1" x14ac:dyDescent="0.2">
      <c r="A28" s="192" t="s">
        <v>40</v>
      </c>
      <c r="C28" s="55"/>
      <c r="E28" s="92">
        <v>-3510</v>
      </c>
      <c r="F28" s="60"/>
      <c r="G28" s="92">
        <v>-2374</v>
      </c>
      <c r="H28" s="60"/>
      <c r="I28" s="92">
        <v>-1680</v>
      </c>
      <c r="J28" s="60"/>
      <c r="K28" s="92">
        <v>-901</v>
      </c>
    </row>
    <row r="29" spans="1:11" s="64" customFormat="1" ht="24" customHeight="1" x14ac:dyDescent="0.25">
      <c r="A29" s="194" t="s">
        <v>219</v>
      </c>
      <c r="B29" s="91"/>
      <c r="C29" s="55"/>
      <c r="E29" s="60">
        <f>SUM(E25:E28)</f>
        <v>75992</v>
      </c>
      <c r="F29" s="60"/>
      <c r="G29" s="60">
        <f>SUM(G25:G28)</f>
        <v>135026</v>
      </c>
      <c r="H29" s="60"/>
      <c r="I29" s="60">
        <f>SUM(I25:I28)</f>
        <v>14925</v>
      </c>
      <c r="J29" s="60"/>
      <c r="K29" s="60">
        <f>SUM(K25:K28)</f>
        <v>124439</v>
      </c>
    </row>
    <row r="30" spans="1:11" s="64" customFormat="1" ht="24" customHeight="1" x14ac:dyDescent="0.2">
      <c r="A30" s="192" t="s">
        <v>165</v>
      </c>
      <c r="B30" s="91"/>
      <c r="C30" s="89">
        <v>14</v>
      </c>
      <c r="E30" s="92">
        <v>-17971</v>
      </c>
      <c r="F30" s="60"/>
      <c r="G30" s="92">
        <v>-28397</v>
      </c>
      <c r="H30" s="60"/>
      <c r="I30" s="92">
        <v>-3073</v>
      </c>
      <c r="J30" s="60"/>
      <c r="K30" s="92">
        <v>-23923</v>
      </c>
    </row>
    <row r="31" spans="1:11" s="64" customFormat="1" ht="24" customHeight="1" thickBot="1" x14ac:dyDescent="0.3">
      <c r="A31" s="194" t="s">
        <v>216</v>
      </c>
      <c r="B31" s="197"/>
      <c r="C31" s="198"/>
      <c r="D31" s="199"/>
      <c r="E31" s="179">
        <f>SUM(E29:E30)</f>
        <v>58021</v>
      </c>
      <c r="F31" s="60"/>
      <c r="G31" s="94">
        <f>SUM(G29:G30)</f>
        <v>106629</v>
      </c>
      <c r="H31" s="60"/>
      <c r="I31" s="94">
        <f>SUM(I29:I30)</f>
        <v>11852</v>
      </c>
      <c r="J31" s="60"/>
      <c r="K31" s="94">
        <f>SUM(K29:K30)</f>
        <v>100516</v>
      </c>
    </row>
    <row r="32" spans="1:11" s="64" customFormat="1" ht="24" customHeight="1" thickTop="1" x14ac:dyDescent="0.25">
      <c r="A32" s="194"/>
      <c r="C32" s="89"/>
      <c r="D32" s="93"/>
      <c r="E32" s="60"/>
      <c r="F32" s="60"/>
      <c r="G32" s="60"/>
      <c r="H32" s="60"/>
      <c r="I32" s="60"/>
      <c r="J32" s="60"/>
      <c r="K32" s="60"/>
    </row>
    <row r="33" spans="1:27" s="64" customFormat="1" ht="24" customHeight="1" x14ac:dyDescent="0.25">
      <c r="A33" s="194" t="s">
        <v>228</v>
      </c>
      <c r="C33" s="55"/>
      <c r="E33" s="60"/>
      <c r="F33" s="60"/>
      <c r="G33" s="60"/>
      <c r="H33" s="60"/>
      <c r="I33" s="60"/>
      <c r="J33" s="60"/>
      <c r="K33" s="60"/>
    </row>
    <row r="34" spans="1:27" s="64" customFormat="1" ht="24" customHeight="1" thickBot="1" x14ac:dyDescent="0.25">
      <c r="A34" s="192" t="s">
        <v>68</v>
      </c>
      <c r="C34" s="89"/>
      <c r="E34" s="60">
        <f>+E36-E35</f>
        <v>60509</v>
      </c>
      <c r="F34" s="60"/>
      <c r="G34" s="60">
        <f>+G36-G35</f>
        <v>110003</v>
      </c>
      <c r="H34" s="60"/>
      <c r="I34" s="94">
        <f>I31</f>
        <v>11852</v>
      </c>
      <c r="J34" s="60"/>
      <c r="K34" s="94">
        <f>K31</f>
        <v>100516</v>
      </c>
    </row>
    <row r="35" spans="1:27" s="64" customFormat="1" ht="24" customHeight="1" thickTop="1" x14ac:dyDescent="0.2">
      <c r="A35" s="192" t="s">
        <v>41</v>
      </c>
      <c r="C35" s="89"/>
      <c r="E35" s="92">
        <v>-2488</v>
      </c>
      <c r="F35" s="60"/>
      <c r="G35" s="92">
        <v>-3374</v>
      </c>
      <c r="H35" s="60"/>
      <c r="I35" s="60"/>
      <c r="J35" s="60"/>
      <c r="K35" s="60"/>
    </row>
    <row r="36" spans="1:27" s="64" customFormat="1" ht="24" customHeight="1" thickBot="1" x14ac:dyDescent="0.25">
      <c r="A36" s="192"/>
      <c r="C36" s="89"/>
      <c r="E36" s="94">
        <f>E31</f>
        <v>58021</v>
      </c>
      <c r="F36" s="60"/>
      <c r="G36" s="94">
        <f>G31</f>
        <v>106629</v>
      </c>
      <c r="H36" s="60"/>
      <c r="I36" s="60"/>
      <c r="J36" s="60"/>
      <c r="K36" s="60"/>
    </row>
    <row r="37" spans="1:27" s="64" customFormat="1" ht="24" customHeight="1" thickTop="1" x14ac:dyDescent="0.2">
      <c r="A37" s="192"/>
      <c r="C37" s="89"/>
      <c r="E37" s="170"/>
      <c r="F37" s="60"/>
      <c r="G37" s="170"/>
      <c r="H37" s="60"/>
      <c r="I37" s="60"/>
      <c r="J37" s="60"/>
      <c r="K37" s="60"/>
    </row>
    <row r="38" spans="1:27" s="64" customFormat="1" ht="24" customHeight="1" x14ac:dyDescent="0.25">
      <c r="A38" s="194" t="s">
        <v>42</v>
      </c>
      <c r="C38" s="89">
        <v>15</v>
      </c>
      <c r="E38" s="74"/>
      <c r="G38" s="74"/>
      <c r="I38" s="74"/>
      <c r="J38" s="74"/>
      <c r="K38" s="74"/>
    </row>
    <row r="39" spans="1:27" s="64" customFormat="1" ht="24" customHeight="1" x14ac:dyDescent="0.2">
      <c r="A39" s="192" t="s">
        <v>187</v>
      </c>
      <c r="C39" s="55"/>
      <c r="E39" s="74"/>
      <c r="G39" s="74"/>
      <c r="H39" s="74"/>
      <c r="I39" s="74"/>
      <c r="J39" s="74"/>
      <c r="K39" s="74"/>
    </row>
    <row r="40" spans="1:27" s="78" customFormat="1" ht="24" customHeight="1" thickBot="1" x14ac:dyDescent="0.25">
      <c r="A40" s="192" t="s">
        <v>220</v>
      </c>
      <c r="B40" s="64"/>
      <c r="C40" s="89"/>
      <c r="D40" s="64"/>
      <c r="E40" s="62">
        <f>E34/397906</f>
        <v>0.15206857901112322</v>
      </c>
      <c r="F40" s="95"/>
      <c r="G40" s="62">
        <f>G34/397906</f>
        <v>0.27645474056686753</v>
      </c>
      <c r="H40" s="95"/>
      <c r="I40" s="62">
        <f>I34/397906</f>
        <v>2.9785929340095399E-2</v>
      </c>
      <c r="J40" s="96"/>
      <c r="K40" s="62">
        <f>K34/397906</f>
        <v>0.25261242605037371</v>
      </c>
      <c r="N40" s="64"/>
      <c r="P40" s="64"/>
      <c r="R40" s="64"/>
      <c r="T40" s="64"/>
      <c r="U40" s="64"/>
      <c r="V40" s="64"/>
      <c r="W40" s="64"/>
      <c r="X40" s="64"/>
      <c r="Y40" s="64"/>
      <c r="Z40" s="64"/>
      <c r="AA40" s="64"/>
    </row>
    <row r="41" spans="1:27" ht="22.15" customHeight="1" thickTop="1" x14ac:dyDescent="0.2">
      <c r="A41" s="120"/>
      <c r="E41" s="38"/>
      <c r="F41" s="10"/>
      <c r="G41" s="38"/>
      <c r="H41" s="10"/>
      <c r="I41" s="38"/>
      <c r="J41" s="9"/>
      <c r="K41" s="38"/>
    </row>
    <row r="42" spans="1:27" ht="22.15" customHeight="1" x14ac:dyDescent="0.2">
      <c r="A42" s="120" t="s">
        <v>159</v>
      </c>
      <c r="C42" s="19"/>
      <c r="E42" s="9"/>
      <c r="F42" s="10"/>
      <c r="G42" s="9"/>
      <c r="H42" s="10"/>
      <c r="I42" s="9"/>
      <c r="J42" s="9"/>
      <c r="K42" s="9"/>
    </row>
    <row r="43" spans="1:27" s="64" customFormat="1" ht="24" customHeight="1" x14ac:dyDescent="0.2">
      <c r="A43" s="134"/>
      <c r="C43" s="70"/>
      <c r="K43" s="53" t="s">
        <v>116</v>
      </c>
    </row>
    <row r="44" spans="1:27" s="78" customFormat="1" ht="24" customHeight="1" x14ac:dyDescent="0.25">
      <c r="A44" s="115" t="s">
        <v>122</v>
      </c>
      <c r="B44" s="83"/>
      <c r="C44" s="84"/>
      <c r="D44" s="85"/>
      <c r="E44" s="85"/>
      <c r="F44" s="85"/>
      <c r="G44" s="85"/>
      <c r="H44" s="85"/>
      <c r="I44" s="85"/>
      <c r="J44" s="85"/>
      <c r="K44" s="85"/>
      <c r="U44" s="64"/>
      <c r="V44" s="64"/>
      <c r="W44" s="64"/>
      <c r="X44" s="64"/>
      <c r="Y44" s="64"/>
      <c r="Z44" s="64"/>
      <c r="AA44" s="64"/>
    </row>
    <row r="45" spans="1:27" s="78" customFormat="1" ht="24" customHeight="1" x14ac:dyDescent="0.25">
      <c r="A45" s="115" t="s">
        <v>180</v>
      </c>
      <c r="B45" s="85"/>
      <c r="C45" s="84"/>
      <c r="D45" s="85"/>
      <c r="E45" s="85"/>
      <c r="F45" s="85"/>
      <c r="G45" s="85"/>
      <c r="H45" s="85"/>
      <c r="I45" s="85"/>
      <c r="J45" s="85"/>
      <c r="K45" s="85"/>
      <c r="U45" s="64"/>
      <c r="V45" s="64"/>
      <c r="W45" s="64"/>
      <c r="X45" s="64"/>
      <c r="Y45" s="64"/>
      <c r="Z45" s="64"/>
      <c r="AA45" s="64"/>
    </row>
    <row r="46" spans="1:27" s="78" customFormat="1" ht="24" customHeight="1" x14ac:dyDescent="0.25">
      <c r="A46" s="115" t="s">
        <v>199</v>
      </c>
      <c r="B46" s="85"/>
      <c r="C46" s="84"/>
      <c r="D46" s="85"/>
      <c r="E46" s="85"/>
      <c r="F46" s="85"/>
      <c r="G46" s="85"/>
      <c r="H46" s="85"/>
      <c r="I46" s="85"/>
      <c r="J46" s="85"/>
      <c r="K46" s="85"/>
      <c r="U46" s="64"/>
      <c r="V46" s="64"/>
      <c r="W46" s="64"/>
      <c r="X46" s="64"/>
      <c r="Y46" s="64"/>
      <c r="Z46" s="64"/>
      <c r="AA46" s="64"/>
    </row>
    <row r="47" spans="1:27" s="78" customFormat="1" ht="24" customHeight="1" x14ac:dyDescent="0.2">
      <c r="A47" s="118"/>
      <c r="B47" s="85"/>
      <c r="C47" s="84"/>
      <c r="D47" s="85"/>
      <c r="E47" s="85"/>
      <c r="F47" s="85"/>
      <c r="G47" s="85"/>
      <c r="H47" s="85"/>
      <c r="I47" s="85"/>
      <c r="J47" s="85"/>
      <c r="K47" s="53" t="s">
        <v>181</v>
      </c>
      <c r="U47" s="64"/>
      <c r="V47" s="64"/>
      <c r="W47" s="64"/>
      <c r="X47" s="64"/>
      <c r="Y47" s="64"/>
      <c r="Z47" s="64"/>
      <c r="AA47" s="64"/>
    </row>
    <row r="48" spans="1:27" s="64" customFormat="1" ht="24" customHeight="1" x14ac:dyDescent="0.25">
      <c r="A48" s="134"/>
      <c r="C48" s="55"/>
      <c r="E48" s="80"/>
      <c r="F48" s="80" t="s">
        <v>0</v>
      </c>
      <c r="G48" s="80"/>
      <c r="H48" s="69"/>
      <c r="I48" s="80"/>
      <c r="J48" s="80" t="s">
        <v>1</v>
      </c>
      <c r="K48" s="80"/>
    </row>
    <row r="49" spans="1:11" s="64" customFormat="1" ht="24" customHeight="1" x14ac:dyDescent="0.2">
      <c r="A49" s="134"/>
      <c r="C49" s="86" t="s">
        <v>2</v>
      </c>
      <c r="E49" s="23">
        <v>2021</v>
      </c>
      <c r="F49" s="87"/>
      <c r="G49" s="86">
        <v>2020</v>
      </c>
      <c r="H49" s="87"/>
      <c r="I49" s="23">
        <v>2021</v>
      </c>
      <c r="J49" s="87"/>
      <c r="K49" s="86">
        <v>2020</v>
      </c>
    </row>
    <row r="50" spans="1:11" s="64" customFormat="1" ht="24" customHeight="1" x14ac:dyDescent="0.25">
      <c r="A50" s="115" t="s">
        <v>34</v>
      </c>
      <c r="C50" s="55"/>
      <c r="H50" s="88"/>
    </row>
    <row r="51" spans="1:11" s="64" customFormat="1" ht="24" customHeight="1" x14ac:dyDescent="0.2">
      <c r="A51" s="134" t="s">
        <v>182</v>
      </c>
      <c r="B51" s="78"/>
      <c r="C51" s="89"/>
      <c r="E51" s="60">
        <v>3041980</v>
      </c>
      <c r="F51" s="60"/>
      <c r="G51" s="60">
        <v>2069486</v>
      </c>
      <c r="H51" s="60"/>
      <c r="I51" s="60">
        <v>1369309</v>
      </c>
      <c r="J51" s="60"/>
      <c r="K51" s="60">
        <v>1094476</v>
      </c>
    </row>
    <row r="52" spans="1:11" s="64" customFormat="1" ht="24" customHeight="1" x14ac:dyDescent="0.2">
      <c r="A52" s="134" t="s">
        <v>35</v>
      </c>
      <c r="B52" s="78"/>
      <c r="C52" s="89"/>
      <c r="E52" s="60"/>
      <c r="F52" s="60"/>
      <c r="G52" s="60"/>
      <c r="H52" s="60"/>
      <c r="I52" s="60"/>
      <c r="J52" s="60"/>
      <c r="K52" s="60"/>
    </row>
    <row r="53" spans="1:11" s="64" customFormat="1" ht="24" customHeight="1" x14ac:dyDescent="0.2">
      <c r="A53" s="134" t="s">
        <v>183</v>
      </c>
      <c r="B53" s="78"/>
      <c r="C53" s="89"/>
      <c r="E53" s="60">
        <v>0</v>
      </c>
      <c r="F53" s="60"/>
      <c r="G53" s="60">
        <v>1625</v>
      </c>
      <c r="H53" s="60"/>
      <c r="I53" s="60">
        <v>0</v>
      </c>
      <c r="J53" s="60"/>
      <c r="K53" s="60">
        <v>0</v>
      </c>
    </row>
    <row r="54" spans="1:11" s="64" customFormat="1" ht="24" customHeight="1" x14ac:dyDescent="0.2">
      <c r="A54" s="134" t="s">
        <v>131</v>
      </c>
      <c r="B54" s="78"/>
      <c r="C54" s="89"/>
      <c r="E54" s="60">
        <v>0</v>
      </c>
      <c r="F54" s="60"/>
      <c r="G54" s="60">
        <v>0</v>
      </c>
      <c r="H54" s="60"/>
      <c r="I54" s="60">
        <v>14134</v>
      </c>
      <c r="J54" s="60"/>
      <c r="K54" s="60">
        <v>15744</v>
      </c>
    </row>
    <row r="55" spans="1:11" s="64" customFormat="1" ht="24" customHeight="1" x14ac:dyDescent="0.2">
      <c r="A55" s="134" t="s">
        <v>103</v>
      </c>
      <c r="B55" s="78"/>
      <c r="C55" s="89" t="s">
        <v>227</v>
      </c>
      <c r="E55" s="60">
        <v>3265</v>
      </c>
      <c r="F55" s="60"/>
      <c r="G55" s="60">
        <v>0</v>
      </c>
      <c r="H55" s="60"/>
      <c r="I55" s="60">
        <v>9983</v>
      </c>
      <c r="J55" s="60"/>
      <c r="K55" s="60">
        <v>5494</v>
      </c>
    </row>
    <row r="56" spans="1:11" s="64" customFormat="1" ht="24" customHeight="1" x14ac:dyDescent="0.2">
      <c r="A56" s="134" t="s">
        <v>132</v>
      </c>
      <c r="B56" s="78"/>
      <c r="C56" s="89"/>
      <c r="E56" s="60">
        <v>3590</v>
      </c>
      <c r="F56" s="60"/>
      <c r="G56" s="60">
        <v>3401</v>
      </c>
      <c r="H56" s="60"/>
      <c r="I56" s="60">
        <v>8053</v>
      </c>
      <c r="J56" s="60"/>
      <c r="K56" s="60">
        <v>8653</v>
      </c>
    </row>
    <row r="57" spans="1:11" s="64" customFormat="1" ht="24" customHeight="1" x14ac:dyDescent="0.25">
      <c r="A57" s="115" t="s">
        <v>36</v>
      </c>
      <c r="C57" s="55"/>
      <c r="E57" s="90">
        <f>SUM(E51:E56)</f>
        <v>3048835</v>
      </c>
      <c r="F57" s="60"/>
      <c r="G57" s="90">
        <f>SUM(G51:G56)</f>
        <v>2074512</v>
      </c>
      <c r="H57" s="60"/>
      <c r="I57" s="90">
        <f>SUM(I51:I56)</f>
        <v>1401479</v>
      </c>
      <c r="J57" s="60"/>
      <c r="K57" s="90">
        <f>SUM(K51:K56)</f>
        <v>1124367</v>
      </c>
    </row>
    <row r="58" spans="1:11" s="64" customFormat="1" ht="24" customHeight="1" x14ac:dyDescent="0.25">
      <c r="A58" s="115" t="s">
        <v>37</v>
      </c>
      <c r="C58" s="55"/>
      <c r="E58" s="60"/>
      <c r="F58" s="60"/>
      <c r="G58" s="60"/>
      <c r="H58" s="60"/>
      <c r="I58" s="60"/>
      <c r="J58" s="60"/>
      <c r="K58" s="60"/>
    </row>
    <row r="59" spans="1:11" s="64" customFormat="1" ht="24" customHeight="1" x14ac:dyDescent="0.2">
      <c r="A59" s="134" t="s">
        <v>95</v>
      </c>
      <c r="B59" s="78"/>
      <c r="C59" s="55"/>
      <c r="E59" s="59">
        <v>2733644</v>
      </c>
      <c r="F59" s="60"/>
      <c r="G59" s="59">
        <v>1859679</v>
      </c>
      <c r="H59" s="60"/>
      <c r="I59" s="59">
        <v>1199271</v>
      </c>
      <c r="J59" s="60"/>
      <c r="K59" s="59">
        <v>939705</v>
      </c>
    </row>
    <row r="60" spans="1:11" s="64" customFormat="1" ht="24" customHeight="1" x14ac:dyDescent="0.2">
      <c r="A60" s="134" t="s">
        <v>184</v>
      </c>
      <c r="B60" s="78"/>
      <c r="C60" s="89">
        <v>4</v>
      </c>
      <c r="E60" s="61">
        <v>73750</v>
      </c>
      <c r="F60" s="60"/>
      <c r="G60" s="61">
        <v>19012</v>
      </c>
      <c r="H60" s="60"/>
      <c r="I60" s="61">
        <v>67437</v>
      </c>
      <c r="J60" s="60"/>
      <c r="K60" s="61">
        <v>6932</v>
      </c>
    </row>
    <row r="61" spans="1:11" s="64" customFormat="1" ht="24" customHeight="1" x14ac:dyDescent="0.2">
      <c r="A61" s="134" t="s">
        <v>133</v>
      </c>
      <c r="B61" s="78"/>
      <c r="C61" s="55"/>
      <c r="E61" s="64">
        <f>+E60+E59</f>
        <v>2807394</v>
      </c>
      <c r="F61" s="60"/>
      <c r="G61" s="60">
        <f>SUM(G59:G60)</f>
        <v>1878691</v>
      </c>
      <c r="H61" s="60"/>
      <c r="I61" s="64">
        <f>+I60+I59</f>
        <v>1266708</v>
      </c>
      <c r="J61" s="60"/>
      <c r="K61" s="64">
        <f>SUM(K59:K60)</f>
        <v>946637</v>
      </c>
    </row>
    <row r="62" spans="1:11" s="64" customFormat="1" ht="24" customHeight="1" x14ac:dyDescent="0.2">
      <c r="A62" s="134" t="s">
        <v>97</v>
      </c>
      <c r="B62" s="91"/>
      <c r="C62" s="89"/>
      <c r="E62" s="60">
        <v>34968</v>
      </c>
      <c r="F62" s="60"/>
      <c r="G62" s="60">
        <v>45368</v>
      </c>
      <c r="H62" s="60"/>
      <c r="I62" s="60">
        <v>21556</v>
      </c>
      <c r="J62" s="60"/>
      <c r="K62" s="60">
        <v>31127</v>
      </c>
    </row>
    <row r="63" spans="1:11" s="64" customFormat="1" ht="24" customHeight="1" x14ac:dyDescent="0.2">
      <c r="A63" s="134" t="s">
        <v>38</v>
      </c>
      <c r="B63" s="91"/>
      <c r="C63" s="89"/>
      <c r="E63" s="60">
        <v>139492</v>
      </c>
      <c r="F63" s="60"/>
      <c r="G63" s="60">
        <v>85413</v>
      </c>
      <c r="H63" s="60"/>
      <c r="I63" s="60">
        <v>112559</v>
      </c>
      <c r="J63" s="60"/>
      <c r="K63" s="60">
        <v>62734</v>
      </c>
    </row>
    <row r="64" spans="1:11" s="64" customFormat="1" ht="24" customHeight="1" x14ac:dyDescent="0.2">
      <c r="A64" s="55" t="s">
        <v>204</v>
      </c>
      <c r="B64" s="91"/>
      <c r="C64" s="89"/>
      <c r="E64" s="60"/>
      <c r="F64" s="60"/>
      <c r="G64" s="60"/>
      <c r="H64" s="60"/>
      <c r="I64" s="60"/>
      <c r="J64" s="60"/>
      <c r="K64" s="60"/>
    </row>
    <row r="65" spans="1:11" s="64" customFormat="1" ht="24" customHeight="1" x14ac:dyDescent="0.2">
      <c r="A65" s="55" t="s">
        <v>205</v>
      </c>
      <c r="B65" s="91"/>
      <c r="C65" s="89"/>
      <c r="E65" s="60">
        <v>28394</v>
      </c>
      <c r="F65" s="60"/>
      <c r="G65" s="60">
        <v>0</v>
      </c>
      <c r="H65" s="60"/>
      <c r="I65" s="60">
        <v>0</v>
      </c>
      <c r="J65" s="60"/>
      <c r="K65" s="60">
        <v>0</v>
      </c>
    </row>
    <row r="66" spans="1:11" s="64" customFormat="1" ht="24" customHeight="1" x14ac:dyDescent="0.25">
      <c r="A66" s="115" t="s">
        <v>39</v>
      </c>
      <c r="C66" s="55"/>
      <c r="E66" s="90">
        <f>SUM(E61:E65)</f>
        <v>3010248</v>
      </c>
      <c r="F66" s="60"/>
      <c r="G66" s="90">
        <f>SUM(G61:G65)</f>
        <v>2009472</v>
      </c>
      <c r="H66" s="60"/>
      <c r="I66" s="90">
        <f>SUM(I61:I65)</f>
        <v>1400823</v>
      </c>
      <c r="J66" s="60"/>
      <c r="K66" s="90">
        <f>SUM(K61:K65)</f>
        <v>1040498</v>
      </c>
    </row>
    <row r="67" spans="1:11" s="64" customFormat="1" ht="24" customHeight="1" x14ac:dyDescent="0.25">
      <c r="A67" s="194" t="s">
        <v>218</v>
      </c>
      <c r="C67" s="55"/>
      <c r="E67" s="60">
        <f>E57-E66</f>
        <v>38587</v>
      </c>
      <c r="F67" s="60"/>
      <c r="G67" s="60">
        <f>G57-G66</f>
        <v>65040</v>
      </c>
      <c r="H67" s="60"/>
      <c r="I67" s="60">
        <f>I57-I66</f>
        <v>656</v>
      </c>
      <c r="J67" s="60"/>
      <c r="K67" s="60">
        <f>K57-K66</f>
        <v>83869</v>
      </c>
    </row>
    <row r="68" spans="1:11" s="64" customFormat="1" ht="24" customHeight="1" x14ac:dyDescent="0.2">
      <c r="A68" s="134" t="s">
        <v>162</v>
      </c>
      <c r="C68" s="89">
        <v>7</v>
      </c>
      <c r="E68" s="60">
        <v>79</v>
      </c>
      <c r="F68" s="60"/>
      <c r="G68" s="60">
        <v>4166</v>
      </c>
      <c r="H68" s="60"/>
      <c r="I68" s="60">
        <v>0</v>
      </c>
      <c r="J68" s="60"/>
      <c r="K68" s="60">
        <v>0</v>
      </c>
    </row>
    <row r="69" spans="1:11" s="64" customFormat="1" ht="24" customHeight="1" x14ac:dyDescent="0.2">
      <c r="A69" s="134" t="s">
        <v>99</v>
      </c>
      <c r="B69" s="78"/>
      <c r="C69" s="89"/>
      <c r="E69" s="60">
        <v>1677</v>
      </c>
      <c r="F69" s="60"/>
      <c r="G69" s="60">
        <v>23308</v>
      </c>
      <c r="H69" s="60"/>
      <c r="I69" s="60">
        <v>749</v>
      </c>
      <c r="J69" s="60"/>
      <c r="K69" s="60">
        <v>2197</v>
      </c>
    </row>
    <row r="70" spans="1:11" s="64" customFormat="1" ht="24" customHeight="1" x14ac:dyDescent="0.2">
      <c r="A70" s="134" t="s">
        <v>40</v>
      </c>
      <c r="C70" s="55"/>
      <c r="E70" s="92">
        <v>-6095</v>
      </c>
      <c r="F70" s="60"/>
      <c r="G70" s="92">
        <v>-5456</v>
      </c>
      <c r="H70" s="60"/>
      <c r="I70" s="92">
        <v>-2763</v>
      </c>
      <c r="J70" s="60"/>
      <c r="K70" s="92">
        <v>-2258</v>
      </c>
    </row>
    <row r="71" spans="1:11" s="64" customFormat="1" ht="24" customHeight="1" x14ac:dyDescent="0.25">
      <c r="A71" s="115" t="s">
        <v>185</v>
      </c>
      <c r="B71" s="91"/>
      <c r="C71" s="55"/>
      <c r="E71" s="60">
        <f>SUM(E67:E70)</f>
        <v>34248</v>
      </c>
      <c r="F71" s="60"/>
      <c r="G71" s="60">
        <f>SUM(G67:G70)</f>
        <v>87058</v>
      </c>
      <c r="H71" s="60"/>
      <c r="I71" s="60">
        <f>SUM(I67:I70)</f>
        <v>-1358</v>
      </c>
      <c r="J71" s="60"/>
      <c r="K71" s="60">
        <f>SUM(K67:K70)</f>
        <v>83808</v>
      </c>
    </row>
    <row r="72" spans="1:11" s="64" customFormat="1" ht="24" customHeight="1" x14ac:dyDescent="0.2">
      <c r="A72" s="134" t="s">
        <v>165</v>
      </c>
      <c r="B72" s="91"/>
      <c r="C72" s="89">
        <v>14</v>
      </c>
      <c r="E72" s="92">
        <v>-16704</v>
      </c>
      <c r="F72" s="60"/>
      <c r="G72" s="92">
        <v>-16810</v>
      </c>
      <c r="H72" s="60"/>
      <c r="I72" s="92">
        <v>2099</v>
      </c>
      <c r="J72" s="60"/>
      <c r="K72" s="92">
        <v>-16008</v>
      </c>
    </row>
    <row r="73" spans="1:11" s="64" customFormat="1" ht="24" customHeight="1" thickBot="1" x14ac:dyDescent="0.3">
      <c r="A73" s="194" t="s">
        <v>216</v>
      </c>
      <c r="C73" s="89"/>
      <c r="D73" s="93"/>
      <c r="E73" s="94">
        <f>SUM(E71:E72)</f>
        <v>17544</v>
      </c>
      <c r="F73" s="60"/>
      <c r="G73" s="94">
        <f>SUM(G71:G72)</f>
        <v>70248</v>
      </c>
      <c r="H73" s="60"/>
      <c r="I73" s="94">
        <f>SUM(I71:I72)</f>
        <v>741</v>
      </c>
      <c r="J73" s="60"/>
      <c r="K73" s="94">
        <f>SUM(K71:K72)</f>
        <v>67800</v>
      </c>
    </row>
    <row r="74" spans="1:11" s="64" customFormat="1" ht="24" customHeight="1" thickTop="1" x14ac:dyDescent="0.25">
      <c r="A74" s="194"/>
      <c r="C74" s="89"/>
      <c r="D74" s="93"/>
      <c r="E74" s="60"/>
      <c r="F74" s="60"/>
      <c r="G74" s="60"/>
      <c r="H74" s="60"/>
      <c r="I74" s="60"/>
      <c r="J74" s="60"/>
      <c r="K74" s="60"/>
    </row>
    <row r="75" spans="1:11" s="64" customFormat="1" ht="24" customHeight="1" x14ac:dyDescent="0.25">
      <c r="A75" s="194" t="s">
        <v>228</v>
      </c>
      <c r="C75" s="55"/>
      <c r="E75" s="60"/>
      <c r="F75" s="60"/>
      <c r="G75" s="60"/>
      <c r="H75" s="60"/>
      <c r="I75" s="60"/>
      <c r="J75" s="60"/>
      <c r="K75" s="60"/>
    </row>
    <row r="76" spans="1:11" s="64" customFormat="1" ht="24" customHeight="1" thickBot="1" x14ac:dyDescent="0.25">
      <c r="A76" s="192" t="s">
        <v>68</v>
      </c>
      <c r="C76" s="89"/>
      <c r="E76" s="60">
        <f>E73-E77</f>
        <v>31839</v>
      </c>
      <c r="F76" s="60"/>
      <c r="G76" s="60">
        <f>G73-G77</f>
        <v>77788</v>
      </c>
      <c r="H76" s="60"/>
      <c r="I76" s="94">
        <f>I73</f>
        <v>741</v>
      </c>
      <c r="J76" s="60"/>
      <c r="K76" s="94">
        <f>K73</f>
        <v>67800</v>
      </c>
    </row>
    <row r="77" spans="1:11" s="64" customFormat="1" ht="24" customHeight="1" thickTop="1" x14ac:dyDescent="0.2">
      <c r="A77" s="134" t="s">
        <v>41</v>
      </c>
      <c r="C77" s="89"/>
      <c r="E77" s="92">
        <v>-14295</v>
      </c>
      <c r="F77" s="60"/>
      <c r="G77" s="92">
        <v>-7540</v>
      </c>
      <c r="H77" s="60"/>
      <c r="I77" s="60"/>
      <c r="J77" s="60"/>
      <c r="K77" s="60"/>
    </row>
    <row r="78" spans="1:11" s="64" customFormat="1" ht="24" customHeight="1" thickBot="1" x14ac:dyDescent="0.25">
      <c r="A78" s="134"/>
      <c r="C78" s="89"/>
      <c r="E78" s="94">
        <f>E73</f>
        <v>17544</v>
      </c>
      <c r="F78" s="60"/>
      <c r="G78" s="94">
        <f>G73</f>
        <v>70248</v>
      </c>
      <c r="H78" s="60"/>
      <c r="I78" s="60"/>
      <c r="J78" s="60"/>
      <c r="K78" s="60"/>
    </row>
    <row r="79" spans="1:11" s="64" customFormat="1" ht="24" customHeight="1" thickTop="1" x14ac:dyDescent="0.2">
      <c r="A79" s="134"/>
      <c r="C79" s="89"/>
      <c r="E79" s="170"/>
      <c r="F79" s="60"/>
      <c r="G79" s="170"/>
      <c r="H79" s="60"/>
      <c r="I79" s="60"/>
      <c r="J79" s="60"/>
      <c r="K79" s="60"/>
    </row>
    <row r="80" spans="1:11" s="64" customFormat="1" ht="24" customHeight="1" x14ac:dyDescent="0.25">
      <c r="A80" s="115" t="s">
        <v>42</v>
      </c>
      <c r="C80" s="89">
        <v>15</v>
      </c>
      <c r="E80" s="74"/>
      <c r="G80" s="74"/>
      <c r="I80" s="74"/>
      <c r="J80" s="74"/>
      <c r="K80" s="74"/>
    </row>
    <row r="81" spans="1:27" s="64" customFormat="1" ht="24" customHeight="1" x14ac:dyDescent="0.2">
      <c r="A81" s="134" t="s">
        <v>187</v>
      </c>
      <c r="C81" s="55"/>
      <c r="E81" s="74"/>
      <c r="G81" s="74"/>
      <c r="H81" s="74"/>
      <c r="I81" s="74"/>
      <c r="J81" s="74"/>
      <c r="K81" s="74"/>
    </row>
    <row r="82" spans="1:27" s="78" customFormat="1" ht="24" customHeight="1" thickBot="1" x14ac:dyDescent="0.25">
      <c r="A82" s="192" t="s">
        <v>220</v>
      </c>
      <c r="B82" s="64"/>
      <c r="C82" s="89"/>
      <c r="D82" s="64"/>
      <c r="E82" s="62">
        <f>E76/397906</f>
        <v>8.0016385779555971E-2</v>
      </c>
      <c r="F82" s="95"/>
      <c r="G82" s="62">
        <f>G76/397906</f>
        <v>0.19549340799083201</v>
      </c>
      <c r="H82" s="95"/>
      <c r="I82" s="62">
        <f>I76/397906</f>
        <v>1.8622488728493665E-3</v>
      </c>
      <c r="J82" s="96"/>
      <c r="K82" s="62">
        <f>K76/397906</f>
        <v>0.1703920021311566</v>
      </c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</row>
    <row r="83" spans="1:27" s="78" customFormat="1" ht="24" customHeight="1" thickTop="1" x14ac:dyDescent="0.2">
      <c r="A83" s="134"/>
      <c r="B83" s="64"/>
      <c r="C83" s="89"/>
      <c r="D83" s="64"/>
      <c r="E83" s="51"/>
      <c r="F83" s="64"/>
      <c r="G83" s="51"/>
      <c r="H83" s="64"/>
      <c r="I83" s="51"/>
      <c r="J83" s="74"/>
      <c r="K83" s="51"/>
      <c r="U83" s="64"/>
      <c r="V83" s="64"/>
      <c r="W83" s="64"/>
      <c r="X83" s="64"/>
      <c r="Y83" s="64"/>
      <c r="Z83" s="64"/>
      <c r="AA83" s="64"/>
    </row>
    <row r="84" spans="1:27" s="78" customFormat="1" ht="24" customHeight="1" x14ac:dyDescent="0.2">
      <c r="A84" s="135" t="s">
        <v>159</v>
      </c>
      <c r="B84" s="64"/>
      <c r="C84" s="97"/>
      <c r="D84" s="64"/>
      <c r="E84" s="74"/>
      <c r="F84" s="64"/>
      <c r="G84" s="74"/>
      <c r="H84" s="64"/>
      <c r="I84" s="74"/>
      <c r="J84" s="74"/>
      <c r="K84" s="74"/>
      <c r="U84" s="64"/>
      <c r="V84" s="64"/>
      <c r="W84" s="64"/>
      <c r="X84" s="64"/>
      <c r="Y84" s="64"/>
      <c r="Z84" s="64"/>
      <c r="AA84" s="64"/>
    </row>
    <row r="85" spans="1:27" ht="22.15" customHeight="1" x14ac:dyDescent="0.25">
      <c r="A85" s="115" t="s">
        <v>122</v>
      </c>
      <c r="C85" s="19"/>
      <c r="E85" s="9"/>
      <c r="F85" s="10"/>
      <c r="G85" s="9"/>
      <c r="H85" s="10"/>
      <c r="I85" s="9"/>
      <c r="J85" s="9"/>
      <c r="K85" s="53" t="s">
        <v>116</v>
      </c>
    </row>
    <row r="86" spans="1:27" ht="22.15" customHeight="1" x14ac:dyDescent="0.25">
      <c r="A86" s="129" t="s">
        <v>88</v>
      </c>
      <c r="C86" s="19"/>
      <c r="E86" s="9"/>
      <c r="F86" s="10"/>
      <c r="G86" s="9"/>
      <c r="H86" s="10"/>
      <c r="I86" s="9"/>
      <c r="J86" s="9"/>
      <c r="K86" s="2"/>
    </row>
    <row r="87" spans="1:27" ht="22.15" customHeight="1" x14ac:dyDescent="0.25">
      <c r="A87" s="115" t="s">
        <v>179</v>
      </c>
      <c r="B87" s="2"/>
      <c r="C87" s="1"/>
      <c r="D87" s="2"/>
      <c r="E87" s="2"/>
      <c r="F87" s="2"/>
      <c r="G87" s="2"/>
      <c r="H87" s="2"/>
      <c r="I87" s="2"/>
      <c r="J87" s="2"/>
      <c r="K87" s="2"/>
    </row>
    <row r="88" spans="1:27" ht="22.15" customHeight="1" x14ac:dyDescent="0.2">
      <c r="A88" s="118"/>
      <c r="B88" s="2"/>
      <c r="C88" s="1"/>
      <c r="D88" s="2"/>
      <c r="E88" s="2"/>
      <c r="F88" s="2"/>
      <c r="G88" s="2"/>
      <c r="H88" s="2"/>
      <c r="I88" s="2"/>
      <c r="J88" s="2"/>
      <c r="K88" s="54" t="s">
        <v>112</v>
      </c>
    </row>
    <row r="89" spans="1:27" ht="22.15" customHeight="1" x14ac:dyDescent="0.25">
      <c r="A89" s="120"/>
      <c r="B89" s="46"/>
      <c r="C89" s="45"/>
      <c r="D89" s="46"/>
      <c r="E89" s="50"/>
      <c r="F89" s="50" t="s">
        <v>0</v>
      </c>
      <c r="G89" s="50"/>
      <c r="H89" s="14"/>
      <c r="I89" s="50"/>
      <c r="J89" s="50" t="s">
        <v>1</v>
      </c>
      <c r="K89" s="50"/>
    </row>
    <row r="90" spans="1:27" ht="22.15" customHeight="1" x14ac:dyDescent="0.2">
      <c r="A90" s="120"/>
      <c r="B90" s="46"/>
      <c r="C90" s="22"/>
      <c r="D90" s="46"/>
      <c r="E90" s="23">
        <v>2021</v>
      </c>
      <c r="F90" s="24"/>
      <c r="G90" s="23">
        <v>2020</v>
      </c>
      <c r="H90" s="24"/>
      <c r="I90" s="23">
        <v>2021</v>
      </c>
      <c r="J90" s="24"/>
      <c r="K90" s="23">
        <v>2020</v>
      </c>
    </row>
    <row r="91" spans="1:27" s="46" customFormat="1" ht="22.15" customHeight="1" x14ac:dyDescent="0.2">
      <c r="A91" s="120"/>
      <c r="C91" s="22"/>
      <c r="E91" s="23"/>
      <c r="F91" s="24"/>
      <c r="G91" s="23"/>
      <c r="H91" s="24"/>
      <c r="I91" s="23"/>
      <c r="J91" s="24"/>
      <c r="K91" s="23"/>
    </row>
    <row r="92" spans="1:27" ht="22.15" customHeight="1" x14ac:dyDescent="0.25">
      <c r="A92" s="195" t="s">
        <v>216</v>
      </c>
      <c r="C92" s="25"/>
      <c r="D92" s="26"/>
      <c r="E92" s="180">
        <f>E31</f>
        <v>58021</v>
      </c>
      <c r="F92" s="181"/>
      <c r="G92" s="180">
        <f>G31</f>
        <v>106629</v>
      </c>
      <c r="H92" s="182"/>
      <c r="I92" s="180">
        <f>I31</f>
        <v>11852</v>
      </c>
      <c r="J92" s="183"/>
      <c r="K92" s="180">
        <f>K31</f>
        <v>100516</v>
      </c>
    </row>
    <row r="93" spans="1:27" ht="22.15" customHeight="1" x14ac:dyDescent="0.2">
      <c r="A93" s="137"/>
      <c r="B93" s="46"/>
      <c r="C93" s="28"/>
      <c r="D93" s="29"/>
      <c r="E93" s="31"/>
      <c r="F93" s="30"/>
      <c r="G93" s="30"/>
      <c r="H93" s="31"/>
      <c r="I93" s="30"/>
      <c r="J93" s="31"/>
      <c r="K93" s="31"/>
      <c r="N93" s="46"/>
      <c r="P93" s="46"/>
      <c r="R93" s="46"/>
      <c r="T93" s="46"/>
    </row>
    <row r="94" spans="1:27" ht="22.15" customHeight="1" x14ac:dyDescent="0.25">
      <c r="A94" s="136" t="s">
        <v>69</v>
      </c>
      <c r="B94" s="46"/>
      <c r="C94" s="25"/>
      <c r="D94" s="26"/>
      <c r="E94" s="27"/>
      <c r="F94" s="33"/>
      <c r="G94" s="32"/>
      <c r="H94" s="27"/>
      <c r="I94" s="33"/>
      <c r="J94" s="31"/>
      <c r="K94" s="31"/>
      <c r="N94" s="46"/>
      <c r="P94" s="46"/>
      <c r="R94" s="46"/>
      <c r="T94" s="46"/>
    </row>
    <row r="95" spans="1:27" ht="22.15" customHeight="1" x14ac:dyDescent="0.25">
      <c r="A95" s="138" t="s">
        <v>190</v>
      </c>
      <c r="B95" s="46"/>
      <c r="C95" s="25"/>
      <c r="D95" s="26"/>
      <c r="E95" s="27"/>
      <c r="F95" s="33"/>
      <c r="G95" s="32"/>
      <c r="H95" s="27"/>
      <c r="I95" s="33"/>
      <c r="J95" s="31"/>
      <c r="K95" s="31"/>
      <c r="N95" s="46"/>
      <c r="P95" s="46"/>
      <c r="R95" s="46"/>
      <c r="T95" s="46"/>
    </row>
    <row r="96" spans="1:27" s="41" customFormat="1" ht="22.15" customHeight="1" x14ac:dyDescent="0.25">
      <c r="A96" s="138" t="s">
        <v>106</v>
      </c>
      <c r="B96" s="46"/>
      <c r="C96" s="25"/>
      <c r="D96" s="26"/>
      <c r="E96" s="39"/>
      <c r="F96" s="33"/>
      <c r="G96" s="39"/>
      <c r="H96" s="27"/>
      <c r="I96" s="33"/>
      <c r="J96" s="31"/>
      <c r="K96" s="30"/>
      <c r="N96" s="46"/>
      <c r="P96" s="46"/>
      <c r="R96" s="46"/>
      <c r="T96" s="46"/>
    </row>
    <row r="97" spans="1:20" ht="22.15" customHeight="1" x14ac:dyDescent="0.25">
      <c r="A97" s="139" t="s">
        <v>44</v>
      </c>
      <c r="B97" s="46"/>
      <c r="C97" s="25"/>
      <c r="D97" s="26"/>
      <c r="E97" s="27"/>
      <c r="F97" s="33"/>
      <c r="G97" s="39"/>
      <c r="H97" s="27"/>
      <c r="I97" s="33"/>
      <c r="J97" s="31"/>
      <c r="K97" s="31"/>
      <c r="N97" s="46"/>
      <c r="P97" s="46"/>
      <c r="R97" s="46"/>
      <c r="T97" s="46"/>
    </row>
    <row r="98" spans="1:20" s="10" customFormat="1" ht="22.15" customHeight="1" x14ac:dyDescent="0.25">
      <c r="A98" s="139" t="s">
        <v>100</v>
      </c>
      <c r="C98" s="48"/>
      <c r="D98" s="49"/>
      <c r="E98" s="34">
        <v>956</v>
      </c>
      <c r="F98" s="32"/>
      <c r="G98" s="34">
        <v>-2906</v>
      </c>
      <c r="H98" s="36"/>
      <c r="I98" s="77">
        <v>0</v>
      </c>
      <c r="J98" s="35"/>
      <c r="K98" s="77">
        <v>0</v>
      </c>
      <c r="M98" s="5"/>
      <c r="N98" s="46"/>
      <c r="O98" s="5"/>
      <c r="P98" s="46"/>
      <c r="Q98" s="5"/>
      <c r="R98" s="46"/>
      <c r="S98" s="5"/>
      <c r="T98" s="46"/>
    </row>
    <row r="99" spans="1:20" ht="22.15" customHeight="1" x14ac:dyDescent="0.25">
      <c r="A99" s="139" t="s">
        <v>93</v>
      </c>
      <c r="B99" s="46"/>
      <c r="C99" s="25"/>
      <c r="D99" s="26"/>
      <c r="E99" s="184"/>
      <c r="F99" s="33"/>
      <c r="G99" s="32"/>
      <c r="H99" s="27"/>
      <c r="I99" s="32"/>
      <c r="J99" s="31"/>
      <c r="K99" s="35"/>
      <c r="N99" s="46"/>
      <c r="P99" s="46"/>
      <c r="R99" s="46"/>
      <c r="T99" s="46"/>
    </row>
    <row r="100" spans="1:20" ht="22.15" customHeight="1" x14ac:dyDescent="0.25">
      <c r="A100" s="139" t="s">
        <v>107</v>
      </c>
      <c r="B100" s="46"/>
      <c r="C100" s="25"/>
      <c r="D100" s="26"/>
      <c r="E100" s="185">
        <f>SUM(E97:E98)</f>
        <v>956</v>
      </c>
      <c r="F100" s="39"/>
      <c r="G100" s="185">
        <f>SUM(G97:G98)</f>
        <v>-2906</v>
      </c>
      <c r="H100" s="35"/>
      <c r="I100" s="77">
        <f>SUM(I97:I98)</f>
        <v>0</v>
      </c>
      <c r="J100" s="35"/>
      <c r="K100" s="77">
        <f>SUM(K97:K98)</f>
        <v>0</v>
      </c>
      <c r="M100" s="10"/>
      <c r="N100" s="46"/>
      <c r="O100" s="10"/>
      <c r="P100" s="46"/>
      <c r="Q100" s="10"/>
      <c r="R100" s="46"/>
      <c r="S100" s="10"/>
      <c r="T100" s="46"/>
    </row>
    <row r="101" spans="1:20" ht="22.15" customHeight="1" x14ac:dyDescent="0.25">
      <c r="A101" s="56"/>
      <c r="B101" s="46"/>
      <c r="C101" s="25"/>
      <c r="D101" s="26"/>
      <c r="E101" s="27"/>
      <c r="F101" s="33"/>
      <c r="G101" s="32"/>
      <c r="H101" s="27"/>
      <c r="I101" s="33"/>
      <c r="J101" s="31"/>
      <c r="K101" s="31"/>
      <c r="N101" s="46"/>
      <c r="P101" s="46"/>
      <c r="R101" s="46"/>
      <c r="T101" s="46"/>
    </row>
    <row r="102" spans="1:20" ht="22.15" customHeight="1" x14ac:dyDescent="0.2">
      <c r="A102" s="138" t="s">
        <v>94</v>
      </c>
      <c r="B102" s="46"/>
      <c r="C102" s="28"/>
      <c r="D102" s="29"/>
      <c r="E102" s="31"/>
      <c r="F102" s="30"/>
      <c r="G102" s="31"/>
      <c r="H102" s="31"/>
      <c r="I102" s="31"/>
      <c r="J102" s="31"/>
      <c r="K102" s="31"/>
      <c r="N102" s="46"/>
      <c r="P102" s="46"/>
      <c r="R102" s="46"/>
      <c r="T102" s="46"/>
    </row>
    <row r="103" spans="1:20" ht="22.15" customHeight="1" x14ac:dyDescent="0.25">
      <c r="A103" s="138" t="s">
        <v>191</v>
      </c>
      <c r="B103" s="46"/>
      <c r="C103" s="28"/>
      <c r="D103" s="29"/>
      <c r="E103" s="33"/>
      <c r="F103" s="30"/>
      <c r="G103" s="33"/>
      <c r="H103" s="27"/>
      <c r="I103" s="33"/>
      <c r="J103" s="31"/>
      <c r="K103" s="33"/>
      <c r="N103" s="46"/>
      <c r="P103" s="46"/>
      <c r="R103" s="46"/>
      <c r="T103" s="46"/>
    </row>
    <row r="104" spans="1:20" s="46" customFormat="1" ht="22.15" customHeight="1" x14ac:dyDescent="0.2">
      <c r="A104" s="139" t="s">
        <v>206</v>
      </c>
      <c r="C104" s="28"/>
      <c r="D104" s="29"/>
      <c r="E104" s="31"/>
      <c r="F104" s="39"/>
      <c r="G104" s="30"/>
      <c r="H104" s="31"/>
      <c r="I104" s="30"/>
      <c r="J104" s="31"/>
      <c r="K104" s="31"/>
    </row>
    <row r="105" spans="1:20" s="46" customFormat="1" ht="22.15" customHeight="1" x14ac:dyDescent="0.2">
      <c r="A105" s="139" t="s">
        <v>134</v>
      </c>
      <c r="C105" s="28"/>
      <c r="D105" s="29"/>
      <c r="E105" s="30">
        <v>18980</v>
      </c>
      <c r="F105" s="39"/>
      <c r="G105" s="30">
        <v>-19623</v>
      </c>
      <c r="H105" s="31"/>
      <c r="I105" s="31">
        <v>20735</v>
      </c>
      <c r="J105" s="31"/>
      <c r="K105" s="31">
        <v>-14598</v>
      </c>
      <c r="M105" s="5"/>
      <c r="O105" s="5"/>
      <c r="Q105" s="5"/>
      <c r="S105" s="5"/>
    </row>
    <row r="106" spans="1:20" s="46" customFormat="1" ht="22.15" customHeight="1" x14ac:dyDescent="0.2">
      <c r="A106" s="139" t="s">
        <v>135</v>
      </c>
      <c r="C106" s="28"/>
      <c r="D106" s="29"/>
      <c r="E106" s="34">
        <v>-3796</v>
      </c>
      <c r="F106" s="39"/>
      <c r="G106" s="34">
        <v>3924</v>
      </c>
      <c r="H106" s="31"/>
      <c r="I106" s="186">
        <v>-4147</v>
      </c>
      <c r="J106" s="31"/>
      <c r="K106" s="186">
        <v>2919</v>
      </c>
      <c r="M106" s="5"/>
      <c r="O106" s="5"/>
      <c r="Q106" s="5"/>
      <c r="S106" s="5"/>
    </row>
    <row r="107" spans="1:20" ht="22.15" customHeight="1" x14ac:dyDescent="0.2">
      <c r="A107" s="139" t="s">
        <v>94</v>
      </c>
      <c r="B107" s="46"/>
      <c r="C107" s="28"/>
      <c r="D107" s="29"/>
      <c r="E107" s="35"/>
      <c r="F107" s="39"/>
      <c r="G107" s="39"/>
      <c r="H107" s="35"/>
      <c r="I107" s="35"/>
      <c r="J107" s="35"/>
      <c r="K107" s="35"/>
      <c r="M107" s="46"/>
      <c r="N107" s="46"/>
      <c r="O107" s="46"/>
      <c r="P107" s="46"/>
      <c r="Q107" s="46"/>
      <c r="R107" s="46"/>
      <c r="S107" s="46"/>
      <c r="T107" s="46"/>
    </row>
    <row r="108" spans="1:20" ht="22.15" customHeight="1" x14ac:dyDescent="0.2">
      <c r="A108" s="139" t="s">
        <v>136</v>
      </c>
      <c r="B108" s="46"/>
      <c r="C108" s="40"/>
      <c r="D108" s="29"/>
      <c r="E108" s="185">
        <f>E105+E106</f>
        <v>15184</v>
      </c>
      <c r="F108" s="39"/>
      <c r="G108" s="185">
        <f>G105+G106</f>
        <v>-15699</v>
      </c>
      <c r="H108" s="35"/>
      <c r="I108" s="185">
        <f>I105+I106</f>
        <v>16588</v>
      </c>
      <c r="J108" s="35"/>
      <c r="K108" s="185">
        <f>K105+K106</f>
        <v>-11679</v>
      </c>
      <c r="M108" s="46"/>
      <c r="N108" s="46"/>
      <c r="O108" s="46"/>
      <c r="P108" s="46"/>
      <c r="Q108" s="46"/>
      <c r="R108" s="46"/>
      <c r="S108" s="46"/>
      <c r="T108" s="46"/>
    </row>
    <row r="109" spans="1:20" ht="22.15" customHeight="1" x14ac:dyDescent="0.25">
      <c r="A109" s="136" t="s">
        <v>118</v>
      </c>
      <c r="B109" s="46"/>
      <c r="C109" s="28"/>
      <c r="D109" s="29"/>
      <c r="E109" s="180">
        <f>E100+E108</f>
        <v>16140</v>
      </c>
      <c r="F109" s="39"/>
      <c r="G109" s="180">
        <f>G100+G108</f>
        <v>-18605</v>
      </c>
      <c r="H109" s="36"/>
      <c r="I109" s="180">
        <f>I100+I108</f>
        <v>16588</v>
      </c>
      <c r="J109" s="35"/>
      <c r="K109" s="180">
        <f>K100+K108</f>
        <v>-11679</v>
      </c>
      <c r="M109" s="46"/>
      <c r="N109" s="46"/>
      <c r="O109" s="46"/>
      <c r="P109" s="46"/>
      <c r="Q109" s="46"/>
      <c r="R109" s="46"/>
      <c r="S109" s="46"/>
      <c r="T109" s="46"/>
    </row>
    <row r="110" spans="1:20" ht="22.15" customHeight="1" x14ac:dyDescent="0.2">
      <c r="A110" s="137"/>
      <c r="B110" s="46"/>
      <c r="C110" s="28"/>
      <c r="D110" s="29"/>
      <c r="E110" s="31"/>
      <c r="F110" s="39"/>
      <c r="G110" s="30"/>
      <c r="H110" s="35"/>
      <c r="I110" s="30"/>
      <c r="J110" s="35"/>
      <c r="K110" s="31"/>
      <c r="N110" s="46"/>
      <c r="P110" s="46"/>
      <c r="R110" s="46"/>
      <c r="T110" s="46"/>
    </row>
    <row r="111" spans="1:20" ht="22.15" customHeight="1" thickBot="1" x14ac:dyDescent="0.3">
      <c r="A111" s="136" t="s">
        <v>117</v>
      </c>
      <c r="C111" s="25"/>
      <c r="D111" s="26"/>
      <c r="E111" s="187">
        <f>E109+E92</f>
        <v>74161</v>
      </c>
      <c r="F111" s="188"/>
      <c r="G111" s="187">
        <f>G109+G92</f>
        <v>88024</v>
      </c>
      <c r="H111" s="182"/>
      <c r="I111" s="187">
        <f>I109+I92</f>
        <v>28440</v>
      </c>
      <c r="J111" s="183"/>
      <c r="K111" s="187">
        <f>K109+K92</f>
        <v>88837</v>
      </c>
      <c r="N111" s="46"/>
      <c r="P111" s="46"/>
      <c r="R111" s="46"/>
      <c r="T111" s="46"/>
    </row>
    <row r="112" spans="1:20" ht="22.15" customHeight="1" thickTop="1" x14ac:dyDescent="0.2">
      <c r="A112" s="137"/>
      <c r="C112" s="28"/>
      <c r="D112" s="29"/>
      <c r="E112" s="31"/>
      <c r="F112" s="30"/>
      <c r="G112" s="30"/>
      <c r="H112" s="31"/>
      <c r="I112" s="30"/>
      <c r="J112" s="31"/>
      <c r="K112" s="31"/>
      <c r="N112" s="46"/>
      <c r="P112" s="46"/>
      <c r="R112" s="46"/>
      <c r="T112" s="46"/>
    </row>
    <row r="113" spans="1:27" ht="22.15" customHeight="1" x14ac:dyDescent="0.25">
      <c r="A113" s="129" t="s">
        <v>65</v>
      </c>
      <c r="C113" s="28"/>
      <c r="D113" s="29"/>
      <c r="E113" s="31"/>
      <c r="F113" s="30"/>
      <c r="G113" s="30"/>
      <c r="H113" s="31"/>
      <c r="I113" s="30"/>
      <c r="J113" s="31"/>
      <c r="K113" s="31"/>
      <c r="N113" s="46"/>
      <c r="P113" s="46"/>
      <c r="R113" s="46"/>
      <c r="T113" s="46"/>
    </row>
    <row r="114" spans="1:27" ht="22.15" customHeight="1" x14ac:dyDescent="0.2">
      <c r="A114" s="56" t="s">
        <v>68</v>
      </c>
      <c r="C114" s="28"/>
      <c r="D114" s="29"/>
      <c r="E114" s="30">
        <f>+E116-E115</f>
        <v>76302</v>
      </c>
      <c r="F114" s="30"/>
      <c r="G114" s="30">
        <f>+G116-G115</f>
        <v>92454</v>
      </c>
      <c r="H114" s="31"/>
      <c r="I114" s="30">
        <f>+I116-I115</f>
        <v>28440</v>
      </c>
      <c r="J114" s="30"/>
      <c r="K114" s="30">
        <f>+K116-K115</f>
        <v>88837</v>
      </c>
      <c r="N114" s="46"/>
      <c r="P114" s="46"/>
      <c r="R114" s="46"/>
      <c r="T114" s="46"/>
    </row>
    <row r="115" spans="1:27" ht="22.15" customHeight="1" x14ac:dyDescent="0.2">
      <c r="A115" s="56" t="s">
        <v>41</v>
      </c>
      <c r="C115" s="28"/>
      <c r="D115" s="29"/>
      <c r="E115" s="30">
        <v>-2141</v>
      </c>
      <c r="F115" s="30"/>
      <c r="G115" s="30">
        <v>-4430</v>
      </c>
      <c r="H115" s="31"/>
      <c r="I115" s="34">
        <v>0</v>
      </c>
      <c r="J115" s="30"/>
      <c r="K115" s="34">
        <v>0</v>
      </c>
      <c r="N115" s="46"/>
      <c r="P115" s="46"/>
      <c r="R115" s="46"/>
      <c r="T115" s="46"/>
    </row>
    <row r="116" spans="1:27" ht="22.15" customHeight="1" thickBot="1" x14ac:dyDescent="0.3">
      <c r="A116" s="137"/>
      <c r="C116" s="28"/>
      <c r="D116" s="29"/>
      <c r="E116" s="189">
        <f>E111</f>
        <v>74161</v>
      </c>
      <c r="F116" s="188"/>
      <c r="G116" s="189">
        <f>G111</f>
        <v>88024</v>
      </c>
      <c r="H116" s="182"/>
      <c r="I116" s="187">
        <f>I111</f>
        <v>28440</v>
      </c>
      <c r="J116" s="31"/>
      <c r="K116" s="187">
        <f>K111</f>
        <v>88837</v>
      </c>
      <c r="N116" s="46"/>
      <c r="P116" s="46"/>
      <c r="R116" s="46"/>
      <c r="T116" s="46"/>
    </row>
    <row r="117" spans="1:27" s="44" customFormat="1" ht="22.15" customHeight="1" thickTop="1" x14ac:dyDescent="0.25">
      <c r="A117" s="137"/>
      <c r="C117" s="28"/>
      <c r="D117" s="29"/>
      <c r="E117" s="32"/>
      <c r="F117" s="30"/>
      <c r="G117" s="32"/>
      <c r="H117" s="27"/>
      <c r="I117" s="32"/>
      <c r="J117" s="31"/>
      <c r="K117" s="32"/>
    </row>
    <row r="118" spans="1:27" s="42" customFormat="1" ht="22.15" customHeight="1" x14ac:dyDescent="0.25">
      <c r="A118" s="120" t="s">
        <v>159</v>
      </c>
      <c r="C118" s="28"/>
      <c r="D118" s="29"/>
      <c r="E118" s="32"/>
      <c r="F118" s="43"/>
      <c r="G118" s="32"/>
      <c r="H118" s="27"/>
      <c r="I118" s="32"/>
      <c r="J118" s="28"/>
      <c r="K118" s="32"/>
    </row>
    <row r="119" spans="1:27" s="78" customFormat="1" ht="24" customHeight="1" x14ac:dyDescent="0.2">
      <c r="A119" s="134"/>
      <c r="B119" s="64"/>
      <c r="C119" s="97"/>
      <c r="D119" s="64"/>
      <c r="E119" s="74"/>
      <c r="F119" s="64"/>
      <c r="G119" s="74"/>
      <c r="H119" s="64"/>
      <c r="I119" s="74"/>
      <c r="J119" s="74"/>
      <c r="K119" s="74" t="s">
        <v>188</v>
      </c>
      <c r="U119" s="64"/>
      <c r="V119" s="64"/>
      <c r="W119" s="64"/>
      <c r="X119" s="64"/>
      <c r="Y119" s="64"/>
      <c r="Z119" s="64"/>
      <c r="AA119" s="64"/>
    </row>
    <row r="120" spans="1:27" s="64" customFormat="1" ht="24" customHeight="1" x14ac:dyDescent="0.25">
      <c r="A120" s="115" t="s">
        <v>122</v>
      </c>
      <c r="C120" s="97"/>
      <c r="E120" s="74"/>
      <c r="G120" s="74"/>
      <c r="I120" s="74"/>
      <c r="J120" s="74"/>
      <c r="K120" s="74"/>
    </row>
    <row r="121" spans="1:27" s="64" customFormat="1" ht="24" customHeight="1" x14ac:dyDescent="0.25">
      <c r="A121" s="115" t="s">
        <v>189</v>
      </c>
      <c r="C121" s="97"/>
      <c r="E121" s="74"/>
      <c r="G121" s="74"/>
      <c r="I121" s="74"/>
      <c r="J121" s="74"/>
      <c r="K121" s="74"/>
    </row>
    <row r="122" spans="1:27" s="64" customFormat="1" ht="24" customHeight="1" x14ac:dyDescent="0.25">
      <c r="A122" s="115" t="s">
        <v>199</v>
      </c>
      <c r="C122" s="97"/>
      <c r="E122" s="74"/>
      <c r="G122" s="74"/>
      <c r="I122" s="74"/>
      <c r="J122" s="74"/>
      <c r="K122" s="74"/>
    </row>
    <row r="123" spans="1:27" s="64" customFormat="1" ht="24" customHeight="1" x14ac:dyDescent="0.2">
      <c r="A123" s="134"/>
      <c r="C123" s="84"/>
      <c r="D123" s="85"/>
      <c r="E123" s="85"/>
      <c r="F123" s="85"/>
      <c r="G123" s="85"/>
      <c r="H123" s="85"/>
      <c r="I123" s="85"/>
      <c r="J123" s="85"/>
      <c r="K123" s="53" t="s">
        <v>112</v>
      </c>
    </row>
    <row r="124" spans="1:27" s="64" customFormat="1" ht="24" customHeight="1" x14ac:dyDescent="0.25">
      <c r="A124" s="134"/>
      <c r="C124" s="55"/>
      <c r="E124" s="80"/>
      <c r="F124" s="80" t="s">
        <v>0</v>
      </c>
      <c r="G124" s="80"/>
      <c r="H124" s="69"/>
      <c r="I124" s="80"/>
      <c r="J124" s="80" t="s">
        <v>1</v>
      </c>
      <c r="K124" s="80"/>
    </row>
    <row r="125" spans="1:27" s="64" customFormat="1" ht="24" customHeight="1" x14ac:dyDescent="0.2">
      <c r="A125" s="134"/>
      <c r="C125" s="86"/>
      <c r="E125" s="86">
        <v>2021</v>
      </c>
      <c r="F125" s="87"/>
      <c r="G125" s="86">
        <v>2020</v>
      </c>
      <c r="H125" s="87"/>
      <c r="I125" s="86">
        <v>2021</v>
      </c>
      <c r="J125" s="87"/>
      <c r="K125" s="86">
        <v>2020</v>
      </c>
    </row>
    <row r="126" spans="1:27" s="64" customFormat="1" ht="24" customHeight="1" x14ac:dyDescent="0.2">
      <c r="A126" s="134"/>
      <c r="C126" s="86"/>
      <c r="E126" s="86"/>
      <c r="F126" s="87"/>
      <c r="G126" s="86"/>
      <c r="H126" s="87"/>
      <c r="I126" s="86"/>
      <c r="J126" s="87"/>
      <c r="K126" s="86"/>
    </row>
    <row r="127" spans="1:27" s="64" customFormat="1" ht="24" customHeight="1" x14ac:dyDescent="0.25">
      <c r="A127" s="196" t="s">
        <v>216</v>
      </c>
      <c r="C127" s="98"/>
      <c r="D127" s="99"/>
      <c r="E127" s="100">
        <f>E73</f>
        <v>17544</v>
      </c>
      <c r="F127" s="101"/>
      <c r="G127" s="100">
        <f>G73</f>
        <v>70248</v>
      </c>
      <c r="H127" s="102"/>
      <c r="I127" s="100">
        <f>I73</f>
        <v>741</v>
      </c>
      <c r="J127" s="103"/>
      <c r="K127" s="100">
        <f>K73</f>
        <v>67800</v>
      </c>
    </row>
    <row r="128" spans="1:27" s="64" customFormat="1" ht="24" customHeight="1" x14ac:dyDescent="0.2">
      <c r="A128" s="139"/>
      <c r="C128" s="103"/>
      <c r="D128" s="104"/>
      <c r="E128" s="103"/>
      <c r="F128" s="105"/>
      <c r="G128" s="103"/>
      <c r="H128" s="106"/>
      <c r="I128" s="107"/>
      <c r="J128" s="103"/>
      <c r="K128" s="107"/>
    </row>
    <row r="129" spans="1:11" s="64" customFormat="1" ht="24" customHeight="1" x14ac:dyDescent="0.25">
      <c r="A129" s="140" t="s">
        <v>69</v>
      </c>
      <c r="C129" s="98"/>
      <c r="D129" s="99"/>
      <c r="E129" s="98"/>
      <c r="F129" s="101"/>
      <c r="G129" s="98"/>
      <c r="H129" s="102"/>
      <c r="I129" s="108"/>
      <c r="J129" s="103"/>
      <c r="K129" s="108"/>
    </row>
    <row r="130" spans="1:11" s="64" customFormat="1" ht="24" customHeight="1" x14ac:dyDescent="0.25">
      <c r="A130" s="141" t="s">
        <v>190</v>
      </c>
      <c r="C130" s="98"/>
      <c r="D130" s="99"/>
      <c r="E130" s="98"/>
      <c r="F130" s="101"/>
      <c r="G130" s="98"/>
      <c r="H130" s="102"/>
      <c r="I130" s="108"/>
      <c r="J130" s="103"/>
      <c r="K130" s="108"/>
    </row>
    <row r="131" spans="1:11" s="64" customFormat="1" ht="24" customHeight="1" x14ac:dyDescent="0.25">
      <c r="A131" s="141" t="s">
        <v>106</v>
      </c>
      <c r="C131" s="98"/>
      <c r="D131" s="99"/>
      <c r="E131" s="98"/>
      <c r="F131" s="101"/>
      <c r="G131" s="98"/>
      <c r="H131" s="102"/>
      <c r="I131" s="108"/>
      <c r="J131" s="103"/>
      <c r="K131" s="108"/>
    </row>
    <row r="132" spans="1:11" s="64" customFormat="1" ht="24" customHeight="1" x14ac:dyDescent="0.2">
      <c r="A132" s="139" t="s">
        <v>44</v>
      </c>
      <c r="C132" s="103"/>
      <c r="D132" s="104"/>
      <c r="E132" s="106"/>
      <c r="F132" s="107"/>
      <c r="G132" s="106"/>
      <c r="H132" s="106"/>
      <c r="I132" s="106"/>
      <c r="J132" s="106"/>
      <c r="K132" s="106"/>
    </row>
    <row r="133" spans="1:11" s="64" customFormat="1" ht="24" customHeight="1" x14ac:dyDescent="0.25">
      <c r="A133" s="139" t="s">
        <v>100</v>
      </c>
      <c r="C133" s="103"/>
      <c r="D133" s="104"/>
      <c r="E133" s="109">
        <v>1793</v>
      </c>
      <c r="F133" s="105"/>
      <c r="G133" s="109">
        <v>1407</v>
      </c>
      <c r="H133" s="102"/>
      <c r="I133" s="109">
        <v>0</v>
      </c>
      <c r="J133" s="103"/>
      <c r="K133" s="109">
        <v>0</v>
      </c>
    </row>
    <row r="134" spans="1:11" s="64" customFormat="1" ht="24" customHeight="1" x14ac:dyDescent="0.25">
      <c r="A134" s="139" t="s">
        <v>93</v>
      </c>
      <c r="C134" s="103"/>
      <c r="D134" s="104"/>
      <c r="E134" s="107"/>
      <c r="F134" s="105"/>
      <c r="G134" s="107"/>
      <c r="H134" s="102"/>
      <c r="I134" s="107"/>
      <c r="J134" s="103"/>
      <c r="K134" s="107"/>
    </row>
    <row r="135" spans="1:11" s="64" customFormat="1" ht="24" customHeight="1" x14ac:dyDescent="0.2">
      <c r="A135" s="139" t="s">
        <v>107</v>
      </c>
      <c r="C135" s="103"/>
      <c r="D135" s="104"/>
      <c r="E135" s="109">
        <f>SUM(E132:E133)</f>
        <v>1793</v>
      </c>
      <c r="F135" s="105"/>
      <c r="G135" s="109">
        <f>SUM(G132:G133)</f>
        <v>1407</v>
      </c>
      <c r="H135" s="106"/>
      <c r="I135" s="109">
        <f>SUM(I132:I133)</f>
        <v>0</v>
      </c>
      <c r="J135" s="103"/>
      <c r="K135" s="109">
        <f>SUM(K132:K133)</f>
        <v>0</v>
      </c>
    </row>
    <row r="136" spans="1:11" s="64" customFormat="1" ht="24" customHeight="1" x14ac:dyDescent="0.2">
      <c r="A136" s="139"/>
      <c r="C136" s="103"/>
      <c r="D136" s="104"/>
      <c r="E136" s="103"/>
      <c r="F136" s="105"/>
      <c r="G136" s="103"/>
      <c r="H136" s="106"/>
      <c r="I136" s="107"/>
      <c r="J136" s="103"/>
      <c r="K136" s="107"/>
    </row>
    <row r="137" spans="1:11" s="64" customFormat="1" ht="24" customHeight="1" x14ac:dyDescent="0.25">
      <c r="A137" s="141" t="s">
        <v>94</v>
      </c>
      <c r="C137" s="103"/>
      <c r="D137" s="104"/>
      <c r="E137" s="108"/>
      <c r="F137" s="105"/>
      <c r="G137" s="108"/>
      <c r="H137" s="102"/>
      <c r="I137" s="108"/>
      <c r="J137" s="103"/>
      <c r="K137" s="108"/>
    </row>
    <row r="138" spans="1:11" s="64" customFormat="1" ht="24" customHeight="1" x14ac:dyDescent="0.25">
      <c r="A138" s="141" t="s">
        <v>191</v>
      </c>
      <c r="C138" s="103"/>
      <c r="D138" s="104"/>
      <c r="E138" s="108"/>
      <c r="F138" s="105"/>
      <c r="G138" s="108"/>
      <c r="H138" s="102"/>
      <c r="I138" s="108"/>
      <c r="J138" s="103"/>
      <c r="K138" s="108"/>
    </row>
    <row r="139" spans="1:11" s="64" customFormat="1" ht="24" customHeight="1" x14ac:dyDescent="0.25">
      <c r="A139" s="139" t="s">
        <v>206</v>
      </c>
      <c r="C139" s="103"/>
      <c r="D139" s="104"/>
      <c r="E139" s="108"/>
      <c r="F139" s="105"/>
      <c r="G139" s="108"/>
      <c r="H139" s="102"/>
      <c r="I139" s="108"/>
      <c r="J139" s="103"/>
      <c r="K139" s="108"/>
    </row>
    <row r="140" spans="1:11" s="64" customFormat="1" ht="24" customHeight="1" x14ac:dyDescent="0.2">
      <c r="A140" s="139" t="s">
        <v>134</v>
      </c>
      <c r="C140" s="103"/>
      <c r="D140" s="104"/>
      <c r="E140" s="107">
        <v>23854</v>
      </c>
      <c r="F140" s="105"/>
      <c r="G140" s="107">
        <v>-30371</v>
      </c>
      <c r="H140" s="106"/>
      <c r="I140" s="190">
        <v>23611</v>
      </c>
      <c r="J140" s="103"/>
      <c r="K140" s="107">
        <v>-29426</v>
      </c>
    </row>
    <row r="141" spans="1:11" s="64" customFormat="1" ht="24" customHeight="1" x14ac:dyDescent="0.2">
      <c r="A141" s="139" t="s">
        <v>135</v>
      </c>
      <c r="C141" s="103"/>
      <c r="D141" s="104"/>
      <c r="E141" s="109">
        <v>-4771</v>
      </c>
      <c r="F141" s="105"/>
      <c r="G141" s="109">
        <v>6074</v>
      </c>
      <c r="H141" s="106"/>
      <c r="I141" s="191">
        <v>-4722</v>
      </c>
      <c r="J141" s="103"/>
      <c r="K141" s="109">
        <v>5885</v>
      </c>
    </row>
    <row r="142" spans="1:11" s="64" customFormat="1" ht="24" customHeight="1" x14ac:dyDescent="0.25">
      <c r="A142" s="139" t="s">
        <v>94</v>
      </c>
      <c r="C142" s="103"/>
      <c r="D142" s="104"/>
      <c r="E142" s="108"/>
      <c r="F142" s="105"/>
      <c r="G142" s="108"/>
      <c r="H142" s="102"/>
      <c r="I142" s="108"/>
      <c r="J142" s="103"/>
      <c r="K142" s="108"/>
    </row>
    <row r="143" spans="1:11" s="64" customFormat="1" ht="24" customHeight="1" x14ac:dyDescent="0.2">
      <c r="A143" s="139" t="s">
        <v>136</v>
      </c>
      <c r="C143" s="103"/>
      <c r="D143" s="104"/>
      <c r="E143" s="109">
        <f>E140+E141</f>
        <v>19083</v>
      </c>
      <c r="F143" s="105"/>
      <c r="G143" s="109">
        <f>G140+G141</f>
        <v>-24297</v>
      </c>
      <c r="H143" s="106"/>
      <c r="I143" s="109">
        <f>I140+I141</f>
        <v>18889</v>
      </c>
      <c r="J143" s="103"/>
      <c r="K143" s="109">
        <f>K140+K141</f>
        <v>-23541</v>
      </c>
    </row>
    <row r="144" spans="1:11" s="64" customFormat="1" ht="24" customHeight="1" x14ac:dyDescent="0.25">
      <c r="A144" s="140" t="s">
        <v>118</v>
      </c>
      <c r="C144" s="103"/>
      <c r="D144" s="104"/>
      <c r="E144" s="100">
        <f>+E143+E135</f>
        <v>20876</v>
      </c>
      <c r="F144" s="105"/>
      <c r="G144" s="100">
        <f>+G143+G135</f>
        <v>-22890</v>
      </c>
      <c r="H144" s="102"/>
      <c r="I144" s="100">
        <f>+I143+I135</f>
        <v>18889</v>
      </c>
      <c r="J144" s="103"/>
      <c r="K144" s="100">
        <f>+K143+K135</f>
        <v>-23541</v>
      </c>
    </row>
    <row r="145" spans="1:27" s="64" customFormat="1" ht="24" customHeight="1" x14ac:dyDescent="0.2">
      <c r="A145" s="139"/>
      <c r="C145" s="103"/>
      <c r="D145" s="104"/>
      <c r="E145" s="103"/>
      <c r="F145" s="105"/>
      <c r="G145" s="103"/>
      <c r="H145" s="106"/>
      <c r="I145" s="107"/>
      <c r="J145" s="103"/>
      <c r="K145" s="107"/>
    </row>
    <row r="146" spans="1:27" s="64" customFormat="1" ht="24" customHeight="1" thickBot="1" x14ac:dyDescent="0.3">
      <c r="A146" s="140" t="s">
        <v>117</v>
      </c>
      <c r="C146" s="98"/>
      <c r="D146" s="99"/>
      <c r="E146" s="110">
        <f>SUM(E127,E144)</f>
        <v>38420</v>
      </c>
      <c r="F146" s="111"/>
      <c r="G146" s="110">
        <f>SUM(G127,G144)</f>
        <v>47358</v>
      </c>
      <c r="H146" s="102"/>
      <c r="I146" s="110">
        <f>SUM(I127,I144)</f>
        <v>19630</v>
      </c>
      <c r="J146" s="103"/>
      <c r="K146" s="110">
        <f>SUM(K127,K144)</f>
        <v>44259</v>
      </c>
    </row>
    <row r="147" spans="1:27" s="64" customFormat="1" ht="24" customHeight="1" thickTop="1" x14ac:dyDescent="0.2">
      <c r="A147" s="139"/>
      <c r="C147" s="103"/>
      <c r="D147" s="104"/>
      <c r="E147" s="103"/>
      <c r="F147" s="111"/>
      <c r="G147" s="103"/>
      <c r="H147" s="106"/>
      <c r="I147" s="107"/>
      <c r="J147" s="103"/>
      <c r="K147" s="107"/>
    </row>
    <row r="148" spans="1:27" s="64" customFormat="1" ht="24" customHeight="1" x14ac:dyDescent="0.25">
      <c r="A148" s="115" t="s">
        <v>65</v>
      </c>
      <c r="C148" s="103"/>
      <c r="D148" s="104"/>
      <c r="E148" s="103"/>
      <c r="F148" s="111"/>
      <c r="G148" s="103"/>
      <c r="H148" s="106"/>
      <c r="I148" s="107"/>
      <c r="J148" s="103"/>
      <c r="K148" s="107"/>
    </row>
    <row r="149" spans="1:27" s="64" customFormat="1" ht="24" customHeight="1" x14ac:dyDescent="0.2">
      <c r="A149" s="134" t="s">
        <v>68</v>
      </c>
      <c r="C149" s="103"/>
      <c r="D149" s="104"/>
      <c r="E149" s="107">
        <f>E151-E150</f>
        <v>52064</v>
      </c>
      <c r="F149" s="111"/>
      <c r="G149" s="107">
        <f>G151-G150</f>
        <v>54387</v>
      </c>
      <c r="H149" s="106"/>
      <c r="I149" s="107">
        <f>I151-I150</f>
        <v>19630</v>
      </c>
      <c r="J149" s="103"/>
      <c r="K149" s="107">
        <f>K151-K150</f>
        <v>44259</v>
      </c>
    </row>
    <row r="150" spans="1:27" s="64" customFormat="1" ht="24" customHeight="1" x14ac:dyDescent="0.2">
      <c r="A150" s="134" t="s">
        <v>41</v>
      </c>
      <c r="C150" s="103"/>
      <c r="D150" s="104"/>
      <c r="E150" s="107">
        <v>-13644</v>
      </c>
      <c r="F150" s="111"/>
      <c r="G150" s="107">
        <v>-7029</v>
      </c>
      <c r="H150" s="106"/>
      <c r="I150" s="107">
        <v>0</v>
      </c>
      <c r="J150" s="103"/>
      <c r="K150" s="107">
        <v>0</v>
      </c>
    </row>
    <row r="151" spans="1:27" s="64" customFormat="1" ht="24" customHeight="1" thickBot="1" x14ac:dyDescent="0.3">
      <c r="A151" s="139"/>
      <c r="C151" s="103"/>
      <c r="D151" s="104"/>
      <c r="E151" s="112">
        <f>E146</f>
        <v>38420</v>
      </c>
      <c r="F151" s="111"/>
      <c r="G151" s="112">
        <f>G146</f>
        <v>47358</v>
      </c>
      <c r="H151" s="102"/>
      <c r="I151" s="112">
        <f>I146</f>
        <v>19630</v>
      </c>
      <c r="J151" s="103"/>
      <c r="K151" s="112">
        <f>K146</f>
        <v>44259</v>
      </c>
    </row>
    <row r="152" spans="1:27" s="64" customFormat="1" ht="24" customHeight="1" thickTop="1" x14ac:dyDescent="0.2">
      <c r="A152" s="134"/>
      <c r="C152" s="97"/>
      <c r="E152" s="113">
        <f>SUM(E148:E150)-E151</f>
        <v>0</v>
      </c>
      <c r="F152" s="114"/>
      <c r="G152" s="113">
        <f>SUM(G148:G150)-G151</f>
        <v>0</v>
      </c>
      <c r="I152" s="74"/>
      <c r="J152" s="74"/>
      <c r="K152" s="74"/>
    </row>
    <row r="153" spans="1:27" s="64" customFormat="1" ht="24" customHeight="1" x14ac:dyDescent="0.2">
      <c r="A153" s="135" t="s">
        <v>159</v>
      </c>
      <c r="C153" s="97"/>
      <c r="E153" s="74"/>
      <c r="G153" s="74"/>
      <c r="I153" s="74"/>
      <c r="J153" s="74"/>
      <c r="K153" s="74"/>
    </row>
    <row r="154" spans="1:27" s="78" customFormat="1" ht="24" customHeight="1" x14ac:dyDescent="0.2">
      <c r="A154" s="134"/>
      <c r="B154" s="64"/>
      <c r="C154" s="70"/>
      <c r="D154" s="64"/>
      <c r="E154" s="64"/>
      <c r="F154" s="64"/>
      <c r="G154" s="64"/>
      <c r="H154" s="64"/>
      <c r="I154" s="64"/>
      <c r="J154" s="64"/>
      <c r="K154" s="53" t="s">
        <v>116</v>
      </c>
      <c r="U154" s="64"/>
      <c r="V154" s="64"/>
      <c r="W154" s="64"/>
      <c r="X154" s="64"/>
      <c r="Y154" s="64"/>
      <c r="Z154" s="64"/>
      <c r="AA154" s="64"/>
    </row>
    <row r="155" spans="1:27" s="64" customFormat="1" ht="24" customHeight="1" x14ac:dyDescent="0.25">
      <c r="A155" s="115" t="s">
        <v>122</v>
      </c>
      <c r="B155" s="83"/>
      <c r="C155" s="84"/>
      <c r="D155" s="85"/>
      <c r="E155" s="85"/>
      <c r="F155" s="85"/>
      <c r="G155" s="85"/>
      <c r="H155" s="85"/>
      <c r="I155" s="85"/>
      <c r="J155" s="85"/>
      <c r="K155" s="85"/>
    </row>
    <row r="156" spans="1:27" s="64" customFormat="1" ht="24" customHeight="1" x14ac:dyDescent="0.25">
      <c r="A156" s="115" t="s">
        <v>89</v>
      </c>
      <c r="B156" s="83"/>
      <c r="C156" s="84"/>
      <c r="D156" s="85"/>
      <c r="E156" s="85"/>
      <c r="F156" s="85"/>
      <c r="G156" s="85"/>
      <c r="H156" s="85"/>
      <c r="I156" s="85"/>
      <c r="J156" s="85"/>
      <c r="K156" s="85"/>
    </row>
    <row r="157" spans="1:27" s="69" customFormat="1" ht="24" customHeight="1" x14ac:dyDescent="0.25">
      <c r="A157" s="115" t="s">
        <v>199</v>
      </c>
      <c r="B157" s="85"/>
      <c r="C157" s="84"/>
      <c r="D157" s="85"/>
      <c r="E157" s="85"/>
      <c r="F157" s="85"/>
      <c r="G157" s="85"/>
      <c r="H157" s="85"/>
      <c r="I157" s="85"/>
      <c r="J157" s="85"/>
      <c r="K157" s="85"/>
      <c r="U157" s="64"/>
      <c r="V157" s="64"/>
      <c r="W157" s="64"/>
      <c r="X157" s="64"/>
      <c r="Y157" s="64"/>
      <c r="Z157" s="64"/>
      <c r="AA157" s="64"/>
    </row>
    <row r="158" spans="1:27" s="64" customFormat="1" ht="24" customHeight="1" x14ac:dyDescent="0.2">
      <c r="A158" s="118"/>
      <c r="B158" s="85"/>
      <c r="C158" s="84"/>
      <c r="D158" s="85"/>
      <c r="E158" s="85"/>
      <c r="F158" s="85"/>
      <c r="G158" s="85"/>
      <c r="H158" s="85"/>
      <c r="I158" s="85"/>
      <c r="J158" s="85"/>
      <c r="K158" s="53" t="s">
        <v>112</v>
      </c>
    </row>
    <row r="159" spans="1:27" s="64" customFormat="1" ht="24" customHeight="1" x14ac:dyDescent="0.25">
      <c r="A159" s="134"/>
      <c r="C159" s="55"/>
      <c r="E159" s="80"/>
      <c r="F159" s="80" t="s">
        <v>0</v>
      </c>
      <c r="G159" s="80"/>
      <c r="H159" s="69"/>
      <c r="I159" s="80"/>
      <c r="J159" s="80" t="s">
        <v>1</v>
      </c>
      <c r="K159" s="80"/>
    </row>
    <row r="160" spans="1:27" s="64" customFormat="1" ht="24" customHeight="1" x14ac:dyDescent="0.2">
      <c r="A160" s="134"/>
      <c r="C160" s="86"/>
      <c r="E160" s="86">
        <v>2021</v>
      </c>
      <c r="F160" s="87"/>
      <c r="G160" s="86">
        <v>2020</v>
      </c>
      <c r="H160" s="87"/>
      <c r="I160" s="86">
        <v>2021</v>
      </c>
      <c r="J160" s="87"/>
      <c r="K160" s="86">
        <v>2020</v>
      </c>
    </row>
    <row r="161" spans="1:11" s="64" customFormat="1" ht="24" customHeight="1" x14ac:dyDescent="0.25">
      <c r="A161" s="52" t="s">
        <v>45</v>
      </c>
      <c r="B161" s="69"/>
      <c r="C161" s="67"/>
      <c r="D161" s="69"/>
      <c r="E161" s="68"/>
      <c r="F161" s="68"/>
      <c r="G161" s="68"/>
      <c r="H161" s="69"/>
      <c r="I161" s="68"/>
      <c r="J161" s="68"/>
      <c r="K161" s="68"/>
    </row>
    <row r="162" spans="1:11" s="64" customFormat="1" ht="24" customHeight="1" x14ac:dyDescent="0.2">
      <c r="A162" s="55" t="s">
        <v>192</v>
      </c>
      <c r="C162" s="70"/>
      <c r="E162" s="60">
        <f>+E71</f>
        <v>34248</v>
      </c>
      <c r="F162" s="60"/>
      <c r="G162" s="60">
        <f>+G71</f>
        <v>87058</v>
      </c>
      <c r="H162" s="60"/>
      <c r="I162" s="60">
        <f>+I71</f>
        <v>-1358</v>
      </c>
      <c r="J162" s="60"/>
      <c r="K162" s="60">
        <f>+K71</f>
        <v>83808</v>
      </c>
    </row>
    <row r="163" spans="1:11" s="64" customFormat="1" ht="24" customHeight="1" x14ac:dyDescent="0.2">
      <c r="A163" s="55" t="s">
        <v>193</v>
      </c>
      <c r="C163" s="70"/>
      <c r="E163" s="60"/>
      <c r="F163" s="60"/>
      <c r="G163" s="60"/>
      <c r="H163" s="60"/>
      <c r="I163" s="60"/>
      <c r="J163" s="60"/>
      <c r="K163" s="60"/>
    </row>
    <row r="164" spans="1:11" s="64" customFormat="1" ht="24" customHeight="1" x14ac:dyDescent="0.2">
      <c r="A164" s="63" t="s">
        <v>46</v>
      </c>
      <c r="C164" s="70"/>
      <c r="E164" s="72"/>
      <c r="F164" s="72"/>
      <c r="G164" s="72"/>
      <c r="H164" s="72"/>
      <c r="I164" s="72"/>
      <c r="J164" s="72"/>
      <c r="K164" s="72"/>
    </row>
    <row r="165" spans="1:11" s="64" customFormat="1" ht="24" customHeight="1" x14ac:dyDescent="0.2">
      <c r="A165" s="63" t="s">
        <v>47</v>
      </c>
      <c r="C165" s="70"/>
      <c r="E165" s="60">
        <v>43257</v>
      </c>
      <c r="F165" s="60"/>
      <c r="G165" s="60">
        <v>46305</v>
      </c>
      <c r="H165" s="60"/>
      <c r="I165" s="60">
        <v>28355</v>
      </c>
      <c r="J165" s="60"/>
      <c r="K165" s="60">
        <v>28976</v>
      </c>
    </row>
    <row r="166" spans="1:11" s="64" customFormat="1" ht="24" customHeight="1" x14ac:dyDescent="0.2">
      <c r="A166" s="55" t="s">
        <v>223</v>
      </c>
      <c r="C166" s="70"/>
      <c r="E166" s="60">
        <v>1470</v>
      </c>
      <c r="F166" s="60"/>
      <c r="G166" s="60">
        <v>-3153</v>
      </c>
      <c r="H166" s="60"/>
      <c r="I166" s="60">
        <v>-1117</v>
      </c>
      <c r="J166" s="60"/>
      <c r="K166" s="60">
        <v>-2120</v>
      </c>
    </row>
    <row r="167" spans="1:11" s="64" customFormat="1" ht="24" customHeight="1" x14ac:dyDescent="0.2">
      <c r="A167" s="63" t="s">
        <v>137</v>
      </c>
      <c r="C167" s="70"/>
      <c r="E167" s="60">
        <v>73750</v>
      </c>
      <c r="F167" s="60"/>
      <c r="G167" s="60">
        <v>19012</v>
      </c>
      <c r="H167" s="60"/>
      <c r="I167" s="60">
        <v>67437</v>
      </c>
      <c r="J167" s="60"/>
      <c r="K167" s="60">
        <v>6932</v>
      </c>
    </row>
    <row r="168" spans="1:11" s="64" customFormat="1" ht="24" customHeight="1" x14ac:dyDescent="0.2">
      <c r="A168" s="63" t="s">
        <v>166</v>
      </c>
      <c r="C168" s="70"/>
      <c r="E168" s="60">
        <v>-748</v>
      </c>
      <c r="F168" s="60"/>
      <c r="G168" s="60">
        <v>-1030</v>
      </c>
      <c r="H168" s="60"/>
      <c r="I168" s="60">
        <v>-59</v>
      </c>
      <c r="J168" s="60"/>
      <c r="K168" s="60">
        <v>-702</v>
      </c>
    </row>
    <row r="169" spans="1:11" s="64" customFormat="1" ht="22.15" customHeight="1" x14ac:dyDescent="0.2">
      <c r="A169" s="63" t="s">
        <v>207</v>
      </c>
      <c r="C169" s="70"/>
      <c r="E169" s="51"/>
      <c r="F169" s="51"/>
      <c r="G169" s="76"/>
      <c r="H169" s="51"/>
      <c r="I169" s="76"/>
      <c r="J169" s="51"/>
      <c r="K169" s="76"/>
    </row>
    <row r="170" spans="1:11" s="64" customFormat="1" ht="22.15" customHeight="1" x14ac:dyDescent="0.2">
      <c r="A170" s="55" t="s">
        <v>208</v>
      </c>
      <c r="C170" s="70"/>
      <c r="E170" s="51">
        <v>28394</v>
      </c>
      <c r="F170" s="51"/>
      <c r="G170" s="76">
        <v>0</v>
      </c>
      <c r="H170" s="51"/>
      <c r="I170" s="76">
        <v>0</v>
      </c>
      <c r="J170" s="51"/>
      <c r="K170" s="76">
        <v>0</v>
      </c>
    </row>
    <row r="171" spans="1:11" s="64" customFormat="1" ht="24" customHeight="1" x14ac:dyDescent="0.2">
      <c r="A171" s="63" t="s">
        <v>224</v>
      </c>
      <c r="C171" s="70"/>
      <c r="E171" s="60">
        <v>-79</v>
      </c>
      <c r="F171" s="60"/>
      <c r="G171" s="60">
        <v>-4166</v>
      </c>
      <c r="H171" s="60"/>
      <c r="I171" s="60">
        <v>0</v>
      </c>
      <c r="J171" s="60"/>
      <c r="K171" s="60">
        <v>0</v>
      </c>
    </row>
    <row r="172" spans="1:11" s="64" customFormat="1" ht="22.15" customHeight="1" x14ac:dyDescent="0.2">
      <c r="A172" s="63" t="s">
        <v>209</v>
      </c>
      <c r="C172" s="70"/>
      <c r="E172" s="51">
        <v>11315</v>
      </c>
      <c r="F172" s="51"/>
      <c r="G172" s="76">
        <v>0</v>
      </c>
      <c r="H172" s="51"/>
      <c r="I172" s="51">
        <v>11315</v>
      </c>
      <c r="J172" s="51"/>
      <c r="K172" s="76">
        <v>0</v>
      </c>
    </row>
    <row r="173" spans="1:11" s="64" customFormat="1" ht="24" customHeight="1" x14ac:dyDescent="0.2">
      <c r="A173" s="63" t="s">
        <v>80</v>
      </c>
      <c r="C173" s="70"/>
      <c r="E173" s="60">
        <v>10272</v>
      </c>
      <c r="F173" s="71"/>
      <c r="G173" s="60">
        <v>11046</v>
      </c>
      <c r="H173" s="71"/>
      <c r="I173" s="60">
        <v>8782</v>
      </c>
      <c r="J173" s="60"/>
      <c r="K173" s="60">
        <v>9321</v>
      </c>
    </row>
    <row r="174" spans="1:11" s="64" customFormat="1" ht="24" customHeight="1" x14ac:dyDescent="0.2">
      <c r="A174" s="200" t="s">
        <v>221</v>
      </c>
      <c r="C174" s="70"/>
      <c r="E174" s="60">
        <v>46969</v>
      </c>
      <c r="F174" s="60"/>
      <c r="G174" s="60">
        <v>-2617</v>
      </c>
      <c r="H174" s="60"/>
      <c r="I174" s="60">
        <v>28083</v>
      </c>
      <c r="J174" s="60"/>
      <c r="K174" s="60">
        <v>-4116</v>
      </c>
    </row>
    <row r="175" spans="1:11" s="64" customFormat="1" ht="24" customHeight="1" x14ac:dyDescent="0.2">
      <c r="A175" s="63" t="s">
        <v>210</v>
      </c>
      <c r="C175" s="70"/>
      <c r="E175" s="60">
        <v>-14062</v>
      </c>
      <c r="F175" s="60"/>
      <c r="G175" s="60">
        <v>699</v>
      </c>
      <c r="H175" s="60"/>
      <c r="I175" s="60">
        <v>-1621</v>
      </c>
      <c r="J175" s="60"/>
      <c r="K175" s="60">
        <v>699</v>
      </c>
    </row>
    <row r="176" spans="1:11" s="64" customFormat="1" ht="24" customHeight="1" x14ac:dyDescent="0.2">
      <c r="A176" s="55" t="s">
        <v>194</v>
      </c>
      <c r="C176" s="70"/>
      <c r="E176" s="72">
        <v>-3265</v>
      </c>
      <c r="F176" s="72"/>
      <c r="G176" s="72">
        <v>0</v>
      </c>
      <c r="H176" s="72"/>
      <c r="I176" s="60">
        <v>-9983</v>
      </c>
      <c r="J176" s="60"/>
      <c r="K176" s="60">
        <v>-5494</v>
      </c>
    </row>
    <row r="177" spans="1:11" s="64" customFormat="1" ht="24" customHeight="1" x14ac:dyDescent="0.2">
      <c r="A177" s="63" t="s">
        <v>102</v>
      </c>
      <c r="C177" s="70"/>
      <c r="E177" s="60">
        <v>-1677</v>
      </c>
      <c r="F177" s="60"/>
      <c r="G177" s="60">
        <v>-23308</v>
      </c>
      <c r="H177" s="60"/>
      <c r="I177" s="60">
        <v>-749</v>
      </c>
      <c r="J177" s="60"/>
      <c r="K177" s="60">
        <v>-2197</v>
      </c>
    </row>
    <row r="178" spans="1:11" s="64" customFormat="1" ht="24" customHeight="1" x14ac:dyDescent="0.2">
      <c r="A178" s="63" t="s">
        <v>105</v>
      </c>
      <c r="C178" s="70"/>
      <c r="E178" s="92">
        <v>4744</v>
      </c>
      <c r="F178" s="60"/>
      <c r="G178" s="92">
        <v>4035</v>
      </c>
      <c r="H178" s="60"/>
      <c r="I178" s="92">
        <v>2016</v>
      </c>
      <c r="J178" s="60"/>
      <c r="K178" s="92">
        <v>1507</v>
      </c>
    </row>
    <row r="179" spans="1:11" s="64" customFormat="1" ht="24" customHeight="1" x14ac:dyDescent="0.2">
      <c r="A179" s="63" t="s">
        <v>167</v>
      </c>
      <c r="C179" s="70"/>
      <c r="E179" s="60"/>
      <c r="F179" s="60"/>
      <c r="G179" s="60"/>
      <c r="H179" s="60"/>
      <c r="I179" s="60"/>
      <c r="J179" s="60"/>
      <c r="K179" s="60"/>
    </row>
    <row r="180" spans="1:11" s="64" customFormat="1" ht="24" customHeight="1" x14ac:dyDescent="0.2">
      <c r="A180" s="55" t="s">
        <v>168</v>
      </c>
      <c r="C180" s="70"/>
      <c r="E180" s="60">
        <f>SUM(E162:E178)</f>
        <v>234588</v>
      </c>
      <c r="F180" s="60"/>
      <c r="G180" s="60">
        <f>SUM(G162:G178)</f>
        <v>133881</v>
      </c>
      <c r="H180" s="60"/>
      <c r="I180" s="60">
        <f>SUM(I162:I178)</f>
        <v>131101</v>
      </c>
      <c r="J180" s="60"/>
      <c r="K180" s="60">
        <f>SUM(K162:K178)</f>
        <v>116614</v>
      </c>
    </row>
    <row r="181" spans="1:11" s="64" customFormat="1" ht="24" customHeight="1" x14ac:dyDescent="0.2">
      <c r="A181" s="55" t="s">
        <v>48</v>
      </c>
      <c r="C181" s="70"/>
      <c r="E181" s="60"/>
      <c r="F181" s="60"/>
      <c r="G181" s="60"/>
      <c r="H181" s="60"/>
      <c r="I181" s="60"/>
      <c r="J181" s="60"/>
      <c r="K181" s="60"/>
    </row>
    <row r="182" spans="1:11" s="64" customFormat="1" ht="24" customHeight="1" x14ac:dyDescent="0.2">
      <c r="A182" s="63" t="s">
        <v>85</v>
      </c>
      <c r="C182" s="70"/>
      <c r="E182" s="60">
        <v>-341375</v>
      </c>
      <c r="F182" s="60"/>
      <c r="G182" s="60">
        <v>455666</v>
      </c>
      <c r="H182" s="60"/>
      <c r="I182" s="60">
        <v>-33524</v>
      </c>
      <c r="J182" s="60"/>
      <c r="K182" s="60">
        <v>150520</v>
      </c>
    </row>
    <row r="183" spans="1:11" s="64" customFormat="1" ht="24" customHeight="1" x14ac:dyDescent="0.2">
      <c r="A183" s="63" t="s">
        <v>49</v>
      </c>
      <c r="C183" s="70"/>
      <c r="E183" s="60">
        <v>-913003</v>
      </c>
      <c r="F183" s="60"/>
      <c r="G183" s="76">
        <v>231320</v>
      </c>
      <c r="H183" s="60"/>
      <c r="I183" s="60">
        <v>-739600</v>
      </c>
      <c r="J183" s="60"/>
      <c r="K183" s="76">
        <v>-122518</v>
      </c>
    </row>
    <row r="184" spans="1:11" s="64" customFormat="1" ht="24" customHeight="1" x14ac:dyDescent="0.2">
      <c r="A184" s="63" t="s">
        <v>50</v>
      </c>
      <c r="C184" s="70"/>
      <c r="E184" s="60">
        <v>-113230</v>
      </c>
      <c r="F184" s="60"/>
      <c r="G184" s="76">
        <v>-4782</v>
      </c>
      <c r="H184" s="60"/>
      <c r="I184" s="60">
        <v>-43276</v>
      </c>
      <c r="J184" s="60"/>
      <c r="K184" s="76">
        <v>-9460</v>
      </c>
    </row>
    <row r="185" spans="1:11" s="64" customFormat="1" ht="24" customHeight="1" x14ac:dyDescent="0.2">
      <c r="A185" s="63" t="s">
        <v>211</v>
      </c>
      <c r="C185" s="70"/>
      <c r="E185" s="60">
        <v>-533</v>
      </c>
      <c r="F185" s="60"/>
      <c r="G185" s="60">
        <v>-253</v>
      </c>
      <c r="H185" s="60"/>
      <c r="I185" s="60">
        <v>-32</v>
      </c>
      <c r="J185" s="60"/>
      <c r="K185" s="60">
        <v>-1478</v>
      </c>
    </row>
    <row r="186" spans="1:11" s="64" customFormat="1" ht="24" customHeight="1" x14ac:dyDescent="0.2">
      <c r="A186" s="55" t="s">
        <v>51</v>
      </c>
      <c r="C186" s="70"/>
      <c r="E186" s="60"/>
      <c r="F186" s="60"/>
      <c r="G186" s="60"/>
      <c r="H186" s="60"/>
      <c r="I186" s="60"/>
      <c r="J186" s="60"/>
      <c r="K186" s="60"/>
    </row>
    <row r="187" spans="1:11" s="64" customFormat="1" ht="24" customHeight="1" x14ac:dyDescent="0.2">
      <c r="A187" s="63" t="s">
        <v>86</v>
      </c>
      <c r="B187" s="78"/>
      <c r="C187" s="70"/>
      <c r="E187" s="60">
        <v>35022</v>
      </c>
      <c r="F187" s="60"/>
      <c r="G187" s="60">
        <v>27904</v>
      </c>
      <c r="H187" s="60"/>
      <c r="I187" s="60">
        <v>61274</v>
      </c>
      <c r="J187" s="60"/>
      <c r="K187" s="60">
        <v>89148</v>
      </c>
    </row>
    <row r="188" spans="1:11" s="64" customFormat="1" ht="24" customHeight="1" x14ac:dyDescent="0.2">
      <c r="A188" s="55" t="s">
        <v>195</v>
      </c>
      <c r="C188" s="70"/>
      <c r="E188" s="92">
        <v>-7165</v>
      </c>
      <c r="F188" s="60"/>
      <c r="G188" s="92">
        <v>-12320</v>
      </c>
      <c r="H188" s="60"/>
      <c r="I188" s="92">
        <v>-10351</v>
      </c>
      <c r="J188" s="60"/>
      <c r="K188" s="92">
        <v>-16627</v>
      </c>
    </row>
    <row r="189" spans="1:11" s="64" customFormat="1" ht="24" customHeight="1" x14ac:dyDescent="0.2">
      <c r="A189" s="55" t="s">
        <v>52</v>
      </c>
      <c r="C189" s="70"/>
      <c r="E189" s="60">
        <f>SUM(E180:E188)</f>
        <v>-1105696</v>
      </c>
      <c r="F189" s="60"/>
      <c r="G189" s="60">
        <f>SUM(G180:G188)</f>
        <v>831416</v>
      </c>
      <c r="H189" s="60"/>
      <c r="I189" s="60">
        <f>SUM(I180:I188)</f>
        <v>-634408</v>
      </c>
      <c r="J189" s="60"/>
      <c r="K189" s="60">
        <f>SUM(K180:K188)</f>
        <v>206199</v>
      </c>
    </row>
    <row r="190" spans="1:11" s="64" customFormat="1" ht="24" customHeight="1" x14ac:dyDescent="0.2">
      <c r="A190" s="55" t="s">
        <v>170</v>
      </c>
      <c r="C190" s="70"/>
      <c r="E190" s="60">
        <v>-3039</v>
      </c>
      <c r="F190" s="60"/>
      <c r="G190" s="60">
        <v>-3797</v>
      </c>
      <c r="H190" s="60"/>
      <c r="I190" s="60">
        <v>0</v>
      </c>
      <c r="J190" s="60"/>
      <c r="K190" s="60">
        <v>-3148</v>
      </c>
    </row>
    <row r="191" spans="1:11" s="64" customFormat="1" ht="24" customHeight="1" x14ac:dyDescent="0.2">
      <c r="A191" s="55" t="s">
        <v>176</v>
      </c>
      <c r="C191" s="70"/>
      <c r="E191" s="60">
        <v>-4426</v>
      </c>
      <c r="F191" s="60"/>
      <c r="G191" s="60">
        <v>-4241</v>
      </c>
      <c r="H191" s="60"/>
      <c r="I191" s="60">
        <v>-1973</v>
      </c>
      <c r="J191" s="60"/>
      <c r="K191" s="60">
        <v>-1512</v>
      </c>
    </row>
    <row r="192" spans="1:11" s="64" customFormat="1" ht="24" customHeight="1" x14ac:dyDescent="0.2">
      <c r="A192" s="134" t="s">
        <v>169</v>
      </c>
      <c r="B192" s="149"/>
      <c r="C192" s="147"/>
      <c r="D192" s="149"/>
      <c r="E192" s="77">
        <v>-34244</v>
      </c>
      <c r="F192" s="60"/>
      <c r="G192" s="92">
        <v>-15191</v>
      </c>
      <c r="H192" s="60"/>
      <c r="I192" s="92">
        <v>-33806</v>
      </c>
      <c r="J192" s="60"/>
      <c r="K192" s="92">
        <v>-14796</v>
      </c>
    </row>
    <row r="193" spans="1:27" s="78" customFormat="1" ht="24" customHeight="1" x14ac:dyDescent="0.25">
      <c r="A193" s="115" t="s">
        <v>53</v>
      </c>
      <c r="B193" s="149"/>
      <c r="C193" s="147"/>
      <c r="D193" s="149"/>
      <c r="E193" s="77">
        <f>SUM(E189:E192)</f>
        <v>-1147405</v>
      </c>
      <c r="F193" s="60"/>
      <c r="G193" s="92">
        <f>SUM(G189:G192)</f>
        <v>808187</v>
      </c>
      <c r="H193" s="60"/>
      <c r="I193" s="92">
        <f>SUM(I189:I192)</f>
        <v>-670187</v>
      </c>
      <c r="J193" s="60"/>
      <c r="K193" s="92">
        <f>SUM(K189:K192)</f>
        <v>186743</v>
      </c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</row>
    <row r="194" spans="1:27" s="78" customFormat="1" ht="24" customHeight="1" x14ac:dyDescent="0.2">
      <c r="A194" s="157"/>
      <c r="B194" s="118"/>
      <c r="C194" s="147"/>
      <c r="D194" s="149"/>
      <c r="E194" s="149"/>
      <c r="F194" s="64"/>
      <c r="G194" s="64"/>
      <c r="H194" s="64"/>
      <c r="I194" s="64"/>
      <c r="J194" s="64"/>
      <c r="K194" s="64"/>
      <c r="U194" s="64"/>
      <c r="V194" s="64"/>
      <c r="W194" s="64"/>
      <c r="X194" s="64"/>
      <c r="Y194" s="64"/>
      <c r="Z194" s="64"/>
      <c r="AA194" s="64"/>
    </row>
    <row r="195" spans="1:27" s="78" customFormat="1" ht="24" customHeight="1" x14ac:dyDescent="0.2">
      <c r="A195" s="135" t="s">
        <v>159</v>
      </c>
      <c r="B195" s="118"/>
      <c r="C195" s="147"/>
      <c r="D195" s="149"/>
      <c r="E195" s="149"/>
      <c r="F195" s="74"/>
      <c r="G195" s="64"/>
      <c r="H195" s="64"/>
      <c r="I195" s="64"/>
      <c r="J195" s="64"/>
      <c r="K195" s="64"/>
      <c r="U195" s="64"/>
      <c r="V195" s="64"/>
      <c r="W195" s="64"/>
      <c r="X195" s="64"/>
      <c r="Y195" s="64"/>
      <c r="Z195" s="64"/>
      <c r="AA195" s="64"/>
    </row>
    <row r="196" spans="1:27" s="78" customFormat="1" ht="24" customHeight="1" x14ac:dyDescent="0.2">
      <c r="A196" s="134"/>
      <c r="B196" s="149"/>
      <c r="C196" s="147"/>
      <c r="D196" s="149"/>
      <c r="E196" s="149"/>
      <c r="F196" s="64"/>
      <c r="G196" s="64"/>
      <c r="H196" s="64"/>
      <c r="I196" s="64"/>
      <c r="J196" s="64"/>
      <c r="K196" s="53" t="s">
        <v>116</v>
      </c>
      <c r="U196" s="64"/>
      <c r="V196" s="64"/>
      <c r="W196" s="64"/>
      <c r="X196" s="64"/>
      <c r="Y196" s="64"/>
      <c r="Z196" s="64"/>
      <c r="AA196" s="64"/>
    </row>
    <row r="197" spans="1:27" s="64" customFormat="1" ht="24" customHeight="1" x14ac:dyDescent="0.25">
      <c r="A197" s="115" t="s">
        <v>122</v>
      </c>
      <c r="B197" s="158"/>
      <c r="C197" s="159"/>
      <c r="D197" s="116"/>
      <c r="E197" s="116"/>
      <c r="F197" s="85"/>
      <c r="G197" s="85"/>
      <c r="H197" s="85"/>
      <c r="I197" s="85"/>
      <c r="J197" s="85"/>
      <c r="K197" s="85"/>
    </row>
    <row r="198" spans="1:27" s="64" customFormat="1" ht="24" customHeight="1" x14ac:dyDescent="0.25">
      <c r="A198" s="115" t="s">
        <v>90</v>
      </c>
      <c r="B198" s="158"/>
      <c r="C198" s="159"/>
      <c r="D198" s="116"/>
      <c r="E198" s="116"/>
      <c r="F198" s="85"/>
      <c r="G198" s="85"/>
      <c r="H198" s="85"/>
      <c r="I198" s="85"/>
      <c r="J198" s="85"/>
      <c r="K198" s="85"/>
    </row>
    <row r="199" spans="1:27" s="64" customFormat="1" ht="24" customHeight="1" x14ac:dyDescent="0.25">
      <c r="A199" s="115" t="s">
        <v>199</v>
      </c>
      <c r="B199" s="116"/>
      <c r="C199" s="159"/>
      <c r="D199" s="116"/>
      <c r="E199" s="116"/>
      <c r="F199" s="85"/>
      <c r="G199" s="85"/>
      <c r="H199" s="85"/>
      <c r="I199" s="85"/>
      <c r="J199" s="85"/>
      <c r="K199" s="85"/>
    </row>
    <row r="200" spans="1:27" s="64" customFormat="1" ht="24" customHeight="1" x14ac:dyDescent="0.2">
      <c r="A200" s="118"/>
      <c r="B200" s="116"/>
      <c r="C200" s="159"/>
      <c r="D200" s="116"/>
      <c r="E200" s="116"/>
      <c r="F200" s="85"/>
      <c r="G200" s="85"/>
      <c r="H200" s="85"/>
      <c r="I200" s="85"/>
      <c r="J200" s="85"/>
      <c r="K200" s="53" t="s">
        <v>112</v>
      </c>
    </row>
    <row r="201" spans="1:27" s="64" customFormat="1" ht="24" customHeight="1" x14ac:dyDescent="0.25">
      <c r="A201" s="134"/>
      <c r="B201" s="149"/>
      <c r="C201" s="134"/>
      <c r="D201" s="149"/>
      <c r="E201" s="160"/>
      <c r="F201" s="80" t="s">
        <v>0</v>
      </c>
      <c r="G201" s="80"/>
      <c r="H201" s="69"/>
      <c r="I201" s="80"/>
      <c r="J201" s="80" t="s">
        <v>1</v>
      </c>
      <c r="K201" s="80"/>
    </row>
    <row r="202" spans="1:27" s="64" customFormat="1" ht="24" customHeight="1" x14ac:dyDescent="0.2">
      <c r="A202" s="134"/>
      <c r="B202" s="149"/>
      <c r="C202" s="161"/>
      <c r="D202" s="149"/>
      <c r="E202" s="161">
        <v>2021</v>
      </c>
      <c r="F202" s="87"/>
      <c r="G202" s="86">
        <v>2020</v>
      </c>
      <c r="H202" s="87"/>
      <c r="I202" s="86">
        <v>2021</v>
      </c>
      <c r="J202" s="87"/>
      <c r="K202" s="86">
        <v>2020</v>
      </c>
    </row>
    <row r="203" spans="1:27" s="64" customFormat="1" ht="24" customHeight="1" x14ac:dyDescent="0.25">
      <c r="A203" s="115" t="s">
        <v>54</v>
      </c>
      <c r="B203" s="162"/>
      <c r="C203" s="147"/>
      <c r="D203" s="149"/>
      <c r="E203" s="57"/>
      <c r="F203" s="74"/>
      <c r="G203" s="74"/>
      <c r="I203" s="74"/>
      <c r="J203" s="74"/>
      <c r="K203" s="74"/>
    </row>
    <row r="204" spans="1:27" s="64" customFormat="1" ht="24" customHeight="1" x14ac:dyDescent="0.2">
      <c r="A204" s="55" t="s">
        <v>140</v>
      </c>
      <c r="C204" s="70"/>
      <c r="E204" s="60">
        <v>0</v>
      </c>
      <c r="F204" s="60"/>
      <c r="G204" s="60">
        <v>75500</v>
      </c>
      <c r="H204" s="60"/>
      <c r="I204" s="60">
        <v>0</v>
      </c>
      <c r="J204" s="60"/>
      <c r="K204" s="60">
        <v>0</v>
      </c>
    </row>
    <row r="205" spans="1:27" s="64" customFormat="1" ht="24" customHeight="1" x14ac:dyDescent="0.2">
      <c r="A205" s="134" t="s">
        <v>212</v>
      </c>
      <c r="B205" s="149"/>
      <c r="C205" s="147"/>
      <c r="D205" s="149"/>
      <c r="E205" s="76">
        <v>1927</v>
      </c>
      <c r="F205" s="60"/>
      <c r="G205" s="60">
        <v>23300</v>
      </c>
      <c r="H205" s="60"/>
      <c r="I205" s="60">
        <v>999</v>
      </c>
      <c r="J205" s="60"/>
      <c r="K205" s="60">
        <v>1731</v>
      </c>
    </row>
    <row r="206" spans="1:27" s="64" customFormat="1" ht="24" customHeight="1" x14ac:dyDescent="0.2">
      <c r="A206" s="134" t="s">
        <v>229</v>
      </c>
      <c r="B206" s="149"/>
      <c r="C206" s="147"/>
      <c r="D206" s="149"/>
      <c r="E206" s="60">
        <v>3265</v>
      </c>
      <c r="F206" s="60"/>
      <c r="G206" s="60">
        <v>0</v>
      </c>
      <c r="H206" s="60"/>
      <c r="I206" s="60">
        <v>9983</v>
      </c>
      <c r="J206" s="60"/>
      <c r="K206" s="60">
        <v>5494</v>
      </c>
    </row>
    <row r="207" spans="1:27" s="64" customFormat="1" ht="24" customHeight="1" x14ac:dyDescent="0.2">
      <c r="A207" s="134" t="s">
        <v>230</v>
      </c>
      <c r="B207" s="149"/>
      <c r="C207" s="147"/>
      <c r="D207" s="149"/>
      <c r="E207" s="60">
        <v>-7500</v>
      </c>
      <c r="F207" s="60"/>
      <c r="G207" s="60">
        <v>0</v>
      </c>
      <c r="H207" s="60"/>
      <c r="I207" s="60">
        <v>-7500</v>
      </c>
      <c r="J207" s="60"/>
      <c r="K207" s="60">
        <v>0</v>
      </c>
    </row>
    <row r="208" spans="1:27" s="64" customFormat="1" ht="24" customHeight="1" x14ac:dyDescent="0.2">
      <c r="A208" s="55" t="s">
        <v>138</v>
      </c>
      <c r="C208" s="70"/>
      <c r="E208" s="60">
        <v>100000</v>
      </c>
      <c r="F208" s="60"/>
      <c r="G208" s="76">
        <v>-201000</v>
      </c>
      <c r="H208" s="60"/>
      <c r="I208" s="60">
        <v>100000</v>
      </c>
      <c r="J208" s="60"/>
      <c r="K208" s="60">
        <v>-201000</v>
      </c>
    </row>
    <row r="209" spans="1:11" s="64" customFormat="1" ht="24" customHeight="1" x14ac:dyDescent="0.2">
      <c r="A209" s="55" t="s">
        <v>139</v>
      </c>
      <c r="C209" s="70"/>
      <c r="E209" s="60">
        <v>-1200</v>
      </c>
      <c r="F209" s="60"/>
      <c r="G209" s="76">
        <v>-19000</v>
      </c>
      <c r="H209" s="60"/>
      <c r="I209" s="60">
        <v>0</v>
      </c>
      <c r="J209" s="60"/>
      <c r="K209" s="60">
        <v>0</v>
      </c>
    </row>
    <row r="210" spans="1:11" s="64" customFormat="1" ht="24" customHeight="1" x14ac:dyDescent="0.2">
      <c r="A210" s="55" t="s">
        <v>55</v>
      </c>
      <c r="C210" s="70"/>
      <c r="E210" s="60">
        <v>-83609</v>
      </c>
      <c r="F210" s="60"/>
      <c r="G210" s="76">
        <v>-60929</v>
      </c>
      <c r="H210" s="60"/>
      <c r="I210" s="60">
        <v>-74878</v>
      </c>
      <c r="J210" s="60"/>
      <c r="K210" s="76">
        <v>-45224</v>
      </c>
    </row>
    <row r="211" spans="1:11" s="64" customFormat="1" ht="24" customHeight="1" x14ac:dyDescent="0.2">
      <c r="A211" s="63" t="s">
        <v>56</v>
      </c>
      <c r="C211" s="70"/>
      <c r="E211" s="60">
        <v>1318</v>
      </c>
      <c r="F211" s="60"/>
      <c r="G211" s="76">
        <v>2707</v>
      </c>
      <c r="H211" s="60"/>
      <c r="I211" s="60">
        <v>85</v>
      </c>
      <c r="J211" s="60"/>
      <c r="K211" s="76">
        <v>1593</v>
      </c>
    </row>
    <row r="212" spans="1:11" s="64" customFormat="1" ht="24" customHeight="1" x14ac:dyDescent="0.2">
      <c r="A212" s="134" t="s">
        <v>225</v>
      </c>
      <c r="C212" s="70"/>
      <c r="E212" s="92">
        <v>-10275</v>
      </c>
      <c r="F212" s="60"/>
      <c r="G212" s="77">
        <v>-23284</v>
      </c>
      <c r="H212" s="60"/>
      <c r="I212" s="92">
        <v>-5154</v>
      </c>
      <c r="J212" s="60"/>
      <c r="K212" s="77">
        <v>-4855</v>
      </c>
    </row>
    <row r="213" spans="1:11" s="64" customFormat="1" ht="24" customHeight="1" x14ac:dyDescent="0.25">
      <c r="A213" s="52" t="s">
        <v>57</v>
      </c>
      <c r="C213" s="70"/>
      <c r="E213" s="92">
        <f>SUM(E205:E212)</f>
        <v>3926</v>
      </c>
      <c r="F213" s="60"/>
      <c r="G213" s="92">
        <f>SUM(G205:G212)</f>
        <v>-278206</v>
      </c>
      <c r="H213" s="60"/>
      <c r="I213" s="92">
        <f>SUM(I205:I212)</f>
        <v>23535</v>
      </c>
      <c r="J213" s="60"/>
      <c r="K213" s="92">
        <f>SUM(K205:K212)</f>
        <v>-242261</v>
      </c>
    </row>
    <row r="214" spans="1:11" s="64" customFormat="1" ht="24" customHeight="1" x14ac:dyDescent="0.25">
      <c r="A214" s="52" t="s">
        <v>58</v>
      </c>
      <c r="C214" s="70"/>
      <c r="E214" s="60"/>
      <c r="F214" s="60"/>
      <c r="G214" s="60"/>
      <c r="H214" s="60"/>
      <c r="I214" s="60"/>
      <c r="J214" s="60"/>
      <c r="K214" s="60"/>
    </row>
    <row r="215" spans="1:11" s="64" customFormat="1" ht="24" customHeight="1" x14ac:dyDescent="0.25">
      <c r="A215" s="63" t="s">
        <v>171</v>
      </c>
      <c r="B215" s="69"/>
      <c r="C215" s="70"/>
      <c r="E215" s="60">
        <v>-36026</v>
      </c>
      <c r="F215" s="60"/>
      <c r="G215" s="60">
        <v>25990</v>
      </c>
      <c r="H215" s="60"/>
      <c r="I215" s="60">
        <v>0</v>
      </c>
      <c r="J215" s="60"/>
      <c r="K215" s="60">
        <v>0</v>
      </c>
    </row>
    <row r="216" spans="1:11" s="64" customFormat="1" ht="24" customHeight="1" x14ac:dyDescent="0.2">
      <c r="A216" s="200" t="s">
        <v>222</v>
      </c>
      <c r="B216" s="78"/>
      <c r="C216" s="70"/>
      <c r="E216" s="60">
        <v>1291345</v>
      </c>
      <c r="F216" s="60"/>
      <c r="G216" s="60">
        <v>34344</v>
      </c>
      <c r="H216" s="60"/>
      <c r="I216" s="60">
        <v>768407</v>
      </c>
      <c r="J216" s="60"/>
      <c r="K216" s="60">
        <v>107613</v>
      </c>
    </row>
    <row r="217" spans="1:11" s="64" customFormat="1" ht="24" customHeight="1" x14ac:dyDescent="0.2">
      <c r="A217" s="63" t="s">
        <v>109</v>
      </c>
      <c r="B217" s="78"/>
      <c r="C217" s="70"/>
      <c r="E217" s="60">
        <v>-177421</v>
      </c>
      <c r="F217" s="60"/>
      <c r="G217" s="60">
        <v>-78965</v>
      </c>
      <c r="H217" s="60"/>
      <c r="I217" s="60">
        <v>-177421</v>
      </c>
      <c r="J217" s="60"/>
      <c r="K217" s="60">
        <v>-78965</v>
      </c>
    </row>
    <row r="218" spans="1:11" s="64" customFormat="1" ht="24" customHeight="1" x14ac:dyDescent="0.25">
      <c r="A218" s="52" t="s">
        <v>196</v>
      </c>
      <c r="B218" s="78"/>
      <c r="C218" s="70"/>
      <c r="E218" s="90">
        <f>SUM(E215:E217)</f>
        <v>1077898</v>
      </c>
      <c r="F218" s="60"/>
      <c r="G218" s="90">
        <f>SUM(G215:G217)</f>
        <v>-18631</v>
      </c>
      <c r="H218" s="60"/>
      <c r="I218" s="90">
        <f>SUM(I215:I217)</f>
        <v>590986</v>
      </c>
      <c r="J218" s="60"/>
      <c r="K218" s="90">
        <f>SUM(K215:K217)</f>
        <v>28648</v>
      </c>
    </row>
    <row r="219" spans="1:11" s="64" customFormat="1" ht="24" customHeight="1" x14ac:dyDescent="0.25">
      <c r="A219" s="52" t="s">
        <v>197</v>
      </c>
      <c r="C219" s="70"/>
      <c r="E219" s="92">
        <v>-89</v>
      </c>
      <c r="F219" s="60"/>
      <c r="G219" s="92">
        <v>843</v>
      </c>
      <c r="H219" s="60"/>
      <c r="I219" s="92">
        <v>0</v>
      </c>
      <c r="J219" s="60"/>
      <c r="K219" s="92">
        <v>0</v>
      </c>
    </row>
    <row r="220" spans="1:11" s="64" customFormat="1" ht="24" customHeight="1" x14ac:dyDescent="0.25">
      <c r="A220" s="52" t="s">
        <v>172</v>
      </c>
      <c r="C220" s="70"/>
      <c r="E220" s="60">
        <f>SUM(E193,E213,E218,E219)</f>
        <v>-65670</v>
      </c>
      <c r="F220" s="60"/>
      <c r="G220" s="60">
        <f>SUM(G193,G213,G218,G219)</f>
        <v>512193</v>
      </c>
      <c r="H220" s="60"/>
      <c r="I220" s="60">
        <f>SUM(I193,I213,I218,I219)</f>
        <v>-55666</v>
      </c>
      <c r="J220" s="60"/>
      <c r="K220" s="60">
        <f>SUM(K193,K213,K218,K219)</f>
        <v>-26870</v>
      </c>
    </row>
    <row r="221" spans="1:11" s="64" customFormat="1" ht="24" customHeight="1" x14ac:dyDescent="0.2">
      <c r="A221" s="55" t="s">
        <v>198</v>
      </c>
      <c r="C221" s="70"/>
      <c r="E221" s="60">
        <v>1379</v>
      </c>
      <c r="F221" s="60"/>
      <c r="G221" s="60">
        <v>-250</v>
      </c>
      <c r="H221" s="60"/>
      <c r="I221" s="60">
        <v>0</v>
      </c>
      <c r="J221" s="60"/>
      <c r="K221" s="60">
        <v>0</v>
      </c>
    </row>
    <row r="222" spans="1:11" s="64" customFormat="1" ht="24" customHeight="1" x14ac:dyDescent="0.2">
      <c r="A222" s="63" t="s">
        <v>120</v>
      </c>
      <c r="C222" s="70"/>
      <c r="E222" s="92">
        <v>927245</v>
      </c>
      <c r="F222" s="60"/>
      <c r="G222" s="92">
        <v>885451</v>
      </c>
      <c r="H222" s="60"/>
      <c r="I222" s="92">
        <v>603129</v>
      </c>
      <c r="J222" s="60"/>
      <c r="K222" s="92">
        <v>599056</v>
      </c>
    </row>
    <row r="223" spans="1:11" s="64" customFormat="1" ht="24" customHeight="1" thickBot="1" x14ac:dyDescent="0.3">
      <c r="A223" s="75" t="s">
        <v>119</v>
      </c>
      <c r="C223" s="70"/>
      <c r="E223" s="94">
        <f>SUM(E220:E222)</f>
        <v>862954</v>
      </c>
      <c r="F223" s="60"/>
      <c r="G223" s="94">
        <f>SUM(G220:G222)</f>
        <v>1397394</v>
      </c>
      <c r="H223" s="60"/>
      <c r="I223" s="94">
        <f>SUM(I220:I222)</f>
        <v>547463</v>
      </c>
      <c r="J223" s="60"/>
      <c r="K223" s="94">
        <f>SUM(K220:K222)</f>
        <v>572186</v>
      </c>
    </row>
    <row r="224" spans="1:11" s="64" customFormat="1" ht="24" customHeight="1" thickTop="1" x14ac:dyDescent="0.2">
      <c r="C224" s="70"/>
      <c r="E224" s="79">
        <f>E223-BS!E11</f>
        <v>0</v>
      </c>
      <c r="F224" s="79"/>
      <c r="G224" s="79"/>
      <c r="H224" s="79"/>
      <c r="I224" s="79">
        <f>I223-BS!I11</f>
        <v>0</v>
      </c>
      <c r="J224" s="60"/>
      <c r="K224" s="60"/>
    </row>
    <row r="225" spans="1:11" s="64" customFormat="1" ht="22.15" customHeight="1" x14ac:dyDescent="0.25">
      <c r="A225" s="75" t="s">
        <v>213</v>
      </c>
      <c r="B225" s="78"/>
      <c r="C225" s="70"/>
      <c r="E225" s="79"/>
      <c r="F225" s="79"/>
      <c r="G225" s="79"/>
      <c r="H225" s="79"/>
      <c r="I225" s="79"/>
      <c r="J225" s="79"/>
      <c r="K225" s="79"/>
    </row>
    <row r="226" spans="1:11" s="64" customFormat="1" ht="22.15" customHeight="1" x14ac:dyDescent="0.25">
      <c r="A226" s="75" t="s">
        <v>214</v>
      </c>
      <c r="B226" s="78"/>
      <c r="C226" s="70"/>
      <c r="E226" s="79"/>
      <c r="F226" s="79"/>
      <c r="G226" s="79"/>
      <c r="H226" s="79"/>
      <c r="I226" s="79"/>
      <c r="J226" s="79"/>
      <c r="K226" s="79"/>
    </row>
    <row r="227" spans="1:11" s="64" customFormat="1" ht="22.15" customHeight="1" x14ac:dyDescent="0.2">
      <c r="A227" s="63" t="s">
        <v>215</v>
      </c>
      <c r="B227" s="78"/>
      <c r="C227" s="70"/>
      <c r="E227" s="60">
        <v>1933</v>
      </c>
      <c r="F227" s="60"/>
      <c r="G227" s="76">
        <v>144753</v>
      </c>
      <c r="H227" s="60"/>
      <c r="I227" s="60">
        <v>1933</v>
      </c>
      <c r="J227" s="60"/>
      <c r="K227" s="76">
        <v>152296</v>
      </c>
    </row>
    <row r="228" spans="1:11" s="64" customFormat="1" ht="24" customHeight="1" x14ac:dyDescent="0.2">
      <c r="B228" s="78"/>
      <c r="C228" s="70"/>
      <c r="E228" s="60"/>
      <c r="F228" s="60"/>
      <c r="G228" s="60"/>
      <c r="H228" s="60"/>
      <c r="I228" s="60"/>
      <c r="J228" s="60"/>
      <c r="K228" s="60"/>
    </row>
    <row r="229" spans="1:11" s="64" customFormat="1" ht="24" customHeight="1" x14ac:dyDescent="0.2">
      <c r="A229" s="73" t="s">
        <v>159</v>
      </c>
      <c r="B229" s="78"/>
      <c r="C229" s="70"/>
      <c r="E229" s="74"/>
      <c r="F229" s="74"/>
      <c r="G229" s="74"/>
    </row>
    <row r="230" spans="1:11" s="64" customFormat="1" ht="24" customHeight="1" x14ac:dyDescent="0.2">
      <c r="A230" s="55"/>
      <c r="B230" s="78"/>
      <c r="C230" s="70"/>
    </row>
  </sheetData>
  <pageMargins left="0.74803149606299202" right="0.31496062992126" top="0.70866141732283505" bottom="0.31496062992126" header="0.31496062992126" footer="0.31496062992126"/>
  <pageSetup paperSize="9" scale="68" fitToHeight="0" orientation="portrait" r:id="rId1"/>
  <rowBreaks count="5" manualBreakCount="5">
    <brk id="42" max="10" man="1"/>
    <brk id="84" max="10" man="1"/>
    <brk id="118" max="10" man="1"/>
    <brk id="153" max="10" man="1"/>
    <brk id="19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0"/>
  <sheetViews>
    <sheetView showGridLines="0" zoomScale="80" zoomScaleNormal="80" zoomScaleSheetLayoutView="70" workbookViewId="0">
      <selection activeCell="A4" sqref="A4"/>
    </sheetView>
  </sheetViews>
  <sheetFormatPr defaultColWidth="9.28515625" defaultRowHeight="24" customHeight="1" x14ac:dyDescent="0.2"/>
  <cols>
    <col min="1" max="1" width="41.28515625" style="64" customWidth="1"/>
    <col min="2" max="2" width="1.42578125" style="64" customWidth="1"/>
    <col min="3" max="3" width="14.7109375" style="64" customWidth="1"/>
    <col min="4" max="4" width="1.42578125" style="64" customWidth="1"/>
    <col min="5" max="5" width="14.7109375" style="64" customWidth="1"/>
    <col min="6" max="6" width="1.42578125" style="64" customWidth="1"/>
    <col min="7" max="7" width="23.5703125" style="64" customWidth="1"/>
    <col min="8" max="8" width="1.42578125" style="64" customWidth="1"/>
    <col min="9" max="9" width="19.7109375" style="64" customWidth="1"/>
    <col min="10" max="10" width="1.42578125" style="64" customWidth="1"/>
    <col min="11" max="11" width="14.7109375" style="64" customWidth="1"/>
    <col min="12" max="12" width="1.42578125" style="64" customWidth="1"/>
    <col min="13" max="13" width="14.7109375" style="64" customWidth="1"/>
    <col min="14" max="14" width="1.42578125" style="64" customWidth="1"/>
    <col min="15" max="15" width="25.28515625" style="64" bestFit="1" customWidth="1"/>
    <col min="16" max="16" width="1.42578125" style="64" customWidth="1"/>
    <col min="17" max="17" width="29.28515625" style="64" bestFit="1" customWidth="1"/>
    <col min="18" max="18" width="1.42578125" style="64" customWidth="1"/>
    <col min="19" max="19" width="25.5703125" style="64" customWidth="1"/>
    <col min="20" max="20" width="1.42578125" style="64" customWidth="1"/>
    <col min="21" max="21" width="14.7109375" style="64" customWidth="1"/>
    <col min="22" max="22" width="1.42578125" style="64" customWidth="1"/>
    <col min="23" max="23" width="14.7109375" style="64" customWidth="1"/>
    <col min="24" max="24" width="1.42578125" style="64" customWidth="1"/>
    <col min="25" max="25" width="17.7109375" style="64" customWidth="1"/>
    <col min="26" max="26" width="1.42578125" style="64" customWidth="1"/>
    <col min="27" max="27" width="9.28515625" style="64"/>
    <col min="28" max="29" width="10.7109375" style="64" bestFit="1" customWidth="1"/>
    <col min="30" max="37" width="9.28515625" style="64"/>
    <col min="38" max="38" width="10.7109375" style="64" bestFit="1" customWidth="1"/>
    <col min="39" max="45" width="9.28515625" style="64"/>
    <col min="46" max="46" width="10.7109375" style="64" bestFit="1" customWidth="1"/>
    <col min="47" max="49" width="9.28515625" style="64"/>
    <col min="50" max="50" width="10.7109375" style="64" bestFit="1" customWidth="1"/>
    <col min="51" max="16384" width="9.28515625" style="64"/>
  </cols>
  <sheetData>
    <row r="1" spans="1:25" ht="24" customHeight="1" x14ac:dyDescent="0.2">
      <c r="Y1" s="53" t="s">
        <v>116</v>
      </c>
    </row>
    <row r="2" spans="1:25" ht="24" customHeight="1" x14ac:dyDescent="0.25">
      <c r="A2" s="129" t="s">
        <v>122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25" ht="24" customHeight="1" x14ac:dyDescent="0.25">
      <c r="A3" s="129" t="s">
        <v>141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24" customHeight="1" x14ac:dyDescent="0.25">
      <c r="A4" s="129" t="s">
        <v>199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5" ht="24" customHeight="1" x14ac:dyDescent="0.2">
      <c r="A5" s="134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4" t="s">
        <v>112</v>
      </c>
    </row>
    <row r="6" spans="1:25" s="69" customFormat="1" ht="24" customHeight="1" x14ac:dyDescent="0.25">
      <c r="A6" s="145"/>
      <c r="B6" s="146"/>
      <c r="C6" s="202" t="s">
        <v>0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</row>
    <row r="7" spans="1:25" s="51" customFormat="1" ht="24" customHeight="1" x14ac:dyDescent="0.2">
      <c r="A7" s="147"/>
      <c r="B7" s="126"/>
      <c r="C7" s="203" t="s">
        <v>67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126"/>
      <c r="W7" s="126"/>
      <c r="X7" s="126"/>
      <c r="Y7" s="126"/>
    </row>
    <row r="8" spans="1:25" s="51" customFormat="1" ht="24" customHeight="1" x14ac:dyDescent="0.2">
      <c r="A8" s="147"/>
      <c r="B8" s="126"/>
      <c r="C8" s="126"/>
      <c r="D8" s="126"/>
      <c r="E8" s="126"/>
      <c r="F8" s="126"/>
      <c r="G8" s="126"/>
      <c r="H8" s="126"/>
      <c r="I8" s="126" t="s">
        <v>110</v>
      </c>
      <c r="J8" s="126"/>
      <c r="K8" s="126"/>
      <c r="L8" s="126"/>
      <c r="M8" s="126"/>
      <c r="N8" s="126"/>
      <c r="O8" s="203" t="s">
        <v>30</v>
      </c>
      <c r="P8" s="203"/>
      <c r="Q8" s="203"/>
      <c r="R8" s="203"/>
      <c r="S8" s="203"/>
      <c r="T8" s="126"/>
      <c r="U8" s="126"/>
      <c r="V8" s="126"/>
      <c r="W8" s="126"/>
      <c r="X8" s="126"/>
      <c r="Y8" s="126"/>
    </row>
    <row r="9" spans="1:25" s="51" customFormat="1" ht="24" customHeight="1" x14ac:dyDescent="0.2">
      <c r="A9" s="147"/>
      <c r="B9" s="126"/>
      <c r="C9" s="126"/>
      <c r="D9" s="126"/>
      <c r="E9" s="126"/>
      <c r="F9" s="126"/>
      <c r="G9" s="126"/>
      <c r="H9" s="126"/>
      <c r="I9" s="126" t="s">
        <v>142</v>
      </c>
      <c r="J9" s="126"/>
      <c r="K9" s="126"/>
      <c r="L9" s="126"/>
      <c r="M9" s="126"/>
      <c r="N9" s="126"/>
      <c r="O9" s="204" t="s">
        <v>43</v>
      </c>
      <c r="P9" s="204"/>
      <c r="Q9" s="204"/>
      <c r="R9" s="126"/>
      <c r="S9" s="126"/>
      <c r="T9" s="126"/>
      <c r="U9" s="126"/>
      <c r="V9" s="126"/>
      <c r="W9" s="126"/>
      <c r="X9" s="126"/>
      <c r="Y9" s="126"/>
    </row>
    <row r="10" spans="1:25" s="51" customFormat="1" ht="24" customHeight="1" x14ac:dyDescent="0.2">
      <c r="A10" s="147"/>
      <c r="B10" s="126"/>
      <c r="C10" s="126"/>
      <c r="D10" s="126"/>
      <c r="E10" s="126"/>
      <c r="F10" s="126"/>
      <c r="G10" s="126" t="s">
        <v>143</v>
      </c>
      <c r="H10" s="126"/>
      <c r="I10" s="126" t="s">
        <v>144</v>
      </c>
      <c r="J10" s="126"/>
      <c r="K10" s="126"/>
      <c r="L10" s="126"/>
      <c r="M10" s="126"/>
      <c r="N10" s="126"/>
      <c r="O10" s="126" t="s">
        <v>145</v>
      </c>
      <c r="P10" s="126"/>
      <c r="Q10" s="126" t="s">
        <v>173</v>
      </c>
      <c r="R10" s="126"/>
      <c r="S10" s="126"/>
      <c r="T10" s="126"/>
      <c r="U10" s="126" t="s">
        <v>74</v>
      </c>
      <c r="V10" s="126"/>
      <c r="W10" s="126" t="s">
        <v>146</v>
      </c>
      <c r="X10" s="126"/>
      <c r="Y10" s="126"/>
    </row>
    <row r="11" spans="1:25" s="51" customFormat="1" ht="24" customHeight="1" x14ac:dyDescent="0.2">
      <c r="A11" s="147"/>
      <c r="B11" s="126"/>
      <c r="C11" s="126" t="s">
        <v>60</v>
      </c>
      <c r="D11" s="126"/>
      <c r="E11" s="126"/>
      <c r="F11" s="126"/>
      <c r="G11" s="126" t="s">
        <v>147</v>
      </c>
      <c r="H11" s="126"/>
      <c r="I11" s="126" t="s">
        <v>148</v>
      </c>
      <c r="J11" s="126"/>
      <c r="K11" s="126"/>
      <c r="L11" s="126"/>
      <c r="M11" s="126"/>
      <c r="N11" s="126"/>
      <c r="O11" s="126" t="s">
        <v>70</v>
      </c>
      <c r="P11" s="126"/>
      <c r="Q11" s="126" t="s">
        <v>149</v>
      </c>
      <c r="R11" s="126"/>
      <c r="S11" s="126"/>
      <c r="T11" s="126"/>
      <c r="U11" s="126" t="s">
        <v>73</v>
      </c>
      <c r="V11" s="126"/>
      <c r="W11" s="126" t="s">
        <v>150</v>
      </c>
      <c r="X11" s="126"/>
      <c r="Y11" s="126" t="s">
        <v>59</v>
      </c>
    </row>
    <row r="12" spans="1:25" s="51" customFormat="1" ht="24" customHeight="1" x14ac:dyDescent="0.2">
      <c r="A12" s="147"/>
      <c r="B12" s="126"/>
      <c r="C12" s="126" t="s">
        <v>61</v>
      </c>
      <c r="D12" s="126"/>
      <c r="E12" s="126"/>
      <c r="F12" s="126"/>
      <c r="G12" s="126" t="s">
        <v>151</v>
      </c>
      <c r="H12" s="126"/>
      <c r="I12" s="126" t="s">
        <v>152</v>
      </c>
      <c r="J12" s="126"/>
      <c r="K12" s="204" t="s">
        <v>27</v>
      </c>
      <c r="L12" s="204"/>
      <c r="M12" s="204"/>
      <c r="N12" s="126"/>
      <c r="O12" s="126" t="s">
        <v>153</v>
      </c>
      <c r="P12" s="126"/>
      <c r="Q12" s="126" t="s">
        <v>154</v>
      </c>
      <c r="R12" s="126"/>
      <c r="S12" s="126" t="s">
        <v>59</v>
      </c>
      <c r="T12" s="126"/>
      <c r="U12" s="126" t="s">
        <v>81</v>
      </c>
      <c r="V12" s="126"/>
      <c r="W12" s="126" t="s">
        <v>76</v>
      </c>
      <c r="X12" s="126"/>
      <c r="Y12" s="126" t="s">
        <v>71</v>
      </c>
    </row>
    <row r="13" spans="1:25" s="51" customFormat="1" ht="24" customHeight="1" x14ac:dyDescent="0.2">
      <c r="A13" s="147"/>
      <c r="B13" s="126"/>
      <c r="C13" s="148" t="s">
        <v>62</v>
      </c>
      <c r="D13" s="126"/>
      <c r="E13" s="148" t="s">
        <v>26</v>
      </c>
      <c r="F13" s="126"/>
      <c r="G13" s="148" t="s">
        <v>155</v>
      </c>
      <c r="H13" s="126"/>
      <c r="I13" s="148" t="s">
        <v>156</v>
      </c>
      <c r="J13" s="126"/>
      <c r="K13" s="148" t="s">
        <v>63</v>
      </c>
      <c r="L13" s="126"/>
      <c r="M13" s="148" t="s">
        <v>64</v>
      </c>
      <c r="N13" s="126"/>
      <c r="O13" s="148" t="s">
        <v>78</v>
      </c>
      <c r="P13" s="126"/>
      <c r="Q13" s="148" t="s">
        <v>157</v>
      </c>
      <c r="R13" s="126"/>
      <c r="S13" s="148" t="s">
        <v>158</v>
      </c>
      <c r="T13" s="126"/>
      <c r="U13" s="148" t="s">
        <v>75</v>
      </c>
      <c r="V13" s="126"/>
      <c r="W13" s="148" t="s">
        <v>77</v>
      </c>
      <c r="X13" s="126"/>
      <c r="Y13" s="148" t="s">
        <v>72</v>
      </c>
    </row>
    <row r="14" spans="1:25" s="51" customFormat="1" ht="24" customHeight="1" x14ac:dyDescent="0.2">
      <c r="A14" s="147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</row>
    <row r="15" spans="1:25" ht="24" customHeight="1" x14ac:dyDescent="0.25">
      <c r="A15" s="115" t="s">
        <v>101</v>
      </c>
      <c r="B15" s="149"/>
      <c r="C15" s="150">
        <v>1989531</v>
      </c>
      <c r="D15" s="150"/>
      <c r="E15" s="150">
        <v>1105934</v>
      </c>
      <c r="F15" s="150"/>
      <c r="G15" s="150">
        <v>13145</v>
      </c>
      <c r="H15" s="150"/>
      <c r="I15" s="150">
        <v>12006</v>
      </c>
      <c r="J15" s="150"/>
      <c r="K15" s="150">
        <v>198953</v>
      </c>
      <c r="L15" s="150"/>
      <c r="M15" s="150">
        <v>929348</v>
      </c>
      <c r="N15" s="150"/>
      <c r="O15" s="150">
        <v>-10932</v>
      </c>
      <c r="P15" s="150"/>
      <c r="Q15" s="150">
        <v>65927</v>
      </c>
      <c r="R15" s="150"/>
      <c r="S15" s="151">
        <f>O15+Q15</f>
        <v>54995</v>
      </c>
      <c r="T15" s="150"/>
      <c r="U15" s="150">
        <f>SUM(C15:M15,S15)</f>
        <v>4303912</v>
      </c>
      <c r="V15" s="150"/>
      <c r="W15" s="150">
        <v>30418</v>
      </c>
      <c r="X15" s="150"/>
      <c r="Y15" s="150">
        <f t="shared" ref="Y15:Y17" si="0">SUM(U15:W15)</f>
        <v>4334330</v>
      </c>
    </row>
    <row r="16" spans="1:25" ht="24" customHeight="1" x14ac:dyDescent="0.2">
      <c r="A16" s="134" t="s">
        <v>186</v>
      </c>
      <c r="B16" s="149"/>
      <c r="C16" s="152">
        <v>0</v>
      </c>
      <c r="D16" s="152"/>
      <c r="E16" s="152">
        <v>0</v>
      </c>
      <c r="F16" s="152"/>
      <c r="G16" s="152">
        <v>0</v>
      </c>
      <c r="H16" s="152"/>
      <c r="I16" s="152">
        <v>0</v>
      </c>
      <c r="J16" s="152"/>
      <c r="K16" s="152">
        <v>0</v>
      </c>
      <c r="L16" s="152"/>
      <c r="M16" s="152">
        <f>'PL '!G76</f>
        <v>77788</v>
      </c>
      <c r="N16" s="152"/>
      <c r="O16" s="152">
        <v>0</v>
      </c>
      <c r="P16" s="152"/>
      <c r="Q16" s="152">
        <v>0</v>
      </c>
      <c r="R16" s="152"/>
      <c r="S16" s="152">
        <v>0</v>
      </c>
      <c r="T16" s="152"/>
      <c r="U16" s="152">
        <f>+O16+M16+K16+I16+G16+E16+C16</f>
        <v>77788</v>
      </c>
      <c r="V16" s="152"/>
      <c r="W16" s="152">
        <f>'PL '!G77</f>
        <v>-7540</v>
      </c>
      <c r="X16" s="152"/>
      <c r="Y16" s="150">
        <f t="shared" si="0"/>
        <v>70248</v>
      </c>
    </row>
    <row r="17" spans="1:25" ht="24" customHeight="1" x14ac:dyDescent="0.2">
      <c r="A17" s="134" t="s">
        <v>118</v>
      </c>
      <c r="B17" s="149"/>
      <c r="C17" s="153">
        <v>0</v>
      </c>
      <c r="D17" s="152"/>
      <c r="E17" s="153">
        <v>0</v>
      </c>
      <c r="F17" s="152"/>
      <c r="G17" s="153">
        <v>0</v>
      </c>
      <c r="H17" s="152"/>
      <c r="I17" s="153">
        <v>0</v>
      </c>
      <c r="J17" s="152"/>
      <c r="K17" s="153">
        <v>0</v>
      </c>
      <c r="L17" s="152"/>
      <c r="M17" s="153">
        <v>0</v>
      </c>
      <c r="N17" s="152"/>
      <c r="O17" s="153">
        <f>'PL '!G133-W17</f>
        <v>896</v>
      </c>
      <c r="P17" s="152"/>
      <c r="Q17" s="153">
        <v>-24297</v>
      </c>
      <c r="R17" s="152"/>
      <c r="S17" s="153">
        <f>O17+Q17</f>
        <v>-23401</v>
      </c>
      <c r="T17" s="152"/>
      <c r="U17" s="154">
        <f>SUM(C17:M17,S17)</f>
        <v>-23401</v>
      </c>
      <c r="V17" s="152"/>
      <c r="W17" s="153">
        <f>'PL '!G150-'PL '!G77</f>
        <v>511</v>
      </c>
      <c r="X17" s="152"/>
      <c r="Y17" s="154">
        <f t="shared" si="0"/>
        <v>-22890</v>
      </c>
    </row>
    <row r="18" spans="1:25" ht="24" customHeight="1" x14ac:dyDescent="0.2">
      <c r="A18" s="134" t="s">
        <v>117</v>
      </c>
      <c r="B18" s="149"/>
      <c r="C18" s="152">
        <f>SUM(C16:C17)</f>
        <v>0</v>
      </c>
      <c r="D18" s="152"/>
      <c r="E18" s="152">
        <f>SUM(E16:E17)</f>
        <v>0</v>
      </c>
      <c r="F18" s="152"/>
      <c r="G18" s="152">
        <f>SUM(G16:G17)</f>
        <v>0</v>
      </c>
      <c r="H18" s="152"/>
      <c r="I18" s="152">
        <f>SUM(I16:I17)</f>
        <v>0</v>
      </c>
      <c r="J18" s="152"/>
      <c r="K18" s="152">
        <f>SUM(K16:K17)</f>
        <v>0</v>
      </c>
      <c r="L18" s="152"/>
      <c r="M18" s="152">
        <f>SUM(M16:M17)</f>
        <v>77788</v>
      </c>
      <c r="N18" s="152"/>
      <c r="O18" s="152">
        <f>SUM(O16:O17)</f>
        <v>896</v>
      </c>
      <c r="P18" s="152"/>
      <c r="Q18" s="152">
        <f>SUM(Q16:Q17)</f>
        <v>-24297</v>
      </c>
      <c r="R18" s="152"/>
      <c r="S18" s="152">
        <f>SUM(S16:S17)</f>
        <v>-23401</v>
      </c>
      <c r="T18" s="152"/>
      <c r="U18" s="152">
        <f>SUM(U16:U17)</f>
        <v>54387</v>
      </c>
      <c r="V18" s="152"/>
      <c r="W18" s="152">
        <f>SUM(W16:W17)</f>
        <v>-7029</v>
      </c>
      <c r="X18" s="152"/>
      <c r="Y18" s="152">
        <f>SUM(Y16:Y17)</f>
        <v>47358</v>
      </c>
    </row>
    <row r="19" spans="1:25" ht="23.65" customHeight="1" x14ac:dyDescent="0.2">
      <c r="A19" s="134" t="s">
        <v>201</v>
      </c>
      <c r="B19" s="149"/>
      <c r="C19" s="152">
        <v>0</v>
      </c>
      <c r="D19" s="152"/>
      <c r="E19" s="152">
        <v>0</v>
      </c>
      <c r="F19" s="152"/>
      <c r="G19" s="152">
        <v>0</v>
      </c>
      <c r="H19" s="152"/>
      <c r="I19" s="152">
        <v>0</v>
      </c>
      <c r="J19" s="152"/>
      <c r="K19" s="152">
        <v>0</v>
      </c>
      <c r="L19" s="152"/>
      <c r="M19" s="152">
        <v>-79581</v>
      </c>
      <c r="N19" s="152"/>
      <c r="O19" s="152">
        <v>0</v>
      </c>
      <c r="P19" s="152"/>
      <c r="Q19" s="152">
        <v>0</v>
      </c>
      <c r="R19" s="152"/>
      <c r="S19" s="152">
        <v>0</v>
      </c>
      <c r="T19" s="149"/>
      <c r="U19" s="152">
        <f>+O19+M19+K19+I19+G19+E19+C19</f>
        <v>-79581</v>
      </c>
      <c r="V19" s="149"/>
      <c r="W19" s="152">
        <v>0</v>
      </c>
      <c r="X19" s="149"/>
      <c r="Y19" s="150">
        <f t="shared" ref="Y19" si="1">SUM(U19:W19)</f>
        <v>-79581</v>
      </c>
    </row>
    <row r="20" spans="1:25" ht="24" customHeight="1" thickBot="1" x14ac:dyDescent="0.3">
      <c r="A20" s="115" t="s">
        <v>202</v>
      </c>
      <c r="B20" s="149"/>
      <c r="C20" s="155">
        <f>SUM(C15,C18:C19)</f>
        <v>1989531</v>
      </c>
      <c r="D20" s="152"/>
      <c r="E20" s="155">
        <f>SUM(E15,E18:E19)</f>
        <v>1105934</v>
      </c>
      <c r="F20" s="152"/>
      <c r="G20" s="155">
        <f>SUM(G15,G18:G19)</f>
        <v>13145</v>
      </c>
      <c r="H20" s="152"/>
      <c r="I20" s="155">
        <f>SUM(I15,I18:I19)</f>
        <v>12006</v>
      </c>
      <c r="J20" s="152"/>
      <c r="K20" s="155">
        <f>SUM(K15,K18:K19)</f>
        <v>198953</v>
      </c>
      <c r="L20" s="152"/>
      <c r="M20" s="155">
        <f>SUM(M15,M18:M19)</f>
        <v>927555</v>
      </c>
      <c r="N20" s="152"/>
      <c r="O20" s="155">
        <f>SUM(O15,O18:O19)</f>
        <v>-10036</v>
      </c>
      <c r="P20" s="152"/>
      <c r="Q20" s="155">
        <f>SUM(Q15,Q18:Q19)</f>
        <v>41630</v>
      </c>
      <c r="R20" s="152"/>
      <c r="S20" s="155">
        <f>SUM(S15,S18:S19)</f>
        <v>31594</v>
      </c>
      <c r="T20" s="152"/>
      <c r="U20" s="155">
        <f>SUM(U15,U18:U19)</f>
        <v>4278718</v>
      </c>
      <c r="V20" s="152"/>
      <c r="W20" s="155">
        <f>SUM(W15,W18:W19)</f>
        <v>23389</v>
      </c>
      <c r="X20" s="152"/>
      <c r="Y20" s="155">
        <f>SUM(Y15,Y18:Y19)</f>
        <v>4302107</v>
      </c>
    </row>
    <row r="21" spans="1:25" ht="24" customHeight="1" thickTop="1" x14ac:dyDescent="0.2">
      <c r="A21" s="134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</row>
    <row r="22" spans="1:25" ht="24" customHeight="1" x14ac:dyDescent="0.25">
      <c r="A22" s="115" t="s">
        <v>121</v>
      </c>
      <c r="B22" s="149"/>
      <c r="C22" s="150">
        <v>1989531</v>
      </c>
      <c r="D22" s="150">
        <v>0</v>
      </c>
      <c r="E22" s="150">
        <v>1105934</v>
      </c>
      <c r="F22" s="150">
        <v>0</v>
      </c>
      <c r="G22" s="150">
        <v>13145</v>
      </c>
      <c r="H22" s="150">
        <v>0</v>
      </c>
      <c r="I22" s="150">
        <v>12006</v>
      </c>
      <c r="J22" s="150">
        <v>0</v>
      </c>
      <c r="K22" s="150">
        <v>198953</v>
      </c>
      <c r="L22" s="150"/>
      <c r="M22" s="150">
        <v>1152842</v>
      </c>
      <c r="N22" s="150"/>
      <c r="O22" s="150">
        <v>-8230</v>
      </c>
      <c r="P22" s="150"/>
      <c r="Q22" s="150">
        <v>21738</v>
      </c>
      <c r="R22" s="150"/>
      <c r="S22" s="150">
        <f>O22+Q22</f>
        <v>13508</v>
      </c>
      <c r="T22" s="150"/>
      <c r="U22" s="150">
        <f>+S22+M22+K22+G22+E22+C22+I22</f>
        <v>4485919</v>
      </c>
      <c r="V22" s="150"/>
      <c r="W22" s="150">
        <v>20257</v>
      </c>
      <c r="X22" s="150"/>
      <c r="Y22" s="150">
        <f>SUM(U22:W22)</f>
        <v>4506176</v>
      </c>
    </row>
    <row r="23" spans="1:25" ht="24" customHeight="1" x14ac:dyDescent="0.2">
      <c r="A23" s="134" t="s">
        <v>186</v>
      </c>
      <c r="B23" s="149"/>
      <c r="C23" s="152">
        <v>0</v>
      </c>
      <c r="D23" s="152"/>
      <c r="E23" s="152">
        <v>0</v>
      </c>
      <c r="F23" s="152"/>
      <c r="G23" s="152">
        <v>0</v>
      </c>
      <c r="H23" s="152"/>
      <c r="I23" s="152">
        <v>0</v>
      </c>
      <c r="J23" s="152"/>
      <c r="K23" s="152">
        <v>0</v>
      </c>
      <c r="L23" s="152"/>
      <c r="M23" s="152">
        <f>'PL '!E76</f>
        <v>31839</v>
      </c>
      <c r="N23" s="152"/>
      <c r="O23" s="152">
        <v>0</v>
      </c>
      <c r="P23" s="152"/>
      <c r="Q23" s="152">
        <v>0</v>
      </c>
      <c r="R23" s="152"/>
      <c r="S23" s="152">
        <f>SUM(Q23,O23)</f>
        <v>0</v>
      </c>
      <c r="T23" s="152"/>
      <c r="U23" s="152">
        <f>+S23+M23+K23+I23+G23+E23+C23</f>
        <v>31839</v>
      </c>
      <c r="V23" s="152"/>
      <c r="W23" s="152">
        <f>'PL '!E77</f>
        <v>-14295</v>
      </c>
      <c r="X23" s="152"/>
      <c r="Y23" s="150">
        <f t="shared" ref="Y23:Y26" si="2">SUM(U23:W23)</f>
        <v>17544</v>
      </c>
    </row>
    <row r="24" spans="1:25" ht="24" customHeight="1" x14ac:dyDescent="0.2">
      <c r="A24" s="134" t="s">
        <v>118</v>
      </c>
      <c r="B24" s="149"/>
      <c r="C24" s="153">
        <v>0</v>
      </c>
      <c r="D24" s="152"/>
      <c r="E24" s="153">
        <v>0</v>
      </c>
      <c r="F24" s="152"/>
      <c r="G24" s="153">
        <v>0</v>
      </c>
      <c r="H24" s="152"/>
      <c r="I24" s="153">
        <v>0</v>
      </c>
      <c r="J24" s="152"/>
      <c r="K24" s="153">
        <v>0</v>
      </c>
      <c r="L24" s="152"/>
      <c r="M24" s="153">
        <v>0</v>
      </c>
      <c r="N24" s="152"/>
      <c r="O24" s="153">
        <f>'PL '!E133-'CE1'!W24</f>
        <v>1142</v>
      </c>
      <c r="P24" s="152"/>
      <c r="Q24" s="153">
        <f>'PL '!E143</f>
        <v>19083</v>
      </c>
      <c r="R24" s="152"/>
      <c r="S24" s="153">
        <f>SUM(Q24,O24)</f>
        <v>20225</v>
      </c>
      <c r="T24" s="152"/>
      <c r="U24" s="153">
        <f>SUM(C24:M24,S24)</f>
        <v>20225</v>
      </c>
      <c r="V24" s="152"/>
      <c r="W24" s="153">
        <f>'PL '!E150-'PL '!E77</f>
        <v>651</v>
      </c>
      <c r="X24" s="152"/>
      <c r="Y24" s="154">
        <f t="shared" si="2"/>
        <v>20876</v>
      </c>
    </row>
    <row r="25" spans="1:25" ht="24" customHeight="1" x14ac:dyDescent="0.2">
      <c r="A25" s="134" t="s">
        <v>117</v>
      </c>
      <c r="B25" s="149"/>
      <c r="C25" s="152">
        <f>SUM(C23:C24)</f>
        <v>0</v>
      </c>
      <c r="D25" s="152"/>
      <c r="E25" s="152">
        <f>SUM(E23:E24)</f>
        <v>0</v>
      </c>
      <c r="F25" s="152"/>
      <c r="G25" s="152">
        <f>SUM(G23:G24)</f>
        <v>0</v>
      </c>
      <c r="H25" s="152"/>
      <c r="I25" s="152">
        <f>SUM(I23:I24)</f>
        <v>0</v>
      </c>
      <c r="J25" s="152"/>
      <c r="K25" s="152">
        <f>SUM(K23:K24)</f>
        <v>0</v>
      </c>
      <c r="L25" s="152"/>
      <c r="M25" s="152">
        <f>SUM(M23:M24)</f>
        <v>31839</v>
      </c>
      <c r="N25" s="152"/>
      <c r="O25" s="152">
        <f>SUM(O23:O24)</f>
        <v>1142</v>
      </c>
      <c r="P25" s="152"/>
      <c r="Q25" s="152">
        <f>SUM(Q23:Q24)</f>
        <v>19083</v>
      </c>
      <c r="R25" s="152"/>
      <c r="S25" s="152">
        <f>SUM(S23:S24)</f>
        <v>20225</v>
      </c>
      <c r="T25" s="152"/>
      <c r="U25" s="152">
        <f>SUM(U23:U24)</f>
        <v>52064</v>
      </c>
      <c r="V25" s="152"/>
      <c r="W25" s="152">
        <f>SUM(W23:W24)</f>
        <v>-13644</v>
      </c>
      <c r="X25" s="152"/>
      <c r="Y25" s="156">
        <f>SUM(Y23:Y24)</f>
        <v>38420</v>
      </c>
    </row>
    <row r="26" spans="1:25" ht="24" customHeight="1" x14ac:dyDescent="0.2">
      <c r="A26" s="134" t="s">
        <v>201</v>
      </c>
      <c r="B26" s="149"/>
      <c r="C26" s="152">
        <v>0</v>
      </c>
      <c r="D26" s="152"/>
      <c r="E26" s="152">
        <v>0</v>
      </c>
      <c r="F26" s="152"/>
      <c r="G26" s="152">
        <v>0</v>
      </c>
      <c r="H26" s="152"/>
      <c r="I26" s="152">
        <v>0</v>
      </c>
      <c r="J26" s="152"/>
      <c r="K26" s="152">
        <v>0</v>
      </c>
      <c r="L26" s="152"/>
      <c r="M26" s="152">
        <v>-179057</v>
      </c>
      <c r="N26" s="152"/>
      <c r="O26" s="152">
        <v>0</v>
      </c>
      <c r="P26" s="152"/>
      <c r="Q26" s="152">
        <v>0</v>
      </c>
      <c r="R26" s="152"/>
      <c r="S26" s="152">
        <f>SUM(Q26,O26)</f>
        <v>0</v>
      </c>
      <c r="T26" s="152"/>
      <c r="U26" s="152">
        <f>+S26+M26+K26+I26+G26+E26+C26</f>
        <v>-179057</v>
      </c>
      <c r="V26" s="152"/>
      <c r="W26" s="152">
        <v>0</v>
      </c>
      <c r="X26" s="152"/>
      <c r="Y26" s="150">
        <f t="shared" si="2"/>
        <v>-179057</v>
      </c>
    </row>
    <row r="27" spans="1:25" ht="24" customHeight="1" thickBot="1" x14ac:dyDescent="0.3">
      <c r="A27" s="115" t="s">
        <v>203</v>
      </c>
      <c r="B27" s="149"/>
      <c r="C27" s="155">
        <f>SUM(C22,C25:C25)</f>
        <v>1989531</v>
      </c>
      <c r="D27" s="152"/>
      <c r="E27" s="155">
        <f>SUM(E22,E25:E25)</f>
        <v>1105934</v>
      </c>
      <c r="F27" s="152"/>
      <c r="G27" s="155">
        <f>SUM(G22,G25:G25)</f>
        <v>13145</v>
      </c>
      <c r="H27" s="152"/>
      <c r="I27" s="155">
        <f>+I22+I25</f>
        <v>12006</v>
      </c>
      <c r="J27" s="152"/>
      <c r="K27" s="155">
        <f>+K22+K25</f>
        <v>198953</v>
      </c>
      <c r="L27" s="152"/>
      <c r="M27" s="155">
        <f>+M22+M25+M26</f>
        <v>1005624</v>
      </c>
      <c r="N27" s="152"/>
      <c r="O27" s="155">
        <f>+O22+O25</f>
        <v>-7088</v>
      </c>
      <c r="P27" s="152"/>
      <c r="Q27" s="155">
        <f>+Q22+Q25</f>
        <v>40821</v>
      </c>
      <c r="R27" s="152"/>
      <c r="S27" s="155">
        <f>+S22+S25</f>
        <v>33733</v>
      </c>
      <c r="T27" s="152"/>
      <c r="U27" s="155">
        <f>+U22+U25+U26</f>
        <v>4358926</v>
      </c>
      <c r="V27" s="152"/>
      <c r="W27" s="155">
        <f>+W22+W25</f>
        <v>6613</v>
      </c>
      <c r="X27" s="152"/>
      <c r="Y27" s="155">
        <f>+Y22+Y25+Y26</f>
        <v>4365539</v>
      </c>
    </row>
    <row r="28" spans="1:25" ht="24" customHeight="1" thickTop="1" x14ac:dyDescent="0.2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206">
        <f>SUM(Y27-BS!E69)</f>
        <v>0</v>
      </c>
    </row>
    <row r="29" spans="1:25" ht="24" customHeight="1" x14ac:dyDescent="0.5">
      <c r="A29" s="135" t="s">
        <v>159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201"/>
      <c r="X29" s="149"/>
      <c r="Y29" s="149"/>
    </row>
    <row r="30" spans="1:25" ht="24" customHeight="1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9"/>
  <sheetViews>
    <sheetView showGridLines="0" zoomScale="80" zoomScaleNormal="80" zoomScaleSheetLayoutView="70" workbookViewId="0">
      <selection activeCell="A27" sqref="A27"/>
    </sheetView>
  </sheetViews>
  <sheetFormatPr defaultColWidth="9.28515625" defaultRowHeight="24" customHeight="1" x14ac:dyDescent="0.2"/>
  <cols>
    <col min="1" max="1" width="11.28515625" style="64" customWidth="1"/>
    <col min="2" max="2" width="31.42578125" style="64" customWidth="1"/>
    <col min="3" max="3" width="18" style="64" customWidth="1"/>
    <col min="4" max="4" width="1.7109375" style="64" customWidth="1"/>
    <col min="5" max="5" width="18.28515625" style="64" customWidth="1"/>
    <col min="6" max="6" width="1.7109375" style="64" customWidth="1"/>
    <col min="7" max="7" width="18" style="64" customWidth="1"/>
    <col min="8" max="8" width="1.7109375" style="64" customWidth="1"/>
    <col min="9" max="9" width="18" style="64" customWidth="1"/>
    <col min="10" max="10" width="1.7109375" style="64" customWidth="1"/>
    <col min="11" max="11" width="28.28515625" style="64" customWidth="1"/>
    <col min="12" max="12" width="1.7109375" style="64" customWidth="1"/>
    <col min="13" max="13" width="19.28515625" style="64" customWidth="1"/>
    <col min="14" max="14" width="1.7109375" style="64" customWidth="1"/>
    <col min="15" max="15" width="18.28515625" style="64" customWidth="1"/>
    <col min="16" max="16" width="1.7109375" style="64" customWidth="1"/>
    <col min="17" max="17" width="15" style="64" customWidth="1"/>
    <col min="18" max="18" width="2.42578125" style="64" customWidth="1"/>
    <col min="19" max="19" width="10.7109375" style="64" bestFit="1" customWidth="1"/>
    <col min="20" max="20" width="9.28515625" style="64"/>
    <col min="21" max="21" width="10.7109375" style="64" bestFit="1" customWidth="1"/>
    <col min="22" max="22" width="4.85546875" style="64" bestFit="1" customWidth="1"/>
    <col min="23" max="23" width="9.28515625" style="64" bestFit="1" customWidth="1"/>
    <col min="24" max="24" width="4.85546875" style="64" bestFit="1" customWidth="1"/>
    <col min="25" max="25" width="9.7109375" style="64" bestFit="1" customWidth="1"/>
    <col min="26" max="26" width="9.28515625" style="64"/>
    <col min="27" max="27" width="8.7109375" style="64" bestFit="1" customWidth="1"/>
    <col min="28" max="28" width="4.85546875" style="64" bestFit="1" customWidth="1"/>
    <col min="29" max="29" width="8.7109375" style="64" bestFit="1" customWidth="1"/>
    <col min="30" max="30" width="9.28515625" style="64"/>
    <col min="31" max="31" width="10.7109375" style="64" bestFit="1" customWidth="1"/>
    <col min="32" max="16384" width="9.28515625" style="64"/>
  </cols>
  <sheetData>
    <row r="1" spans="1:18" ht="24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63" t="s">
        <v>116</v>
      </c>
      <c r="R1" s="74"/>
    </row>
    <row r="2" spans="1:18" ht="24" customHeight="1" x14ac:dyDescent="0.25">
      <c r="A2" s="164" t="s">
        <v>122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65"/>
      <c r="Q2" s="65"/>
      <c r="R2" s="65"/>
    </row>
    <row r="3" spans="1:18" ht="24" customHeight="1" x14ac:dyDescent="0.25">
      <c r="A3" s="164" t="s">
        <v>108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65"/>
      <c r="Q3" s="65"/>
      <c r="R3" s="65"/>
    </row>
    <row r="4" spans="1:18" ht="24" customHeight="1" x14ac:dyDescent="0.25">
      <c r="A4" s="164" t="s">
        <v>199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65"/>
      <c r="Q4" s="65"/>
      <c r="R4" s="65"/>
    </row>
    <row r="5" spans="1:18" ht="24" customHeight="1" x14ac:dyDescent="0.2">
      <c r="A5" s="149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 t="s">
        <v>112</v>
      </c>
      <c r="P5" s="66"/>
      <c r="R5" s="66"/>
    </row>
    <row r="6" spans="1:18" s="69" customFormat="1" ht="24" customHeight="1" x14ac:dyDescent="0.25">
      <c r="A6" s="146"/>
      <c r="B6" s="146"/>
      <c r="C6" s="202" t="s">
        <v>1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8" s="51" customFormat="1" ht="24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203" t="s">
        <v>30</v>
      </c>
      <c r="L7" s="203"/>
      <c r="M7" s="203"/>
      <c r="N7" s="126"/>
      <c r="O7" s="126"/>
    </row>
    <row r="8" spans="1:18" s="51" customFormat="1" ht="24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65" t="s">
        <v>43</v>
      </c>
      <c r="L8" s="166"/>
      <c r="M8" s="166"/>
      <c r="N8" s="149"/>
      <c r="O8" s="126"/>
    </row>
    <row r="9" spans="1:18" s="51" customFormat="1" ht="24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 t="s">
        <v>173</v>
      </c>
      <c r="L9" s="149"/>
      <c r="M9" s="149"/>
      <c r="N9" s="149"/>
      <c r="O9" s="126"/>
    </row>
    <row r="10" spans="1:18" s="51" customFormat="1" ht="24" customHeight="1" x14ac:dyDescent="0.2">
      <c r="A10" s="126"/>
      <c r="B10" s="126"/>
      <c r="C10" s="126" t="s">
        <v>60</v>
      </c>
      <c r="D10" s="126"/>
      <c r="E10" s="126"/>
      <c r="F10" s="126"/>
      <c r="G10" s="126"/>
      <c r="H10" s="126"/>
      <c r="I10" s="126"/>
      <c r="J10" s="126"/>
      <c r="K10" s="126" t="s">
        <v>149</v>
      </c>
      <c r="L10" s="149"/>
      <c r="M10" s="149"/>
      <c r="N10" s="149"/>
      <c r="O10" s="126"/>
    </row>
    <row r="11" spans="1:18" s="51" customFormat="1" ht="24" customHeight="1" x14ac:dyDescent="0.2">
      <c r="A11" s="126"/>
      <c r="B11" s="126"/>
      <c r="C11" s="126" t="s">
        <v>160</v>
      </c>
      <c r="D11" s="126"/>
      <c r="E11" s="126"/>
      <c r="F11" s="126"/>
      <c r="G11" s="204" t="s">
        <v>27</v>
      </c>
      <c r="H11" s="204"/>
      <c r="I11" s="204"/>
      <c r="J11" s="126"/>
      <c r="K11" s="126" t="s">
        <v>154</v>
      </c>
      <c r="L11" s="149"/>
      <c r="M11" s="126" t="s">
        <v>175</v>
      </c>
      <c r="N11" s="149"/>
      <c r="O11" s="126"/>
    </row>
    <row r="12" spans="1:18" s="51" customFormat="1" ht="24" customHeight="1" x14ac:dyDescent="0.2">
      <c r="A12" s="126"/>
      <c r="B12" s="126"/>
      <c r="C12" s="148" t="s">
        <v>62</v>
      </c>
      <c r="D12" s="126"/>
      <c r="E12" s="148" t="s">
        <v>26</v>
      </c>
      <c r="F12" s="126"/>
      <c r="G12" s="148" t="s">
        <v>63</v>
      </c>
      <c r="H12" s="126"/>
      <c r="I12" s="148" t="s">
        <v>64</v>
      </c>
      <c r="J12" s="126"/>
      <c r="K12" s="148" t="s">
        <v>157</v>
      </c>
      <c r="L12" s="126"/>
      <c r="M12" s="148" t="s">
        <v>174</v>
      </c>
      <c r="N12" s="126"/>
      <c r="O12" s="148" t="s">
        <v>59</v>
      </c>
    </row>
    <row r="13" spans="1:18" s="51" customFormat="1" ht="24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8" ht="24" customHeight="1" x14ac:dyDescent="0.25">
      <c r="A14" s="115" t="s">
        <v>101</v>
      </c>
      <c r="B14" s="149"/>
      <c r="C14" s="76">
        <v>1989531</v>
      </c>
      <c r="D14" s="76"/>
      <c r="E14" s="76">
        <v>1105934</v>
      </c>
      <c r="F14" s="76"/>
      <c r="G14" s="76">
        <v>198953</v>
      </c>
      <c r="H14" s="76"/>
      <c r="I14" s="76">
        <v>638149</v>
      </c>
      <c r="J14" s="76"/>
      <c r="K14" s="76">
        <v>78482</v>
      </c>
      <c r="L14" s="76"/>
      <c r="M14" s="76">
        <v>78482</v>
      </c>
      <c r="N14" s="76"/>
      <c r="O14" s="76">
        <f>SUM(C14:I14,M14)</f>
        <v>4011049</v>
      </c>
    </row>
    <row r="15" spans="1:18" ht="24" customHeight="1" x14ac:dyDescent="0.2">
      <c r="A15" s="134" t="s">
        <v>216</v>
      </c>
      <c r="B15" s="149"/>
      <c r="C15" s="76">
        <v>0</v>
      </c>
      <c r="D15" s="76"/>
      <c r="E15" s="76">
        <v>0</v>
      </c>
      <c r="F15" s="76"/>
      <c r="G15" s="76">
        <v>0</v>
      </c>
      <c r="H15" s="76"/>
      <c r="I15" s="76">
        <f>'PL '!K76</f>
        <v>67800</v>
      </c>
      <c r="J15" s="76"/>
      <c r="K15" s="76">
        <v>0</v>
      </c>
      <c r="L15" s="76"/>
      <c r="M15" s="76">
        <v>0</v>
      </c>
      <c r="N15" s="76"/>
      <c r="O15" s="76">
        <f>SUM(C15:I15)</f>
        <v>67800</v>
      </c>
    </row>
    <row r="16" spans="1:18" ht="24" customHeight="1" x14ac:dyDescent="0.2">
      <c r="A16" s="134" t="s">
        <v>118</v>
      </c>
      <c r="B16" s="149"/>
      <c r="C16" s="76">
        <v>0</v>
      </c>
      <c r="D16" s="76"/>
      <c r="E16" s="76">
        <v>0</v>
      </c>
      <c r="F16" s="76"/>
      <c r="G16" s="76">
        <v>0</v>
      </c>
      <c r="H16" s="76"/>
      <c r="I16" s="76">
        <f>'[1]PL&amp;CF'!K56</f>
        <v>0</v>
      </c>
      <c r="J16" s="76"/>
      <c r="K16" s="76">
        <f>'PL '!K144</f>
        <v>-23541</v>
      </c>
      <c r="L16" s="76"/>
      <c r="M16" s="76">
        <f>K16</f>
        <v>-23541</v>
      </c>
      <c r="N16" s="76"/>
      <c r="O16" s="76">
        <f>SUM(C16:I16,M16)</f>
        <v>-23541</v>
      </c>
    </row>
    <row r="17" spans="1:32" s="51" customFormat="1" ht="24" customHeight="1" x14ac:dyDescent="0.2">
      <c r="A17" s="134" t="s">
        <v>117</v>
      </c>
      <c r="B17" s="126"/>
      <c r="C17" s="156">
        <f>SUM(C15:C16)</f>
        <v>0</v>
      </c>
      <c r="D17" s="152"/>
      <c r="E17" s="156">
        <f>SUM(E15:E16)</f>
        <v>0</v>
      </c>
      <c r="F17" s="152"/>
      <c r="G17" s="156">
        <f>SUM(G15:G16)</f>
        <v>0</v>
      </c>
      <c r="H17" s="152"/>
      <c r="I17" s="156">
        <f>SUM(I15:I16)</f>
        <v>67800</v>
      </c>
      <c r="J17" s="152"/>
      <c r="K17" s="156">
        <f>SUM(K15:K16)</f>
        <v>-23541</v>
      </c>
      <c r="L17" s="152"/>
      <c r="M17" s="156">
        <f>SUM(M15:M16)</f>
        <v>-23541</v>
      </c>
      <c r="N17" s="152"/>
      <c r="O17" s="156">
        <f>SUM(C17:I17,M17)</f>
        <v>44259</v>
      </c>
      <c r="T17" s="64"/>
      <c r="V17" s="64"/>
      <c r="X17" s="64"/>
      <c r="Z17" s="64"/>
      <c r="AB17" s="64"/>
      <c r="AD17" s="64"/>
      <c r="AF17" s="64"/>
    </row>
    <row r="18" spans="1:32" s="51" customFormat="1" ht="23.65" customHeight="1" x14ac:dyDescent="0.2">
      <c r="A18" s="134" t="s">
        <v>201</v>
      </c>
      <c r="B18" s="126"/>
      <c r="C18" s="152">
        <v>0</v>
      </c>
      <c r="D18" s="152"/>
      <c r="E18" s="152">
        <v>0</v>
      </c>
      <c r="F18" s="152"/>
      <c r="G18" s="152">
        <v>0</v>
      </c>
      <c r="H18" s="152"/>
      <c r="I18" s="152">
        <v>-79581</v>
      </c>
      <c r="J18" s="152"/>
      <c r="K18" s="152">
        <v>0</v>
      </c>
      <c r="L18" s="126"/>
      <c r="M18" s="152">
        <v>0</v>
      </c>
      <c r="N18" s="126"/>
      <c r="O18" s="76">
        <f>SUM(C18:I18)</f>
        <v>-79581</v>
      </c>
      <c r="T18" s="64"/>
      <c r="V18" s="64"/>
      <c r="X18" s="64"/>
      <c r="Z18" s="64"/>
      <c r="AB18" s="64"/>
      <c r="AD18" s="64"/>
      <c r="AF18" s="64"/>
    </row>
    <row r="19" spans="1:32" ht="24" customHeight="1" thickBot="1" x14ac:dyDescent="0.3">
      <c r="A19" s="115" t="s">
        <v>202</v>
      </c>
      <c r="B19" s="149"/>
      <c r="C19" s="167">
        <f>SUM(C14,C17:C18)</f>
        <v>1989531</v>
      </c>
      <c r="D19" s="150"/>
      <c r="E19" s="167">
        <f>+E14</f>
        <v>1105934</v>
      </c>
      <c r="F19" s="150"/>
      <c r="G19" s="167">
        <f>SUM(G14,G17:G18)</f>
        <v>198953</v>
      </c>
      <c r="H19" s="150"/>
      <c r="I19" s="167">
        <f>SUM(I14,I17:I18)</f>
        <v>626368</v>
      </c>
      <c r="J19" s="150"/>
      <c r="K19" s="167">
        <f>SUM(K14,K17:K18)</f>
        <v>54941</v>
      </c>
      <c r="L19" s="150"/>
      <c r="M19" s="167">
        <f>SUM(M14,M17:M18)</f>
        <v>54941</v>
      </c>
      <c r="N19" s="150"/>
      <c r="O19" s="167">
        <f>SUM(O14,O17:O18)</f>
        <v>3975727</v>
      </c>
    </row>
    <row r="20" spans="1:32" ht="24" customHeight="1" thickTop="1" x14ac:dyDescent="0.2">
      <c r="A20" s="134"/>
      <c r="B20" s="149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</row>
    <row r="21" spans="1:32" ht="24" customHeight="1" x14ac:dyDescent="0.25">
      <c r="A21" s="115" t="s">
        <v>121</v>
      </c>
      <c r="B21" s="149"/>
      <c r="C21" s="76">
        <v>1989531</v>
      </c>
      <c r="D21" s="76"/>
      <c r="E21" s="76">
        <v>1105934</v>
      </c>
      <c r="F21" s="76">
        <v>0</v>
      </c>
      <c r="G21" s="76">
        <v>198953</v>
      </c>
      <c r="H21" s="76">
        <v>0</v>
      </c>
      <c r="I21" s="76">
        <v>849187</v>
      </c>
      <c r="J21" s="76"/>
      <c r="K21" s="76">
        <v>36142</v>
      </c>
      <c r="L21" s="76">
        <v>0</v>
      </c>
      <c r="M21" s="76">
        <v>36142</v>
      </c>
      <c r="N21" s="76"/>
      <c r="O21" s="76">
        <f>SUM(C21:I21,M21)</f>
        <v>4179747</v>
      </c>
    </row>
    <row r="22" spans="1:32" ht="24" customHeight="1" x14ac:dyDescent="0.2">
      <c r="A22" s="134" t="s">
        <v>216</v>
      </c>
      <c r="B22" s="149"/>
      <c r="C22" s="76">
        <v>0</v>
      </c>
      <c r="D22" s="76"/>
      <c r="E22" s="76">
        <v>0</v>
      </c>
      <c r="F22" s="76"/>
      <c r="G22" s="76">
        <v>0</v>
      </c>
      <c r="H22" s="76"/>
      <c r="I22" s="76">
        <f>'PL '!I76</f>
        <v>741</v>
      </c>
      <c r="J22" s="76"/>
      <c r="K22" s="76">
        <v>0</v>
      </c>
      <c r="L22" s="76"/>
      <c r="M22" s="76">
        <f>SUM(K22)</f>
        <v>0</v>
      </c>
      <c r="N22" s="76"/>
      <c r="O22" s="76">
        <f>SUM(C22:I22,M22)</f>
        <v>741</v>
      </c>
    </row>
    <row r="23" spans="1:32" ht="24" customHeight="1" x14ac:dyDescent="0.2">
      <c r="A23" s="134" t="s">
        <v>118</v>
      </c>
      <c r="B23" s="149"/>
      <c r="C23" s="76">
        <v>0</v>
      </c>
      <c r="D23" s="76"/>
      <c r="E23" s="76">
        <v>0</v>
      </c>
      <c r="F23" s="76"/>
      <c r="G23" s="76">
        <v>0</v>
      </c>
      <c r="H23" s="76"/>
      <c r="I23" s="76">
        <f>'[1]PL&amp;CF'!I56</f>
        <v>0</v>
      </c>
      <c r="J23" s="76"/>
      <c r="K23" s="76">
        <f>'PL '!I144</f>
        <v>18889</v>
      </c>
      <c r="L23" s="76"/>
      <c r="M23" s="76">
        <f>K23</f>
        <v>18889</v>
      </c>
      <c r="N23" s="76"/>
      <c r="O23" s="76">
        <f>SUM(C23:I23,M23)</f>
        <v>18889</v>
      </c>
    </row>
    <row r="24" spans="1:32" s="51" customFormat="1" ht="24" customHeight="1" x14ac:dyDescent="0.2">
      <c r="A24" s="134" t="s">
        <v>117</v>
      </c>
      <c r="B24" s="126"/>
      <c r="C24" s="156">
        <f>SUM(C22:C23)</f>
        <v>0</v>
      </c>
      <c r="D24" s="152"/>
      <c r="E24" s="156">
        <f>SUM(E22:E23)</f>
        <v>0</v>
      </c>
      <c r="F24" s="152"/>
      <c r="G24" s="156">
        <f>SUM(G22:G23)</f>
        <v>0</v>
      </c>
      <c r="H24" s="152"/>
      <c r="I24" s="156">
        <f>SUM(I22:I23)</f>
        <v>741</v>
      </c>
      <c r="J24" s="152"/>
      <c r="K24" s="156">
        <f>SUM(K22:K23)</f>
        <v>18889</v>
      </c>
      <c r="L24" s="152"/>
      <c r="M24" s="156">
        <f>SUM(M22:M23)</f>
        <v>18889</v>
      </c>
      <c r="N24" s="152"/>
      <c r="O24" s="156">
        <f>SUM(C24:J24,M24)</f>
        <v>19630</v>
      </c>
      <c r="T24" s="64"/>
      <c r="V24" s="64"/>
      <c r="X24" s="64"/>
      <c r="Z24" s="64"/>
      <c r="AB24" s="64"/>
      <c r="AD24" s="64"/>
      <c r="AF24" s="64"/>
    </row>
    <row r="25" spans="1:32" s="51" customFormat="1" ht="23.65" customHeight="1" x14ac:dyDescent="0.2">
      <c r="A25" s="134" t="s">
        <v>201</v>
      </c>
      <c r="B25" s="126"/>
      <c r="C25" s="152">
        <v>0</v>
      </c>
      <c r="D25" s="152"/>
      <c r="E25" s="152">
        <v>0</v>
      </c>
      <c r="F25" s="152"/>
      <c r="G25" s="152">
        <v>0</v>
      </c>
      <c r="H25" s="152"/>
      <c r="I25" s="152">
        <v>-179057</v>
      </c>
      <c r="J25" s="152"/>
      <c r="K25" s="152">
        <v>0</v>
      </c>
      <c r="L25" s="126"/>
      <c r="M25" s="152">
        <v>0</v>
      </c>
      <c r="N25" s="126"/>
      <c r="O25" s="76">
        <f>SUM(C25:I25)</f>
        <v>-179057</v>
      </c>
      <c r="T25" s="64"/>
      <c r="V25" s="64"/>
      <c r="X25" s="64"/>
      <c r="Z25" s="64"/>
      <c r="AB25" s="64"/>
      <c r="AD25" s="64"/>
      <c r="AF25" s="64"/>
    </row>
    <row r="26" spans="1:32" ht="24" customHeight="1" thickBot="1" x14ac:dyDescent="0.3">
      <c r="A26" s="115" t="s">
        <v>203</v>
      </c>
      <c r="B26" s="149"/>
      <c r="C26" s="167">
        <f>SUM(C21,C24:C25)</f>
        <v>1989531</v>
      </c>
      <c r="D26" s="150"/>
      <c r="E26" s="167">
        <f>SUM(E21,E24:E25)</f>
        <v>1105934</v>
      </c>
      <c r="F26" s="150"/>
      <c r="G26" s="167">
        <f>SUM(G21,G24:G25)</f>
        <v>198953</v>
      </c>
      <c r="H26" s="150"/>
      <c r="I26" s="167">
        <f>SUM(I21,I24:I25)</f>
        <v>670871</v>
      </c>
      <c r="J26" s="150"/>
      <c r="K26" s="167">
        <f>SUM(K21,K24:K24)</f>
        <v>55031</v>
      </c>
      <c r="L26" s="150"/>
      <c r="M26" s="167">
        <f>SUM(M21,M24:M25)</f>
        <v>55031</v>
      </c>
      <c r="N26" s="150"/>
      <c r="O26" s="167">
        <f>SUM(O21,O24:O25)</f>
        <v>4020320</v>
      </c>
    </row>
    <row r="27" spans="1:32" ht="24" customHeight="1" thickTop="1" x14ac:dyDescent="0.2">
      <c r="A27" s="134"/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205">
        <f>SUM(O26-BS!I69)</f>
        <v>0</v>
      </c>
    </row>
    <row r="28" spans="1:32" ht="24" customHeight="1" x14ac:dyDescent="0.2">
      <c r="A28" s="73" t="s">
        <v>159</v>
      </c>
    </row>
    <row r="29" spans="1:32" ht="24" customHeight="1" x14ac:dyDescent="0.2">
      <c r="A29" s="55"/>
    </row>
  </sheetData>
  <mergeCells count="3">
    <mergeCell ref="C6:O6"/>
    <mergeCell ref="K7:M7"/>
    <mergeCell ref="G11:I11"/>
  </mergeCells>
  <printOptions horizontalCentered="1"/>
  <pageMargins left="0.56999999999999995" right="0.39370078740157499" top="0.71" bottom="0.31496062992126" header="0.31496062992126" footer="0.31496062992126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86C1EA-9F16-4809-8177-AE1E27DFB5A1}">
  <ds:schemaRefs>
    <ds:schemaRef ds:uri="http://schemas.microsoft.com/office/2006/documentManagement/types"/>
    <ds:schemaRef ds:uri="e42960f1-6e65-4322-8037-f5efade87e8d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479969-c426-46e1-86bd-4c2b49ddec6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2021-07-19T10:17:07Z</cp:lastPrinted>
  <dcterms:created xsi:type="dcterms:W3CDTF">2011-03-15T03:50:46Z</dcterms:created>
  <dcterms:modified xsi:type="dcterms:W3CDTF">2021-08-13T02:47:30Z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