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21\Q1'2021 (30.06.21)\"/>
    </mc:Choice>
  </mc:AlternateContent>
  <xr:revisionPtr revIDLastSave="0" documentId="13_ncr:1_{FB09466C-DBFC-43C9-B103-741D5DE70A84}" xr6:coauthVersionLast="45" xr6:coauthVersionMax="45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6" r:id="rId1"/>
    <sheet name="PL" sheetId="1" r:id="rId2"/>
    <sheet name="CE1" sheetId="2" r:id="rId3"/>
    <sheet name="CE2" sheetId="3" r:id="rId4"/>
  </sheets>
  <definedNames>
    <definedName name="_xlnm.Print_Area" localSheetId="0">BS!$A$1:$M$97</definedName>
    <definedName name="_xlnm.Print_Area" localSheetId="2">'CE1'!$A$1:$AA$35</definedName>
    <definedName name="_xlnm.Print_Area" localSheetId="3">'CE2'!$A$1:$N$24</definedName>
    <definedName name="_xlnm.Print_Area" localSheetId="1">PL!$A$1:$M$147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2" i="1" l="1"/>
  <c r="K23" i="6"/>
  <c r="K25" i="1" l="1"/>
  <c r="G25" i="1"/>
  <c r="G16" i="1" l="1"/>
  <c r="G53" i="1"/>
  <c r="T26" i="2"/>
  <c r="K138" i="1" l="1"/>
  <c r="K128" i="1"/>
  <c r="K62" i="6" l="1"/>
  <c r="K51" i="6"/>
  <c r="M20" i="1"/>
  <c r="N18" i="2" l="1"/>
  <c r="L18" i="2"/>
  <c r="K20" i="1"/>
  <c r="G20" i="1"/>
  <c r="I20" i="1"/>
  <c r="M135" i="1" l="1"/>
  <c r="M128" i="1"/>
  <c r="I135" i="1"/>
  <c r="I128" i="1"/>
  <c r="M62" i="1"/>
  <c r="M57" i="1"/>
  <c r="M63" i="1" s="1"/>
  <c r="I69" i="1"/>
  <c r="I62" i="1"/>
  <c r="I57" i="1"/>
  <c r="M13" i="1"/>
  <c r="I13" i="1"/>
  <c r="I21" i="1" s="1"/>
  <c r="I24" i="1" s="1"/>
  <c r="I26" i="1" s="1"/>
  <c r="I31" i="1" s="1"/>
  <c r="I29" i="1" s="1"/>
  <c r="I35" i="1" s="1"/>
  <c r="T23" i="2"/>
  <c r="V23" i="2" s="1"/>
  <c r="Z23" i="2" s="1"/>
  <c r="I62" i="6"/>
  <c r="M62" i="6"/>
  <c r="I63" i="1" l="1"/>
  <c r="I81" i="1"/>
  <c r="I95" i="1" s="1"/>
  <c r="I104" i="1" s="1"/>
  <c r="I106" i="1" s="1"/>
  <c r="I137" i="1" s="1"/>
  <c r="I139" i="1" s="1"/>
  <c r="M21" i="1"/>
  <c r="M24" i="1" s="1"/>
  <c r="M26" i="1" s="1"/>
  <c r="I47" i="1"/>
  <c r="I65" i="1" s="1"/>
  <c r="I70" i="1" s="1"/>
  <c r="I68" i="1" s="1"/>
  <c r="M29" i="1" l="1"/>
  <c r="M35" i="1" s="1"/>
  <c r="M81" i="1"/>
  <c r="M95" i="1" s="1"/>
  <c r="M104" i="1" s="1"/>
  <c r="M106" i="1" s="1"/>
  <c r="M137" i="1" s="1"/>
  <c r="M139" i="1" s="1"/>
  <c r="M47" i="1"/>
  <c r="M65" i="1" s="1"/>
  <c r="M68" i="1" s="1"/>
  <c r="G128" i="1"/>
  <c r="L29" i="2" l="1"/>
  <c r="N29" i="2"/>
  <c r="N31" i="2" l="1"/>
  <c r="N32" i="2" s="1"/>
  <c r="N20" i="2"/>
  <c r="N24" i="2" s="1"/>
  <c r="K57" i="1"/>
  <c r="G57" i="1"/>
  <c r="G62" i="6"/>
  <c r="K18" i="6" l="1"/>
  <c r="K13" i="1" l="1"/>
  <c r="K21" i="1" s="1"/>
  <c r="M86" i="6" l="1"/>
  <c r="M88" i="6" s="1"/>
  <c r="K86" i="6"/>
  <c r="K88" i="6" s="1"/>
  <c r="I86" i="6"/>
  <c r="I88" i="6" s="1"/>
  <c r="M51" i="6"/>
  <c r="I51" i="6"/>
  <c r="M29" i="6"/>
  <c r="K29" i="6"/>
  <c r="I29" i="6"/>
  <c r="M18" i="6"/>
  <c r="I18" i="6"/>
  <c r="M30" i="6" l="1"/>
  <c r="I30" i="6"/>
  <c r="K63" i="6"/>
  <c r="K89" i="6" s="1"/>
  <c r="M63" i="6"/>
  <c r="M89" i="6" s="1"/>
  <c r="I63" i="6"/>
  <c r="I89" i="6" s="1"/>
  <c r="K30" i="6"/>
  <c r="G51" i="6"/>
  <c r="M90" i="6" l="1"/>
  <c r="I90" i="6"/>
  <c r="K90" i="6"/>
  <c r="G63" i="6"/>
  <c r="K22" i="3" l="1"/>
  <c r="T27" i="2" l="1"/>
  <c r="J33" i="2"/>
  <c r="M17" i="3"/>
  <c r="G18" i="6" l="1"/>
  <c r="I22" i="3" l="1"/>
  <c r="G22" i="3"/>
  <c r="E22" i="3"/>
  <c r="X33" i="2"/>
  <c r="H33" i="2"/>
  <c r="F33" i="2"/>
  <c r="D33" i="2"/>
  <c r="K13" i="3"/>
  <c r="K12" i="3" l="1"/>
  <c r="G86" i="6"/>
  <c r="G29" i="6"/>
  <c r="G88" i="6" l="1"/>
  <c r="M22" i="3"/>
  <c r="G30" i="6"/>
  <c r="G89" i="6" l="1"/>
  <c r="G90" i="6"/>
  <c r="X16" i="2" l="1"/>
  <c r="K19" i="3" l="1"/>
  <c r="G69" i="1"/>
  <c r="M11" i="3" l="1"/>
  <c r="T15" i="2"/>
  <c r="V15" i="2" s="1"/>
  <c r="Z15" i="2" s="1"/>
  <c r="V26" i="2" l="1"/>
  <c r="T33" i="2"/>
  <c r="K62" i="1"/>
  <c r="J18" i="2"/>
  <c r="G62" i="1"/>
  <c r="J29" i="2" s="1"/>
  <c r="Z26" i="2" l="1"/>
  <c r="Z33" i="2" s="1"/>
  <c r="V33" i="2"/>
  <c r="G63" i="1"/>
  <c r="K63" i="1"/>
  <c r="X27" i="2" l="1"/>
  <c r="K135" i="1" l="1"/>
  <c r="G135" i="1"/>
  <c r="X20" i="2" l="1"/>
  <c r="X24" i="2" s="1"/>
  <c r="R20" i="2"/>
  <c r="R24" i="2" s="1"/>
  <c r="P20" i="2"/>
  <c r="P24" i="2" s="1"/>
  <c r="L20" i="2"/>
  <c r="L24" i="2" s="1"/>
  <c r="H20" i="2"/>
  <c r="H24" i="2" s="1"/>
  <c r="F20" i="2"/>
  <c r="F24" i="2" s="1"/>
  <c r="D20" i="2"/>
  <c r="D24" i="2" s="1"/>
  <c r="P31" i="2" l="1"/>
  <c r="P32" i="2" s="1"/>
  <c r="T29" i="2" l="1"/>
  <c r="V29" i="2" s="1"/>
  <c r="X31" i="2"/>
  <c r="R31" i="2"/>
  <c r="R32" i="2" s="1"/>
  <c r="L31" i="2"/>
  <c r="L32" i="2" s="1"/>
  <c r="D31" i="2"/>
  <c r="F31" i="2"/>
  <c r="H31" i="2"/>
  <c r="H32" i="2" l="1"/>
  <c r="H34" i="2" s="1"/>
  <c r="F32" i="2"/>
  <c r="F34" i="2" s="1"/>
  <c r="D32" i="2"/>
  <c r="D34" i="2" s="1"/>
  <c r="X32" i="2"/>
  <c r="X34" i="2" s="1"/>
  <c r="T31" i="2"/>
  <c r="I20" i="3"/>
  <c r="I21" i="3" s="1"/>
  <c r="I23" i="3" s="1"/>
  <c r="G20" i="3"/>
  <c r="G21" i="3" s="1"/>
  <c r="G23" i="3" s="1"/>
  <c r="E20" i="3"/>
  <c r="E21" i="3" s="1"/>
  <c r="E23" i="3" s="1"/>
  <c r="I14" i="3"/>
  <c r="I15" i="3" s="1"/>
  <c r="G14" i="3"/>
  <c r="G15" i="3" s="1"/>
  <c r="E14" i="3"/>
  <c r="E15" i="3" s="1"/>
  <c r="T16" i="2"/>
  <c r="T32" i="2" l="1"/>
  <c r="T34" i="2" s="1"/>
  <c r="G13" i="1"/>
  <c r="G21" i="1" l="1"/>
  <c r="G24" i="1" s="1"/>
  <c r="G26" i="1" s="1"/>
  <c r="G31" i="1" s="1"/>
  <c r="G29" i="1" s="1"/>
  <c r="K24" i="1" l="1"/>
  <c r="K26" i="1" s="1"/>
  <c r="J27" i="2"/>
  <c r="G35" i="1"/>
  <c r="K29" i="1" l="1"/>
  <c r="K35" i="1" s="1"/>
  <c r="K81" i="1"/>
  <c r="K95" i="1" s="1"/>
  <c r="T18" i="2"/>
  <c r="T20" i="2" s="1"/>
  <c r="T24" i="2" s="1"/>
  <c r="J16" i="2" l="1"/>
  <c r="V16" i="2" l="1"/>
  <c r="J20" i="2"/>
  <c r="J24" i="2" s="1"/>
  <c r="V18" i="2"/>
  <c r="Z16" i="2" l="1"/>
  <c r="V20" i="2"/>
  <c r="V24" i="2" s="1"/>
  <c r="K14" i="3"/>
  <c r="K15" i="3" s="1"/>
  <c r="M12" i="3"/>
  <c r="K47" i="1" l="1"/>
  <c r="G47" i="1"/>
  <c r="G65" i="1" s="1"/>
  <c r="G70" i="1" s="1"/>
  <c r="G68" i="1" s="1"/>
  <c r="G81" i="1"/>
  <c r="K104" i="1" l="1"/>
  <c r="K106" i="1" s="1"/>
  <c r="K137" i="1" s="1"/>
  <c r="K139" i="1" s="1"/>
  <c r="K140" i="1" s="1"/>
  <c r="G95" i="1"/>
  <c r="G104" i="1" s="1"/>
  <c r="G106" i="1" s="1"/>
  <c r="G137" i="1" s="1"/>
  <c r="G139" i="1" s="1"/>
  <c r="G140" i="1" s="1"/>
  <c r="K18" i="3"/>
  <c r="K20" i="3" s="1"/>
  <c r="K21" i="3" s="1"/>
  <c r="K23" i="3" s="1"/>
  <c r="K65" i="1"/>
  <c r="K68" i="1" s="1"/>
  <c r="V27" i="2"/>
  <c r="V31" i="2" s="1"/>
  <c r="V32" i="2" s="1"/>
  <c r="J31" i="2"/>
  <c r="M13" i="3"/>
  <c r="M14" i="3" s="1"/>
  <c r="M15" i="3" s="1"/>
  <c r="J32" i="2" l="1"/>
  <c r="J34" i="2" s="1"/>
  <c r="M18" i="3"/>
  <c r="Z27" i="2"/>
  <c r="V34" i="2"/>
  <c r="M19" i="3"/>
  <c r="Z18" i="2"/>
  <c r="Z20" i="2" s="1"/>
  <c r="Z24" i="2" s="1"/>
  <c r="M20" i="3" l="1"/>
  <c r="M21" i="3" s="1"/>
  <c r="M23" i="3" s="1"/>
  <c r="Z29" i="2"/>
  <c r="Z31" i="2" l="1"/>
  <c r="Z32" i="2" s="1"/>
  <c r="Z34" i="2" s="1"/>
</calcChain>
</file>

<file path=xl/sharedStrings.xml><?xml version="1.0" encoding="utf-8"?>
<sst xmlns="http://schemas.openxmlformats.org/spreadsheetml/2006/main" count="345" uniqueCount="229">
  <si>
    <t>Polyplex (Thailand) Public Company Limited and its subsidiaries</t>
  </si>
  <si>
    <t>(Unit: Thousand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</si>
  <si>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</si>
  <si>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</si>
  <si>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</si>
  <si>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</si>
  <si>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</si>
  <si>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</si>
  <si>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</si>
  <si>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</si>
  <si>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</si>
  <si>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</si>
  <si>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</si>
  <si>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</si>
  <si>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</si>
  <si>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</si>
  <si>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</si>
  <si>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</si>
  <si>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</si>
  <si>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</si>
  <si>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</si>
  <si>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  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</si>
  <si>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</si>
  <si>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</si>
  <si>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</si>
  <si>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</si>
  <si>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</si>
  <si>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</si>
  <si>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</si>
  <si>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</si>
  <si>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</si>
  <si>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</si>
  <si>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</si>
  <si>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</si>
  <si>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 xml:space="preserve">(Unaudited but reviewed) 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</si>
  <si>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</si>
  <si>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</si>
  <si>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</si>
  <si>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</si>
  <si>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</si>
  <si>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</si>
  <si>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</si>
  <si>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 xml:space="preserve">Total expenses 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</si>
  <si>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</si>
  <si>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</si>
  <si>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</si>
  <si>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</si>
  <si>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expenses</t>
  </si>
  <si>
    <t xml:space="preserve">   operating assets and liabilities</t>
  </si>
  <si>
    <t xml:space="preserve">Operating assets (increase) decrease </t>
  </si>
  <si>
    <t xml:space="preserve">   Inventories </t>
  </si>
  <si>
    <t xml:space="preserve">   Other current assets</t>
  </si>
  <si>
    <t xml:space="preserve">   Other non-current assets </t>
  </si>
  <si>
    <t xml:space="preserve">Operating liabilities increase (decrease) </t>
  </si>
  <si>
    <t xml:space="preserve">   Other current liabilities </t>
  </si>
  <si>
    <t xml:space="preserve">   Cash paid for corporate income tax</t>
  </si>
  <si>
    <t>Cash flows from investing activities</t>
  </si>
  <si>
    <t>Cash flows from financing activities</t>
  </si>
  <si>
    <t>Cash paid for interest expenses</t>
  </si>
  <si>
    <t>Cash and cash equivalents at beginning of period</t>
  </si>
  <si>
    <t xml:space="preserve">Cash and cash equivalents at end of period </t>
  </si>
  <si>
    <t xml:space="preserve">Issued and </t>
  </si>
  <si>
    <t>Appropriated -</t>
  </si>
  <si>
    <t>fully paid</t>
  </si>
  <si>
    <t>statutory</t>
  </si>
  <si>
    <t>share capital</t>
  </si>
  <si>
    <t>reserve</t>
  </si>
  <si>
    <t>Unappropriated</t>
  </si>
  <si>
    <t>Total</t>
  </si>
  <si>
    <t>Goodwill</t>
  </si>
  <si>
    <t>Provision for long-term employee benefits</t>
  </si>
  <si>
    <t>Equity attributable to owners of the Company</t>
  </si>
  <si>
    <t>Other comprehensive income:</t>
  </si>
  <si>
    <t>Exchange differences on translation of</t>
  </si>
  <si>
    <t xml:space="preserve">   financial statements in foreign currency</t>
  </si>
  <si>
    <t>Other comprehensive income for the period</t>
  </si>
  <si>
    <t>Total comprehensive income for the period</t>
  </si>
  <si>
    <t>Equity holders of the Company</t>
  </si>
  <si>
    <t>Total comprehensive income attributable to:</t>
  </si>
  <si>
    <t>shareholders'</t>
  </si>
  <si>
    <t>equity</t>
  </si>
  <si>
    <t>to non-controlling</t>
  </si>
  <si>
    <t>Equity attributable</t>
  </si>
  <si>
    <t>financial statements</t>
  </si>
  <si>
    <t>Total equity</t>
  </si>
  <si>
    <t>attributable to</t>
  </si>
  <si>
    <t>Exchange differences</t>
  </si>
  <si>
    <t>on translation of</t>
  </si>
  <si>
    <t>in foreign currency</t>
  </si>
  <si>
    <t>owners of</t>
  </si>
  <si>
    <t>the Company</t>
  </si>
  <si>
    <t>interests of</t>
  </si>
  <si>
    <t>Inventories</t>
  </si>
  <si>
    <t>Property, plant and equipment</t>
  </si>
  <si>
    <t>Other intangible assets</t>
  </si>
  <si>
    <t>Trade and other payables</t>
  </si>
  <si>
    <t xml:space="preserve">   Trade and other payables</t>
  </si>
  <si>
    <t xml:space="preserve">   Issued and fully paid</t>
  </si>
  <si>
    <t>Input tax refundable</t>
  </si>
  <si>
    <t>Restricted bank deposits</t>
  </si>
  <si>
    <t>Income tax payable</t>
  </si>
  <si>
    <t>Other components of shareholders' equity</t>
  </si>
  <si>
    <t>Non-controlling interests of the subsidiaries</t>
  </si>
  <si>
    <t>(Unaudited</t>
  </si>
  <si>
    <t>(Audited)</t>
  </si>
  <si>
    <t>but reviewed)</t>
  </si>
  <si>
    <t xml:space="preserve">Other </t>
  </si>
  <si>
    <t>comprehensive income</t>
  </si>
  <si>
    <t>Excess of cost</t>
  </si>
  <si>
    <t>Total other</t>
  </si>
  <si>
    <t>components of</t>
  </si>
  <si>
    <t>Deferred tax assets</t>
  </si>
  <si>
    <t>Total comprehensive income for</t>
  </si>
  <si>
    <t xml:space="preserve">   the period</t>
  </si>
  <si>
    <t>Profit from operating activities before changes in</t>
  </si>
  <si>
    <t>Trade and other receivables</t>
  </si>
  <si>
    <t xml:space="preserve">Total comprehensive income for the period </t>
  </si>
  <si>
    <t>Supplemental cash flows information:</t>
  </si>
  <si>
    <t>Exchange gains</t>
  </si>
  <si>
    <t xml:space="preserve">   Trade and other receivables</t>
  </si>
  <si>
    <t xml:space="preserve">Other comprehensive income for the period </t>
  </si>
  <si>
    <t>Profit for the period</t>
  </si>
  <si>
    <t>from change in</t>
  </si>
  <si>
    <t>shareholding</t>
  </si>
  <si>
    <t>in subsidiary</t>
  </si>
  <si>
    <t>Advance payments for purchases of goods</t>
  </si>
  <si>
    <t>(Unit: Baht)</t>
  </si>
  <si>
    <t>Basic earnings per share</t>
  </si>
  <si>
    <t xml:space="preserve">   Long-term employee benefits expenses</t>
  </si>
  <si>
    <t>Proceeds from sales of equipment</t>
  </si>
  <si>
    <t>Discount</t>
  </si>
  <si>
    <t xml:space="preserve">      900,000,000 ordinary shares of Baht 1 each</t>
  </si>
  <si>
    <t>Weighted average number of ordinary shares (Thousand shares)</t>
  </si>
  <si>
    <t xml:space="preserve">Other comprehensive income to be reclassified </t>
  </si>
  <si>
    <t xml:space="preserve">    to profit or loss in subsequent periods:</t>
  </si>
  <si>
    <t xml:space="preserve">     to profit or loss in subsequent periods</t>
  </si>
  <si>
    <t xml:space="preserve">Other comprehensive income not to be reclassified </t>
  </si>
  <si>
    <t>Other comprehensive income not to be reclassified</t>
  </si>
  <si>
    <t>Statement of comprehensive income</t>
  </si>
  <si>
    <t>Statement of financial position</t>
  </si>
  <si>
    <t>Statement of financial position (continued)</t>
  </si>
  <si>
    <t>Income statement</t>
  </si>
  <si>
    <t>Statement of changes in shareholders' equity</t>
  </si>
  <si>
    <t>Cash flow statement</t>
  </si>
  <si>
    <t>Cash flow statement (continued)</t>
  </si>
  <si>
    <t>Other comprehensive income for</t>
  </si>
  <si>
    <t>Short-term loans from banks</t>
  </si>
  <si>
    <t>Current portion of long-term loans from banks</t>
  </si>
  <si>
    <t>Net cash flows from operating activities</t>
  </si>
  <si>
    <t>Net cash flows used in investing activities</t>
  </si>
  <si>
    <t xml:space="preserve">Long-term loans from banks, net  </t>
  </si>
  <si>
    <t xml:space="preserve">   Interest income</t>
  </si>
  <si>
    <t>Cash received from interest</t>
  </si>
  <si>
    <t>Cash paid for shares subscription in a subsidiary</t>
  </si>
  <si>
    <t>over the carrying</t>
  </si>
  <si>
    <t xml:space="preserve"> interest acquired</t>
  </si>
  <si>
    <t xml:space="preserve"> amount of the </t>
  </si>
  <si>
    <t xml:space="preserve">of investment </t>
  </si>
  <si>
    <t xml:space="preserve">in subsidiary </t>
  </si>
  <si>
    <t>Profit before tax</t>
  </si>
  <si>
    <t xml:space="preserve">Adjustments to reconcile profit before tax to </t>
  </si>
  <si>
    <t>Increase (decrease) in long-term loans from banks</t>
  </si>
  <si>
    <t>Selling and distribution expenses</t>
  </si>
  <si>
    <t>Profit before income tax expense</t>
  </si>
  <si>
    <t>Tax expense</t>
  </si>
  <si>
    <t>Profit attributable to equity holders of the Company</t>
  </si>
  <si>
    <t xml:space="preserve">Decrease (increase) in advances payments for purchases </t>
  </si>
  <si>
    <t xml:space="preserve">Decrease (increase) in accounts payable for purchases </t>
  </si>
  <si>
    <t>Profit attributable to:</t>
  </si>
  <si>
    <t xml:space="preserve">Statement of changes in shareholders' equity </t>
  </si>
  <si>
    <t>Deferred tax liabilities</t>
  </si>
  <si>
    <t>Balance as at 1 April 2020</t>
  </si>
  <si>
    <t>Balance as at 30 June 2020</t>
  </si>
  <si>
    <t xml:space="preserve">Balance as at 1 April 2020 </t>
  </si>
  <si>
    <t>Current portion of lease liabilities</t>
  </si>
  <si>
    <t>Lease liabilities, net of current portion</t>
  </si>
  <si>
    <t>Other current financial assets</t>
  </si>
  <si>
    <t>Other current financial liabilities</t>
  </si>
  <si>
    <t>Other non-current financial assets</t>
  </si>
  <si>
    <t>Other non-current liabilities</t>
  </si>
  <si>
    <t>-</t>
  </si>
  <si>
    <t>Non-cash transactions</t>
  </si>
  <si>
    <t>Lease liabilities</t>
  </si>
  <si>
    <t xml:space="preserve">   through other comprehensive income - net of income tax</t>
  </si>
  <si>
    <t xml:space="preserve">     to profit or loss in subsequent periods - net of income tax</t>
  </si>
  <si>
    <t xml:space="preserve">   Losses on write off of intangible assets</t>
  </si>
  <si>
    <t xml:space="preserve">   Losses (gains) on disposals and write off of equipment</t>
  </si>
  <si>
    <t>Increase in non-controlling interests</t>
  </si>
  <si>
    <t xml:space="preserve">from additional share capital </t>
  </si>
  <si>
    <t xml:space="preserve">Long-term loans from related party, net  </t>
  </si>
  <si>
    <t xml:space="preserve">Increase in other non-current financial assets </t>
  </si>
  <si>
    <t>Net increase in cash and cash equivalents</t>
  </si>
  <si>
    <t>Increase in other current financial assets</t>
  </si>
  <si>
    <t>Cash received from shares subscription in a subsidiary</t>
  </si>
  <si>
    <t>Payments of lease liabilities</t>
  </si>
  <si>
    <t>Purchases of machinery and equipment</t>
  </si>
  <si>
    <t xml:space="preserve">   of machinery and equipment</t>
  </si>
  <si>
    <t>As at 30 June 2021</t>
  </si>
  <si>
    <t>30 June 2021</t>
  </si>
  <si>
    <t>31 March 2021</t>
  </si>
  <si>
    <t>Other non-current financial liabilities</t>
  </si>
  <si>
    <t>For the three-month period ended 30 June 2021</t>
  </si>
  <si>
    <t>Balance as at 1 April 2021</t>
  </si>
  <si>
    <t>Balance as at 30 June 2021</t>
  </si>
  <si>
    <t xml:space="preserve">Balance as at 1 April 2021 </t>
  </si>
  <si>
    <t>Advance payments for purchases of machinery</t>
  </si>
  <si>
    <t>Gain on derivatives</t>
  </si>
  <si>
    <t>Exchange losses</t>
  </si>
  <si>
    <t>Loss on derivatives</t>
  </si>
  <si>
    <t>Operating profit</t>
  </si>
  <si>
    <t>Finance income</t>
  </si>
  <si>
    <t xml:space="preserve">   Decrease of inventories to net realisable value (reversal)</t>
  </si>
  <si>
    <t>issuance of subsidiary (Note 7)</t>
  </si>
  <si>
    <t>Gains (losses) on debt investments designated at fair value</t>
  </si>
  <si>
    <t>Non-controlling interests of the subsidiary</t>
  </si>
  <si>
    <t xml:space="preserve">Actuarial loss - net of income tax </t>
  </si>
  <si>
    <t xml:space="preserve">   Unrealised gains on change in value of unit trust</t>
  </si>
  <si>
    <t>debt instrument</t>
  </si>
  <si>
    <t>Changes in</t>
  </si>
  <si>
    <t>fair value of</t>
  </si>
  <si>
    <t>investments in</t>
  </si>
  <si>
    <t>the subsidiary</t>
  </si>
  <si>
    <t>Increase in restricted bank deposits</t>
  </si>
  <si>
    <t xml:space="preserve">   Expected credit losses</t>
  </si>
  <si>
    <t xml:space="preserve">   Unrealised losses (gains) on exchange</t>
  </si>
  <si>
    <t>Net cash flows from (used in) financing activities</t>
  </si>
  <si>
    <t>Increase in translation adjustments</t>
  </si>
  <si>
    <t>Decrease in short-term loans from banks</t>
  </si>
  <si>
    <t xml:space="preserve">   Payables for purchases of machinery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</si>
</sst>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_(* #,##0.000_);_(* \(#,##0.000\);_(* &quot;-&quot;??_);_(@_)"/>
  </numFmts>
  <fonts count="7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06">
    <xf numFmtId="0" fontId="0" fillId="0" borderId="0" xfId="0"/>
    <xf numFmtId="41" fontId="2" fillId="0" borderId="0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Alignment="1">
      <alignment horizontal="right" vertical="center"/>
    </xf>
    <xf numFmtId="41" fontId="2" fillId="0" borderId="0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49" fontId="3" fillId="0" borderId="0" xfId="0" quotePrefix="1" applyNumberFormat="1" applyFont="1" applyFill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41" fontId="2" fillId="0" borderId="5" xfId="0" applyNumberFormat="1" applyFont="1" applyBorder="1" applyAlignment="1">
      <alignment horizontal="right" vertical="center"/>
    </xf>
    <xf numFmtId="41" fontId="2" fillId="0" borderId="5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Border="1" applyAlignment="1">
      <alignment horizontal="center" vertical="center"/>
    </xf>
    <xf numFmtId="41" fontId="2" fillId="0" borderId="0" xfId="0" applyNumberFormat="1" applyFont="1" applyBorder="1" applyAlignment="1">
      <alignment vertical="center"/>
    </xf>
    <xf numFmtId="41" fontId="2" fillId="0" borderId="0" xfId="0" applyNumberFormat="1" applyFont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right" vertical="center"/>
    </xf>
    <xf numFmtId="37" fontId="1" fillId="0" borderId="0" xfId="0" applyNumberFormat="1" applyFont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4" fillId="0" borderId="0" xfId="0" applyNumberFormat="1" applyFont="1" applyAlignment="1">
      <alignment horizontal="center" vertical="center"/>
    </xf>
    <xf numFmtId="41" fontId="2" fillId="0" borderId="0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164" fontId="1" fillId="0" borderId="0" xfId="0" applyNumberFormat="1" applyFont="1" applyBorder="1" applyAlignment="1">
      <alignment vertical="center"/>
    </xf>
    <xf numFmtId="0" fontId="4" fillId="0" borderId="0" xfId="0" applyNumberFormat="1" applyFont="1" applyBorder="1" applyAlignment="1">
      <alignment horizontal="center" vertical="center"/>
    </xf>
    <xf numFmtId="41" fontId="2" fillId="0" borderId="5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NumberFormat="1" applyFont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39" fontId="2" fillId="0" borderId="3" xfId="0" applyNumberFormat="1" applyFont="1" applyFill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39" fontId="2" fillId="0" borderId="0" xfId="0" applyNumberFormat="1" applyFont="1" applyFill="1" applyAlignment="1">
      <alignment vertical="center"/>
    </xf>
    <xf numFmtId="164" fontId="2" fillId="0" borderId="0" xfId="1" applyNumberFormat="1" applyFont="1" applyFill="1" applyAlignment="1">
      <alignment vertical="center"/>
    </xf>
    <xf numFmtId="43" fontId="2" fillId="0" borderId="0" xfId="0" applyNumberFormat="1" applyFont="1" applyFill="1" applyAlignment="1">
      <alignment vertical="center"/>
    </xf>
    <xf numFmtId="37" fontId="2" fillId="0" borderId="4" xfId="0" applyNumberFormat="1" applyFont="1" applyFill="1" applyBorder="1" applyAlignment="1">
      <alignment vertical="center"/>
    </xf>
    <xf numFmtId="164" fontId="2" fillId="0" borderId="0" xfId="0" applyNumberFormat="1" applyFont="1" applyAlignment="1">
      <alignment horizontal="left" vertical="center" indent="1"/>
    </xf>
    <xf numFmtId="37" fontId="2" fillId="0" borderId="0" xfId="0" applyNumberFormat="1" applyFont="1" applyFill="1" applyAlignment="1">
      <alignment horizontal="right" vertical="center"/>
    </xf>
    <xf numFmtId="41" fontId="2" fillId="0" borderId="1" xfId="0" applyNumberFormat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right" vertical="center"/>
    </xf>
    <xf numFmtId="9" fontId="2" fillId="0" borderId="0" xfId="2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5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43" fontId="2" fillId="0" borderId="0" xfId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43" fontId="2" fillId="0" borderId="0" xfId="1" applyFont="1" applyFill="1" applyAlignment="1">
      <alignment vertical="center"/>
    </xf>
    <xf numFmtId="37" fontId="2" fillId="0" borderId="0" xfId="0" quotePrefix="1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left" vertical="center" indent="1"/>
    </xf>
    <xf numFmtId="164" fontId="1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7" fontId="1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37" fontId="1" fillId="0" borderId="1" xfId="0" applyNumberFormat="1" applyFont="1" applyBorder="1" applyAlignment="1">
      <alignment horizontal="center" vertical="center"/>
    </xf>
    <xf numFmtId="37" fontId="2" fillId="0" borderId="2" xfId="0" applyNumberFormat="1" applyFont="1" applyBorder="1" applyAlignment="1">
      <alignment horizontal="center" vertical="center"/>
    </xf>
    <xf numFmtId="37" fontId="2" fillId="0" borderId="2" xfId="0" applyNumberFormat="1" applyFont="1" applyFill="1" applyBorder="1" applyAlignment="1">
      <alignment horizontal="center" vertical="center"/>
    </xf>
    <xf numFmtId="37" fontId="2" fillId="0" borderId="6" xfId="0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7"/>
  <sheetViews>
    <sheetView showGridLines="0" topLeftCell="A94" zoomScale="70" zoomScaleNormal="70" zoomScaleSheetLayoutView="85" workbookViewId="0">
      <selection activeCell="G8" sqref="G8"/>
    </sheetView>
  </sheetViews>
  <sheetFormatPr defaultColWidth="10.7109375" defaultRowHeight="24" customHeight="1" x14ac:dyDescent="0.2"/>
  <cols>
    <col min="1" max="1" width="18.7109375" style="7" customWidth="1"/>
    <col min="2" max="2" width="14.28515625" style="7" customWidth="1"/>
    <col min="3" max="3" width="7.7109375" style="7" customWidth="1"/>
    <col min="4" max="4" width="3.7109375" style="7" customWidth="1"/>
    <col min="5" max="5" width="6.42578125" style="8" customWidth="1"/>
    <col min="6" max="6" width="0.7109375" style="7" customWidth="1"/>
    <col min="7" max="7" width="20" style="13" customWidth="1"/>
    <col min="8" max="8" width="0.7109375" style="14" customWidth="1"/>
    <col min="9" max="9" width="19" style="13" bestFit="1" customWidth="1"/>
    <col min="10" max="10" width="0.7109375" style="7" customWidth="1"/>
    <col min="11" max="11" width="16.42578125" style="13" customWidth="1"/>
    <col min="12" max="12" width="0.7109375" style="13" customWidth="1"/>
    <col min="13" max="13" width="16.42578125" style="13" customWidth="1"/>
    <col min="14" max="14" width="0.7109375" style="7" customWidth="1"/>
    <col min="15" max="15" width="16.42578125" style="7" bestFit="1" customWidth="1"/>
    <col min="16" max="16384" width="10.7109375" style="7"/>
  </cols>
  <sheetData>
    <row r="1" spans="1:17" ht="24" customHeight="1" x14ac:dyDescent="0.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7" ht="24" customHeight="1" x14ac:dyDescent="0.2">
      <c r="A2" s="5" t="s">
        <v>139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7" ht="24" customHeight="1" x14ac:dyDescent="0.2">
      <c r="A3" s="5" t="s">
        <v>197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7" ht="24" customHeight="1" x14ac:dyDescent="0.2">
      <c r="E4" s="7"/>
      <c r="G4" s="7"/>
      <c r="H4" s="7"/>
      <c r="I4" s="7"/>
      <c r="K4" s="7"/>
      <c r="L4" s="7"/>
      <c r="M4" s="77" t="s">
        <v>1</v>
      </c>
    </row>
    <row r="5" spans="1:17" ht="24" customHeight="1" x14ac:dyDescent="0.2">
      <c r="A5" s="8"/>
      <c r="B5" s="8"/>
      <c r="C5" s="8"/>
      <c r="D5" s="8"/>
      <c r="E5" s="21"/>
      <c r="F5" s="13"/>
      <c r="G5" s="96" t="s">
        <v>2</v>
      </c>
      <c r="H5" s="96"/>
      <c r="I5" s="96"/>
      <c r="J5" s="22"/>
      <c r="K5" s="96" t="s">
        <v>3</v>
      </c>
      <c r="L5" s="96"/>
      <c r="M5" s="96"/>
      <c r="N5" s="23"/>
    </row>
    <row r="6" spans="1:17" ht="24" customHeight="1" x14ac:dyDescent="0.2">
      <c r="A6" s="9"/>
      <c r="B6" s="9"/>
      <c r="C6" s="9"/>
      <c r="D6" s="9"/>
      <c r="E6" s="24" t="s">
        <v>4</v>
      </c>
      <c r="F6" s="13"/>
      <c r="G6" s="25" t="s">
        <v>198</v>
      </c>
      <c r="H6" s="23"/>
      <c r="I6" s="25" t="s">
        <v>199</v>
      </c>
      <c r="J6" s="23"/>
      <c r="K6" s="25" t="s">
        <v>198</v>
      </c>
      <c r="L6" s="23"/>
      <c r="M6" s="25" t="s">
        <v>199</v>
      </c>
    </row>
    <row r="7" spans="1:17" ht="24" customHeight="1" x14ac:dyDescent="0.2">
      <c r="A7" s="9"/>
      <c r="B7" s="9"/>
      <c r="C7" s="9"/>
      <c r="D7" s="9"/>
      <c r="E7" s="24"/>
      <c r="F7" s="13"/>
      <c r="G7" s="8" t="s">
        <v>103</v>
      </c>
      <c r="H7" s="8"/>
      <c r="I7" s="43" t="s">
        <v>104</v>
      </c>
      <c r="J7" s="23"/>
      <c r="K7" s="8" t="s">
        <v>103</v>
      </c>
      <c r="L7" s="8"/>
      <c r="M7" s="43" t="s">
        <v>104</v>
      </c>
    </row>
    <row r="8" spans="1:17" ht="24" customHeight="1" x14ac:dyDescent="0.2">
      <c r="A8" s="9"/>
      <c r="B8" s="9"/>
      <c r="C8" s="9"/>
      <c r="D8" s="9"/>
      <c r="E8" s="24"/>
      <c r="F8" s="13"/>
      <c r="G8" s="8" t="s">
        <v>105</v>
      </c>
      <c r="H8" s="8"/>
      <c r="I8" s="44"/>
      <c r="J8" s="23"/>
      <c r="K8" s="8" t="s">
        <v>105</v>
      </c>
      <c r="L8" s="8"/>
      <c r="M8" s="44"/>
    </row>
    <row r="9" spans="1:17" ht="24" customHeight="1" x14ac:dyDescent="0.2">
      <c r="A9" s="5" t="s">
        <v>5</v>
      </c>
      <c r="G9" s="10"/>
      <c r="H9" s="11"/>
      <c r="I9" s="10"/>
      <c r="K9" s="10"/>
      <c r="L9" s="10"/>
      <c r="M9" s="10"/>
    </row>
    <row r="10" spans="1:17" ht="24" customHeight="1" x14ac:dyDescent="0.2">
      <c r="A10" s="5" t="s">
        <v>6</v>
      </c>
      <c r="G10" s="10"/>
      <c r="H10" s="11"/>
      <c r="I10" s="10"/>
      <c r="K10" s="10"/>
      <c r="L10" s="10"/>
      <c r="M10" s="10"/>
      <c r="Q10" s="4"/>
    </row>
    <row r="11" spans="1:17" ht="24" customHeight="1" x14ac:dyDescent="0.2">
      <c r="A11" s="66" t="s">
        <v>7</v>
      </c>
      <c r="E11" s="62"/>
      <c r="G11" s="4">
        <v>1964445</v>
      </c>
      <c r="H11" s="1"/>
      <c r="I11" s="4">
        <v>1719861</v>
      </c>
      <c r="J11" s="4"/>
      <c r="K11" s="4">
        <v>46770</v>
      </c>
      <c r="L11" s="4"/>
      <c r="M11" s="4">
        <v>35395</v>
      </c>
      <c r="N11" s="1"/>
    </row>
    <row r="12" spans="1:17" ht="24" customHeight="1" x14ac:dyDescent="0.2">
      <c r="A12" s="66" t="s">
        <v>115</v>
      </c>
      <c r="E12" s="62">
        <v>3</v>
      </c>
      <c r="G12" s="1">
        <v>2730408</v>
      </c>
      <c r="H12" s="1"/>
      <c r="I12" s="4">
        <v>2267684</v>
      </c>
      <c r="J12" s="4"/>
      <c r="K12" s="4">
        <v>904590</v>
      </c>
      <c r="L12" s="4"/>
      <c r="M12" s="4">
        <v>824713</v>
      </c>
      <c r="N12" s="1"/>
    </row>
    <row r="13" spans="1:17" ht="24" customHeight="1" x14ac:dyDescent="0.2">
      <c r="A13" s="66" t="s">
        <v>92</v>
      </c>
      <c r="E13" s="62">
        <v>4</v>
      </c>
      <c r="G13" s="1">
        <v>3341954</v>
      </c>
      <c r="H13" s="1"/>
      <c r="I13" s="4">
        <v>2887121</v>
      </c>
      <c r="J13" s="4"/>
      <c r="K13" s="4">
        <v>1468912</v>
      </c>
      <c r="L13" s="4"/>
      <c r="M13" s="4">
        <v>1268614</v>
      </c>
      <c r="N13" s="1"/>
    </row>
    <row r="14" spans="1:17" ht="24" customHeight="1" x14ac:dyDescent="0.2">
      <c r="A14" s="66" t="s">
        <v>125</v>
      </c>
      <c r="E14" s="62"/>
      <c r="G14" s="4">
        <v>61016</v>
      </c>
      <c r="H14" s="4"/>
      <c r="I14" s="4">
        <v>63264</v>
      </c>
      <c r="J14" s="4"/>
      <c r="K14" s="4">
        <v>17951</v>
      </c>
      <c r="L14" s="4"/>
      <c r="M14" s="4">
        <v>20897</v>
      </c>
      <c r="N14" s="4"/>
    </row>
    <row r="15" spans="1:17" ht="24" customHeight="1" x14ac:dyDescent="0.2">
      <c r="A15" s="66" t="s">
        <v>98</v>
      </c>
      <c r="E15" s="62"/>
      <c r="G15" s="4">
        <v>268551</v>
      </c>
      <c r="H15" s="4"/>
      <c r="I15" s="4">
        <v>191659</v>
      </c>
      <c r="J15" s="4"/>
      <c r="K15" s="4">
        <v>137079</v>
      </c>
      <c r="L15" s="4"/>
      <c r="M15" s="4">
        <v>78324</v>
      </c>
      <c r="N15" s="4"/>
    </row>
    <row r="16" spans="1:17" ht="24" customHeight="1" x14ac:dyDescent="0.2">
      <c r="A16" s="66" t="s">
        <v>176</v>
      </c>
      <c r="E16" s="62">
        <v>5</v>
      </c>
      <c r="G16" s="4">
        <v>150303</v>
      </c>
      <c r="H16" s="4"/>
      <c r="I16" s="4">
        <v>151396</v>
      </c>
      <c r="J16" s="4"/>
      <c r="K16" s="4">
        <v>2309</v>
      </c>
      <c r="L16" s="4"/>
      <c r="M16" s="4">
        <v>1755</v>
      </c>
      <c r="N16" s="4"/>
    </row>
    <row r="17" spans="1:14" ht="24" customHeight="1" x14ac:dyDescent="0.2">
      <c r="A17" s="66" t="s">
        <v>8</v>
      </c>
      <c r="E17" s="62"/>
      <c r="G17" s="1">
        <v>84804</v>
      </c>
      <c r="H17" s="1"/>
      <c r="I17" s="4">
        <v>91903</v>
      </c>
      <c r="J17" s="4"/>
      <c r="K17" s="4">
        <v>20481</v>
      </c>
      <c r="L17" s="4"/>
      <c r="M17" s="4">
        <v>17830</v>
      </c>
      <c r="N17" s="1"/>
    </row>
    <row r="18" spans="1:14" ht="24" customHeight="1" x14ac:dyDescent="0.2">
      <c r="A18" s="5" t="s">
        <v>9</v>
      </c>
      <c r="E18" s="62"/>
      <c r="G18" s="3">
        <f>SUM(G11:G17)</f>
        <v>8601481</v>
      </c>
      <c r="H18" s="1"/>
      <c r="I18" s="3">
        <f>SUM(I11:I17)</f>
        <v>7372888</v>
      </c>
      <c r="J18" s="4"/>
      <c r="K18" s="3">
        <f>SUM(K11:K17)</f>
        <v>2598092</v>
      </c>
      <c r="L18" s="4"/>
      <c r="M18" s="3">
        <f>SUM(M11:M17)</f>
        <v>2247528</v>
      </c>
      <c r="N18" s="1"/>
    </row>
    <row r="19" spans="1:14" ht="24" customHeight="1" x14ac:dyDescent="0.2">
      <c r="A19" s="5" t="s">
        <v>10</v>
      </c>
      <c r="E19" s="62"/>
      <c r="G19" s="4"/>
      <c r="H19" s="1"/>
      <c r="I19" s="4"/>
      <c r="J19" s="4"/>
      <c r="K19" s="4"/>
      <c r="L19" s="4"/>
      <c r="M19" s="4"/>
      <c r="N19" s="1"/>
    </row>
    <row r="20" spans="1:14" ht="24" customHeight="1" x14ac:dyDescent="0.2">
      <c r="A20" s="66" t="s">
        <v>99</v>
      </c>
      <c r="E20" s="62">
        <v>6</v>
      </c>
      <c r="G20" s="4">
        <v>11077</v>
      </c>
      <c r="H20" s="1"/>
      <c r="I20" s="4">
        <v>10911</v>
      </c>
      <c r="J20" s="4"/>
      <c r="K20" s="4">
        <v>0</v>
      </c>
      <c r="L20" s="4"/>
      <c r="M20" s="4">
        <v>0</v>
      </c>
      <c r="N20" s="1"/>
    </row>
    <row r="21" spans="1:14" ht="24" customHeight="1" x14ac:dyDescent="0.2">
      <c r="A21" s="66" t="s">
        <v>11</v>
      </c>
      <c r="E21" s="62">
        <v>7</v>
      </c>
      <c r="G21" s="1">
        <v>0</v>
      </c>
      <c r="H21" s="1"/>
      <c r="I21" s="4">
        <v>0</v>
      </c>
      <c r="J21" s="4"/>
      <c r="K21" s="4">
        <v>3244620</v>
      </c>
      <c r="L21" s="4"/>
      <c r="M21" s="4">
        <v>3244620</v>
      </c>
      <c r="N21" s="1"/>
    </row>
    <row r="22" spans="1:14" ht="24" customHeight="1" x14ac:dyDescent="0.2">
      <c r="A22" s="66" t="s">
        <v>93</v>
      </c>
      <c r="E22" s="62">
        <v>8</v>
      </c>
      <c r="G22" s="1">
        <v>12276223</v>
      </c>
      <c r="H22" s="1"/>
      <c r="I22" s="4">
        <v>11720628</v>
      </c>
      <c r="J22" s="4"/>
      <c r="K22" s="4">
        <v>3700088</v>
      </c>
      <c r="L22" s="4"/>
      <c r="M22" s="4">
        <v>3774524</v>
      </c>
      <c r="N22" s="1"/>
    </row>
    <row r="23" spans="1:14" ht="24" customHeight="1" x14ac:dyDescent="0.2">
      <c r="A23" s="66" t="s">
        <v>111</v>
      </c>
      <c r="E23" s="62"/>
      <c r="G23" s="1">
        <v>24699</v>
      </c>
      <c r="H23" s="1"/>
      <c r="I23" s="4">
        <v>15961</v>
      </c>
      <c r="J23" s="4"/>
      <c r="K23" s="4">
        <f>15961+8738</f>
        <v>24699</v>
      </c>
      <c r="L23" s="4"/>
      <c r="M23" s="4">
        <v>15961</v>
      </c>
      <c r="N23" s="1"/>
    </row>
    <row r="24" spans="1:14" ht="24" customHeight="1" x14ac:dyDescent="0.2">
      <c r="A24" s="66" t="s">
        <v>69</v>
      </c>
      <c r="E24" s="62"/>
      <c r="G24" s="1">
        <v>3164</v>
      </c>
      <c r="H24" s="1"/>
      <c r="I24" s="4">
        <v>3164</v>
      </c>
      <c r="J24" s="4"/>
      <c r="K24" s="4">
        <v>0</v>
      </c>
      <c r="L24" s="4"/>
      <c r="M24" s="4">
        <v>0</v>
      </c>
      <c r="N24" s="1"/>
    </row>
    <row r="25" spans="1:14" ht="24" customHeight="1" x14ac:dyDescent="0.2">
      <c r="A25" s="66" t="s">
        <v>94</v>
      </c>
      <c r="E25" s="62"/>
      <c r="G25" s="1">
        <v>438</v>
      </c>
      <c r="H25" s="1"/>
      <c r="I25" s="4">
        <v>531</v>
      </c>
      <c r="J25" s="4"/>
      <c r="K25" s="4">
        <v>0</v>
      </c>
      <c r="L25" s="4"/>
      <c r="M25" s="4">
        <v>0</v>
      </c>
      <c r="N25" s="1"/>
    </row>
    <row r="26" spans="1:14" ht="24" customHeight="1" x14ac:dyDescent="0.2">
      <c r="A26" s="66" t="s">
        <v>205</v>
      </c>
      <c r="E26" s="62"/>
      <c r="G26" s="1">
        <v>469181</v>
      </c>
      <c r="H26" s="1"/>
      <c r="I26" s="4">
        <v>561673</v>
      </c>
      <c r="J26" s="4"/>
      <c r="K26" s="4">
        <v>8721</v>
      </c>
      <c r="L26" s="4"/>
      <c r="M26" s="4">
        <v>7853</v>
      </c>
      <c r="N26" s="1"/>
    </row>
    <row r="27" spans="1:14" ht="24" customHeight="1" x14ac:dyDescent="0.2">
      <c r="A27" s="66" t="s">
        <v>178</v>
      </c>
      <c r="E27" s="62">
        <v>5</v>
      </c>
      <c r="G27" s="1">
        <v>285759</v>
      </c>
      <c r="H27" s="1"/>
      <c r="I27" s="4">
        <v>245226</v>
      </c>
      <c r="J27" s="4"/>
      <c r="K27" s="4">
        <v>0</v>
      </c>
      <c r="L27" s="4"/>
      <c r="M27" s="4">
        <v>0</v>
      </c>
      <c r="N27" s="1"/>
    </row>
    <row r="28" spans="1:14" ht="24" customHeight="1" x14ac:dyDescent="0.2">
      <c r="A28" s="66" t="s">
        <v>12</v>
      </c>
      <c r="E28" s="62"/>
      <c r="F28" s="9"/>
      <c r="G28" s="2">
        <v>99220</v>
      </c>
      <c r="H28" s="1"/>
      <c r="I28" s="2">
        <v>98353</v>
      </c>
      <c r="J28" s="4"/>
      <c r="K28" s="2">
        <v>10597</v>
      </c>
      <c r="L28" s="4"/>
      <c r="M28" s="2">
        <v>10218</v>
      </c>
      <c r="N28" s="1"/>
    </row>
    <row r="29" spans="1:14" ht="24" customHeight="1" x14ac:dyDescent="0.2">
      <c r="A29" s="5" t="s">
        <v>13</v>
      </c>
      <c r="E29" s="7"/>
      <c r="G29" s="3">
        <f>SUM(G20:G28)</f>
        <v>13169761</v>
      </c>
      <c r="H29" s="1"/>
      <c r="I29" s="3">
        <f>SUM(I20:I28)</f>
        <v>12656447</v>
      </c>
      <c r="J29" s="4"/>
      <c r="K29" s="3">
        <f>SUM(K20:K28)</f>
        <v>6988725</v>
      </c>
      <c r="L29" s="4"/>
      <c r="M29" s="3">
        <f>SUM(M20:M28)</f>
        <v>7053176</v>
      </c>
      <c r="N29" s="1"/>
    </row>
    <row r="30" spans="1:14" ht="24" customHeight="1" thickBot="1" x14ac:dyDescent="0.25">
      <c r="A30" s="5" t="s">
        <v>14</v>
      </c>
      <c r="G30" s="12">
        <f>G18+G29</f>
        <v>21771242</v>
      </c>
      <c r="H30" s="1"/>
      <c r="I30" s="12">
        <f>I18+I29</f>
        <v>20029335</v>
      </c>
      <c r="J30" s="4"/>
      <c r="K30" s="12">
        <f>K18+K29</f>
        <v>9586817</v>
      </c>
      <c r="L30" s="4"/>
      <c r="M30" s="12">
        <f>M18+M29</f>
        <v>9300704</v>
      </c>
      <c r="N30" s="1"/>
    </row>
    <row r="31" spans="1:14" ht="24" customHeight="1" thickTop="1" x14ac:dyDescent="0.2"/>
    <row r="33" spans="1:14" ht="24" customHeight="1" x14ac:dyDescent="0.2">
      <c r="A33" s="7" t="s">
        <v>15</v>
      </c>
    </row>
    <row r="34" spans="1:14" ht="24" customHeight="1" x14ac:dyDescent="0.2">
      <c r="A34" s="5" t="s">
        <v>0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24" customHeight="1" x14ac:dyDescent="0.2">
      <c r="A35" s="5" t="s">
        <v>140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1:14" ht="24" customHeight="1" x14ac:dyDescent="0.2">
      <c r="A36" s="5" t="s">
        <v>197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ht="24" customHeight="1" x14ac:dyDescent="0.2">
      <c r="E37" s="7"/>
      <c r="G37" s="7"/>
      <c r="H37" s="7"/>
      <c r="I37" s="7"/>
      <c r="K37" s="7"/>
      <c r="L37" s="7"/>
      <c r="M37" s="77" t="s">
        <v>1</v>
      </c>
    </row>
    <row r="38" spans="1:14" ht="24" customHeight="1" x14ac:dyDescent="0.2">
      <c r="A38" s="8"/>
      <c r="B38" s="8"/>
      <c r="C38" s="8"/>
      <c r="D38" s="8"/>
      <c r="E38" s="21"/>
      <c r="F38" s="13"/>
      <c r="G38" s="96" t="s">
        <v>2</v>
      </c>
      <c r="H38" s="96"/>
      <c r="I38" s="96"/>
      <c r="J38" s="22"/>
      <c r="K38" s="96" t="s">
        <v>3</v>
      </c>
      <c r="L38" s="96"/>
      <c r="M38" s="96"/>
      <c r="N38" s="23"/>
    </row>
    <row r="39" spans="1:14" ht="24" customHeight="1" x14ac:dyDescent="0.2">
      <c r="A39" s="9"/>
      <c r="B39" s="9"/>
      <c r="C39" s="9"/>
      <c r="D39" s="9"/>
      <c r="E39" s="24" t="s">
        <v>4</v>
      </c>
      <c r="F39" s="13"/>
      <c r="G39" s="25" t="s">
        <v>198</v>
      </c>
      <c r="H39" s="23"/>
      <c r="I39" s="25" t="s">
        <v>199</v>
      </c>
      <c r="J39" s="23"/>
      <c r="K39" s="25" t="s">
        <v>198</v>
      </c>
      <c r="L39" s="23"/>
      <c r="M39" s="25" t="s">
        <v>199</v>
      </c>
    </row>
    <row r="40" spans="1:14" ht="24" customHeight="1" x14ac:dyDescent="0.2">
      <c r="A40" s="9"/>
      <c r="B40" s="9"/>
      <c r="C40" s="9"/>
      <c r="D40" s="9"/>
      <c r="E40" s="24"/>
      <c r="F40" s="13"/>
      <c r="G40" s="8" t="s">
        <v>103</v>
      </c>
      <c r="H40" s="8"/>
      <c r="I40" s="43" t="s">
        <v>104</v>
      </c>
      <c r="J40" s="23"/>
      <c r="K40" s="8" t="s">
        <v>103</v>
      </c>
      <c r="L40" s="8"/>
      <c r="M40" s="43" t="s">
        <v>104</v>
      </c>
    </row>
    <row r="41" spans="1:14" ht="24" customHeight="1" x14ac:dyDescent="0.2">
      <c r="A41" s="9"/>
      <c r="B41" s="9"/>
      <c r="C41" s="9"/>
      <c r="D41" s="9"/>
      <c r="E41" s="24"/>
      <c r="F41" s="13"/>
      <c r="G41" s="8" t="s">
        <v>105</v>
      </c>
      <c r="H41" s="8"/>
      <c r="I41" s="44"/>
      <c r="J41" s="23"/>
      <c r="K41" s="8" t="s">
        <v>105</v>
      </c>
      <c r="L41" s="8"/>
      <c r="M41" s="44"/>
    </row>
    <row r="42" spans="1:14" ht="24" customHeight="1" x14ac:dyDescent="0.2">
      <c r="A42" s="5" t="s">
        <v>16</v>
      </c>
    </row>
    <row r="43" spans="1:14" ht="24" customHeight="1" x14ac:dyDescent="0.2">
      <c r="A43" s="5" t="s">
        <v>17</v>
      </c>
    </row>
    <row r="44" spans="1:14" ht="24" customHeight="1" x14ac:dyDescent="0.2">
      <c r="A44" s="66" t="s">
        <v>146</v>
      </c>
      <c r="E44" s="62">
        <v>9</v>
      </c>
      <c r="F44" s="62"/>
      <c r="G44" s="4">
        <v>640435</v>
      </c>
      <c r="H44" s="1"/>
      <c r="I44" s="4">
        <v>650000</v>
      </c>
      <c r="J44" s="4"/>
      <c r="K44" s="4">
        <v>610000</v>
      </c>
      <c r="L44" s="4"/>
      <c r="M44" s="4">
        <v>640000</v>
      </c>
      <c r="N44" s="1"/>
    </row>
    <row r="45" spans="1:14" ht="24" customHeight="1" x14ac:dyDescent="0.2">
      <c r="A45" s="66" t="s">
        <v>95</v>
      </c>
      <c r="E45" s="62">
        <v>10</v>
      </c>
      <c r="G45" s="4">
        <v>1692454</v>
      </c>
      <c r="H45" s="1"/>
      <c r="I45" s="4">
        <v>1410187</v>
      </c>
      <c r="J45" s="4"/>
      <c r="K45" s="4">
        <v>880153</v>
      </c>
      <c r="L45" s="4"/>
      <c r="M45" s="4">
        <v>755700</v>
      </c>
      <c r="N45" s="1"/>
    </row>
    <row r="46" spans="1:14" ht="24" customHeight="1" x14ac:dyDescent="0.2">
      <c r="A46" s="66" t="s">
        <v>147</v>
      </c>
      <c r="E46" s="62">
        <v>11</v>
      </c>
      <c r="F46" s="62"/>
      <c r="G46" s="4">
        <v>271115</v>
      </c>
      <c r="H46" s="1"/>
      <c r="I46" s="4">
        <v>252734</v>
      </c>
      <c r="J46" s="4"/>
      <c r="K46" s="4">
        <v>0</v>
      </c>
      <c r="L46" s="4"/>
      <c r="M46" s="4">
        <v>3042</v>
      </c>
      <c r="N46" s="1"/>
    </row>
    <row r="47" spans="1:14" ht="24" customHeight="1" x14ac:dyDescent="0.2">
      <c r="A47" s="66" t="s">
        <v>174</v>
      </c>
      <c r="E47" s="62"/>
      <c r="F47" s="62"/>
      <c r="G47" s="4">
        <v>6246</v>
      </c>
      <c r="H47" s="1"/>
      <c r="I47" s="4">
        <v>5804</v>
      </c>
      <c r="J47" s="4"/>
      <c r="K47" s="4">
        <v>1320</v>
      </c>
      <c r="L47" s="4"/>
      <c r="M47" s="4">
        <v>1314</v>
      </c>
      <c r="N47" s="1"/>
    </row>
    <row r="48" spans="1:14" ht="24" customHeight="1" x14ac:dyDescent="0.2">
      <c r="A48" s="66" t="s">
        <v>100</v>
      </c>
      <c r="E48" s="62"/>
      <c r="F48" s="62"/>
      <c r="G48" s="4">
        <v>86424</v>
      </c>
      <c r="H48" s="1"/>
      <c r="I48" s="4">
        <v>82933</v>
      </c>
      <c r="J48" s="4"/>
      <c r="K48" s="4">
        <v>63647</v>
      </c>
      <c r="L48" s="4"/>
      <c r="M48" s="4">
        <v>53414</v>
      </c>
      <c r="N48" s="1"/>
    </row>
    <row r="49" spans="1:14" ht="24" customHeight="1" x14ac:dyDescent="0.2">
      <c r="A49" s="66" t="s">
        <v>177</v>
      </c>
      <c r="E49" s="62">
        <v>12</v>
      </c>
      <c r="F49" s="62"/>
      <c r="G49" s="4">
        <v>37469</v>
      </c>
      <c r="H49" s="1"/>
      <c r="I49" s="4">
        <v>33615</v>
      </c>
      <c r="J49" s="4"/>
      <c r="K49" s="4">
        <v>26868</v>
      </c>
      <c r="L49" s="4"/>
      <c r="M49" s="4">
        <v>26255</v>
      </c>
      <c r="N49" s="1"/>
    </row>
    <row r="50" spans="1:14" ht="24" customHeight="1" x14ac:dyDescent="0.2">
      <c r="A50" s="66" t="s">
        <v>18</v>
      </c>
      <c r="E50" s="7"/>
      <c r="G50" s="4">
        <v>550788</v>
      </c>
      <c r="H50" s="1"/>
      <c r="I50" s="4">
        <v>549557</v>
      </c>
      <c r="J50" s="4"/>
      <c r="K50" s="4">
        <v>183339</v>
      </c>
      <c r="L50" s="4"/>
      <c r="M50" s="4">
        <v>202492</v>
      </c>
      <c r="N50" s="1"/>
    </row>
    <row r="51" spans="1:14" ht="24" customHeight="1" x14ac:dyDescent="0.2">
      <c r="A51" s="5" t="s">
        <v>19</v>
      </c>
      <c r="E51" s="62"/>
      <c r="F51" s="62"/>
      <c r="G51" s="3">
        <f>SUM(G44:G50)</f>
        <v>3284931</v>
      </c>
      <c r="H51" s="1"/>
      <c r="I51" s="3">
        <f>SUM(I44:I50)</f>
        <v>2984830</v>
      </c>
      <c r="J51" s="4"/>
      <c r="K51" s="3">
        <f>SUM(K44:K50)</f>
        <v>1765327</v>
      </c>
      <c r="L51" s="4"/>
      <c r="M51" s="3">
        <f>SUM(M44:M50)</f>
        <v>1682217</v>
      </c>
      <c r="N51" s="1"/>
    </row>
    <row r="52" spans="1:14" ht="24" customHeight="1" x14ac:dyDescent="0.2">
      <c r="A52" s="5" t="s">
        <v>20</v>
      </c>
      <c r="E52" s="62"/>
      <c r="F52" s="62"/>
      <c r="G52" s="4"/>
      <c r="H52" s="1"/>
      <c r="I52" s="4"/>
      <c r="J52" s="4"/>
      <c r="K52" s="4"/>
      <c r="L52" s="4"/>
      <c r="M52" s="4"/>
      <c r="N52" s="1"/>
    </row>
    <row r="53" spans="1:14" ht="24" customHeight="1" x14ac:dyDescent="0.2">
      <c r="A53" s="66" t="s">
        <v>189</v>
      </c>
      <c r="E53" s="62"/>
      <c r="F53" s="62"/>
      <c r="G53" s="4"/>
      <c r="H53" s="1"/>
      <c r="I53" s="4"/>
      <c r="J53" s="4"/>
      <c r="K53" s="4"/>
      <c r="L53" s="4"/>
      <c r="M53" s="4"/>
      <c r="N53" s="1"/>
    </row>
    <row r="54" spans="1:14" ht="24" customHeight="1" x14ac:dyDescent="0.2">
      <c r="A54" s="66" t="s">
        <v>21</v>
      </c>
      <c r="E54" s="62">
        <v>2</v>
      </c>
      <c r="F54" s="62"/>
      <c r="G54" s="4">
        <v>0</v>
      </c>
      <c r="H54" s="1"/>
      <c r="I54" s="4">
        <v>0</v>
      </c>
      <c r="J54" s="4"/>
      <c r="K54" s="4">
        <v>3890904</v>
      </c>
      <c r="L54" s="4"/>
      <c r="M54" s="4">
        <v>3745444</v>
      </c>
      <c r="N54" s="1"/>
    </row>
    <row r="55" spans="1:14" ht="24" customHeight="1" x14ac:dyDescent="0.2">
      <c r="A55" s="66" t="s">
        <v>150</v>
      </c>
      <c r="E55" s="62"/>
      <c r="F55" s="62"/>
      <c r="G55" s="4"/>
      <c r="H55" s="1"/>
      <c r="I55" s="4"/>
      <c r="J55" s="4"/>
      <c r="K55" s="4"/>
      <c r="L55" s="4"/>
      <c r="M55" s="4"/>
      <c r="N55" s="1"/>
    </row>
    <row r="56" spans="1:14" ht="24" customHeight="1" x14ac:dyDescent="0.2">
      <c r="A56" s="66" t="s">
        <v>21</v>
      </c>
      <c r="E56" s="62">
        <v>11</v>
      </c>
      <c r="F56" s="62"/>
      <c r="G56" s="4">
        <v>1588751</v>
      </c>
      <c r="H56" s="1"/>
      <c r="I56" s="4">
        <v>1361610</v>
      </c>
      <c r="J56" s="4"/>
      <c r="K56" s="4">
        <v>0</v>
      </c>
      <c r="L56" s="4"/>
      <c r="M56" s="4">
        <v>0</v>
      </c>
      <c r="N56" s="1"/>
    </row>
    <row r="57" spans="1:14" ht="24" customHeight="1" x14ac:dyDescent="0.2">
      <c r="A57" s="66" t="s">
        <v>175</v>
      </c>
      <c r="E57" s="62"/>
      <c r="F57" s="62"/>
      <c r="G57" s="4">
        <v>12572</v>
      </c>
      <c r="H57" s="1"/>
      <c r="I57" s="4">
        <v>12552</v>
      </c>
      <c r="J57" s="4"/>
      <c r="K57" s="4">
        <v>1343</v>
      </c>
      <c r="L57" s="4"/>
      <c r="M57" s="4">
        <v>1675</v>
      </c>
      <c r="N57" s="1"/>
    </row>
    <row r="58" spans="1:14" ht="24" customHeight="1" x14ac:dyDescent="0.2">
      <c r="A58" s="66" t="s">
        <v>70</v>
      </c>
      <c r="E58" s="62"/>
      <c r="F58" s="62"/>
      <c r="G58" s="4">
        <v>57322</v>
      </c>
      <c r="H58" s="1"/>
      <c r="I58" s="4">
        <v>52822</v>
      </c>
      <c r="J58" s="4"/>
      <c r="K58" s="4">
        <v>27574</v>
      </c>
      <c r="L58" s="4"/>
      <c r="M58" s="4">
        <v>26599</v>
      </c>
      <c r="N58" s="1"/>
    </row>
    <row r="59" spans="1:14" ht="24" customHeight="1" x14ac:dyDescent="0.2">
      <c r="A59" s="66" t="s">
        <v>170</v>
      </c>
      <c r="G59" s="4">
        <v>331918</v>
      </c>
      <c r="H59" s="1"/>
      <c r="I59" s="4">
        <v>268011</v>
      </c>
      <c r="J59" s="4"/>
      <c r="K59" s="4">
        <v>0</v>
      </c>
      <c r="L59" s="4"/>
      <c r="M59" s="4">
        <v>0</v>
      </c>
    </row>
    <row r="60" spans="1:14" ht="24" customHeight="1" x14ac:dyDescent="0.2">
      <c r="A60" s="66" t="s">
        <v>200</v>
      </c>
      <c r="E60" s="62">
        <v>12</v>
      </c>
      <c r="G60" s="4">
        <v>2418</v>
      </c>
      <c r="H60" s="1"/>
      <c r="I60" s="4">
        <v>9810</v>
      </c>
      <c r="J60" s="4"/>
      <c r="K60" s="4">
        <v>0</v>
      </c>
      <c r="L60" s="4"/>
      <c r="M60" s="4">
        <v>0</v>
      </c>
    </row>
    <row r="61" spans="1:14" ht="24" customHeight="1" x14ac:dyDescent="0.2">
      <c r="A61" s="66" t="s">
        <v>179</v>
      </c>
      <c r="G61" s="2">
        <v>559</v>
      </c>
      <c r="I61" s="2">
        <v>559</v>
      </c>
      <c r="J61" s="4"/>
      <c r="K61" s="2">
        <v>559</v>
      </c>
      <c r="L61" s="4"/>
      <c r="M61" s="2">
        <v>559</v>
      </c>
    </row>
    <row r="62" spans="1:14" ht="24" customHeight="1" x14ac:dyDescent="0.2">
      <c r="A62" s="5" t="s">
        <v>22</v>
      </c>
      <c r="G62" s="2">
        <f>SUM(G54:G61)</f>
        <v>1993540</v>
      </c>
      <c r="I62" s="2">
        <f>SUM(I54:I61)</f>
        <v>1705364</v>
      </c>
      <c r="J62" s="4"/>
      <c r="K62" s="2">
        <f>SUM(K54:K61)</f>
        <v>3920380</v>
      </c>
      <c r="L62" s="4"/>
      <c r="M62" s="2">
        <f>SUM(M54:M61)</f>
        <v>3774277</v>
      </c>
    </row>
    <row r="63" spans="1:14" ht="24" customHeight="1" x14ac:dyDescent="0.2">
      <c r="A63" s="5" t="s">
        <v>23</v>
      </c>
      <c r="G63" s="2">
        <f>G51+G62</f>
        <v>5278471</v>
      </c>
      <c r="I63" s="2">
        <f>I51+I62</f>
        <v>4690194</v>
      </c>
      <c r="J63" s="4"/>
      <c r="K63" s="2">
        <f>K51+K62</f>
        <v>5685707</v>
      </c>
      <c r="L63" s="4"/>
      <c r="M63" s="2">
        <f>M51+M62</f>
        <v>5456494</v>
      </c>
    </row>
    <row r="64" spans="1:14" ht="24" customHeight="1" x14ac:dyDescent="0.2">
      <c r="G64" s="69"/>
    </row>
    <row r="66" spans="1:16" ht="24" customHeight="1" x14ac:dyDescent="0.2">
      <c r="A66" s="7" t="s">
        <v>15</v>
      </c>
    </row>
    <row r="67" spans="1:16" ht="24" customHeight="1" x14ac:dyDescent="0.2">
      <c r="A67" s="5" t="s">
        <v>0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</row>
    <row r="68" spans="1:16" ht="24" customHeight="1" x14ac:dyDescent="0.2">
      <c r="A68" s="5" t="s">
        <v>140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</row>
    <row r="69" spans="1:16" ht="24" customHeight="1" x14ac:dyDescent="0.2">
      <c r="A69" s="5" t="s">
        <v>197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</row>
    <row r="70" spans="1:16" ht="24" customHeight="1" x14ac:dyDescent="0.2">
      <c r="E70" s="7"/>
      <c r="G70" s="7"/>
      <c r="H70" s="7"/>
      <c r="I70" s="7"/>
      <c r="K70" s="7"/>
      <c r="L70" s="7"/>
      <c r="M70" s="77" t="s">
        <v>1</v>
      </c>
    </row>
    <row r="71" spans="1:16" ht="24" customHeight="1" x14ac:dyDescent="0.2">
      <c r="A71" s="8"/>
      <c r="B71" s="8"/>
      <c r="C71" s="8"/>
      <c r="D71" s="8"/>
      <c r="E71" s="21"/>
      <c r="F71" s="13"/>
      <c r="G71" s="96" t="s">
        <v>2</v>
      </c>
      <c r="H71" s="96"/>
      <c r="I71" s="96"/>
      <c r="J71" s="22"/>
      <c r="K71" s="96" t="s">
        <v>3</v>
      </c>
      <c r="L71" s="96"/>
      <c r="M71" s="96"/>
      <c r="N71" s="23"/>
    </row>
    <row r="72" spans="1:16" ht="24" customHeight="1" x14ac:dyDescent="0.2">
      <c r="A72" s="9"/>
      <c r="B72" s="9"/>
      <c r="C72" s="9"/>
      <c r="D72" s="9"/>
      <c r="E72" s="62"/>
      <c r="F72" s="13"/>
      <c r="G72" s="25" t="s">
        <v>198</v>
      </c>
      <c r="H72" s="23"/>
      <c r="I72" s="25" t="s">
        <v>199</v>
      </c>
      <c r="J72" s="23"/>
      <c r="K72" s="25" t="s">
        <v>198</v>
      </c>
      <c r="L72" s="23"/>
      <c r="M72" s="25" t="s">
        <v>199</v>
      </c>
    </row>
    <row r="73" spans="1:16" ht="24" customHeight="1" x14ac:dyDescent="0.2">
      <c r="A73" s="9"/>
      <c r="B73" s="9"/>
      <c r="C73" s="9"/>
      <c r="D73" s="9"/>
      <c r="E73" s="24"/>
      <c r="F73" s="13"/>
      <c r="G73" s="8" t="s">
        <v>103</v>
      </c>
      <c r="H73" s="8"/>
      <c r="I73" s="43" t="s">
        <v>104</v>
      </c>
      <c r="J73" s="23"/>
      <c r="K73" s="8" t="s">
        <v>103</v>
      </c>
      <c r="L73" s="8"/>
      <c r="M73" s="43" t="s">
        <v>104</v>
      </c>
    </row>
    <row r="74" spans="1:16" ht="24" customHeight="1" x14ac:dyDescent="0.2">
      <c r="A74" s="9"/>
      <c r="B74" s="9"/>
      <c r="C74" s="9"/>
      <c r="D74" s="9"/>
      <c r="E74" s="24"/>
      <c r="F74" s="13"/>
      <c r="G74" s="8" t="s">
        <v>105</v>
      </c>
      <c r="H74" s="8"/>
      <c r="I74" s="44"/>
      <c r="J74" s="23"/>
      <c r="K74" s="8" t="s">
        <v>105</v>
      </c>
      <c r="L74" s="8"/>
      <c r="M74" s="44"/>
    </row>
    <row r="75" spans="1:16" ht="24" customHeight="1" x14ac:dyDescent="0.2">
      <c r="A75" s="5" t="s">
        <v>24</v>
      </c>
      <c r="G75" s="10"/>
      <c r="H75" s="70"/>
      <c r="I75" s="10"/>
      <c r="K75" s="10"/>
      <c r="L75" s="10"/>
      <c r="M75" s="10"/>
    </row>
    <row r="76" spans="1:16" ht="24" customHeight="1" x14ac:dyDescent="0.2">
      <c r="A76" s="66" t="s">
        <v>25</v>
      </c>
      <c r="E76" s="62"/>
      <c r="F76" s="62"/>
      <c r="G76" s="10"/>
      <c r="H76" s="70"/>
      <c r="I76" s="10"/>
      <c r="K76" s="10"/>
      <c r="L76" s="10"/>
      <c r="M76" s="10"/>
    </row>
    <row r="77" spans="1:16" ht="24" customHeight="1" x14ac:dyDescent="0.2">
      <c r="A77" s="66" t="s">
        <v>26</v>
      </c>
      <c r="E77" s="62"/>
      <c r="F77" s="62"/>
      <c r="G77" s="71"/>
      <c r="H77" s="70"/>
      <c r="I77" s="71"/>
      <c r="K77" s="71"/>
      <c r="L77" s="71"/>
      <c r="M77" s="71"/>
    </row>
    <row r="78" spans="1:16" ht="24" customHeight="1" thickBot="1" x14ac:dyDescent="0.25">
      <c r="A78" s="66" t="s">
        <v>131</v>
      </c>
      <c r="E78" s="62"/>
      <c r="F78" s="62"/>
      <c r="G78" s="12">
        <v>900000</v>
      </c>
      <c r="H78" s="1"/>
      <c r="I78" s="12">
        <v>900000</v>
      </c>
      <c r="J78" s="4"/>
      <c r="K78" s="12">
        <v>900000</v>
      </c>
      <c r="L78" s="4"/>
      <c r="M78" s="12">
        <v>900000</v>
      </c>
      <c r="N78" s="1"/>
    </row>
    <row r="79" spans="1:16" ht="24" customHeight="1" thickTop="1" x14ac:dyDescent="0.2">
      <c r="A79" s="66" t="s">
        <v>97</v>
      </c>
      <c r="E79" s="62"/>
      <c r="F79" s="62"/>
      <c r="G79" s="4"/>
      <c r="H79" s="1"/>
      <c r="I79" s="4"/>
      <c r="J79" s="4"/>
      <c r="K79" s="4"/>
      <c r="L79" s="4"/>
      <c r="M79" s="4"/>
      <c r="N79" s="1"/>
      <c r="P79" s="72"/>
    </row>
    <row r="80" spans="1:16" ht="24" customHeight="1" x14ac:dyDescent="0.2">
      <c r="A80" s="66" t="s">
        <v>131</v>
      </c>
      <c r="E80" s="62"/>
      <c r="F80" s="62"/>
      <c r="G80" s="4">
        <v>900000</v>
      </c>
      <c r="H80" s="1"/>
      <c r="I80" s="4">
        <v>900000</v>
      </c>
      <c r="J80" s="4"/>
      <c r="K80" s="4">
        <v>900000</v>
      </c>
      <c r="L80" s="4"/>
      <c r="M80" s="4">
        <v>900000</v>
      </c>
      <c r="N80" s="1"/>
    </row>
    <row r="81" spans="1:14" ht="24" customHeight="1" x14ac:dyDescent="0.2">
      <c r="A81" s="66" t="s">
        <v>27</v>
      </c>
      <c r="E81" s="62"/>
      <c r="F81" s="62"/>
      <c r="G81" s="4">
        <v>1908450</v>
      </c>
      <c r="H81" s="1"/>
      <c r="I81" s="4">
        <v>1908450</v>
      </c>
      <c r="J81" s="4"/>
      <c r="K81" s="4">
        <v>1908450</v>
      </c>
      <c r="L81" s="4"/>
      <c r="M81" s="4">
        <v>1908450</v>
      </c>
      <c r="N81" s="1"/>
    </row>
    <row r="82" spans="1:14" ht="24" customHeight="1" x14ac:dyDescent="0.2">
      <c r="A82" s="66" t="s">
        <v>28</v>
      </c>
      <c r="E82" s="62"/>
      <c r="F82" s="62"/>
      <c r="G82" s="4"/>
      <c r="H82" s="1"/>
      <c r="I82" s="4"/>
      <c r="J82" s="4"/>
      <c r="K82" s="4"/>
      <c r="L82" s="4"/>
      <c r="M82" s="4"/>
      <c r="N82" s="1"/>
    </row>
    <row r="83" spans="1:14" ht="24" customHeight="1" x14ac:dyDescent="0.2">
      <c r="A83" s="66" t="s">
        <v>29</v>
      </c>
      <c r="E83" s="62"/>
      <c r="F83" s="62"/>
      <c r="G83" s="4">
        <v>96000</v>
      </c>
      <c r="H83" s="1"/>
      <c r="I83" s="4">
        <v>96000</v>
      </c>
      <c r="J83" s="4"/>
      <c r="K83" s="4">
        <v>96000</v>
      </c>
      <c r="L83" s="4"/>
      <c r="M83" s="4">
        <v>96000</v>
      </c>
      <c r="N83" s="1"/>
    </row>
    <row r="84" spans="1:14" ht="24" customHeight="1" x14ac:dyDescent="0.2">
      <c r="A84" s="66" t="s">
        <v>30</v>
      </c>
      <c r="E84" s="7"/>
      <c r="G84" s="1">
        <v>14071921</v>
      </c>
      <c r="H84" s="1"/>
      <c r="I84" s="4">
        <v>13415695</v>
      </c>
      <c r="J84" s="4"/>
      <c r="K84" s="4">
        <v>996660</v>
      </c>
      <c r="L84" s="4"/>
      <c r="M84" s="4">
        <v>939760</v>
      </c>
      <c r="N84" s="1"/>
    </row>
    <row r="85" spans="1:14" ht="24" customHeight="1" x14ac:dyDescent="0.2">
      <c r="A85" s="66" t="s">
        <v>101</v>
      </c>
      <c r="E85" s="62"/>
      <c r="F85" s="62"/>
      <c r="G85" s="2">
        <v>-546587</v>
      </c>
      <c r="H85" s="1"/>
      <c r="I85" s="2">
        <v>-1042999</v>
      </c>
      <c r="J85" s="4"/>
      <c r="K85" s="2">
        <v>0</v>
      </c>
      <c r="L85" s="4"/>
      <c r="M85" s="2">
        <v>0</v>
      </c>
      <c r="N85" s="1"/>
    </row>
    <row r="86" spans="1:14" ht="24" customHeight="1" x14ac:dyDescent="0.2">
      <c r="A86" s="66" t="s">
        <v>71</v>
      </c>
      <c r="E86" s="7"/>
      <c r="G86" s="4">
        <f>SUM(G80:G85)</f>
        <v>16429784</v>
      </c>
      <c r="H86" s="1"/>
      <c r="I86" s="4">
        <f>SUM(I80:I85)</f>
        <v>15277146</v>
      </c>
      <c r="J86" s="4"/>
      <c r="K86" s="4">
        <f>SUM(K80:K85)</f>
        <v>3901110</v>
      </c>
      <c r="L86" s="4"/>
      <c r="M86" s="4">
        <f>SUM(M80:M85)</f>
        <v>3844210</v>
      </c>
      <c r="N86" s="1"/>
    </row>
    <row r="87" spans="1:14" ht="24" customHeight="1" x14ac:dyDescent="0.2">
      <c r="A87" s="66" t="s">
        <v>102</v>
      </c>
      <c r="E87" s="7"/>
      <c r="G87" s="4">
        <v>62987</v>
      </c>
      <c r="H87" s="1"/>
      <c r="I87" s="4">
        <v>61995</v>
      </c>
      <c r="J87" s="4"/>
      <c r="K87" s="4">
        <v>0</v>
      </c>
      <c r="L87" s="4"/>
      <c r="M87" s="4">
        <v>0</v>
      </c>
      <c r="N87" s="1"/>
    </row>
    <row r="88" spans="1:14" ht="24" customHeight="1" x14ac:dyDescent="0.2">
      <c r="A88" s="5" t="s">
        <v>31</v>
      </c>
      <c r="E88" s="7"/>
      <c r="G88" s="3">
        <f>SUM(G86:G87)</f>
        <v>16492771</v>
      </c>
      <c r="H88" s="1"/>
      <c r="I88" s="3">
        <f>SUM(I86:I87)</f>
        <v>15339141</v>
      </c>
      <c r="J88" s="4"/>
      <c r="K88" s="3">
        <f>SUM(K86:K87)</f>
        <v>3901110</v>
      </c>
      <c r="L88" s="4"/>
      <c r="M88" s="3">
        <f>SUM(M86:M87)</f>
        <v>3844210</v>
      </c>
      <c r="N88" s="1"/>
    </row>
    <row r="89" spans="1:14" ht="24" customHeight="1" thickBot="1" x14ac:dyDescent="0.25">
      <c r="A89" s="5" t="s">
        <v>32</v>
      </c>
      <c r="G89" s="12">
        <f>G63+G88</f>
        <v>21771242</v>
      </c>
      <c r="H89" s="1"/>
      <c r="I89" s="12">
        <f>I63+I88</f>
        <v>20029335</v>
      </c>
      <c r="J89" s="4"/>
      <c r="K89" s="12">
        <f>K63+K88</f>
        <v>9586817</v>
      </c>
      <c r="L89" s="4"/>
      <c r="M89" s="12">
        <f>M63+M88</f>
        <v>9300704</v>
      </c>
      <c r="N89" s="1"/>
    </row>
    <row r="90" spans="1:14" ht="24" customHeight="1" thickTop="1" x14ac:dyDescent="0.2">
      <c r="G90" s="73">
        <f>G89-G30</f>
        <v>0</v>
      </c>
      <c r="H90" s="73"/>
      <c r="I90" s="73">
        <f>I89-I30</f>
        <v>0</v>
      </c>
      <c r="J90" s="73"/>
      <c r="K90" s="73">
        <f>K89-K30</f>
        <v>0</v>
      </c>
      <c r="L90" s="73"/>
      <c r="M90" s="73">
        <f>M89-M30</f>
        <v>0</v>
      </c>
    </row>
    <row r="91" spans="1:14" ht="24" customHeight="1" x14ac:dyDescent="0.2">
      <c r="G91" s="74"/>
      <c r="I91" s="74"/>
      <c r="K91" s="74"/>
    </row>
    <row r="92" spans="1:14" ht="24" customHeight="1" x14ac:dyDescent="0.2">
      <c r="A92" s="7" t="s">
        <v>15</v>
      </c>
      <c r="K92" s="74"/>
    </row>
    <row r="94" spans="1:14" ht="24" customHeight="1" x14ac:dyDescent="0.2">
      <c r="A94" s="75"/>
      <c r="B94" s="75"/>
      <c r="C94" s="75"/>
      <c r="D94" s="75"/>
      <c r="H94" s="13"/>
      <c r="I94" s="74"/>
    </row>
    <row r="96" spans="1:14" ht="24" customHeight="1" x14ac:dyDescent="0.2">
      <c r="E96" s="6" t="s">
        <v>33</v>
      </c>
    </row>
    <row r="97" spans="1:4" ht="24" customHeight="1" x14ac:dyDescent="0.2">
      <c r="A97" s="75"/>
      <c r="B97" s="75"/>
      <c r="C97" s="75"/>
      <c r="D97" s="75"/>
    </row>
  </sheetData>
  <mergeCells count="6">
    <mergeCell ref="G5:I5"/>
    <mergeCell ref="K5:M5"/>
    <mergeCell ref="G38:I38"/>
    <mergeCell ref="K38:M38"/>
    <mergeCell ref="G71:I71"/>
    <mergeCell ref="K71:M71"/>
  </mergeCells>
  <pageMargins left="0.78740157480314965" right="0.39370078740157483" top="0.78740157480314965" bottom="0.39370078740157483" header="0.19685039370078741" footer="0.19685039370078741"/>
  <pageSetup paperSize="9" scale="72" fitToHeight="3" orientation="portrait" r:id="rId1"/>
  <rowBreaks count="2" manualBreakCount="2">
    <brk id="33" max="13" man="1"/>
    <brk id="6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46"/>
  <sheetViews>
    <sheetView showGridLines="0" topLeftCell="A163" zoomScale="90" zoomScaleNormal="90" zoomScaleSheetLayoutView="70" workbookViewId="0">
      <selection activeCell="G117" sqref="G117"/>
    </sheetView>
  </sheetViews>
  <sheetFormatPr defaultColWidth="10.85546875" defaultRowHeight="21.95" customHeight="1" x14ac:dyDescent="0.2"/>
  <cols>
    <col min="1" max="1" width="22.5703125" style="7" customWidth="1"/>
    <col min="2" max="2" width="12" style="7" customWidth="1"/>
    <col min="3" max="3" width="10.7109375" style="7" customWidth="1"/>
    <col min="4" max="4" width="8.140625" style="7" customWidth="1"/>
    <col min="5" max="5" width="4.42578125" style="8" customWidth="1"/>
    <col min="6" max="6" width="0.85546875" style="7" customWidth="1"/>
    <col min="7" max="7" width="15.5703125" style="13" customWidth="1"/>
    <col min="8" max="8" width="1.140625" style="14" customWidth="1"/>
    <col min="9" max="9" width="15.5703125" style="13" customWidth="1"/>
    <col min="10" max="10" width="1.140625" style="7" customWidth="1"/>
    <col min="11" max="11" width="15.5703125" style="13" customWidth="1"/>
    <col min="12" max="12" width="1.140625" style="14" customWidth="1"/>
    <col min="13" max="13" width="15.5703125" style="13" customWidth="1"/>
    <col min="14" max="14" width="0.140625" style="7" customWidth="1"/>
    <col min="15" max="15" width="10.85546875" style="7"/>
    <col min="16" max="16" width="15.7109375" style="7" bestFit="1" customWidth="1"/>
    <col min="17" max="16384" width="10.85546875" style="7"/>
  </cols>
  <sheetData>
    <row r="1" spans="1:16" ht="21.95" customHeight="1" x14ac:dyDescent="0.2">
      <c r="A1" s="9"/>
      <c r="B1" s="9"/>
      <c r="C1" s="9"/>
      <c r="D1" s="9"/>
      <c r="M1" s="31" t="s">
        <v>34</v>
      </c>
    </row>
    <row r="2" spans="1:16" ht="21.95" customHeight="1" x14ac:dyDescent="0.2">
      <c r="A2" s="5" t="s">
        <v>0</v>
      </c>
      <c r="B2" s="33"/>
      <c r="C2" s="33"/>
      <c r="D2" s="33"/>
      <c r="E2" s="91"/>
      <c r="F2" s="33"/>
      <c r="G2" s="33"/>
      <c r="H2" s="33"/>
      <c r="I2" s="33"/>
      <c r="J2" s="33"/>
      <c r="K2" s="33"/>
      <c r="L2" s="33"/>
      <c r="M2" s="33"/>
    </row>
    <row r="3" spans="1:16" ht="21.95" customHeight="1" x14ac:dyDescent="0.2">
      <c r="A3" s="5" t="s">
        <v>141</v>
      </c>
      <c r="B3" s="33"/>
      <c r="C3" s="33"/>
      <c r="D3" s="33"/>
      <c r="E3" s="91"/>
      <c r="F3" s="33"/>
      <c r="G3" s="33"/>
      <c r="H3" s="33"/>
      <c r="I3" s="33"/>
      <c r="J3" s="33"/>
      <c r="K3" s="33"/>
      <c r="L3" s="33"/>
      <c r="M3" s="33"/>
    </row>
    <row r="4" spans="1:16" ht="21.95" customHeight="1" x14ac:dyDescent="0.2">
      <c r="A4" s="5" t="s">
        <v>201</v>
      </c>
      <c r="B4" s="33"/>
      <c r="C4" s="33"/>
      <c r="D4" s="33"/>
      <c r="E4" s="91"/>
      <c r="F4" s="33"/>
      <c r="G4" s="33"/>
      <c r="H4" s="33"/>
      <c r="I4" s="33"/>
      <c r="J4" s="33"/>
      <c r="K4" s="33"/>
      <c r="L4" s="33"/>
      <c r="M4" s="33"/>
    </row>
    <row r="5" spans="1:16" ht="21.95" customHeight="1" x14ac:dyDescent="0.2">
      <c r="A5" s="97" t="s">
        <v>1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</row>
    <row r="6" spans="1:16" ht="21.95" customHeight="1" x14ac:dyDescent="0.2">
      <c r="A6" s="8"/>
      <c r="B6" s="8"/>
      <c r="C6" s="8"/>
      <c r="D6" s="8"/>
      <c r="F6" s="8"/>
      <c r="G6" s="98" t="s">
        <v>2</v>
      </c>
      <c r="H6" s="98"/>
      <c r="I6" s="98"/>
      <c r="J6" s="87"/>
      <c r="K6" s="98" t="s">
        <v>3</v>
      </c>
      <c r="L6" s="98"/>
      <c r="M6" s="98"/>
    </row>
    <row r="7" spans="1:16" ht="21.95" customHeight="1" x14ac:dyDescent="0.2">
      <c r="A7" s="9"/>
      <c r="B7" s="9"/>
      <c r="C7" s="9"/>
      <c r="D7" s="9"/>
      <c r="E7" s="88" t="s">
        <v>4</v>
      </c>
      <c r="F7" s="88"/>
      <c r="G7" s="35">
        <v>2021</v>
      </c>
      <c r="H7" s="88"/>
      <c r="I7" s="35">
        <v>2020</v>
      </c>
      <c r="J7" s="35"/>
      <c r="K7" s="35">
        <v>2021</v>
      </c>
      <c r="L7" s="88"/>
      <c r="M7" s="35">
        <v>2020</v>
      </c>
    </row>
    <row r="8" spans="1:16" ht="21.95" customHeight="1" x14ac:dyDescent="0.2">
      <c r="A8" s="5" t="s">
        <v>35</v>
      </c>
      <c r="B8" s="9"/>
      <c r="C8" s="9"/>
      <c r="D8" s="9"/>
    </row>
    <row r="9" spans="1:16" ht="21.95" customHeight="1" x14ac:dyDescent="0.2">
      <c r="A9" s="66" t="s">
        <v>36</v>
      </c>
      <c r="B9" s="9"/>
      <c r="C9" s="9"/>
      <c r="D9" s="9"/>
      <c r="E9" s="62"/>
      <c r="F9" s="92"/>
      <c r="G9" s="4">
        <v>4471418</v>
      </c>
      <c r="H9" s="4"/>
      <c r="I9" s="4">
        <v>3758706</v>
      </c>
      <c r="J9" s="4"/>
      <c r="K9" s="4">
        <v>1782707</v>
      </c>
      <c r="L9" s="1"/>
      <c r="M9" s="4">
        <v>1544821</v>
      </c>
    </row>
    <row r="10" spans="1:16" ht="21.95" customHeight="1" x14ac:dyDescent="0.2">
      <c r="A10" s="66" t="s">
        <v>118</v>
      </c>
      <c r="B10" s="9"/>
      <c r="C10" s="9"/>
      <c r="D10" s="9"/>
      <c r="E10" s="62"/>
      <c r="F10" s="92"/>
      <c r="G10" s="4">
        <v>0</v>
      </c>
      <c r="H10" s="4"/>
      <c r="I10" s="4">
        <v>328010</v>
      </c>
      <c r="J10" s="4"/>
      <c r="K10" s="4">
        <v>0</v>
      </c>
      <c r="L10" s="1"/>
      <c r="M10" s="4">
        <v>50860</v>
      </c>
      <c r="P10" s="93"/>
    </row>
    <row r="11" spans="1:16" ht="21.95" customHeight="1" x14ac:dyDescent="0.2">
      <c r="A11" s="66" t="s">
        <v>206</v>
      </c>
      <c r="B11" s="9"/>
      <c r="C11" s="9"/>
      <c r="D11" s="9"/>
      <c r="E11" s="62"/>
      <c r="F11" s="92"/>
      <c r="G11" s="4">
        <v>0</v>
      </c>
      <c r="H11" s="4"/>
      <c r="I11" s="4">
        <v>72354</v>
      </c>
      <c r="J11" s="4"/>
      <c r="K11" s="4">
        <v>0</v>
      </c>
      <c r="L11" s="1"/>
      <c r="M11" s="4">
        <v>67207</v>
      </c>
      <c r="P11" s="93"/>
    </row>
    <row r="12" spans="1:16" ht="21.95" customHeight="1" x14ac:dyDescent="0.2">
      <c r="A12" s="66" t="s">
        <v>37</v>
      </c>
      <c r="B12" s="9"/>
      <c r="C12" s="9"/>
      <c r="D12" s="9"/>
      <c r="E12" s="62"/>
      <c r="F12" s="92"/>
      <c r="G12" s="4">
        <v>3288</v>
      </c>
      <c r="H12" s="4"/>
      <c r="I12" s="4">
        <v>3480</v>
      </c>
      <c r="J12" s="4"/>
      <c r="K12" s="4">
        <f>3888</f>
        <v>3888</v>
      </c>
      <c r="L12" s="1"/>
      <c r="M12" s="4">
        <v>4011</v>
      </c>
    </row>
    <row r="13" spans="1:16" ht="21.95" customHeight="1" x14ac:dyDescent="0.2">
      <c r="A13" s="5" t="s">
        <v>38</v>
      </c>
      <c r="B13" s="9"/>
      <c r="C13" s="9"/>
      <c r="D13" s="9"/>
      <c r="E13" s="62"/>
      <c r="F13" s="92"/>
      <c r="G13" s="3">
        <f>SUM(G9:G12)</f>
        <v>4474706</v>
      </c>
      <c r="H13" s="4"/>
      <c r="I13" s="3">
        <f>SUM(I9:I12)</f>
        <v>4162550</v>
      </c>
      <c r="J13" s="1"/>
      <c r="K13" s="3">
        <f>SUM(K9:K12)</f>
        <v>1786595</v>
      </c>
      <c r="L13" s="4"/>
      <c r="M13" s="3">
        <f>SUM(M9:M12)</f>
        <v>1666899</v>
      </c>
    </row>
    <row r="14" spans="1:16" ht="21.95" customHeight="1" x14ac:dyDescent="0.2">
      <c r="A14" s="5" t="s">
        <v>39</v>
      </c>
      <c r="B14" s="9"/>
      <c r="C14" s="9"/>
      <c r="D14" s="9"/>
      <c r="E14" s="62"/>
      <c r="F14" s="92"/>
      <c r="G14" s="4"/>
      <c r="H14" s="4"/>
      <c r="I14" s="4"/>
      <c r="J14" s="1"/>
      <c r="K14" s="4"/>
      <c r="L14" s="4"/>
      <c r="M14" s="4"/>
    </row>
    <row r="15" spans="1:16" ht="21.95" customHeight="1" x14ac:dyDescent="0.2">
      <c r="A15" s="66" t="s">
        <v>40</v>
      </c>
      <c r="B15" s="9"/>
      <c r="C15" s="9"/>
      <c r="D15" s="9"/>
      <c r="E15" s="62"/>
      <c r="F15" s="92"/>
      <c r="G15" s="4">
        <v>3120874</v>
      </c>
      <c r="H15" s="4"/>
      <c r="I15" s="4">
        <v>2576276</v>
      </c>
      <c r="J15" s="4"/>
      <c r="K15" s="4">
        <v>1417489</v>
      </c>
      <c r="L15" s="1"/>
      <c r="M15" s="4">
        <v>1189566</v>
      </c>
    </row>
    <row r="16" spans="1:16" ht="21.95" customHeight="1" x14ac:dyDescent="0.2">
      <c r="A16" s="66" t="s">
        <v>162</v>
      </c>
      <c r="B16" s="9"/>
      <c r="C16" s="9"/>
      <c r="D16" s="9"/>
      <c r="E16" s="62"/>
      <c r="F16" s="92"/>
      <c r="G16" s="4">
        <f>322964</f>
        <v>322964</v>
      </c>
      <c r="H16" s="4"/>
      <c r="I16" s="4">
        <v>187780</v>
      </c>
      <c r="J16" s="4"/>
      <c r="K16" s="4">
        <v>154290</v>
      </c>
      <c r="L16" s="1"/>
      <c r="M16" s="4">
        <v>74886</v>
      </c>
    </row>
    <row r="17" spans="1:13" ht="21.95" customHeight="1" x14ac:dyDescent="0.2">
      <c r="A17" s="66" t="s">
        <v>41</v>
      </c>
      <c r="B17" s="9"/>
      <c r="C17" s="9"/>
      <c r="D17" s="9"/>
      <c r="E17" s="62"/>
      <c r="F17" s="92"/>
      <c r="G17" s="4">
        <v>127386</v>
      </c>
      <c r="H17" s="4"/>
      <c r="I17" s="4">
        <v>139231</v>
      </c>
      <c r="J17" s="4"/>
      <c r="K17" s="4">
        <v>28506</v>
      </c>
      <c r="L17" s="1"/>
      <c r="M17" s="4">
        <v>32324</v>
      </c>
    </row>
    <row r="18" spans="1:13" ht="21.95" customHeight="1" x14ac:dyDescent="0.2">
      <c r="A18" s="66" t="s">
        <v>207</v>
      </c>
      <c r="B18" s="9"/>
      <c r="C18" s="9"/>
      <c r="D18" s="9"/>
      <c r="E18" s="62"/>
      <c r="F18" s="92"/>
      <c r="G18" s="4">
        <v>161402</v>
      </c>
      <c r="H18" s="4"/>
      <c r="I18" s="4">
        <v>0</v>
      </c>
      <c r="J18" s="4"/>
      <c r="K18" s="4">
        <v>116621</v>
      </c>
      <c r="L18" s="1"/>
      <c r="M18" s="4">
        <v>0</v>
      </c>
    </row>
    <row r="19" spans="1:13" ht="21.95" customHeight="1" x14ac:dyDescent="0.2">
      <c r="A19" s="66" t="s">
        <v>208</v>
      </c>
      <c r="B19" s="9"/>
      <c r="C19" s="9"/>
      <c r="D19" s="9"/>
      <c r="E19" s="62"/>
      <c r="F19" s="92"/>
      <c r="G19" s="4">
        <v>2942</v>
      </c>
      <c r="H19" s="4"/>
      <c r="I19" s="4">
        <v>0</v>
      </c>
      <c r="J19" s="4"/>
      <c r="K19" s="4">
        <v>58</v>
      </c>
      <c r="L19" s="1"/>
      <c r="M19" s="4">
        <v>0</v>
      </c>
    </row>
    <row r="20" spans="1:13" ht="21.95" customHeight="1" x14ac:dyDescent="0.2">
      <c r="A20" s="5" t="s">
        <v>42</v>
      </c>
      <c r="B20" s="9"/>
      <c r="C20" s="9"/>
      <c r="D20" s="9"/>
      <c r="E20" s="62"/>
      <c r="F20" s="92"/>
      <c r="G20" s="3">
        <f>SUM(G15:G19)</f>
        <v>3735568</v>
      </c>
      <c r="H20" s="4"/>
      <c r="I20" s="3">
        <f>SUM(I15:I19)</f>
        <v>2903287</v>
      </c>
      <c r="J20" s="1"/>
      <c r="K20" s="3">
        <f>SUM(K15:K19)</f>
        <v>1716964</v>
      </c>
      <c r="L20" s="4"/>
      <c r="M20" s="3">
        <f>SUM(M15:M19)</f>
        <v>1296776</v>
      </c>
    </row>
    <row r="21" spans="1:13" ht="21.95" customHeight="1" x14ac:dyDescent="0.2">
      <c r="A21" s="5" t="s">
        <v>209</v>
      </c>
      <c r="B21" s="9"/>
      <c r="C21" s="9"/>
      <c r="D21" s="9"/>
      <c r="E21" s="62"/>
      <c r="F21" s="92"/>
      <c r="G21" s="1">
        <f>SUM(G13-G20)</f>
        <v>739138</v>
      </c>
      <c r="H21" s="4"/>
      <c r="I21" s="1">
        <f>SUM(I13-I20)</f>
        <v>1259263</v>
      </c>
      <c r="J21" s="1"/>
      <c r="K21" s="1">
        <f>SUM(K13-K20)</f>
        <v>69631</v>
      </c>
      <c r="L21" s="4"/>
      <c r="M21" s="1">
        <f>SUM(M13-M20)</f>
        <v>370123</v>
      </c>
    </row>
    <row r="22" spans="1:13" ht="21.95" customHeight="1" x14ac:dyDescent="0.2">
      <c r="A22" s="66" t="s">
        <v>210</v>
      </c>
      <c r="B22" s="9"/>
      <c r="C22" s="9"/>
      <c r="D22" s="9"/>
      <c r="E22" s="62"/>
      <c r="F22" s="92"/>
      <c r="G22" s="1">
        <v>5745</v>
      </c>
      <c r="H22" s="4"/>
      <c r="I22" s="1">
        <v>5492</v>
      </c>
      <c r="J22" s="1"/>
      <c r="K22" s="1">
        <v>40</v>
      </c>
      <c r="L22" s="4"/>
      <c r="M22" s="1">
        <v>51</v>
      </c>
    </row>
    <row r="23" spans="1:13" ht="21.95" customHeight="1" x14ac:dyDescent="0.2">
      <c r="A23" s="66" t="s">
        <v>43</v>
      </c>
      <c r="B23" s="9"/>
      <c r="C23" s="9"/>
      <c r="D23" s="9"/>
      <c r="E23" s="62"/>
      <c r="F23" s="92"/>
      <c r="G23" s="2">
        <v>-13680</v>
      </c>
      <c r="H23" s="4"/>
      <c r="I23" s="2">
        <v>-18394</v>
      </c>
      <c r="J23" s="4"/>
      <c r="K23" s="2">
        <v>-11235</v>
      </c>
      <c r="L23" s="1"/>
      <c r="M23" s="2">
        <v>-13693</v>
      </c>
    </row>
    <row r="24" spans="1:13" ht="21.95" customHeight="1" x14ac:dyDescent="0.2">
      <c r="A24" s="5" t="s">
        <v>163</v>
      </c>
      <c r="B24" s="9"/>
      <c r="C24" s="9"/>
      <c r="D24" s="9"/>
      <c r="E24" s="62"/>
      <c r="F24" s="92"/>
      <c r="G24" s="1">
        <f>SUM(G21:G23)</f>
        <v>731203</v>
      </c>
      <c r="H24" s="4"/>
      <c r="I24" s="1">
        <f>SUM(I21:I23)</f>
        <v>1246361</v>
      </c>
      <c r="J24" s="1"/>
      <c r="K24" s="1">
        <f>SUM(K21:K23)</f>
        <v>58436</v>
      </c>
      <c r="L24" s="4"/>
      <c r="M24" s="1">
        <f>SUM(M21:M23)</f>
        <v>356481</v>
      </c>
    </row>
    <row r="25" spans="1:13" ht="21.95" customHeight="1" x14ac:dyDescent="0.2">
      <c r="A25" s="66" t="s">
        <v>164</v>
      </c>
      <c r="B25" s="9"/>
      <c r="C25" s="9"/>
      <c r="D25" s="9"/>
      <c r="E25" s="62">
        <v>13</v>
      </c>
      <c r="F25" s="62"/>
      <c r="G25" s="7">
        <f>-82710+8738</f>
        <v>-73972</v>
      </c>
      <c r="H25" s="4"/>
      <c r="I25" s="7">
        <v>-26639</v>
      </c>
      <c r="J25" s="4"/>
      <c r="K25" s="1">
        <f>-10274+8738</f>
        <v>-1536</v>
      </c>
      <c r="L25" s="1"/>
      <c r="M25" s="1">
        <v>-2946</v>
      </c>
    </row>
    <row r="26" spans="1:13" ht="21.95" customHeight="1" thickBot="1" x14ac:dyDescent="0.25">
      <c r="A26" s="5" t="s">
        <v>121</v>
      </c>
      <c r="B26" s="9"/>
      <c r="C26" s="9"/>
      <c r="D26" s="9"/>
      <c r="E26" s="62"/>
      <c r="F26" s="92"/>
      <c r="G26" s="37">
        <f>SUM(G24:G25)</f>
        <v>657231</v>
      </c>
      <c r="H26" s="4"/>
      <c r="I26" s="37">
        <f>SUM(I24:I25)</f>
        <v>1219722</v>
      </c>
      <c r="J26" s="1"/>
      <c r="K26" s="37">
        <f>SUM(K24:K25)</f>
        <v>56900</v>
      </c>
      <c r="L26" s="4"/>
      <c r="M26" s="37">
        <f>SUM(M24:M25)</f>
        <v>353535</v>
      </c>
    </row>
    <row r="27" spans="1:13" ht="21.95" customHeight="1" thickTop="1" x14ac:dyDescent="0.2">
      <c r="B27" s="9"/>
      <c r="C27" s="9"/>
      <c r="D27" s="9"/>
      <c r="E27" s="62"/>
      <c r="F27" s="92"/>
      <c r="G27" s="63"/>
      <c r="H27" s="4"/>
      <c r="I27" s="63"/>
      <c r="J27" s="1"/>
      <c r="K27" s="79"/>
      <c r="L27" s="89"/>
      <c r="M27" s="79"/>
    </row>
    <row r="28" spans="1:13" ht="21.95" customHeight="1" x14ac:dyDescent="0.2">
      <c r="A28" s="87" t="s">
        <v>168</v>
      </c>
      <c r="B28" s="9"/>
      <c r="C28" s="9"/>
      <c r="D28" s="9"/>
      <c r="E28" s="62"/>
      <c r="F28" s="92"/>
      <c r="G28" s="1"/>
      <c r="H28" s="4"/>
      <c r="I28" s="1"/>
      <c r="J28" s="1"/>
      <c r="K28" s="80"/>
      <c r="L28" s="4"/>
      <c r="M28" s="80"/>
    </row>
    <row r="29" spans="1:13" ht="21.95" customHeight="1" thickBot="1" x14ac:dyDescent="0.25">
      <c r="A29" s="7" t="s">
        <v>77</v>
      </c>
      <c r="B29" s="9"/>
      <c r="C29" s="9"/>
      <c r="D29" s="9"/>
      <c r="E29" s="62"/>
      <c r="F29" s="92"/>
      <c r="G29" s="1">
        <f>G31-G30</f>
        <v>656239</v>
      </c>
      <c r="H29" s="4"/>
      <c r="I29" s="1">
        <f>I31-I30</f>
        <v>1218637</v>
      </c>
      <c r="J29" s="1"/>
      <c r="K29" s="12">
        <f>K26</f>
        <v>56900</v>
      </c>
      <c r="L29" s="1"/>
      <c r="M29" s="12">
        <f>M26</f>
        <v>353535</v>
      </c>
    </row>
    <row r="30" spans="1:13" ht="21.95" customHeight="1" thickTop="1" x14ac:dyDescent="0.2">
      <c r="A30" s="66" t="s">
        <v>214</v>
      </c>
      <c r="B30" s="9"/>
      <c r="C30" s="9"/>
      <c r="D30" s="9"/>
      <c r="E30" s="62"/>
      <c r="F30" s="92"/>
      <c r="G30" s="1">
        <v>992</v>
      </c>
      <c r="H30" s="4"/>
      <c r="I30" s="1">
        <v>1085</v>
      </c>
      <c r="J30" s="1"/>
      <c r="K30" s="1"/>
      <c r="L30" s="4"/>
      <c r="M30" s="1"/>
    </row>
    <row r="31" spans="1:13" ht="21.95" customHeight="1" thickBot="1" x14ac:dyDescent="0.25">
      <c r="B31" s="9"/>
      <c r="C31" s="9"/>
      <c r="D31" s="9"/>
      <c r="E31" s="62"/>
      <c r="F31" s="92"/>
      <c r="G31" s="37">
        <f>G26</f>
        <v>657231</v>
      </c>
      <c r="H31" s="1"/>
      <c r="I31" s="37">
        <f>I26</f>
        <v>1219722</v>
      </c>
      <c r="J31" s="1"/>
      <c r="K31" s="1"/>
      <c r="L31" s="4"/>
      <c r="M31" s="1"/>
    </row>
    <row r="32" spans="1:13" ht="21.95" customHeight="1" thickTop="1" x14ac:dyDescent="0.2">
      <c r="B32" s="9"/>
      <c r="C32" s="9"/>
      <c r="D32" s="9"/>
      <c r="E32" s="62"/>
      <c r="F32" s="92"/>
      <c r="G32" s="11"/>
      <c r="H32" s="11"/>
      <c r="I32" s="11"/>
      <c r="J32" s="9"/>
      <c r="K32" s="14"/>
      <c r="L32" s="7"/>
      <c r="M32" s="14"/>
    </row>
    <row r="33" spans="1:13" ht="21.95" customHeight="1" x14ac:dyDescent="0.2">
      <c r="B33" s="9"/>
      <c r="C33" s="9"/>
      <c r="D33" s="9"/>
      <c r="E33" s="62"/>
      <c r="F33" s="92"/>
      <c r="G33" s="11"/>
      <c r="H33" s="11"/>
      <c r="I33" s="11"/>
      <c r="J33" s="9"/>
      <c r="K33" s="14"/>
      <c r="L33" s="7"/>
      <c r="M33" s="70" t="s">
        <v>126</v>
      </c>
    </row>
    <row r="34" spans="1:13" ht="21.95" customHeight="1" x14ac:dyDescent="0.2">
      <c r="A34" s="87" t="s">
        <v>127</v>
      </c>
      <c r="B34" s="9"/>
      <c r="C34" s="9"/>
      <c r="D34" s="9"/>
      <c r="E34" s="62"/>
      <c r="F34" s="92"/>
      <c r="G34" s="7"/>
      <c r="H34" s="7"/>
      <c r="I34" s="7"/>
      <c r="J34" s="9"/>
      <c r="K34" s="7"/>
      <c r="L34" s="7"/>
      <c r="M34" s="7"/>
    </row>
    <row r="35" spans="1:13" ht="21.95" customHeight="1" thickBot="1" x14ac:dyDescent="0.25">
      <c r="A35" s="7" t="s">
        <v>165</v>
      </c>
      <c r="B35" s="9"/>
      <c r="C35" s="9"/>
      <c r="D35" s="9"/>
      <c r="E35" s="62"/>
      <c r="F35" s="92"/>
      <c r="G35" s="64">
        <f>G29/G36</f>
        <v>0.72915444444444444</v>
      </c>
      <c r="H35" s="7"/>
      <c r="I35" s="64">
        <f>I29/I36</f>
        <v>1.354041111111111</v>
      </c>
      <c r="J35" s="9"/>
      <c r="K35" s="64">
        <f>K29/K36</f>
        <v>6.3222222222222221E-2</v>
      </c>
      <c r="L35" s="7"/>
      <c r="M35" s="64">
        <f>M29/M36</f>
        <v>0.39281666666666665</v>
      </c>
    </row>
    <row r="36" spans="1:13" ht="21.95" customHeight="1" thickTop="1" thickBot="1" x14ac:dyDescent="0.25">
      <c r="A36" s="7" t="s">
        <v>132</v>
      </c>
      <c r="B36" s="9"/>
      <c r="C36" s="9"/>
      <c r="D36" s="9"/>
      <c r="E36" s="62"/>
      <c r="F36" s="92"/>
      <c r="G36" s="37">
        <v>900000</v>
      </c>
      <c r="H36" s="7"/>
      <c r="I36" s="37">
        <v>900000</v>
      </c>
      <c r="J36" s="9"/>
      <c r="K36" s="37">
        <v>900000</v>
      </c>
      <c r="L36" s="7"/>
      <c r="M36" s="37">
        <v>900000</v>
      </c>
    </row>
    <row r="37" spans="1:13" ht="21.95" customHeight="1" thickTop="1" x14ac:dyDescent="0.2">
      <c r="B37" s="9"/>
      <c r="C37" s="9"/>
      <c r="D37" s="9"/>
    </row>
    <row r="38" spans="1:13" ht="21.95" customHeight="1" x14ac:dyDescent="0.2">
      <c r="A38" s="7" t="s">
        <v>15</v>
      </c>
      <c r="B38" s="9"/>
      <c r="C38" s="9"/>
      <c r="D38" s="9"/>
    </row>
    <row r="39" spans="1:13" ht="21.95" customHeight="1" x14ac:dyDescent="0.2">
      <c r="A39" s="9"/>
      <c r="B39" s="9"/>
      <c r="C39" s="9"/>
      <c r="D39" s="9"/>
      <c r="M39" s="31" t="s">
        <v>34</v>
      </c>
    </row>
    <row r="40" spans="1:13" ht="21.95" customHeight="1" x14ac:dyDescent="0.2">
      <c r="A40" s="5" t="s">
        <v>0</v>
      </c>
      <c r="B40" s="33"/>
      <c r="C40" s="33"/>
      <c r="D40" s="33"/>
      <c r="E40" s="91"/>
      <c r="F40" s="33"/>
      <c r="G40" s="33"/>
      <c r="H40" s="33"/>
      <c r="I40" s="33"/>
      <c r="J40" s="33"/>
      <c r="K40" s="33"/>
      <c r="L40" s="33"/>
      <c r="M40" s="33"/>
    </row>
    <row r="41" spans="1:13" ht="21.95" customHeight="1" x14ac:dyDescent="0.2">
      <c r="A41" s="5" t="s">
        <v>138</v>
      </c>
      <c r="B41" s="33"/>
      <c r="C41" s="33"/>
      <c r="D41" s="33"/>
      <c r="E41" s="91"/>
      <c r="F41" s="33"/>
      <c r="G41" s="33"/>
      <c r="H41" s="33"/>
      <c r="I41" s="33"/>
      <c r="J41" s="33"/>
      <c r="K41" s="33"/>
      <c r="L41" s="33"/>
      <c r="M41" s="33"/>
    </row>
    <row r="42" spans="1:13" ht="21.95" customHeight="1" x14ac:dyDescent="0.2">
      <c r="A42" s="5" t="s">
        <v>201</v>
      </c>
      <c r="B42" s="33"/>
      <c r="C42" s="33"/>
      <c r="D42" s="33"/>
      <c r="E42" s="91"/>
      <c r="F42" s="33"/>
      <c r="G42" s="33"/>
      <c r="H42" s="33"/>
      <c r="I42" s="33"/>
      <c r="J42" s="33"/>
      <c r="K42" s="33"/>
      <c r="L42" s="33"/>
      <c r="M42" s="33"/>
    </row>
    <row r="43" spans="1:13" ht="21.95" customHeight="1" x14ac:dyDescent="0.2">
      <c r="A43" s="97" t="s">
        <v>1</v>
      </c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</row>
    <row r="44" spans="1:13" ht="21.95" customHeight="1" x14ac:dyDescent="0.2">
      <c r="A44" s="8"/>
      <c r="B44" s="8"/>
      <c r="C44" s="8"/>
      <c r="D44" s="8"/>
      <c r="F44" s="8"/>
      <c r="G44" s="98" t="s">
        <v>2</v>
      </c>
      <c r="H44" s="98"/>
      <c r="I44" s="98"/>
      <c r="J44" s="87"/>
      <c r="K44" s="98" t="s">
        <v>3</v>
      </c>
      <c r="L44" s="98"/>
      <c r="M44" s="98"/>
    </row>
    <row r="45" spans="1:13" ht="21.95" customHeight="1" x14ac:dyDescent="0.2">
      <c r="A45" s="9"/>
      <c r="B45" s="9"/>
      <c r="C45" s="9"/>
      <c r="D45" s="9"/>
      <c r="E45" s="88"/>
      <c r="F45" s="88"/>
      <c r="G45" s="35">
        <v>2021</v>
      </c>
      <c r="H45" s="88"/>
      <c r="I45" s="35">
        <v>2020</v>
      </c>
      <c r="J45" s="35"/>
      <c r="K45" s="35">
        <v>2021</v>
      </c>
      <c r="L45" s="88"/>
      <c r="M45" s="35">
        <v>2020</v>
      </c>
    </row>
    <row r="46" spans="1:13" ht="21.95" customHeight="1" x14ac:dyDescent="0.2">
      <c r="A46" s="9"/>
      <c r="B46" s="9"/>
      <c r="C46" s="9"/>
      <c r="D46" s="9"/>
      <c r="E46" s="88"/>
      <c r="F46" s="88"/>
      <c r="G46" s="35"/>
      <c r="H46" s="88"/>
      <c r="I46" s="35"/>
      <c r="J46" s="35"/>
      <c r="K46" s="38"/>
      <c r="L46" s="88"/>
      <c r="M46" s="38"/>
    </row>
    <row r="47" spans="1:13" ht="21.95" customHeight="1" x14ac:dyDescent="0.2">
      <c r="A47" s="5" t="s">
        <v>121</v>
      </c>
      <c r="B47" s="9"/>
      <c r="C47" s="9"/>
      <c r="D47" s="9"/>
      <c r="E47" s="88"/>
      <c r="F47" s="88"/>
      <c r="G47" s="78">
        <f>G26</f>
        <v>657231</v>
      </c>
      <c r="H47" s="88"/>
      <c r="I47" s="78">
        <f>I26</f>
        <v>1219722</v>
      </c>
      <c r="J47" s="35"/>
      <c r="K47" s="78">
        <f>K26</f>
        <v>56900</v>
      </c>
      <c r="L47" s="88"/>
      <c r="M47" s="78">
        <f>M26</f>
        <v>353535</v>
      </c>
    </row>
    <row r="48" spans="1:13" ht="21.95" customHeight="1" x14ac:dyDescent="0.2">
      <c r="A48" s="9"/>
      <c r="B48" s="9"/>
      <c r="C48" s="9"/>
      <c r="D48" s="9"/>
      <c r="E48" s="88"/>
      <c r="F48" s="88"/>
      <c r="G48" s="35"/>
      <c r="H48" s="88"/>
      <c r="I48" s="35"/>
      <c r="J48" s="35"/>
      <c r="K48" s="38"/>
      <c r="L48" s="88"/>
      <c r="M48" s="38"/>
    </row>
    <row r="49" spans="1:13" ht="21.95" customHeight="1" x14ac:dyDescent="0.2">
      <c r="A49" s="87" t="s">
        <v>72</v>
      </c>
      <c r="B49" s="9"/>
      <c r="C49" s="9"/>
      <c r="D49" s="9"/>
      <c r="E49" s="62"/>
      <c r="F49" s="92"/>
      <c r="G49" s="1"/>
      <c r="H49" s="4"/>
      <c r="I49" s="1"/>
      <c r="J49" s="1"/>
      <c r="K49" s="1"/>
      <c r="L49" s="4"/>
      <c r="M49" s="1"/>
    </row>
    <row r="50" spans="1:13" ht="21.95" customHeight="1" x14ac:dyDescent="0.2">
      <c r="A50" s="68" t="s">
        <v>133</v>
      </c>
      <c r="B50" s="9"/>
      <c r="C50" s="9"/>
      <c r="D50" s="9"/>
      <c r="E50" s="62"/>
      <c r="F50" s="92"/>
      <c r="G50" s="1"/>
      <c r="H50" s="4"/>
      <c r="I50" s="1"/>
      <c r="J50" s="1"/>
      <c r="K50" s="1"/>
      <c r="L50" s="4"/>
      <c r="M50" s="1"/>
    </row>
    <row r="51" spans="1:13" ht="21.95" customHeight="1" x14ac:dyDescent="0.2">
      <c r="A51" s="68" t="s">
        <v>134</v>
      </c>
      <c r="B51" s="9"/>
      <c r="C51" s="9"/>
      <c r="D51" s="9"/>
      <c r="E51" s="62"/>
      <c r="F51" s="92"/>
      <c r="G51" s="1"/>
      <c r="H51" s="4"/>
      <c r="I51" s="1"/>
      <c r="J51" s="1"/>
      <c r="K51" s="1"/>
      <c r="L51" s="4"/>
      <c r="M51" s="1"/>
    </row>
    <row r="52" spans="1:13" ht="21.95" customHeight="1" x14ac:dyDescent="0.2">
      <c r="A52" s="66" t="s">
        <v>73</v>
      </c>
      <c r="B52" s="9"/>
      <c r="C52" s="9"/>
      <c r="D52" s="9"/>
      <c r="E52" s="62"/>
      <c r="F52" s="92"/>
      <c r="G52" s="1"/>
      <c r="H52" s="4"/>
      <c r="I52" s="1"/>
      <c r="J52" s="1"/>
      <c r="K52" s="1"/>
      <c r="L52" s="4"/>
      <c r="M52" s="1"/>
    </row>
    <row r="53" spans="1:13" ht="21.95" customHeight="1" x14ac:dyDescent="0.2">
      <c r="A53" s="66" t="s">
        <v>74</v>
      </c>
      <c r="B53" s="9"/>
      <c r="C53" s="9"/>
      <c r="D53" s="9"/>
      <c r="E53" s="62"/>
      <c r="F53" s="92"/>
      <c r="G53" s="1">
        <f>497930+1</f>
        <v>497931</v>
      </c>
      <c r="H53" s="4"/>
      <c r="I53" s="1">
        <v>-419793</v>
      </c>
      <c r="J53" s="1"/>
      <c r="K53" s="1">
        <v>0</v>
      </c>
      <c r="L53" s="4"/>
      <c r="M53" s="1">
        <v>0</v>
      </c>
    </row>
    <row r="54" spans="1:13" ht="21.95" customHeight="1" x14ac:dyDescent="0.2">
      <c r="A54" s="66" t="s">
        <v>213</v>
      </c>
      <c r="B54" s="9"/>
      <c r="C54" s="9"/>
      <c r="D54" s="9"/>
      <c r="E54" s="62"/>
      <c r="F54" s="92"/>
      <c r="G54" s="1"/>
      <c r="H54" s="4"/>
      <c r="I54" s="1"/>
      <c r="J54" s="1"/>
      <c r="K54" s="1"/>
      <c r="L54" s="4"/>
      <c r="M54" s="1"/>
    </row>
    <row r="55" spans="1:13" ht="21.95" customHeight="1" x14ac:dyDescent="0.2">
      <c r="A55" s="66" t="s">
        <v>183</v>
      </c>
      <c r="B55" s="9"/>
      <c r="C55" s="9"/>
      <c r="D55" s="9"/>
      <c r="E55" s="62"/>
      <c r="F55" s="92"/>
      <c r="G55" s="2">
        <v>-1519</v>
      </c>
      <c r="H55" s="4"/>
      <c r="I55" s="2">
        <v>4455</v>
      </c>
      <c r="J55" s="4"/>
      <c r="K55" s="2">
        <v>0</v>
      </c>
      <c r="L55" s="1"/>
      <c r="M55" s="2">
        <v>0</v>
      </c>
    </row>
    <row r="56" spans="1:13" ht="21.95" customHeight="1" x14ac:dyDescent="0.2">
      <c r="A56" s="66" t="s">
        <v>133</v>
      </c>
      <c r="B56" s="9"/>
      <c r="C56" s="9"/>
      <c r="D56" s="9"/>
      <c r="E56" s="62"/>
      <c r="F56" s="92"/>
      <c r="G56" s="7"/>
      <c r="H56" s="7"/>
      <c r="I56" s="7"/>
      <c r="K56" s="7"/>
      <c r="L56" s="7"/>
      <c r="M56" s="7"/>
    </row>
    <row r="57" spans="1:13" ht="21.95" customHeight="1" x14ac:dyDescent="0.2">
      <c r="A57" s="66" t="s">
        <v>184</v>
      </c>
      <c r="B57" s="9"/>
      <c r="C57" s="9"/>
      <c r="D57" s="9"/>
      <c r="E57" s="62"/>
      <c r="F57" s="92"/>
      <c r="G57" s="1">
        <f>SUM(G53,G55)</f>
        <v>496412</v>
      </c>
      <c r="H57" s="4"/>
      <c r="I57" s="1">
        <f>SUM(I53,I55)</f>
        <v>-415338</v>
      </c>
      <c r="J57" s="1"/>
      <c r="K57" s="1">
        <f>SUM(K53,K55)</f>
        <v>0</v>
      </c>
      <c r="L57" s="4"/>
      <c r="M57" s="1">
        <f>SUM(M53,M55)</f>
        <v>0</v>
      </c>
    </row>
    <row r="58" spans="1:13" ht="21.95" customHeight="1" x14ac:dyDescent="0.2">
      <c r="A58" s="68" t="s">
        <v>136</v>
      </c>
      <c r="B58" s="9"/>
      <c r="C58" s="9"/>
      <c r="D58" s="9"/>
      <c r="E58" s="62"/>
      <c r="F58" s="92"/>
      <c r="G58" s="1"/>
      <c r="H58" s="4"/>
      <c r="I58" s="1"/>
      <c r="J58" s="1"/>
      <c r="K58" s="1"/>
      <c r="L58" s="4"/>
      <c r="M58" s="1"/>
    </row>
    <row r="59" spans="1:13" ht="21.95" customHeight="1" x14ac:dyDescent="0.2">
      <c r="A59" s="68" t="s">
        <v>135</v>
      </c>
      <c r="B59" s="9"/>
      <c r="C59" s="9"/>
      <c r="D59" s="9"/>
      <c r="E59" s="62"/>
      <c r="F59" s="92"/>
      <c r="G59" s="1"/>
      <c r="H59" s="4"/>
      <c r="I59" s="1"/>
      <c r="J59" s="1"/>
      <c r="K59" s="1"/>
      <c r="L59" s="4"/>
      <c r="M59" s="1"/>
    </row>
    <row r="60" spans="1:13" ht="21.95" customHeight="1" x14ac:dyDescent="0.2">
      <c r="A60" s="66" t="s">
        <v>215</v>
      </c>
      <c r="B60" s="9"/>
      <c r="C60" s="9"/>
      <c r="D60" s="9"/>
      <c r="E60" s="62"/>
      <c r="F60" s="92"/>
      <c r="G60" s="2">
        <v>-13</v>
      </c>
      <c r="H60" s="4"/>
      <c r="I60" s="2">
        <v>-687</v>
      </c>
      <c r="J60" s="4"/>
      <c r="K60" s="2">
        <v>0</v>
      </c>
      <c r="L60" s="1"/>
      <c r="M60" s="2">
        <v>0</v>
      </c>
    </row>
    <row r="61" spans="1:13" ht="21.95" customHeight="1" x14ac:dyDescent="0.2">
      <c r="A61" s="66" t="s">
        <v>137</v>
      </c>
      <c r="B61" s="9"/>
      <c r="C61" s="9"/>
      <c r="D61" s="9"/>
      <c r="E61" s="62"/>
      <c r="F61" s="92"/>
      <c r="G61" s="1"/>
      <c r="H61" s="4"/>
      <c r="I61" s="1"/>
      <c r="J61" s="1"/>
      <c r="K61" s="1"/>
      <c r="L61" s="4"/>
      <c r="M61" s="1"/>
    </row>
    <row r="62" spans="1:13" ht="21.95" customHeight="1" x14ac:dyDescent="0.2">
      <c r="A62" s="66" t="s">
        <v>184</v>
      </c>
      <c r="B62" s="9"/>
      <c r="C62" s="9"/>
      <c r="D62" s="9"/>
      <c r="E62" s="62"/>
      <c r="F62" s="92"/>
      <c r="G62" s="1">
        <f>SUM(G60)</f>
        <v>-13</v>
      </c>
      <c r="H62" s="4"/>
      <c r="I62" s="1">
        <f>SUM(I60)</f>
        <v>-687</v>
      </c>
      <c r="J62" s="1"/>
      <c r="K62" s="1">
        <f>SUM(K60)</f>
        <v>0</v>
      </c>
      <c r="L62" s="4"/>
      <c r="M62" s="1">
        <f>SUM(M60)</f>
        <v>0</v>
      </c>
    </row>
    <row r="63" spans="1:13" ht="21.95" customHeight="1" x14ac:dyDescent="0.2">
      <c r="A63" s="87" t="s">
        <v>75</v>
      </c>
      <c r="B63" s="9"/>
      <c r="C63" s="9"/>
      <c r="D63" s="9"/>
      <c r="E63" s="62"/>
      <c r="F63" s="92"/>
      <c r="G63" s="3">
        <f>G57+G62</f>
        <v>496399</v>
      </c>
      <c r="H63" s="4"/>
      <c r="I63" s="3">
        <f>I57+I62</f>
        <v>-416025</v>
      </c>
      <c r="J63" s="1"/>
      <c r="K63" s="3">
        <f>K57+K62</f>
        <v>0</v>
      </c>
      <c r="L63" s="4"/>
      <c r="M63" s="3">
        <f>M57+M62</f>
        <v>0</v>
      </c>
    </row>
    <row r="64" spans="1:13" ht="21.95" customHeight="1" x14ac:dyDescent="0.2">
      <c r="A64" s="87"/>
      <c r="B64" s="9"/>
      <c r="C64" s="9"/>
      <c r="D64" s="9"/>
      <c r="E64" s="62"/>
      <c r="F64" s="92"/>
      <c r="G64" s="1"/>
      <c r="H64" s="4"/>
      <c r="I64" s="1"/>
      <c r="J64" s="1"/>
      <c r="K64" s="1"/>
      <c r="L64" s="4"/>
      <c r="M64" s="1"/>
    </row>
    <row r="65" spans="1:13" ht="21.95" customHeight="1" thickBot="1" x14ac:dyDescent="0.25">
      <c r="A65" s="87" t="s">
        <v>76</v>
      </c>
      <c r="B65" s="9"/>
      <c r="C65" s="9"/>
      <c r="D65" s="9"/>
      <c r="E65" s="62"/>
      <c r="F65" s="92"/>
      <c r="G65" s="12">
        <f>G47+G63</f>
        <v>1153630</v>
      </c>
      <c r="H65" s="4"/>
      <c r="I65" s="12">
        <f>I47+I63</f>
        <v>803697</v>
      </c>
      <c r="J65" s="1"/>
      <c r="K65" s="12">
        <f>K47+K63</f>
        <v>56900</v>
      </c>
      <c r="L65" s="4"/>
      <c r="M65" s="12">
        <f>M47+M63</f>
        <v>353535</v>
      </c>
    </row>
    <row r="66" spans="1:13" ht="21.95" customHeight="1" thickTop="1" x14ac:dyDescent="0.2">
      <c r="A66" s="87"/>
      <c r="B66" s="9"/>
      <c r="C66" s="9"/>
      <c r="D66" s="9"/>
      <c r="E66" s="62"/>
      <c r="F66" s="92"/>
      <c r="G66" s="1"/>
      <c r="H66" s="4"/>
      <c r="I66" s="1"/>
      <c r="J66" s="1"/>
      <c r="K66" s="1"/>
      <c r="L66" s="4"/>
      <c r="M66" s="1"/>
    </row>
    <row r="67" spans="1:13" ht="21.95" customHeight="1" x14ac:dyDescent="0.2">
      <c r="A67" s="87" t="s">
        <v>78</v>
      </c>
      <c r="B67" s="9"/>
      <c r="C67" s="9"/>
      <c r="D67" s="9"/>
      <c r="E67" s="62"/>
      <c r="F67" s="92"/>
      <c r="G67" s="1"/>
      <c r="H67" s="4"/>
      <c r="I67" s="1"/>
      <c r="J67" s="1"/>
      <c r="K67" s="1"/>
      <c r="L67" s="4"/>
      <c r="M67" s="1"/>
    </row>
    <row r="68" spans="1:13" ht="21.95" customHeight="1" thickBot="1" x14ac:dyDescent="0.25">
      <c r="A68" s="7" t="s">
        <v>77</v>
      </c>
      <c r="B68" s="9"/>
      <c r="C68" s="9"/>
      <c r="D68" s="9"/>
      <c r="E68" s="62"/>
      <c r="F68" s="92"/>
      <c r="G68" s="1">
        <f>SUM(G70-G69)</f>
        <v>1152638</v>
      </c>
      <c r="H68" s="4"/>
      <c r="I68" s="1">
        <f>SUM(I70-I69)</f>
        <v>802612</v>
      </c>
      <c r="J68" s="1"/>
      <c r="K68" s="12">
        <f>SUM(K65)</f>
        <v>56900</v>
      </c>
      <c r="L68" s="1"/>
      <c r="M68" s="12">
        <f>SUM(M65)</f>
        <v>353535</v>
      </c>
    </row>
    <row r="69" spans="1:13" ht="21.95" customHeight="1" thickTop="1" x14ac:dyDescent="0.2">
      <c r="A69" s="66" t="s">
        <v>214</v>
      </c>
      <c r="B69" s="9"/>
      <c r="C69" s="9"/>
      <c r="D69" s="9"/>
      <c r="E69" s="62"/>
      <c r="F69" s="92"/>
      <c r="G69" s="1">
        <f>G30</f>
        <v>992</v>
      </c>
      <c r="H69" s="4"/>
      <c r="I69" s="1">
        <f>I30</f>
        <v>1085</v>
      </c>
      <c r="J69" s="1"/>
      <c r="K69" s="1"/>
      <c r="L69" s="4"/>
      <c r="M69" s="1"/>
    </row>
    <row r="70" spans="1:13" ht="21.95" customHeight="1" thickBot="1" x14ac:dyDescent="0.25">
      <c r="B70" s="9"/>
      <c r="C70" s="9"/>
      <c r="D70" s="9"/>
      <c r="E70" s="62"/>
      <c r="F70" s="92"/>
      <c r="G70" s="37">
        <f>SUM(G65)</f>
        <v>1153630</v>
      </c>
      <c r="H70" s="1"/>
      <c r="I70" s="37">
        <f>SUM(I65)</f>
        <v>803697</v>
      </c>
      <c r="J70" s="1"/>
      <c r="K70" s="1"/>
      <c r="L70" s="4"/>
      <c r="M70" s="1"/>
    </row>
    <row r="71" spans="1:13" ht="21.95" customHeight="1" thickTop="1" x14ac:dyDescent="0.2">
      <c r="B71" s="9"/>
      <c r="C71" s="9"/>
      <c r="D71" s="9"/>
      <c r="E71" s="62"/>
      <c r="F71" s="92"/>
      <c r="G71" s="1"/>
      <c r="H71" s="1"/>
      <c r="I71" s="1"/>
      <c r="J71" s="1"/>
      <c r="K71" s="1"/>
      <c r="L71" s="4"/>
      <c r="M71" s="1"/>
    </row>
    <row r="72" spans="1:13" ht="21.95" customHeight="1" x14ac:dyDescent="0.2">
      <c r="A72" s="7" t="s">
        <v>15</v>
      </c>
      <c r="B72" s="9"/>
      <c r="C72" s="9"/>
      <c r="D72" s="9"/>
    </row>
    <row r="73" spans="1:13" ht="21.95" customHeight="1" x14ac:dyDescent="0.2">
      <c r="A73" s="9"/>
      <c r="B73" s="9"/>
      <c r="C73" s="9"/>
      <c r="D73" s="9"/>
      <c r="M73" s="31" t="s">
        <v>34</v>
      </c>
    </row>
    <row r="74" spans="1:13" ht="21.95" customHeight="1" x14ac:dyDescent="0.2">
      <c r="A74" s="5" t="s">
        <v>0</v>
      </c>
      <c r="B74" s="6"/>
      <c r="C74" s="6"/>
      <c r="D74" s="6"/>
      <c r="F74" s="6"/>
      <c r="G74" s="6"/>
      <c r="H74" s="6"/>
      <c r="I74" s="6"/>
      <c r="J74" s="6"/>
      <c r="K74" s="6"/>
      <c r="L74" s="6"/>
      <c r="M74" s="6"/>
    </row>
    <row r="75" spans="1:13" ht="21.95" customHeight="1" x14ac:dyDescent="0.2">
      <c r="A75" s="5" t="s">
        <v>143</v>
      </c>
      <c r="B75" s="6"/>
      <c r="C75" s="6"/>
      <c r="D75" s="6"/>
      <c r="F75" s="6"/>
      <c r="G75" s="6"/>
      <c r="H75" s="6"/>
      <c r="I75" s="6"/>
      <c r="J75" s="6"/>
      <c r="K75" s="6"/>
      <c r="L75" s="6"/>
      <c r="M75" s="6"/>
    </row>
    <row r="76" spans="1:13" ht="21.95" customHeight="1" x14ac:dyDescent="0.2">
      <c r="A76" s="5" t="s">
        <v>201</v>
      </c>
      <c r="B76" s="6"/>
      <c r="C76" s="6"/>
      <c r="D76" s="6"/>
      <c r="F76" s="6"/>
      <c r="G76" s="6"/>
      <c r="H76" s="6"/>
      <c r="I76" s="6"/>
      <c r="J76" s="6"/>
      <c r="K76" s="6"/>
      <c r="L76" s="6"/>
      <c r="M76" s="6"/>
    </row>
    <row r="77" spans="1:13" ht="21.95" customHeight="1" x14ac:dyDescent="0.2">
      <c r="A77" s="97" t="s">
        <v>1</v>
      </c>
      <c r="B77" s="97"/>
      <c r="C77" s="97"/>
      <c r="D77" s="97"/>
      <c r="E77" s="97"/>
      <c r="F77" s="97"/>
      <c r="G77" s="97"/>
      <c r="H77" s="97"/>
      <c r="I77" s="97"/>
      <c r="J77" s="97"/>
      <c r="K77" s="97"/>
      <c r="L77" s="97"/>
      <c r="M77" s="97"/>
    </row>
    <row r="78" spans="1:13" ht="21.95" customHeight="1" x14ac:dyDescent="0.2">
      <c r="A78" s="8"/>
      <c r="B78" s="8"/>
      <c r="C78" s="8"/>
      <c r="D78" s="8"/>
      <c r="F78" s="8"/>
      <c r="G78" s="98" t="s">
        <v>2</v>
      </c>
      <c r="H78" s="98"/>
      <c r="I78" s="98"/>
      <c r="J78" s="87"/>
      <c r="K78" s="98" t="s">
        <v>3</v>
      </c>
      <c r="L78" s="98"/>
      <c r="M78" s="98"/>
    </row>
    <row r="79" spans="1:13" ht="21.95" customHeight="1" x14ac:dyDescent="0.2">
      <c r="A79" s="9"/>
      <c r="B79" s="9"/>
      <c r="C79" s="9"/>
      <c r="D79" s="9"/>
      <c r="E79" s="88"/>
      <c r="F79" s="88"/>
      <c r="G79" s="35">
        <v>2021</v>
      </c>
      <c r="H79" s="88"/>
      <c r="I79" s="35">
        <v>2020</v>
      </c>
      <c r="J79" s="35"/>
      <c r="K79" s="35">
        <v>2021</v>
      </c>
      <c r="L79" s="88"/>
      <c r="M79" s="35">
        <v>2020</v>
      </c>
    </row>
    <row r="80" spans="1:13" ht="21.95" customHeight="1" x14ac:dyDescent="0.2">
      <c r="A80" s="87" t="s">
        <v>44</v>
      </c>
      <c r="B80" s="8"/>
      <c r="G80" s="14"/>
      <c r="H80" s="13"/>
      <c r="I80" s="14"/>
      <c r="K80" s="14"/>
      <c r="L80" s="13"/>
      <c r="M80" s="14"/>
    </row>
    <row r="81" spans="1:14" ht="21.95" customHeight="1" x14ac:dyDescent="0.2">
      <c r="A81" s="7" t="s">
        <v>159</v>
      </c>
      <c r="B81" s="8"/>
      <c r="G81" s="1">
        <f>SUM(G26-G25)</f>
        <v>731203</v>
      </c>
      <c r="H81" s="4"/>
      <c r="I81" s="1">
        <f>SUM(I26-I25)</f>
        <v>1246361</v>
      </c>
      <c r="J81" s="4"/>
      <c r="K81" s="1">
        <f>SUM(K26-K25)</f>
        <v>58436</v>
      </c>
      <c r="L81" s="4"/>
      <c r="M81" s="1">
        <f>SUM(M26-M25)</f>
        <v>356481</v>
      </c>
    </row>
    <row r="82" spans="1:14" ht="21.95" customHeight="1" x14ac:dyDescent="0.2">
      <c r="A82" s="7" t="s">
        <v>160</v>
      </c>
      <c r="B82" s="8"/>
      <c r="G82" s="1"/>
      <c r="H82" s="4"/>
      <c r="I82" s="1"/>
      <c r="J82" s="4"/>
      <c r="K82" s="1"/>
      <c r="L82" s="4"/>
      <c r="M82" s="1"/>
    </row>
    <row r="83" spans="1:14" ht="21.95" customHeight="1" x14ac:dyDescent="0.2">
      <c r="A83" s="7" t="s">
        <v>45</v>
      </c>
      <c r="B83" s="8"/>
      <c r="G83" s="1"/>
      <c r="H83" s="4"/>
      <c r="I83" s="1"/>
      <c r="J83" s="4"/>
      <c r="K83" s="1"/>
      <c r="L83" s="4"/>
      <c r="M83" s="1"/>
    </row>
    <row r="84" spans="1:14" ht="21.95" customHeight="1" x14ac:dyDescent="0.2">
      <c r="A84" s="7" t="s">
        <v>46</v>
      </c>
      <c r="B84" s="8"/>
      <c r="G84" s="1">
        <v>230865</v>
      </c>
      <c r="H84" s="4"/>
      <c r="I84" s="1">
        <v>231291</v>
      </c>
      <c r="J84" s="4"/>
      <c r="K84" s="1">
        <v>105996</v>
      </c>
      <c r="L84" s="4"/>
      <c r="M84" s="1">
        <v>111966</v>
      </c>
    </row>
    <row r="85" spans="1:14" ht="21.95" customHeight="1" x14ac:dyDescent="0.2">
      <c r="A85" s="7" t="s">
        <v>223</v>
      </c>
      <c r="B85" s="8"/>
      <c r="G85" s="1">
        <v>1193</v>
      </c>
      <c r="H85" s="4"/>
      <c r="I85" s="1">
        <v>882</v>
      </c>
      <c r="J85" s="4"/>
      <c r="K85" s="1">
        <v>432</v>
      </c>
      <c r="L85" s="4"/>
      <c r="M85" s="1">
        <v>51</v>
      </c>
    </row>
    <row r="86" spans="1:14" ht="21.95" customHeight="1" x14ac:dyDescent="0.2">
      <c r="A86" s="7" t="s">
        <v>211</v>
      </c>
      <c r="B86" s="8"/>
      <c r="G86" s="1">
        <v>-2849</v>
      </c>
      <c r="H86" s="4"/>
      <c r="I86" s="1">
        <v>6562</v>
      </c>
      <c r="J86" s="4"/>
      <c r="K86" s="1">
        <v>5594</v>
      </c>
      <c r="L86" s="4"/>
      <c r="M86" s="1">
        <v>4692</v>
      </c>
    </row>
    <row r="87" spans="1:14" ht="21.95" customHeight="1" x14ac:dyDescent="0.2">
      <c r="A87" s="7" t="s">
        <v>186</v>
      </c>
      <c r="B87" s="8"/>
      <c r="G87" s="1">
        <v>-88</v>
      </c>
      <c r="H87" s="4"/>
      <c r="I87" s="1">
        <v>6264</v>
      </c>
      <c r="J87" s="4"/>
      <c r="K87" s="1">
        <v>-88</v>
      </c>
      <c r="L87" s="4"/>
      <c r="M87" s="1">
        <v>5641</v>
      </c>
    </row>
    <row r="88" spans="1:14" ht="21.95" customHeight="1" x14ac:dyDescent="0.2">
      <c r="A88" s="7" t="s">
        <v>185</v>
      </c>
      <c r="B88" s="8"/>
      <c r="G88" s="1">
        <v>0</v>
      </c>
      <c r="H88" s="4"/>
      <c r="I88" s="1">
        <v>105</v>
      </c>
      <c r="J88" s="4"/>
      <c r="K88" s="1">
        <v>0</v>
      </c>
      <c r="L88" s="4"/>
      <c r="M88" s="1" t="s">
        <v>180</v>
      </c>
      <c r="N88" s="1"/>
    </row>
    <row r="89" spans="1:14" ht="21.95" customHeight="1" x14ac:dyDescent="0.2">
      <c r="A89" s="7" t="s">
        <v>128</v>
      </c>
      <c r="B89" s="8"/>
      <c r="G89" s="1">
        <v>3535</v>
      </c>
      <c r="H89" s="1"/>
      <c r="I89" s="1">
        <v>1619</v>
      </c>
      <c r="J89" s="1"/>
      <c r="K89" s="1">
        <v>976</v>
      </c>
      <c r="L89" s="1"/>
      <c r="M89" s="1">
        <v>1065</v>
      </c>
    </row>
    <row r="90" spans="1:14" ht="21.95" customHeight="1" x14ac:dyDescent="0.2">
      <c r="A90" s="7" t="s">
        <v>216</v>
      </c>
      <c r="B90" s="8"/>
      <c r="G90" s="1">
        <v>-252</v>
      </c>
      <c r="H90" s="1"/>
      <c r="I90" s="1">
        <v>0</v>
      </c>
      <c r="J90" s="1"/>
      <c r="K90" s="1">
        <v>0</v>
      </c>
      <c r="L90" s="1"/>
      <c r="M90" s="1">
        <v>0</v>
      </c>
    </row>
    <row r="91" spans="1:14" ht="21.95" customHeight="1" x14ac:dyDescent="0.2">
      <c r="A91" s="7" t="s">
        <v>224</v>
      </c>
      <c r="B91" s="8"/>
      <c r="G91" s="1">
        <v>211546</v>
      </c>
      <c r="H91" s="1"/>
      <c r="I91" s="1">
        <v>-451748</v>
      </c>
      <c r="J91" s="1"/>
      <c r="K91" s="1">
        <v>146171</v>
      </c>
      <c r="L91" s="1"/>
      <c r="M91" s="1">
        <v>-91296</v>
      </c>
    </row>
    <row r="92" spans="1:14" ht="21.95" customHeight="1" x14ac:dyDescent="0.2">
      <c r="A92" s="7" t="s">
        <v>47</v>
      </c>
      <c r="B92" s="8"/>
      <c r="G92" s="1">
        <v>13680</v>
      </c>
      <c r="H92" s="4"/>
      <c r="I92" s="1">
        <v>16093</v>
      </c>
      <c r="J92" s="4"/>
      <c r="K92" s="1">
        <v>11235</v>
      </c>
      <c r="L92" s="4"/>
      <c r="M92" s="1">
        <v>13693</v>
      </c>
    </row>
    <row r="93" spans="1:14" ht="21.95" customHeight="1" x14ac:dyDescent="0.2">
      <c r="A93" s="7" t="s">
        <v>151</v>
      </c>
      <c r="B93" s="8"/>
      <c r="G93" s="2">
        <v>-5745</v>
      </c>
      <c r="H93" s="4"/>
      <c r="I93" s="2">
        <v>-7648</v>
      </c>
      <c r="J93" s="4"/>
      <c r="K93" s="2">
        <v>-40</v>
      </c>
      <c r="L93" s="4"/>
      <c r="M93" s="2">
        <v>-51</v>
      </c>
    </row>
    <row r="94" spans="1:14" ht="21.95" customHeight="1" x14ac:dyDescent="0.2">
      <c r="A94" s="7" t="s">
        <v>114</v>
      </c>
      <c r="B94" s="8"/>
      <c r="G94" s="1"/>
      <c r="H94" s="4"/>
      <c r="I94" s="1"/>
      <c r="J94" s="4"/>
      <c r="K94" s="1"/>
      <c r="L94" s="4"/>
      <c r="M94" s="1"/>
    </row>
    <row r="95" spans="1:14" ht="21.95" customHeight="1" x14ac:dyDescent="0.2">
      <c r="A95" s="7" t="s">
        <v>48</v>
      </c>
      <c r="B95" s="8"/>
      <c r="G95" s="1">
        <f>SUM(G81:G93)</f>
        <v>1183088</v>
      </c>
      <c r="H95" s="4"/>
      <c r="I95" s="1">
        <f>SUM(I81:I93)</f>
        <v>1049781</v>
      </c>
      <c r="J95" s="4"/>
      <c r="K95" s="1">
        <f>SUM(K81:K93)</f>
        <v>328712</v>
      </c>
      <c r="L95" s="4"/>
      <c r="M95" s="1">
        <f>SUM(M81:M93)</f>
        <v>402242</v>
      </c>
    </row>
    <row r="96" spans="1:14" ht="21.95" customHeight="1" x14ac:dyDescent="0.2">
      <c r="A96" s="7" t="s">
        <v>49</v>
      </c>
      <c r="B96" s="8"/>
      <c r="G96" s="1"/>
      <c r="H96" s="4"/>
      <c r="I96" s="1"/>
      <c r="J96" s="4"/>
      <c r="K96" s="1"/>
      <c r="L96" s="4"/>
      <c r="M96" s="1"/>
    </row>
    <row r="97" spans="1:13" ht="21.95" customHeight="1" x14ac:dyDescent="0.2">
      <c r="A97" s="7" t="s">
        <v>119</v>
      </c>
      <c r="B97" s="8"/>
      <c r="G97" s="1">
        <v>-471762</v>
      </c>
      <c r="H97" s="4"/>
      <c r="I97" s="1">
        <v>-92344</v>
      </c>
      <c r="J97" s="4"/>
      <c r="K97" s="1">
        <v>-82896</v>
      </c>
      <c r="L97" s="4"/>
      <c r="M97" s="1">
        <v>27993</v>
      </c>
    </row>
    <row r="98" spans="1:13" ht="21.95" customHeight="1" x14ac:dyDescent="0.2">
      <c r="A98" s="7" t="s">
        <v>50</v>
      </c>
      <c r="B98" s="8"/>
      <c r="G98" s="1">
        <v>-451536</v>
      </c>
      <c r="H98" s="4"/>
      <c r="I98" s="1">
        <v>17182</v>
      </c>
      <c r="J98" s="4"/>
      <c r="K98" s="1">
        <v>-205891</v>
      </c>
      <c r="L98" s="4"/>
      <c r="M98" s="1">
        <v>-44135</v>
      </c>
    </row>
    <row r="99" spans="1:13" ht="21.95" customHeight="1" x14ac:dyDescent="0.2">
      <c r="A99" s="9" t="s">
        <v>51</v>
      </c>
      <c r="B99" s="8"/>
      <c r="G99" s="1">
        <v>-65770</v>
      </c>
      <c r="H99" s="4"/>
      <c r="I99" s="1">
        <v>5226</v>
      </c>
      <c r="J99" s="4"/>
      <c r="K99" s="1">
        <v>-58460</v>
      </c>
      <c r="L99" s="4"/>
      <c r="M99" s="1">
        <v>34555</v>
      </c>
    </row>
    <row r="100" spans="1:13" s="9" customFormat="1" ht="21.95" customHeight="1" x14ac:dyDescent="0.2">
      <c r="A100" s="7" t="s">
        <v>52</v>
      </c>
      <c r="B100" s="47"/>
      <c r="E100" s="47"/>
      <c r="G100" s="1">
        <v>-868</v>
      </c>
      <c r="H100" s="4"/>
      <c r="I100" s="1">
        <v>1466</v>
      </c>
      <c r="J100" s="4"/>
      <c r="K100" s="1">
        <v>-379</v>
      </c>
      <c r="L100" s="4"/>
      <c r="M100" s="1">
        <v>2332</v>
      </c>
    </row>
    <row r="101" spans="1:13" ht="21.95" customHeight="1" x14ac:dyDescent="0.2">
      <c r="A101" s="9" t="s">
        <v>53</v>
      </c>
      <c r="B101" s="8"/>
      <c r="G101" s="1"/>
      <c r="H101" s="4"/>
      <c r="I101" s="1"/>
      <c r="J101" s="4"/>
      <c r="K101" s="1"/>
      <c r="L101" s="1"/>
      <c r="M101" s="1"/>
    </row>
    <row r="102" spans="1:13" s="9" customFormat="1" ht="21.95" customHeight="1" x14ac:dyDescent="0.2">
      <c r="A102" s="7" t="s">
        <v>96</v>
      </c>
      <c r="B102" s="47"/>
      <c r="E102" s="47"/>
      <c r="G102" s="1">
        <v>199378</v>
      </c>
      <c r="H102" s="4"/>
      <c r="I102" s="1">
        <v>-140278</v>
      </c>
      <c r="J102" s="4"/>
      <c r="K102" s="1">
        <v>121941</v>
      </c>
      <c r="L102" s="1"/>
      <c r="M102" s="1">
        <v>-24065</v>
      </c>
    </row>
    <row r="103" spans="1:13" ht="21.95" customHeight="1" x14ac:dyDescent="0.2">
      <c r="A103" s="7" t="s">
        <v>54</v>
      </c>
      <c r="B103" s="8"/>
      <c r="G103" s="2">
        <v>1062</v>
      </c>
      <c r="H103" s="4"/>
      <c r="I103" s="2">
        <v>-79496</v>
      </c>
      <c r="J103" s="4"/>
      <c r="K103" s="2">
        <v>-19153</v>
      </c>
      <c r="L103" s="4"/>
      <c r="M103" s="2">
        <v>-21142</v>
      </c>
    </row>
    <row r="104" spans="1:13" ht="21.95" customHeight="1" x14ac:dyDescent="0.2">
      <c r="A104" s="7" t="s">
        <v>44</v>
      </c>
      <c r="B104" s="8"/>
      <c r="G104" s="1">
        <f>SUM(G95:G103)</f>
        <v>393592</v>
      </c>
      <c r="H104" s="4"/>
      <c r="I104" s="1">
        <f>SUM(I95:I103)</f>
        <v>761537</v>
      </c>
      <c r="J104" s="4"/>
      <c r="K104" s="1">
        <f>SUM(K95:K103)</f>
        <v>83874</v>
      </c>
      <c r="L104" s="4"/>
      <c r="M104" s="1">
        <f>SUM(M95:M103)</f>
        <v>377780</v>
      </c>
    </row>
    <row r="105" spans="1:13" ht="21.95" customHeight="1" x14ac:dyDescent="0.2">
      <c r="A105" s="7" t="s">
        <v>55</v>
      </c>
      <c r="B105" s="8"/>
      <c r="G105" s="1">
        <v>-31578</v>
      </c>
      <c r="H105" s="4"/>
      <c r="I105" s="1">
        <v>-26598</v>
      </c>
      <c r="J105" s="4"/>
      <c r="K105" s="1">
        <v>-41</v>
      </c>
      <c r="L105" s="4"/>
      <c r="M105" s="1">
        <v>-40</v>
      </c>
    </row>
    <row r="106" spans="1:13" ht="21.95" customHeight="1" x14ac:dyDescent="0.2">
      <c r="A106" s="87" t="s">
        <v>148</v>
      </c>
      <c r="B106" s="8"/>
      <c r="G106" s="3">
        <f>SUM(G104:G105)</f>
        <v>362014</v>
      </c>
      <c r="H106" s="4"/>
      <c r="I106" s="3">
        <f>SUM(I104:I105)</f>
        <v>734939</v>
      </c>
      <c r="J106" s="4"/>
      <c r="K106" s="3">
        <f>SUM(K104:K105)</f>
        <v>83833</v>
      </c>
      <c r="L106" s="4"/>
      <c r="M106" s="3">
        <f>SUM(M104:M105)</f>
        <v>377740</v>
      </c>
    </row>
    <row r="107" spans="1:13" ht="21.95" customHeight="1" x14ac:dyDescent="0.2">
      <c r="B107" s="8"/>
      <c r="D107" s="13"/>
      <c r="E107" s="10"/>
      <c r="F107" s="13"/>
      <c r="G107" s="7"/>
      <c r="H107" s="7"/>
      <c r="I107" s="7"/>
      <c r="K107" s="7"/>
      <c r="L107" s="7"/>
      <c r="M107" s="7"/>
    </row>
    <row r="108" spans="1:13" ht="21.95" customHeight="1" x14ac:dyDescent="0.2">
      <c r="A108" s="7" t="s">
        <v>15</v>
      </c>
      <c r="B108" s="8"/>
      <c r="D108" s="13"/>
      <c r="E108" s="10"/>
      <c r="F108" s="13"/>
      <c r="G108" s="7"/>
      <c r="H108" s="7"/>
      <c r="I108" s="7"/>
      <c r="K108" s="7"/>
      <c r="L108" s="7"/>
      <c r="M108" s="7"/>
    </row>
    <row r="109" spans="1:13" ht="21.95" customHeight="1" x14ac:dyDescent="0.2">
      <c r="A109" s="9"/>
      <c r="B109" s="9"/>
      <c r="C109" s="9"/>
      <c r="D109" s="9"/>
      <c r="M109" s="31" t="s">
        <v>34</v>
      </c>
    </row>
    <row r="110" spans="1:13" ht="21.95" customHeight="1" x14ac:dyDescent="0.2">
      <c r="A110" s="5" t="s">
        <v>0</v>
      </c>
      <c r="B110" s="33"/>
      <c r="C110" s="33"/>
      <c r="D110" s="33"/>
      <c r="E110" s="91"/>
      <c r="F110" s="33"/>
      <c r="G110" s="33"/>
      <c r="H110" s="33"/>
      <c r="I110" s="33"/>
      <c r="J110" s="33"/>
      <c r="K110" s="33"/>
      <c r="L110" s="33"/>
      <c r="M110" s="33"/>
    </row>
    <row r="111" spans="1:13" ht="21.95" customHeight="1" x14ac:dyDescent="0.2">
      <c r="A111" s="5" t="s">
        <v>144</v>
      </c>
      <c r="B111" s="33"/>
      <c r="C111" s="33"/>
      <c r="D111" s="33"/>
      <c r="E111" s="91"/>
      <c r="F111" s="33"/>
      <c r="G111" s="33"/>
      <c r="H111" s="33"/>
      <c r="I111" s="33"/>
      <c r="J111" s="33"/>
      <c r="K111" s="33"/>
      <c r="L111" s="33"/>
      <c r="M111" s="33"/>
    </row>
    <row r="112" spans="1:13" ht="21.95" customHeight="1" x14ac:dyDescent="0.2">
      <c r="A112" s="5" t="s">
        <v>201</v>
      </c>
      <c r="B112" s="33"/>
      <c r="C112" s="33"/>
      <c r="D112" s="33"/>
      <c r="E112" s="91"/>
      <c r="F112" s="33"/>
      <c r="G112" s="33"/>
      <c r="H112" s="33"/>
      <c r="I112" s="33"/>
      <c r="J112" s="33"/>
      <c r="K112" s="33"/>
      <c r="L112" s="33"/>
      <c r="M112" s="33"/>
    </row>
    <row r="113" spans="1:13" ht="21.95" customHeight="1" x14ac:dyDescent="0.2">
      <c r="A113" s="97" t="s">
        <v>1</v>
      </c>
      <c r="B113" s="97"/>
      <c r="C113" s="97"/>
      <c r="D113" s="97"/>
      <c r="E113" s="97"/>
      <c r="F113" s="97"/>
      <c r="G113" s="97"/>
      <c r="H113" s="97"/>
      <c r="I113" s="97"/>
      <c r="J113" s="97"/>
      <c r="K113" s="97"/>
      <c r="L113" s="97"/>
      <c r="M113" s="97"/>
    </row>
    <row r="114" spans="1:13" ht="21.95" customHeight="1" x14ac:dyDescent="0.2">
      <c r="A114" s="8"/>
      <c r="B114" s="8"/>
      <c r="C114" s="8"/>
      <c r="D114" s="8"/>
      <c r="F114" s="8"/>
      <c r="G114" s="98" t="s">
        <v>2</v>
      </c>
      <c r="H114" s="98"/>
      <c r="I114" s="98"/>
      <c r="J114" s="87"/>
      <c r="K114" s="98" t="s">
        <v>3</v>
      </c>
      <c r="L114" s="98"/>
      <c r="M114" s="98"/>
    </row>
    <row r="115" spans="1:13" ht="21.95" customHeight="1" x14ac:dyDescent="0.2">
      <c r="A115" s="9"/>
      <c r="B115" s="9"/>
      <c r="C115" s="9"/>
      <c r="D115" s="9"/>
      <c r="E115" s="88"/>
      <c r="F115" s="88"/>
      <c r="G115" s="35">
        <v>2021</v>
      </c>
      <c r="H115" s="88"/>
      <c r="I115" s="35">
        <v>2020</v>
      </c>
      <c r="J115" s="35"/>
      <c r="K115" s="35">
        <v>2021</v>
      </c>
      <c r="L115" s="88"/>
      <c r="M115" s="35">
        <v>2020</v>
      </c>
    </row>
    <row r="116" spans="1:13" ht="21.95" customHeight="1" x14ac:dyDescent="0.2">
      <c r="A116" s="87" t="s">
        <v>56</v>
      </c>
      <c r="B116" s="8"/>
      <c r="G116" s="14"/>
      <c r="H116" s="13"/>
      <c r="I116" s="14"/>
      <c r="K116" s="14"/>
      <c r="L116" s="13"/>
      <c r="M116" s="14"/>
    </row>
    <row r="117" spans="1:13" ht="21.95" customHeight="1" x14ac:dyDescent="0.2">
      <c r="A117" s="7" t="s">
        <v>152</v>
      </c>
      <c r="B117" s="8"/>
      <c r="G117" s="1">
        <v>6265</v>
      </c>
      <c r="H117" s="1"/>
      <c r="I117" s="1">
        <v>4267</v>
      </c>
      <c r="J117" s="1"/>
      <c r="K117" s="1">
        <v>40</v>
      </c>
      <c r="L117" s="1"/>
      <c r="M117" s="1">
        <v>51</v>
      </c>
    </row>
    <row r="118" spans="1:13" ht="21.95" customHeight="1" x14ac:dyDescent="0.2">
      <c r="A118" s="7" t="s">
        <v>222</v>
      </c>
      <c r="B118" s="8"/>
      <c r="G118" s="1">
        <v>-167</v>
      </c>
      <c r="H118" s="1"/>
      <c r="I118" s="1">
        <v>-1046</v>
      </c>
      <c r="J118" s="1"/>
      <c r="K118" s="1">
        <v>0</v>
      </c>
      <c r="L118" s="1"/>
      <c r="M118" s="1">
        <v>0</v>
      </c>
    </row>
    <row r="119" spans="1:13" ht="21.95" customHeight="1" x14ac:dyDescent="0.2">
      <c r="A119" s="7" t="s">
        <v>192</v>
      </c>
      <c r="B119" s="8"/>
      <c r="G119" s="1">
        <v>0</v>
      </c>
      <c r="H119" s="4"/>
      <c r="I119" s="1">
        <v>-63000</v>
      </c>
      <c r="J119" s="4"/>
      <c r="K119" s="1">
        <v>0</v>
      </c>
      <c r="L119" s="4"/>
      <c r="M119" s="1">
        <v>0</v>
      </c>
    </row>
    <row r="120" spans="1:13" ht="21.95" customHeight="1" x14ac:dyDescent="0.2">
      <c r="A120" s="7" t="s">
        <v>190</v>
      </c>
      <c r="B120" s="8"/>
      <c r="G120" s="1">
        <v>-33671</v>
      </c>
      <c r="H120" s="4"/>
      <c r="I120" s="1">
        <v>-168888</v>
      </c>
      <c r="J120" s="4"/>
      <c r="K120" s="1">
        <v>0</v>
      </c>
      <c r="L120" s="4"/>
      <c r="M120" s="1">
        <v>0</v>
      </c>
    </row>
    <row r="121" spans="1:13" ht="21.95" customHeight="1" x14ac:dyDescent="0.2">
      <c r="A121" s="7" t="s">
        <v>153</v>
      </c>
      <c r="B121" s="8"/>
      <c r="G121" s="1">
        <v>0</v>
      </c>
      <c r="H121" s="4"/>
      <c r="I121" s="1">
        <v>0</v>
      </c>
      <c r="J121" s="4"/>
      <c r="K121" s="1">
        <v>0</v>
      </c>
      <c r="L121" s="4"/>
      <c r="M121" s="1">
        <v>-38238</v>
      </c>
    </row>
    <row r="122" spans="1:13" ht="21.95" customHeight="1" x14ac:dyDescent="0.2">
      <c r="A122" s="7" t="s">
        <v>166</v>
      </c>
      <c r="B122" s="8"/>
      <c r="G122" s="1"/>
      <c r="H122" s="4"/>
      <c r="I122" s="1"/>
      <c r="J122" s="4"/>
      <c r="K122" s="1"/>
      <c r="L122" s="4"/>
      <c r="M122" s="1"/>
    </row>
    <row r="123" spans="1:13" ht="21.95" customHeight="1" x14ac:dyDescent="0.2">
      <c r="A123" s="7" t="s">
        <v>196</v>
      </c>
      <c r="B123" s="8"/>
      <c r="G123" s="1">
        <v>92492</v>
      </c>
      <c r="H123" s="4"/>
      <c r="I123" s="1">
        <v>-43500</v>
      </c>
      <c r="J123" s="4"/>
      <c r="K123" s="1">
        <v>-868</v>
      </c>
      <c r="L123" s="4"/>
      <c r="M123" s="1">
        <v>-3810</v>
      </c>
    </row>
    <row r="124" spans="1:13" ht="21.95" customHeight="1" x14ac:dyDescent="0.2">
      <c r="A124" s="7" t="s">
        <v>167</v>
      </c>
      <c r="B124" s="8"/>
      <c r="G124" s="1"/>
      <c r="H124" s="4"/>
      <c r="I124" s="1"/>
      <c r="J124" s="4"/>
      <c r="K124" s="1"/>
      <c r="L124" s="4"/>
      <c r="M124" s="1"/>
    </row>
    <row r="125" spans="1:13" ht="21.95" customHeight="1" x14ac:dyDescent="0.2">
      <c r="A125" s="7" t="s">
        <v>196</v>
      </c>
      <c r="B125" s="8"/>
      <c r="G125" s="1">
        <v>78696</v>
      </c>
      <c r="H125" s="4"/>
      <c r="I125" s="1">
        <v>-56377</v>
      </c>
      <c r="J125" s="4"/>
      <c r="K125" s="1">
        <v>4446</v>
      </c>
      <c r="L125" s="4"/>
      <c r="M125" s="1">
        <v>-55938</v>
      </c>
    </row>
    <row r="126" spans="1:13" ht="21.95" customHeight="1" x14ac:dyDescent="0.2">
      <c r="A126" s="7" t="s">
        <v>129</v>
      </c>
      <c r="B126" s="8"/>
      <c r="G126" s="1">
        <v>319</v>
      </c>
      <c r="H126" s="4"/>
      <c r="I126" s="1">
        <v>469</v>
      </c>
      <c r="J126" s="4"/>
      <c r="K126" s="1">
        <v>319</v>
      </c>
      <c r="L126" s="4"/>
      <c r="M126" s="1">
        <v>469</v>
      </c>
    </row>
    <row r="127" spans="1:13" ht="21.95" customHeight="1" x14ac:dyDescent="0.2">
      <c r="A127" s="7" t="s">
        <v>195</v>
      </c>
      <c r="B127" s="8"/>
      <c r="G127" s="2">
        <v>-584833</v>
      </c>
      <c r="H127" s="1"/>
      <c r="I127" s="2">
        <v>-138947</v>
      </c>
      <c r="J127" s="1"/>
      <c r="K127" s="2">
        <v>-31791</v>
      </c>
      <c r="L127" s="1"/>
      <c r="M127" s="2">
        <v>-22118</v>
      </c>
    </row>
    <row r="128" spans="1:13" ht="21.95" customHeight="1" x14ac:dyDescent="0.2">
      <c r="A128" s="87" t="s">
        <v>149</v>
      </c>
      <c r="B128" s="8"/>
      <c r="G128" s="2">
        <f>SUM(G117:G127)</f>
        <v>-440899</v>
      </c>
      <c r="H128" s="4"/>
      <c r="I128" s="2">
        <f>SUM(I117:I127)</f>
        <v>-467022</v>
      </c>
      <c r="J128" s="4"/>
      <c r="K128" s="2">
        <f>SUM(K117:K127)</f>
        <v>-27854</v>
      </c>
      <c r="L128" s="4"/>
      <c r="M128" s="2">
        <f>SUM(M117:M127)</f>
        <v>-119584</v>
      </c>
    </row>
    <row r="129" spans="1:13" ht="21.95" customHeight="1" x14ac:dyDescent="0.2">
      <c r="A129" s="87" t="s">
        <v>57</v>
      </c>
      <c r="B129" s="8"/>
      <c r="G129" s="1"/>
      <c r="H129" s="4"/>
      <c r="I129" s="1"/>
      <c r="J129" s="4"/>
      <c r="K129" s="1"/>
      <c r="L129" s="4"/>
      <c r="M129" s="1"/>
    </row>
    <row r="130" spans="1:13" ht="21.95" customHeight="1" x14ac:dyDescent="0.2">
      <c r="A130" s="7" t="s">
        <v>227</v>
      </c>
      <c r="B130" s="8"/>
      <c r="G130" s="1">
        <v>-9565</v>
      </c>
      <c r="H130" s="4"/>
      <c r="I130" s="1">
        <v>-263628</v>
      </c>
      <c r="J130" s="4"/>
      <c r="K130" s="1">
        <v>-30000</v>
      </c>
      <c r="L130" s="4"/>
      <c r="M130" s="1">
        <v>-231000</v>
      </c>
    </row>
    <row r="131" spans="1:13" ht="21.95" customHeight="1" x14ac:dyDescent="0.2">
      <c r="A131" s="7" t="s">
        <v>161</v>
      </c>
      <c r="B131" s="8"/>
      <c r="G131" s="1">
        <v>199423</v>
      </c>
      <c r="H131" s="4"/>
      <c r="I131" s="1">
        <v>76520</v>
      </c>
      <c r="J131" s="4"/>
      <c r="K131" s="1">
        <v>-3042</v>
      </c>
      <c r="L131" s="4"/>
      <c r="M131" s="1">
        <v>-6681</v>
      </c>
    </row>
    <row r="132" spans="1:13" ht="21.95" customHeight="1" x14ac:dyDescent="0.2">
      <c r="A132" s="7" t="s">
        <v>193</v>
      </c>
      <c r="B132" s="8"/>
      <c r="G132" s="1">
        <v>0</v>
      </c>
      <c r="H132" s="4"/>
      <c r="I132" s="1">
        <v>19263</v>
      </c>
      <c r="J132" s="4"/>
      <c r="K132" s="1">
        <v>0</v>
      </c>
      <c r="L132" s="4"/>
      <c r="M132" s="1">
        <v>0</v>
      </c>
    </row>
    <row r="133" spans="1:13" ht="21.95" customHeight="1" x14ac:dyDescent="0.2">
      <c r="A133" s="7" t="s">
        <v>194</v>
      </c>
      <c r="B133" s="8"/>
      <c r="G133" s="1">
        <v>-1525</v>
      </c>
      <c r="H133" s="4"/>
      <c r="I133" s="1">
        <v>-1266</v>
      </c>
      <c r="J133" s="4"/>
      <c r="K133" s="1">
        <v>-326</v>
      </c>
      <c r="L133" s="4"/>
      <c r="M133" s="1">
        <v>-304</v>
      </c>
    </row>
    <row r="134" spans="1:13" ht="21.95" customHeight="1" x14ac:dyDescent="0.2">
      <c r="A134" s="7" t="s">
        <v>58</v>
      </c>
      <c r="B134" s="8"/>
      <c r="G134" s="1">
        <v>-13938</v>
      </c>
      <c r="H134" s="4"/>
      <c r="I134" s="1">
        <v>-13308</v>
      </c>
      <c r="J134" s="4"/>
      <c r="K134" s="1">
        <v>-11236</v>
      </c>
      <c r="L134" s="4"/>
      <c r="M134" s="1">
        <v>-14168</v>
      </c>
    </row>
    <row r="135" spans="1:13" s="9" customFormat="1" ht="21.95" customHeight="1" x14ac:dyDescent="0.2">
      <c r="A135" s="87" t="s">
        <v>225</v>
      </c>
      <c r="B135" s="47"/>
      <c r="C135" s="7"/>
      <c r="E135" s="47"/>
      <c r="G135" s="3">
        <f>SUM(G130:G134)</f>
        <v>174395</v>
      </c>
      <c r="H135" s="4"/>
      <c r="I135" s="3">
        <f>SUM(I130:I134)</f>
        <v>-182419</v>
      </c>
      <c r="J135" s="1"/>
      <c r="K135" s="3">
        <f>SUM(K130:K134)</f>
        <v>-44604</v>
      </c>
      <c r="L135" s="4"/>
      <c r="M135" s="3">
        <f>SUM(M130:M134)</f>
        <v>-252153</v>
      </c>
    </row>
    <row r="136" spans="1:13" s="9" customFormat="1" ht="21.95" customHeight="1" x14ac:dyDescent="0.2">
      <c r="A136" s="87" t="s">
        <v>226</v>
      </c>
      <c r="B136" s="47"/>
      <c r="C136" s="7"/>
      <c r="E136" s="47"/>
      <c r="G136" s="3">
        <v>149074</v>
      </c>
      <c r="H136" s="4"/>
      <c r="I136" s="3">
        <v>43508</v>
      </c>
      <c r="J136" s="4"/>
      <c r="K136" s="2">
        <v>0</v>
      </c>
      <c r="L136" s="1"/>
      <c r="M136" s="2">
        <v>0</v>
      </c>
    </row>
    <row r="137" spans="1:13" ht="21.95" customHeight="1" x14ac:dyDescent="0.2">
      <c r="A137" s="87" t="s">
        <v>191</v>
      </c>
      <c r="B137" s="8"/>
      <c r="G137" s="1">
        <f>SUM(G106,G128,G135,G136)</f>
        <v>244584</v>
      </c>
      <c r="H137" s="4"/>
      <c r="I137" s="1">
        <f>SUM(I106,I128,I135,I136)</f>
        <v>129006</v>
      </c>
      <c r="J137" s="4"/>
      <c r="K137" s="1">
        <f>SUM(K106,K128,K135,K136)</f>
        <v>11375</v>
      </c>
      <c r="L137" s="4"/>
      <c r="M137" s="1">
        <f>SUM(M106,M128,M135,M136)</f>
        <v>6003</v>
      </c>
    </row>
    <row r="138" spans="1:13" ht="21.95" customHeight="1" x14ac:dyDescent="0.2">
      <c r="A138" s="94" t="s">
        <v>59</v>
      </c>
      <c r="B138" s="8"/>
      <c r="G138" s="2">
        <v>1719861</v>
      </c>
      <c r="H138" s="4"/>
      <c r="I138" s="2">
        <v>1204346</v>
      </c>
      <c r="J138" s="4"/>
      <c r="K138" s="2">
        <f>BS!M11</f>
        <v>35395</v>
      </c>
      <c r="L138" s="4"/>
      <c r="M138" s="2">
        <v>63464</v>
      </c>
    </row>
    <row r="139" spans="1:13" ht="21.95" customHeight="1" thickBot="1" x14ac:dyDescent="0.25">
      <c r="A139" s="87" t="s">
        <v>60</v>
      </c>
      <c r="B139" s="8"/>
      <c r="G139" s="12">
        <f>SUM(G137:G138)</f>
        <v>1964445</v>
      </c>
      <c r="H139" s="4"/>
      <c r="I139" s="12">
        <f>SUM(I137:I138)</f>
        <v>1333352</v>
      </c>
      <c r="J139" s="4"/>
      <c r="K139" s="12">
        <f>SUM(K137:K138)</f>
        <v>46770</v>
      </c>
      <c r="L139" s="4"/>
      <c r="M139" s="12">
        <f>SUM(M137:M138)</f>
        <v>69467</v>
      </c>
    </row>
    <row r="140" spans="1:13" ht="21.95" customHeight="1" thickTop="1" x14ac:dyDescent="0.2">
      <c r="B140" s="62"/>
      <c r="G140" s="1">
        <f>SUM(G139-BS!G11)</f>
        <v>0</v>
      </c>
      <c r="H140" s="4"/>
      <c r="I140" s="1"/>
      <c r="J140" s="4"/>
      <c r="K140" s="1">
        <f>SUM(K139-BS!K11)</f>
        <v>0</v>
      </c>
      <c r="L140" s="4"/>
      <c r="M140" s="1"/>
    </row>
    <row r="141" spans="1:13" ht="21.95" customHeight="1" x14ac:dyDescent="0.2">
      <c r="A141" s="87" t="s">
        <v>117</v>
      </c>
    </row>
    <row r="142" spans="1:13" ht="21.95" customHeight="1" x14ac:dyDescent="0.2">
      <c r="A142" s="7" t="s">
        <v>181</v>
      </c>
    </row>
    <row r="143" spans="1:13" ht="21.95" customHeight="1" x14ac:dyDescent="0.2">
      <c r="A143" s="7" t="s">
        <v>228</v>
      </c>
      <c r="G143" s="1">
        <v>143751</v>
      </c>
      <c r="I143" s="1">
        <v>8440</v>
      </c>
      <c r="J143" s="14"/>
      <c r="K143" s="1">
        <v>37096</v>
      </c>
      <c r="L143" s="7"/>
      <c r="M143" s="1">
        <v>8440</v>
      </c>
    </row>
    <row r="144" spans="1:13" ht="21.95" customHeight="1" x14ac:dyDescent="0.2">
      <c r="A144" s="95" t="s">
        <v>182</v>
      </c>
      <c r="G144" s="13">
        <v>17374</v>
      </c>
      <c r="I144" s="13">
        <v>15766</v>
      </c>
      <c r="K144" s="13">
        <v>2663</v>
      </c>
      <c r="M144" s="13">
        <v>3959</v>
      </c>
    </row>
    <row r="146" spans="1:1" ht="21.95" customHeight="1" x14ac:dyDescent="0.2">
      <c r="A146" s="7" t="s">
        <v>15</v>
      </c>
    </row>
  </sheetData>
  <mergeCells count="12">
    <mergeCell ref="A43:M43"/>
    <mergeCell ref="G44:I44"/>
    <mergeCell ref="K44:M44"/>
    <mergeCell ref="A5:M5"/>
    <mergeCell ref="G6:I6"/>
    <mergeCell ref="K6:M6"/>
    <mergeCell ref="A77:M77"/>
    <mergeCell ref="G78:I78"/>
    <mergeCell ref="K78:M78"/>
    <mergeCell ref="A113:M113"/>
    <mergeCell ref="G114:I114"/>
    <mergeCell ref="K114:M114"/>
  </mergeCells>
  <pageMargins left="0.78740157480314965" right="0.39370078740157483" top="0.78740157480314965" bottom="0.39370078740157483" header="0.19685039370078741" footer="0.19685039370078741"/>
  <pageSetup paperSize="9" scale="74" fitToWidth="0" fitToHeight="0" orientation="portrait" r:id="rId1"/>
  <rowBreaks count="3" manualBreakCount="3">
    <brk id="38" max="16383" man="1"/>
    <brk id="72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5"/>
  <sheetViews>
    <sheetView showGridLines="0" view="pageBreakPreview" zoomScale="40" zoomScaleNormal="55" zoomScaleSheetLayoutView="40" workbookViewId="0">
      <selection activeCell="G71" sqref="G71:I71"/>
    </sheetView>
  </sheetViews>
  <sheetFormatPr defaultColWidth="9.140625" defaultRowHeight="23.1" customHeight="1" x14ac:dyDescent="0.2"/>
  <cols>
    <col min="1" max="1" width="23" style="28" customWidth="1"/>
    <col min="2" max="2" width="7.7109375" style="28" customWidth="1"/>
    <col min="3" max="3" width="2.5703125" style="28" customWidth="1"/>
    <col min="4" max="4" width="15.7109375" style="28" customWidth="1"/>
    <col min="5" max="5" width="1.42578125" style="28" customWidth="1"/>
    <col min="6" max="6" width="15.7109375" style="28" customWidth="1"/>
    <col min="7" max="7" width="1.42578125" style="28" customWidth="1"/>
    <col min="8" max="8" width="15.7109375" style="28" customWidth="1"/>
    <col min="9" max="9" width="1.42578125" style="29" customWidth="1"/>
    <col min="10" max="10" width="15.7109375" style="28" customWidth="1"/>
    <col min="11" max="11" width="1.42578125" style="28" customWidth="1"/>
    <col min="12" max="12" width="20.7109375" style="28" customWidth="1"/>
    <col min="13" max="13" width="1.5703125" style="28" customWidth="1"/>
    <col min="14" max="14" width="20.7109375" style="28" customWidth="1"/>
    <col min="15" max="15" width="1.42578125" style="28" customWidth="1"/>
    <col min="16" max="16" width="15.7109375" style="28" customWidth="1"/>
    <col min="17" max="17" width="1.42578125" style="28" customWidth="1"/>
    <col min="18" max="18" width="15.7109375" style="28" customWidth="1"/>
    <col min="19" max="19" width="1.42578125" style="28" customWidth="1"/>
    <col min="20" max="20" width="15.7109375" style="28" customWidth="1"/>
    <col min="21" max="21" width="1.42578125" style="28" customWidth="1"/>
    <col min="22" max="22" width="15.7109375" style="28" customWidth="1"/>
    <col min="23" max="23" width="1.42578125" style="28" customWidth="1"/>
    <col min="24" max="24" width="15.7109375" style="28" customWidth="1"/>
    <col min="25" max="25" width="1.42578125" style="28" customWidth="1"/>
    <col min="26" max="26" width="15.7109375" style="28" customWidth="1"/>
    <col min="27" max="27" width="1.42578125" style="28" customWidth="1"/>
    <col min="28" max="16384" width="9.140625" style="28"/>
  </cols>
  <sheetData>
    <row r="1" spans="1:26" ht="23.1" customHeight="1" x14ac:dyDescent="0.2">
      <c r="Z1" s="45" t="s">
        <v>34</v>
      </c>
    </row>
    <row r="2" spans="1:26" s="19" customFormat="1" ht="23.1" customHeight="1" x14ac:dyDescent="0.2">
      <c r="A2" s="18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</row>
    <row r="3" spans="1:26" s="19" customFormat="1" ht="23.1" customHeight="1" x14ac:dyDescent="0.2">
      <c r="A3" s="18" t="s">
        <v>142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</row>
    <row r="4" spans="1:26" s="19" customFormat="1" ht="23.1" customHeight="1" x14ac:dyDescent="0.2">
      <c r="A4" s="18" t="s">
        <v>201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</row>
    <row r="5" spans="1:26" s="19" customFormat="1" ht="23.1" customHeight="1" x14ac:dyDescent="0.2">
      <c r="A5" s="99" t="s">
        <v>1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</row>
    <row r="6" spans="1:26" s="19" customFormat="1" ht="23.1" customHeight="1" x14ac:dyDescent="0.2">
      <c r="A6" s="20"/>
      <c r="B6" s="20"/>
      <c r="C6" s="20"/>
      <c r="D6" s="101" t="s">
        <v>2</v>
      </c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</row>
    <row r="7" spans="1:26" s="19" customFormat="1" ht="23.1" customHeight="1" x14ac:dyDescent="0.2">
      <c r="A7" s="20"/>
      <c r="B7" s="20"/>
      <c r="C7" s="20"/>
      <c r="D7" s="102" t="s">
        <v>71</v>
      </c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46"/>
      <c r="X7" s="46"/>
      <c r="Y7" s="46"/>
      <c r="Z7" s="46"/>
    </row>
    <row r="8" spans="1:26" s="19" customFormat="1" ht="23.1" customHeight="1" x14ac:dyDescent="0.2">
      <c r="A8" s="20"/>
      <c r="B8" s="20"/>
      <c r="C8" s="20"/>
      <c r="D8" s="40"/>
      <c r="E8" s="40"/>
      <c r="F8" s="40"/>
      <c r="G8" s="40"/>
      <c r="H8" s="40"/>
      <c r="I8" s="40"/>
      <c r="J8" s="40"/>
      <c r="K8" s="40"/>
      <c r="L8" s="103" t="s">
        <v>101</v>
      </c>
      <c r="M8" s="103"/>
      <c r="N8" s="103"/>
      <c r="O8" s="103"/>
      <c r="P8" s="103"/>
      <c r="Q8" s="103"/>
      <c r="R8" s="103"/>
      <c r="S8" s="103"/>
      <c r="T8" s="103"/>
      <c r="U8" s="40"/>
      <c r="V8" s="40"/>
      <c r="W8" s="46"/>
      <c r="X8" s="46"/>
      <c r="Y8" s="46"/>
      <c r="Z8" s="46"/>
    </row>
    <row r="9" spans="1:26" s="19" customFormat="1" ht="23.1" customHeight="1" x14ac:dyDescent="0.2">
      <c r="A9" s="20"/>
      <c r="B9" s="20"/>
      <c r="C9" s="20"/>
      <c r="D9" s="40"/>
      <c r="E9" s="40"/>
      <c r="F9" s="40"/>
      <c r="G9" s="40"/>
      <c r="H9" s="40"/>
      <c r="I9" s="40"/>
      <c r="J9" s="40"/>
      <c r="K9" s="40"/>
      <c r="L9" s="104" t="s">
        <v>106</v>
      </c>
      <c r="M9" s="104"/>
      <c r="N9" s="104"/>
      <c r="O9" s="40"/>
      <c r="Q9" s="40"/>
      <c r="R9" s="11" t="s">
        <v>108</v>
      </c>
      <c r="S9" s="40"/>
      <c r="T9" s="40"/>
      <c r="U9" s="40"/>
      <c r="V9" s="40"/>
      <c r="W9" s="46"/>
      <c r="X9" s="46"/>
      <c r="Y9" s="46"/>
      <c r="Z9" s="46"/>
    </row>
    <row r="10" spans="1:26" s="19" customFormat="1" ht="23.1" customHeight="1" x14ac:dyDescent="0.2">
      <c r="A10" s="20"/>
      <c r="B10" s="20"/>
      <c r="C10" s="20"/>
      <c r="D10" s="40"/>
      <c r="E10" s="40"/>
      <c r="F10" s="40"/>
      <c r="G10" s="40"/>
      <c r="H10" s="40"/>
      <c r="I10" s="40"/>
      <c r="J10" s="40"/>
      <c r="K10" s="40"/>
      <c r="L10" s="105" t="s">
        <v>107</v>
      </c>
      <c r="M10" s="105"/>
      <c r="N10" s="105"/>
      <c r="O10" s="47"/>
      <c r="P10" s="40"/>
      <c r="Q10" s="47"/>
      <c r="R10" s="48" t="s">
        <v>157</v>
      </c>
      <c r="S10" s="11"/>
      <c r="T10" s="11"/>
      <c r="U10" s="40"/>
      <c r="V10" s="40"/>
      <c r="W10" s="46"/>
      <c r="X10" s="46"/>
      <c r="Y10" s="46"/>
      <c r="Z10" s="46"/>
    </row>
    <row r="11" spans="1:26" s="26" customFormat="1" ht="23.1" customHeight="1" x14ac:dyDescent="0.2">
      <c r="H11" s="100" t="s">
        <v>28</v>
      </c>
      <c r="I11" s="100"/>
      <c r="J11" s="100"/>
      <c r="K11" s="27"/>
      <c r="L11" s="10" t="s">
        <v>86</v>
      </c>
      <c r="M11" s="10"/>
      <c r="N11" s="10" t="s">
        <v>218</v>
      </c>
      <c r="O11" s="10"/>
      <c r="P11" s="47" t="s">
        <v>130</v>
      </c>
      <c r="Q11" s="10"/>
      <c r="R11" s="48" t="s">
        <v>158</v>
      </c>
      <c r="S11" s="48"/>
      <c r="T11" s="10" t="s">
        <v>109</v>
      </c>
      <c r="U11" s="27"/>
      <c r="V11" s="26" t="s">
        <v>84</v>
      </c>
      <c r="X11" s="26" t="s">
        <v>82</v>
      </c>
    </row>
    <row r="12" spans="1:26" s="26" customFormat="1" ht="23.1" customHeight="1" x14ac:dyDescent="0.2">
      <c r="D12" s="26" t="s">
        <v>61</v>
      </c>
      <c r="H12" s="26" t="s">
        <v>62</v>
      </c>
      <c r="L12" s="10" t="s">
        <v>87</v>
      </c>
      <c r="M12" s="10"/>
      <c r="N12" s="10" t="s">
        <v>219</v>
      </c>
      <c r="O12" s="10"/>
      <c r="P12" s="10" t="s">
        <v>122</v>
      </c>
      <c r="Q12" s="10"/>
      <c r="R12" s="48" t="s">
        <v>154</v>
      </c>
      <c r="S12" s="48"/>
      <c r="T12" s="10" t="s">
        <v>110</v>
      </c>
      <c r="V12" s="26" t="s">
        <v>85</v>
      </c>
      <c r="X12" s="26" t="s">
        <v>81</v>
      </c>
      <c r="Z12" s="26" t="s">
        <v>68</v>
      </c>
    </row>
    <row r="13" spans="1:26" s="26" customFormat="1" ht="23.1" customHeight="1" x14ac:dyDescent="0.2">
      <c r="D13" s="27" t="s">
        <v>63</v>
      </c>
      <c r="H13" s="26" t="s">
        <v>64</v>
      </c>
      <c r="I13" s="27"/>
      <c r="L13" s="10" t="s">
        <v>83</v>
      </c>
      <c r="M13" s="10"/>
      <c r="N13" s="10" t="s">
        <v>220</v>
      </c>
      <c r="O13" s="10"/>
      <c r="P13" s="10" t="s">
        <v>123</v>
      </c>
      <c r="Q13" s="10"/>
      <c r="R13" s="10" t="s">
        <v>156</v>
      </c>
      <c r="S13" s="10"/>
      <c r="T13" s="10" t="s">
        <v>79</v>
      </c>
      <c r="V13" s="26" t="s">
        <v>89</v>
      </c>
      <c r="X13" s="26" t="s">
        <v>91</v>
      </c>
      <c r="Z13" s="26" t="s">
        <v>79</v>
      </c>
    </row>
    <row r="14" spans="1:26" s="26" customFormat="1" ht="23.1" customHeight="1" x14ac:dyDescent="0.2">
      <c r="C14" s="49"/>
      <c r="D14" s="67" t="s">
        <v>65</v>
      </c>
      <c r="F14" s="67" t="s">
        <v>27</v>
      </c>
      <c r="H14" s="67" t="s">
        <v>66</v>
      </c>
      <c r="I14" s="27"/>
      <c r="J14" s="67" t="s">
        <v>67</v>
      </c>
      <c r="K14" s="27"/>
      <c r="L14" s="50" t="s">
        <v>88</v>
      </c>
      <c r="M14" s="11"/>
      <c r="N14" s="50" t="s">
        <v>217</v>
      </c>
      <c r="O14" s="11"/>
      <c r="P14" s="50" t="s">
        <v>124</v>
      </c>
      <c r="Q14" s="11"/>
      <c r="R14" s="51" t="s">
        <v>155</v>
      </c>
      <c r="S14" s="52"/>
      <c r="T14" s="50" t="s">
        <v>80</v>
      </c>
      <c r="U14" s="27"/>
      <c r="V14" s="67" t="s">
        <v>90</v>
      </c>
      <c r="X14" s="67" t="s">
        <v>221</v>
      </c>
      <c r="Z14" s="67" t="s">
        <v>80</v>
      </c>
    </row>
    <row r="15" spans="1:26" ht="23.1" customHeight="1" x14ac:dyDescent="0.2">
      <c r="A15" s="53" t="s">
        <v>171</v>
      </c>
      <c r="C15" s="54"/>
      <c r="D15" s="1">
        <v>900000</v>
      </c>
      <c r="E15" s="4"/>
      <c r="F15" s="1">
        <v>1908450</v>
      </c>
      <c r="G15" s="4"/>
      <c r="H15" s="1">
        <v>96000</v>
      </c>
      <c r="I15" s="4"/>
      <c r="J15" s="1">
        <v>11190252</v>
      </c>
      <c r="K15" s="1"/>
      <c r="L15" s="1">
        <v>-1210258</v>
      </c>
      <c r="M15" s="1"/>
      <c r="N15" s="1">
        <v>0</v>
      </c>
      <c r="O15" s="1"/>
      <c r="P15" s="1">
        <v>-1623</v>
      </c>
      <c r="Q15" s="1"/>
      <c r="R15" s="1">
        <v>4451</v>
      </c>
      <c r="S15" s="1"/>
      <c r="T15" s="1">
        <f>SUM(L15:R15)</f>
        <v>-1207430</v>
      </c>
      <c r="U15" s="1"/>
      <c r="V15" s="1">
        <f>SUM(D15:J15,T15)</f>
        <v>12887272</v>
      </c>
      <c r="W15" s="4"/>
      <c r="X15" s="1">
        <v>34447</v>
      </c>
      <c r="Y15" s="4"/>
      <c r="Z15" s="1">
        <f>SUM(V15:X15)</f>
        <v>12921719</v>
      </c>
    </row>
    <row r="16" spans="1:26" ht="23.1" customHeight="1" x14ac:dyDescent="0.2">
      <c r="A16" s="28" t="s">
        <v>121</v>
      </c>
      <c r="C16" s="54"/>
      <c r="D16" s="55">
        <v>0</v>
      </c>
      <c r="E16" s="56"/>
      <c r="F16" s="55">
        <v>0</v>
      </c>
      <c r="G16" s="56"/>
      <c r="H16" s="55">
        <v>0</v>
      </c>
      <c r="I16" s="56"/>
      <c r="J16" s="82">
        <f>PL!I29</f>
        <v>1218637</v>
      </c>
      <c r="K16" s="56"/>
      <c r="L16" s="55">
        <v>0</v>
      </c>
      <c r="M16" s="55"/>
      <c r="N16" s="55">
        <v>0</v>
      </c>
      <c r="O16" s="55"/>
      <c r="P16" s="55">
        <v>0</v>
      </c>
      <c r="Q16" s="55"/>
      <c r="R16" s="55">
        <v>0</v>
      </c>
      <c r="S16" s="55"/>
      <c r="T16" s="55">
        <f>SUM(L16:R16)</f>
        <v>0</v>
      </c>
      <c r="U16" s="55"/>
      <c r="V16" s="55">
        <f>SUM(D16:J16,T16)</f>
        <v>1218637</v>
      </c>
      <c r="W16" s="56"/>
      <c r="X16" s="1">
        <f>SUM(PL!I30)</f>
        <v>1085</v>
      </c>
      <c r="Y16" s="42"/>
      <c r="Z16" s="55">
        <f>SUM(V16:X16)</f>
        <v>1219722</v>
      </c>
    </row>
    <row r="17" spans="1:26" ht="23.1" customHeight="1" x14ac:dyDescent="0.2">
      <c r="A17" s="28" t="s">
        <v>145</v>
      </c>
      <c r="C17" s="54"/>
      <c r="D17" s="55"/>
      <c r="E17" s="56"/>
      <c r="F17" s="55"/>
      <c r="G17" s="56"/>
      <c r="H17" s="55"/>
      <c r="I17" s="56"/>
      <c r="J17" s="82"/>
      <c r="K17" s="56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6"/>
      <c r="X17" s="55"/>
      <c r="Y17" s="42"/>
      <c r="Z17" s="55"/>
    </row>
    <row r="18" spans="1:26" ht="23.1" customHeight="1" x14ac:dyDescent="0.2">
      <c r="A18" s="28" t="s">
        <v>113</v>
      </c>
      <c r="C18" s="54"/>
      <c r="D18" s="39">
        <v>0</v>
      </c>
      <c r="E18" s="55"/>
      <c r="F18" s="39">
        <v>0</v>
      </c>
      <c r="G18" s="55"/>
      <c r="H18" s="39">
        <v>0</v>
      </c>
      <c r="I18" s="55"/>
      <c r="J18" s="90">
        <f>SUM(PL!I62)</f>
        <v>-687</v>
      </c>
      <c r="K18" s="55"/>
      <c r="L18" s="39">
        <f>PL!I53</f>
        <v>-419793</v>
      </c>
      <c r="M18" s="55"/>
      <c r="N18" s="39">
        <f>PL!I55</f>
        <v>4455</v>
      </c>
      <c r="O18" s="55"/>
      <c r="P18" s="39">
        <v>0</v>
      </c>
      <c r="Q18" s="55"/>
      <c r="R18" s="39">
        <v>0</v>
      </c>
      <c r="S18" s="55"/>
      <c r="T18" s="39">
        <f>SUM(L18:R18)</f>
        <v>-415338</v>
      </c>
      <c r="U18" s="55"/>
      <c r="V18" s="39">
        <f>SUM(D18:J18)+T18</f>
        <v>-416025</v>
      </c>
      <c r="W18" s="55"/>
      <c r="X18" s="39">
        <v>0</v>
      </c>
      <c r="Y18" s="42"/>
      <c r="Z18" s="39">
        <f>SUM(V18:X18)</f>
        <v>-416025</v>
      </c>
    </row>
    <row r="19" spans="1:26" ht="23.1" customHeight="1" x14ac:dyDescent="0.2">
      <c r="A19" s="28" t="s">
        <v>112</v>
      </c>
      <c r="C19" s="54"/>
      <c r="D19" s="55"/>
      <c r="E19" s="55"/>
      <c r="F19" s="55"/>
      <c r="G19" s="55"/>
      <c r="H19" s="55"/>
      <c r="I19" s="55"/>
      <c r="J19" s="82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42"/>
      <c r="Z19" s="55"/>
    </row>
    <row r="20" spans="1:26" ht="23.1" customHeight="1" x14ac:dyDescent="0.2">
      <c r="A20" s="28" t="s">
        <v>113</v>
      </c>
      <c r="C20" s="54"/>
      <c r="D20" s="55">
        <f>SUM(D16:D18)</f>
        <v>0</v>
      </c>
      <c r="E20" s="55"/>
      <c r="F20" s="55">
        <f>SUM(F16:F18)</f>
        <v>0</v>
      </c>
      <c r="G20" s="55"/>
      <c r="H20" s="55">
        <f>SUM(H16:H18)</f>
        <v>0</v>
      </c>
      <c r="I20" s="55"/>
      <c r="J20" s="82">
        <f>SUM(J16:J18)</f>
        <v>1217950</v>
      </c>
      <c r="K20" s="55"/>
      <c r="L20" s="55">
        <f>SUM(L16:L18)</f>
        <v>-419793</v>
      </c>
      <c r="M20" s="55"/>
      <c r="N20" s="55">
        <f>SUM(N16:N18)</f>
        <v>4455</v>
      </c>
      <c r="O20" s="55"/>
      <c r="P20" s="55">
        <f>SUM(P16:P18)</f>
        <v>0</v>
      </c>
      <c r="Q20" s="55"/>
      <c r="R20" s="55">
        <f>SUM(R16:R18)</f>
        <v>0</v>
      </c>
      <c r="S20" s="55"/>
      <c r="T20" s="55">
        <f>SUM(T16:T18)</f>
        <v>-415338</v>
      </c>
      <c r="U20" s="55"/>
      <c r="V20" s="55">
        <f>SUM(V16:V18)</f>
        <v>802612</v>
      </c>
      <c r="W20" s="55"/>
      <c r="X20" s="55">
        <f>SUM(X16:X18)</f>
        <v>1085</v>
      </c>
      <c r="Y20" s="42"/>
      <c r="Z20" s="55">
        <f>SUM(Z16:Z18)</f>
        <v>803697</v>
      </c>
    </row>
    <row r="21" spans="1:26" ht="23.1" customHeight="1" x14ac:dyDescent="0.2">
      <c r="A21" s="28" t="s">
        <v>187</v>
      </c>
      <c r="C21" s="54"/>
      <c r="D21" s="55"/>
      <c r="E21" s="55"/>
      <c r="F21" s="55"/>
      <c r="G21" s="55"/>
      <c r="H21" s="55"/>
      <c r="I21" s="55"/>
      <c r="J21" s="82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</row>
    <row r="22" spans="1:26" ht="23.1" customHeight="1" x14ac:dyDescent="0.2">
      <c r="A22" s="76" t="s">
        <v>188</v>
      </c>
      <c r="C22" s="54"/>
      <c r="D22" s="55"/>
      <c r="E22" s="55"/>
      <c r="F22" s="55"/>
      <c r="G22" s="55"/>
      <c r="H22" s="55"/>
      <c r="I22" s="55"/>
      <c r="J22" s="82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</row>
    <row r="23" spans="1:26" ht="23.1" customHeight="1" x14ac:dyDescent="0.2">
      <c r="A23" s="76" t="s">
        <v>212</v>
      </c>
      <c r="C23" s="54"/>
      <c r="D23" s="55">
        <v>0</v>
      </c>
      <c r="E23" s="55">
        <v>0</v>
      </c>
      <c r="F23" s="55">
        <v>0</v>
      </c>
      <c r="G23" s="55"/>
      <c r="H23" s="55">
        <v>0</v>
      </c>
      <c r="I23" s="55"/>
      <c r="J23" s="82">
        <v>0</v>
      </c>
      <c r="K23" s="55"/>
      <c r="L23" s="55">
        <v>0</v>
      </c>
      <c r="M23" s="55"/>
      <c r="N23" s="55">
        <v>0</v>
      </c>
      <c r="O23" s="55"/>
      <c r="P23" s="55">
        <v>0</v>
      </c>
      <c r="Q23" s="55"/>
      <c r="R23" s="55">
        <v>0</v>
      </c>
      <c r="S23" s="55"/>
      <c r="T23" s="1">
        <f>SUM(L23:R23)</f>
        <v>0</v>
      </c>
      <c r="U23" s="55"/>
      <c r="V23" s="55">
        <f>SUM(D23:J23,T23)</f>
        <v>0</v>
      </c>
      <c r="W23" s="55"/>
      <c r="X23" s="55">
        <v>19263</v>
      </c>
      <c r="Y23" s="42"/>
      <c r="Z23" s="55">
        <f>X23+V23</f>
        <v>19263</v>
      </c>
    </row>
    <row r="24" spans="1:26" s="29" customFormat="1" ht="23.1" customHeight="1" thickBot="1" x14ac:dyDescent="0.25">
      <c r="A24" s="57" t="s">
        <v>172</v>
      </c>
      <c r="C24" s="58"/>
      <c r="D24" s="59">
        <f>SUM(D15,D20:D23)</f>
        <v>900000</v>
      </c>
      <c r="E24" s="55"/>
      <c r="F24" s="59">
        <f>SUM(F15,F20:F23)</f>
        <v>1908450</v>
      </c>
      <c r="G24" s="55"/>
      <c r="H24" s="59">
        <f>SUM(H15,H20:H23)</f>
        <v>96000</v>
      </c>
      <c r="I24" s="55"/>
      <c r="J24" s="85">
        <f>SUM(J15,J20:J23)</f>
        <v>12408202</v>
      </c>
      <c r="K24" s="55"/>
      <c r="L24" s="59">
        <f>SUM(L15,L20:L23)</f>
        <v>-1630051</v>
      </c>
      <c r="M24" s="55"/>
      <c r="N24" s="59">
        <f>SUM(N15,N20:N23)</f>
        <v>4455</v>
      </c>
      <c r="O24" s="55"/>
      <c r="P24" s="59">
        <f>SUM(P15,P20:P23)</f>
        <v>-1623</v>
      </c>
      <c r="Q24" s="55"/>
      <c r="R24" s="59">
        <f>SUM(R15,R20:R23)</f>
        <v>4451</v>
      </c>
      <c r="S24" s="55"/>
      <c r="T24" s="59">
        <f>SUM(T15,T20:T23)</f>
        <v>-1622768</v>
      </c>
      <c r="U24" s="55"/>
      <c r="V24" s="59">
        <f>SUM(V15,V20:V23)</f>
        <v>13689884</v>
      </c>
      <c r="W24" s="55"/>
      <c r="X24" s="59">
        <f>SUM(X15,X20:X23)</f>
        <v>54795</v>
      </c>
      <c r="Y24" s="41"/>
      <c r="Z24" s="59">
        <f>SUM(Z15,Z20:Z23)</f>
        <v>13744679</v>
      </c>
    </row>
    <row r="25" spans="1:26" ht="23.1" customHeight="1" thickTop="1" x14ac:dyDescent="0.2">
      <c r="D25" s="42"/>
      <c r="E25" s="42"/>
      <c r="F25" s="42"/>
      <c r="G25" s="42"/>
      <c r="H25" s="42"/>
      <c r="I25" s="41"/>
      <c r="J25" s="84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 ht="23.1" customHeight="1" x14ac:dyDescent="0.2">
      <c r="A26" s="53" t="s">
        <v>202</v>
      </c>
      <c r="C26" s="54"/>
      <c r="D26" s="1">
        <v>900000</v>
      </c>
      <c r="E26" s="4"/>
      <c r="F26" s="1">
        <v>1908450</v>
      </c>
      <c r="G26" s="4">
        <v>0</v>
      </c>
      <c r="H26" s="1">
        <v>96000</v>
      </c>
      <c r="I26" s="4">
        <v>0</v>
      </c>
      <c r="J26" s="1">
        <v>13415695</v>
      </c>
      <c r="K26" s="1">
        <v>0</v>
      </c>
      <c r="L26" s="1">
        <v>-1050390</v>
      </c>
      <c r="M26" s="1">
        <v>0</v>
      </c>
      <c r="N26" s="1">
        <v>4563</v>
      </c>
      <c r="O26" s="1"/>
      <c r="P26" s="1">
        <v>-1623</v>
      </c>
      <c r="Q26" s="1"/>
      <c r="R26" s="1">
        <v>4451</v>
      </c>
      <c r="S26" s="1"/>
      <c r="T26" s="1">
        <f>SUM(L26:R26)</f>
        <v>-1042999</v>
      </c>
      <c r="U26" s="1"/>
      <c r="V26" s="1">
        <f>SUM(D26:J26,T26)</f>
        <v>15277146</v>
      </c>
      <c r="W26" s="4"/>
      <c r="X26" s="1">
        <v>61995</v>
      </c>
      <c r="Y26" s="4"/>
      <c r="Z26" s="1">
        <f>SUM(V26:X26)</f>
        <v>15339141</v>
      </c>
    </row>
    <row r="27" spans="1:26" ht="23.1" customHeight="1" x14ac:dyDescent="0.2">
      <c r="A27" s="28" t="s">
        <v>121</v>
      </c>
      <c r="C27" s="54"/>
      <c r="D27" s="1">
        <v>0</v>
      </c>
      <c r="E27" s="4"/>
      <c r="F27" s="1">
        <v>0</v>
      </c>
      <c r="G27" s="4"/>
      <c r="H27" s="1">
        <v>0</v>
      </c>
      <c r="I27" s="4"/>
      <c r="J27" s="82">
        <f>PL!G29</f>
        <v>656239</v>
      </c>
      <c r="K27" s="1"/>
      <c r="L27" s="1">
        <v>0</v>
      </c>
      <c r="M27" s="1"/>
      <c r="N27" s="1">
        <v>0</v>
      </c>
      <c r="O27" s="1"/>
      <c r="P27" s="1">
        <v>0</v>
      </c>
      <c r="Q27" s="1"/>
      <c r="R27" s="1">
        <v>0</v>
      </c>
      <c r="S27" s="82"/>
      <c r="T27" s="1">
        <f>SUM(L27:R27)</f>
        <v>0</v>
      </c>
      <c r="U27" s="82"/>
      <c r="V27" s="82">
        <f>SUM(D27:J27,T27)</f>
        <v>656239</v>
      </c>
      <c r="W27" s="83"/>
      <c r="X27" s="1">
        <f>PL!G30</f>
        <v>992</v>
      </c>
      <c r="Y27" s="84"/>
      <c r="Z27" s="82">
        <f>SUM(V27:X27)</f>
        <v>657231</v>
      </c>
    </row>
    <row r="28" spans="1:26" ht="23.1" customHeight="1" x14ac:dyDescent="0.2">
      <c r="A28" s="28" t="s">
        <v>145</v>
      </c>
      <c r="C28" s="54"/>
      <c r="D28" s="55"/>
      <c r="E28" s="56"/>
      <c r="F28" s="55"/>
      <c r="G28" s="56"/>
      <c r="H28" s="55"/>
      <c r="I28" s="56"/>
      <c r="J28" s="82"/>
      <c r="K28" s="56"/>
      <c r="L28" s="55"/>
      <c r="M28" s="55"/>
      <c r="N28" s="82"/>
      <c r="O28" s="82"/>
      <c r="P28" s="82"/>
      <c r="Q28" s="82"/>
      <c r="R28" s="82"/>
      <c r="S28" s="82"/>
      <c r="T28" s="82"/>
      <c r="U28" s="82"/>
      <c r="V28" s="82"/>
      <c r="W28" s="83"/>
      <c r="X28" s="82"/>
      <c r="Y28" s="84"/>
      <c r="Z28" s="82"/>
    </row>
    <row r="29" spans="1:26" ht="23.1" customHeight="1" x14ac:dyDescent="0.2">
      <c r="A29" s="28" t="s">
        <v>113</v>
      </c>
      <c r="C29" s="54"/>
      <c r="D29" s="39">
        <v>0</v>
      </c>
      <c r="E29" s="55"/>
      <c r="F29" s="39">
        <v>0</v>
      </c>
      <c r="G29" s="55"/>
      <c r="H29" s="39">
        <v>0</v>
      </c>
      <c r="I29" s="55"/>
      <c r="J29" s="90">
        <f>SUM(PL!G62)</f>
        <v>-13</v>
      </c>
      <c r="K29" s="55"/>
      <c r="L29" s="39">
        <f>PL!G53</f>
        <v>497931</v>
      </c>
      <c r="M29" s="55"/>
      <c r="N29" s="78">
        <f>PL!G55</f>
        <v>-1519</v>
      </c>
      <c r="O29" s="82"/>
      <c r="P29" s="78">
        <v>0</v>
      </c>
      <c r="Q29" s="82"/>
      <c r="R29" s="78">
        <v>0</v>
      </c>
      <c r="S29" s="82"/>
      <c r="T29" s="78">
        <f>SUM(L29:R29)</f>
        <v>496412</v>
      </c>
      <c r="U29" s="82"/>
      <c r="V29" s="78">
        <f>SUM(D29:J29,T29)</f>
        <v>496399</v>
      </c>
      <c r="W29" s="82"/>
      <c r="X29" s="78">
        <v>0</v>
      </c>
      <c r="Y29" s="84"/>
      <c r="Z29" s="78">
        <f>SUM(V29:X29)</f>
        <v>496399</v>
      </c>
    </row>
    <row r="30" spans="1:26" ht="23.1" customHeight="1" x14ac:dyDescent="0.2">
      <c r="A30" s="28" t="s">
        <v>112</v>
      </c>
      <c r="C30" s="54"/>
      <c r="D30" s="55"/>
      <c r="E30" s="55"/>
      <c r="F30" s="55"/>
      <c r="G30" s="55"/>
      <c r="H30" s="55"/>
      <c r="I30" s="55"/>
      <c r="J30" s="82"/>
      <c r="K30" s="55"/>
      <c r="L30" s="55"/>
      <c r="M30" s="55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4"/>
      <c r="Z30" s="82"/>
    </row>
    <row r="31" spans="1:26" ht="23.1" customHeight="1" x14ac:dyDescent="0.2">
      <c r="A31" s="28" t="s">
        <v>113</v>
      </c>
      <c r="C31" s="54"/>
      <c r="D31" s="55">
        <f>SUM(D27:D29)</f>
        <v>0</v>
      </c>
      <c r="E31" s="55"/>
      <c r="F31" s="55">
        <f>SUM(F27:F29)</f>
        <v>0</v>
      </c>
      <c r="G31" s="55"/>
      <c r="H31" s="55">
        <f>SUM(H27:H29)</f>
        <v>0</v>
      </c>
      <c r="I31" s="55"/>
      <c r="J31" s="82">
        <f>SUM(J27:J29)</f>
        <v>656226</v>
      </c>
      <c r="K31" s="55"/>
      <c r="L31" s="55">
        <f>SUM(L27:L29)</f>
        <v>497931</v>
      </c>
      <c r="M31" s="55"/>
      <c r="N31" s="82">
        <f>SUM(N27:N29)</f>
        <v>-1519</v>
      </c>
      <c r="O31" s="82"/>
      <c r="P31" s="82">
        <f>SUM(P27:P29)</f>
        <v>0</v>
      </c>
      <c r="Q31" s="82"/>
      <c r="R31" s="82">
        <f>SUM(R27:R29)</f>
        <v>0</v>
      </c>
      <c r="S31" s="82"/>
      <c r="T31" s="82">
        <f>SUM(T27:T29)</f>
        <v>496412</v>
      </c>
      <c r="U31" s="82"/>
      <c r="V31" s="82">
        <f>SUM(V27:V29)</f>
        <v>1152638</v>
      </c>
      <c r="W31" s="82"/>
      <c r="X31" s="82">
        <f>SUM(X27:X29)</f>
        <v>992</v>
      </c>
      <c r="Y31" s="84"/>
      <c r="Z31" s="82">
        <f>SUM(Z27:Z29)</f>
        <v>1153630</v>
      </c>
    </row>
    <row r="32" spans="1:26" s="29" customFormat="1" ht="23.1" customHeight="1" thickBot="1" x14ac:dyDescent="0.25">
      <c r="A32" s="57" t="s">
        <v>203</v>
      </c>
      <c r="C32" s="58"/>
      <c r="D32" s="59">
        <f>SUM(D26,D31:D31)</f>
        <v>900000</v>
      </c>
      <c r="E32" s="55"/>
      <c r="F32" s="59">
        <f>SUM(F26,F31:F31)</f>
        <v>1908450</v>
      </c>
      <c r="G32" s="55"/>
      <c r="H32" s="59">
        <f>SUM(H26,H31:H31)</f>
        <v>96000</v>
      </c>
      <c r="I32" s="55"/>
      <c r="J32" s="85">
        <f>SUM(J26,J31:J31)</f>
        <v>14071921</v>
      </c>
      <c r="K32" s="82"/>
      <c r="L32" s="85">
        <f>SUM(L26,L31:L31)</f>
        <v>-552459</v>
      </c>
      <c r="M32" s="82"/>
      <c r="N32" s="85">
        <f>SUM(N26,N31:N31)</f>
        <v>3044</v>
      </c>
      <c r="O32" s="82"/>
      <c r="P32" s="85">
        <f>SUM(P26,P31:P31)</f>
        <v>-1623</v>
      </c>
      <c r="Q32" s="82"/>
      <c r="R32" s="85">
        <f>SUM(R26,R31:R31)</f>
        <v>4451</v>
      </c>
      <c r="S32" s="82"/>
      <c r="T32" s="85">
        <f>SUM(T26,T31:T31)</f>
        <v>-546587</v>
      </c>
      <c r="U32" s="82"/>
      <c r="V32" s="85">
        <f>SUM(V26,V31:V31)</f>
        <v>16429784</v>
      </c>
      <c r="W32" s="82"/>
      <c r="X32" s="85">
        <f>SUM(X26,X31:X31)</f>
        <v>62987</v>
      </c>
      <c r="Y32" s="86"/>
      <c r="Z32" s="85">
        <f>SUM(Z26,Z31:Z31)</f>
        <v>16492771</v>
      </c>
    </row>
    <row r="33" spans="1:26" ht="23.1" customHeight="1" thickTop="1" x14ac:dyDescent="0.2">
      <c r="D33" s="42">
        <f>SUM(D26-BS!I80)</f>
        <v>0</v>
      </c>
      <c r="E33" s="42"/>
      <c r="F33" s="42">
        <f>SUM(F26-BS!I81)</f>
        <v>0</v>
      </c>
      <c r="G33" s="42"/>
      <c r="H33" s="42">
        <f>SUM(H26-BS!I83)</f>
        <v>0</v>
      </c>
      <c r="I33" s="41"/>
      <c r="J33" s="42">
        <f>SUM(J26-BS!I84)</f>
        <v>0</v>
      </c>
      <c r="K33" s="42"/>
      <c r="L33" s="42"/>
      <c r="M33" s="42"/>
      <c r="N33" s="42"/>
      <c r="O33" s="42"/>
      <c r="P33" s="42"/>
      <c r="Q33" s="42"/>
      <c r="R33" s="42"/>
      <c r="S33" s="42"/>
      <c r="T33" s="42">
        <f>SUM(T26-BS!I85)</f>
        <v>0</v>
      </c>
      <c r="U33" s="42"/>
      <c r="V33" s="42">
        <f>SUM(V26-BS!I86)</f>
        <v>0</v>
      </c>
      <c r="W33" s="42"/>
      <c r="X33" s="42">
        <f>SUM(X26-BS!I87)</f>
        <v>0</v>
      </c>
      <c r="Y33" s="42"/>
      <c r="Z33" s="42">
        <f>SUM(Z26-BS!I88)</f>
        <v>0</v>
      </c>
    </row>
    <row r="34" spans="1:26" ht="23.1" customHeight="1" x14ac:dyDescent="0.2">
      <c r="D34" s="42">
        <f>SUM(D32-BS!G80)</f>
        <v>0</v>
      </c>
      <c r="E34" s="42"/>
      <c r="F34" s="42">
        <f>SUM(F32-BS!G81)</f>
        <v>0</v>
      </c>
      <c r="G34" s="42"/>
      <c r="H34" s="42">
        <f>SUM(H32-BS!G83)</f>
        <v>0</v>
      </c>
      <c r="I34" s="41"/>
      <c r="J34" s="42">
        <f>SUM(J32-BS!G84)</f>
        <v>0</v>
      </c>
      <c r="K34" s="42"/>
      <c r="L34" s="42"/>
      <c r="M34" s="42"/>
      <c r="N34" s="42"/>
      <c r="O34" s="42"/>
      <c r="P34" s="42"/>
      <c r="Q34" s="42"/>
      <c r="R34" s="42"/>
      <c r="S34" s="42"/>
      <c r="T34" s="42">
        <f>SUM(T32-BS!G85)</f>
        <v>0</v>
      </c>
      <c r="U34" s="42"/>
      <c r="V34" s="42">
        <f>SUM(V32-BS!G86)</f>
        <v>0</v>
      </c>
      <c r="W34" s="42"/>
      <c r="X34" s="42">
        <f>SUM(X32-BS!G87)</f>
        <v>0</v>
      </c>
      <c r="Y34" s="42"/>
      <c r="Z34" s="42">
        <f>SUM(Z32-BS!G88)</f>
        <v>0</v>
      </c>
    </row>
    <row r="35" spans="1:26" ht="23.1" customHeight="1" x14ac:dyDescent="0.2">
      <c r="A35" s="19" t="s">
        <v>15</v>
      </c>
    </row>
  </sheetData>
  <mergeCells count="7">
    <mergeCell ref="A5:Z5"/>
    <mergeCell ref="H11:J11"/>
    <mergeCell ref="D6:Z6"/>
    <mergeCell ref="D7:V7"/>
    <mergeCell ref="L8:T8"/>
    <mergeCell ref="L9:N9"/>
    <mergeCell ref="L10:N10"/>
  </mergeCells>
  <printOptions horizontalCentered="1"/>
  <pageMargins left="0.15748031496062992" right="0.15748031496062992" top="0.78740157480314965" bottom="0.39370078740157483" header="0.19685039370078741" footer="0.19685039370078741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4"/>
  <sheetViews>
    <sheetView showGridLines="0" tabSelected="1" view="pageBreakPreview" zoomScale="90" zoomScaleNormal="100" zoomScaleSheetLayoutView="90" workbookViewId="0">
      <selection activeCell="G12" sqref="G12"/>
    </sheetView>
  </sheetViews>
  <sheetFormatPr defaultColWidth="9.140625" defaultRowHeight="21.6" customHeight="1" x14ac:dyDescent="0.2"/>
  <cols>
    <col min="1" max="1" width="9.140625" style="28"/>
    <col min="2" max="2" width="25.42578125" style="28" customWidth="1"/>
    <col min="3" max="3" width="7.7109375" style="28" customWidth="1"/>
    <col min="4" max="4" width="3" style="28" customWidth="1"/>
    <col min="5" max="5" width="16.7109375" style="28" customWidth="1"/>
    <col min="6" max="6" width="2.28515625" style="28" customWidth="1"/>
    <col min="7" max="7" width="16.7109375" style="28" customWidth="1"/>
    <col min="8" max="8" width="2.28515625" style="28" customWidth="1"/>
    <col min="9" max="9" width="16.7109375" style="28" customWidth="1"/>
    <col min="10" max="10" width="2.28515625" style="28" customWidth="1"/>
    <col min="11" max="11" width="16.7109375" style="28" customWidth="1"/>
    <col min="12" max="12" width="2.42578125" style="28" customWidth="1"/>
    <col min="13" max="13" width="16.7109375" style="28" customWidth="1"/>
    <col min="14" max="14" width="2.42578125" style="28" customWidth="1"/>
    <col min="15" max="16384" width="9.140625" style="28"/>
  </cols>
  <sheetData>
    <row r="1" spans="1:13" ht="21.6" customHeight="1" x14ac:dyDescent="0.2">
      <c r="K1" s="30"/>
      <c r="M1" s="45" t="s">
        <v>34</v>
      </c>
    </row>
    <row r="2" spans="1:13" ht="21.6" customHeight="1" x14ac:dyDescent="0.2">
      <c r="A2" s="18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21.6" customHeight="1" x14ac:dyDescent="0.2">
      <c r="A3" s="18" t="s">
        <v>169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ht="21.6" customHeight="1" x14ac:dyDescent="0.2">
      <c r="A4" s="18" t="s">
        <v>201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21.6" customHeight="1" x14ac:dyDescent="0.2">
      <c r="A5" s="99" t="s">
        <v>1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</row>
    <row r="6" spans="1:13" ht="21.6" customHeight="1" x14ac:dyDescent="0.2">
      <c r="A6" s="20"/>
      <c r="B6" s="20"/>
      <c r="C6" s="20"/>
      <c r="D6" s="20"/>
      <c r="E6" s="101" t="s">
        <v>3</v>
      </c>
      <c r="F6" s="101"/>
      <c r="G6" s="101"/>
      <c r="H6" s="101"/>
      <c r="I6" s="101"/>
      <c r="J6" s="101"/>
      <c r="K6" s="101"/>
      <c r="L6" s="101"/>
      <c r="M6" s="101"/>
    </row>
    <row r="7" spans="1:13" ht="21.6" customHeight="1" x14ac:dyDescent="0.2">
      <c r="A7" s="26"/>
      <c r="B7" s="26"/>
      <c r="C7" s="26"/>
      <c r="D7" s="26"/>
      <c r="F7" s="26"/>
      <c r="G7" s="26"/>
      <c r="H7" s="26"/>
      <c r="I7" s="100" t="s">
        <v>28</v>
      </c>
      <c r="J7" s="100"/>
      <c r="K7" s="100"/>
      <c r="M7" s="26"/>
    </row>
    <row r="8" spans="1:13" ht="21.6" customHeight="1" x14ac:dyDescent="0.2">
      <c r="A8" s="26"/>
      <c r="B8" s="26"/>
      <c r="C8" s="26"/>
      <c r="D8" s="26"/>
      <c r="E8" s="26" t="s">
        <v>61</v>
      </c>
      <c r="F8" s="26"/>
      <c r="G8" s="26"/>
      <c r="H8" s="26"/>
      <c r="I8" s="27" t="s">
        <v>62</v>
      </c>
      <c r="J8" s="27"/>
      <c r="K8" s="27"/>
      <c r="M8" s="26"/>
    </row>
    <row r="9" spans="1:13" ht="21.6" customHeight="1" x14ac:dyDescent="0.2">
      <c r="A9" s="26"/>
      <c r="B9" s="26"/>
      <c r="C9" s="26"/>
      <c r="D9" s="26"/>
      <c r="E9" s="27" t="s">
        <v>63</v>
      </c>
      <c r="F9" s="26"/>
      <c r="G9" s="26"/>
      <c r="H9" s="26"/>
      <c r="I9" s="26" t="s">
        <v>64</v>
      </c>
      <c r="J9" s="26"/>
      <c r="K9" s="26"/>
      <c r="M9" s="26"/>
    </row>
    <row r="10" spans="1:13" ht="21.6" customHeight="1" x14ac:dyDescent="0.2">
      <c r="A10" s="26"/>
      <c r="B10" s="26"/>
      <c r="D10" s="49"/>
      <c r="E10" s="67" t="s">
        <v>65</v>
      </c>
      <c r="F10" s="26"/>
      <c r="G10" s="67" t="s">
        <v>27</v>
      </c>
      <c r="H10" s="27"/>
      <c r="I10" s="67" t="s">
        <v>66</v>
      </c>
      <c r="J10" s="26"/>
      <c r="K10" s="67" t="s">
        <v>67</v>
      </c>
      <c r="M10" s="81" t="s">
        <v>68</v>
      </c>
    </row>
    <row r="11" spans="1:13" ht="21.6" customHeight="1" x14ac:dyDescent="0.2">
      <c r="A11" s="60" t="s">
        <v>173</v>
      </c>
      <c r="D11" s="54"/>
      <c r="E11" s="1">
        <v>900000</v>
      </c>
      <c r="F11" s="4"/>
      <c r="G11" s="1">
        <v>1908450</v>
      </c>
      <c r="H11" s="4"/>
      <c r="I11" s="1">
        <v>96000</v>
      </c>
      <c r="J11" s="4"/>
      <c r="K11" s="1">
        <v>1026790</v>
      </c>
      <c r="L11" s="4"/>
      <c r="M11" s="1">
        <f>SUM(E11:K11)</f>
        <v>3931240</v>
      </c>
    </row>
    <row r="12" spans="1:13" ht="21.6" customHeight="1" x14ac:dyDescent="0.2">
      <c r="A12" s="61" t="s">
        <v>121</v>
      </c>
      <c r="D12" s="54"/>
      <c r="E12" s="16">
        <v>0</v>
      </c>
      <c r="F12" s="15"/>
      <c r="G12" s="16">
        <v>0</v>
      </c>
      <c r="H12" s="15"/>
      <c r="I12" s="16">
        <v>0</v>
      </c>
      <c r="J12" s="15"/>
      <c r="K12" s="1">
        <f>SUM(PL!M47)</f>
        <v>353535</v>
      </c>
      <c r="L12" s="15"/>
      <c r="M12" s="16">
        <f>SUM(E12:K12)</f>
        <v>353535</v>
      </c>
    </row>
    <row r="13" spans="1:13" ht="21.6" customHeight="1" x14ac:dyDescent="0.2">
      <c r="A13" s="61" t="s">
        <v>120</v>
      </c>
      <c r="D13" s="54"/>
      <c r="E13" s="17">
        <v>0</v>
      </c>
      <c r="F13" s="16"/>
      <c r="G13" s="17">
        <v>0</v>
      </c>
      <c r="H13" s="16"/>
      <c r="I13" s="17">
        <v>0</v>
      </c>
      <c r="J13" s="16"/>
      <c r="K13" s="2">
        <f>SUM(PL!M62)</f>
        <v>0</v>
      </c>
      <c r="L13" s="16"/>
      <c r="M13" s="17">
        <f>SUM(E13:L13)</f>
        <v>0</v>
      </c>
    </row>
    <row r="14" spans="1:13" ht="21.6" customHeight="1" x14ac:dyDescent="0.2">
      <c r="A14" s="61" t="s">
        <v>116</v>
      </c>
      <c r="D14" s="54"/>
      <c r="E14" s="16">
        <f>SUM(E12:E13)</f>
        <v>0</v>
      </c>
      <c r="F14" s="16"/>
      <c r="G14" s="16">
        <f>SUM(G12:G13)</f>
        <v>0</v>
      </c>
      <c r="H14" s="16"/>
      <c r="I14" s="16">
        <f>SUM(I12:I13)</f>
        <v>0</v>
      </c>
      <c r="J14" s="16"/>
      <c r="K14" s="1">
        <f>SUM(K12:K13)</f>
        <v>353535</v>
      </c>
      <c r="L14" s="16"/>
      <c r="M14" s="16">
        <f>SUM(M12:M13)</f>
        <v>353535</v>
      </c>
    </row>
    <row r="15" spans="1:13" ht="21.6" customHeight="1" thickBot="1" x14ac:dyDescent="0.25">
      <c r="A15" s="60" t="s">
        <v>172</v>
      </c>
      <c r="B15" s="29"/>
      <c r="C15" s="29"/>
      <c r="D15" s="58"/>
      <c r="E15" s="36">
        <f>SUM(E11,E14:E14)</f>
        <v>900000</v>
      </c>
      <c r="F15" s="16"/>
      <c r="G15" s="36">
        <f>SUM(G11,G14:G14)</f>
        <v>1908450</v>
      </c>
      <c r="H15" s="16"/>
      <c r="I15" s="36">
        <f>SUM(I11,I14:I14)</f>
        <v>96000</v>
      </c>
      <c r="J15" s="16"/>
      <c r="K15" s="37">
        <f>SUM(K11,K14:K14)</f>
        <v>1380325</v>
      </c>
      <c r="L15" s="16"/>
      <c r="M15" s="36">
        <f>SUM(M11,M14:M14)</f>
        <v>4284775</v>
      </c>
    </row>
    <row r="16" spans="1:13" ht="21.6" customHeight="1" thickTop="1" x14ac:dyDescent="0.2">
      <c r="E16" s="15"/>
      <c r="F16" s="15"/>
      <c r="G16" s="15"/>
      <c r="H16" s="15"/>
      <c r="I16" s="15"/>
      <c r="J16" s="15"/>
      <c r="K16" s="4"/>
      <c r="L16" s="15"/>
      <c r="M16" s="15"/>
    </row>
    <row r="17" spans="1:13" ht="21.6" customHeight="1" x14ac:dyDescent="0.2">
      <c r="A17" s="60" t="s">
        <v>204</v>
      </c>
      <c r="D17" s="54"/>
      <c r="E17" s="1">
        <v>900000</v>
      </c>
      <c r="F17" s="4"/>
      <c r="G17" s="1">
        <v>1908450</v>
      </c>
      <c r="H17" s="4">
        <v>0</v>
      </c>
      <c r="I17" s="1">
        <v>96000</v>
      </c>
      <c r="J17" s="4">
        <v>0</v>
      </c>
      <c r="K17" s="1">
        <v>939760</v>
      </c>
      <c r="L17" s="4"/>
      <c r="M17" s="1">
        <f>SUM(E17:K17)</f>
        <v>3844210</v>
      </c>
    </row>
    <row r="18" spans="1:13" ht="21.6" customHeight="1" x14ac:dyDescent="0.2">
      <c r="A18" s="61" t="s">
        <v>121</v>
      </c>
      <c r="D18" s="54"/>
      <c r="E18" s="16">
        <v>0</v>
      </c>
      <c r="F18" s="15"/>
      <c r="G18" s="16">
        <v>0</v>
      </c>
      <c r="H18" s="15"/>
      <c r="I18" s="16">
        <v>0</v>
      </c>
      <c r="J18" s="15"/>
      <c r="K18" s="1">
        <f>SUM(PL!K47)</f>
        <v>56900</v>
      </c>
      <c r="L18" s="15"/>
      <c r="M18" s="16">
        <f>SUM(E18:K18)</f>
        <v>56900</v>
      </c>
    </row>
    <row r="19" spans="1:13" ht="21.6" customHeight="1" x14ac:dyDescent="0.2">
      <c r="A19" s="61" t="s">
        <v>120</v>
      </c>
      <c r="C19" s="65"/>
      <c r="D19" s="54"/>
      <c r="E19" s="17">
        <v>0</v>
      </c>
      <c r="F19" s="16"/>
      <c r="G19" s="17">
        <v>0</v>
      </c>
      <c r="H19" s="16"/>
      <c r="I19" s="17">
        <v>0</v>
      </c>
      <c r="J19" s="16"/>
      <c r="K19" s="2">
        <f>PL!K60</f>
        <v>0</v>
      </c>
      <c r="L19" s="16"/>
      <c r="M19" s="17">
        <f>SUM(E19:L19)</f>
        <v>0</v>
      </c>
    </row>
    <row r="20" spans="1:13" ht="21.6" customHeight="1" x14ac:dyDescent="0.2">
      <c r="A20" s="61" t="s">
        <v>116</v>
      </c>
      <c r="D20" s="54"/>
      <c r="E20" s="16">
        <f>SUM(E18:E19)</f>
        <v>0</v>
      </c>
      <c r="F20" s="16"/>
      <c r="G20" s="16">
        <f>SUM(G18:G19)</f>
        <v>0</v>
      </c>
      <c r="H20" s="16"/>
      <c r="I20" s="16">
        <f>SUM(I18:I19)</f>
        <v>0</v>
      </c>
      <c r="J20" s="16"/>
      <c r="K20" s="1">
        <f>SUM(K18:K19)</f>
        <v>56900</v>
      </c>
      <c r="L20" s="16"/>
      <c r="M20" s="16">
        <f>SUM(M18:M19)</f>
        <v>56900</v>
      </c>
    </row>
    <row r="21" spans="1:13" ht="21.6" customHeight="1" thickBot="1" x14ac:dyDescent="0.25">
      <c r="A21" s="60" t="s">
        <v>203</v>
      </c>
      <c r="B21" s="29"/>
      <c r="C21" s="29"/>
      <c r="D21" s="58"/>
      <c r="E21" s="36">
        <f>SUM(E17,E20:E20)</f>
        <v>900000</v>
      </c>
      <c r="F21" s="16"/>
      <c r="G21" s="36">
        <f>SUM(G17,G20:G20)</f>
        <v>1908450</v>
      </c>
      <c r="H21" s="16"/>
      <c r="I21" s="36">
        <f>SUM(I17,I20:I20)</f>
        <v>96000</v>
      </c>
      <c r="J21" s="16"/>
      <c r="K21" s="37">
        <f>SUM(K17,K20:K20)</f>
        <v>996660</v>
      </c>
      <c r="L21" s="16"/>
      <c r="M21" s="36">
        <f>SUM(M17,M20:M20)</f>
        <v>3901110</v>
      </c>
    </row>
    <row r="22" spans="1:13" ht="21.6" customHeight="1" thickTop="1" x14ac:dyDescent="0.2">
      <c r="E22" s="28">
        <f>SUM(E17-BS!M80)</f>
        <v>0</v>
      </c>
      <c r="G22" s="28">
        <f>SUM(G17-BS!M81)</f>
        <v>0</v>
      </c>
      <c r="I22" s="28">
        <f>SUM(I17-BS!M83)</f>
        <v>0</v>
      </c>
      <c r="K22" s="28">
        <f>SUM(K17-BS!M84)</f>
        <v>0</v>
      </c>
      <c r="L22" s="15"/>
      <c r="M22" s="15">
        <f>SUM(M17-BS!M88)</f>
        <v>0</v>
      </c>
    </row>
    <row r="23" spans="1:13" ht="21.6" customHeight="1" x14ac:dyDescent="0.2">
      <c r="E23" s="15">
        <f>SUM(E21-BS!K80)</f>
        <v>0</v>
      </c>
      <c r="F23" s="15"/>
      <c r="G23" s="15">
        <f>SUM(G21-BS!K81)</f>
        <v>0</v>
      </c>
      <c r="H23" s="15"/>
      <c r="I23" s="15">
        <f>SUM(I21-BS!K83)</f>
        <v>0</v>
      </c>
      <c r="J23" s="15"/>
      <c r="K23" s="15">
        <f>SUM(K21-BS!K84)</f>
        <v>0</v>
      </c>
      <c r="M23" s="28">
        <f>SUM(M21-BS!K88)</f>
        <v>0</v>
      </c>
    </row>
    <row r="24" spans="1:13" ht="21.6" customHeight="1" x14ac:dyDescent="0.2">
      <c r="A24" s="19" t="s">
        <v>15</v>
      </c>
    </row>
  </sheetData>
  <mergeCells count="3">
    <mergeCell ref="A5:M5"/>
    <mergeCell ref="E6:M6"/>
    <mergeCell ref="I7:K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43918</vt:lpwstr>
  </property>
  <property fmtid="{D5CDD505-2E9C-101B-9397-08002B2CF9AE}" pid="4" name="OptimizationTime">
    <vt:lpwstr>20210813_0950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CE1</vt:lpstr>
      <vt:lpstr>CE2</vt:lpstr>
      <vt:lpstr>BS!Print_Area</vt:lpstr>
      <vt:lpstr>'CE1'!Print_Area</vt:lpstr>
      <vt:lpstr>'CE2'!Print_Area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Aranya Ruenyan</cp:lastModifiedBy>
  <cp:lastPrinted>2021-08-09T07:34:33Z</cp:lastPrinted>
  <dcterms:created xsi:type="dcterms:W3CDTF">2010-07-14T04:44:42Z</dcterms:created>
  <dcterms:modified xsi:type="dcterms:W3CDTF">2021-08-09T07:40:05Z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