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N\งานเด่น\กลต\Q2-2564\"/>
    </mc:Choice>
  </mc:AlternateContent>
  <xr:revisionPtr revIDLastSave="0" documentId="13_ncr:1_{1EBB8924-D261-4AF8-9426-9AC455051D1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7" r:id="rId1"/>
    <sheet name="PL&amp;CF" sheetId="11" r:id="rId2"/>
    <sheet name="CE1" sheetId="9" r:id="rId3"/>
    <sheet name="CE2" sheetId="10" r:id="rId4"/>
  </sheets>
  <externalReferences>
    <externalReference r:id="rId5"/>
  </externalReferences>
  <definedNames>
    <definedName name="_xlnm.Print_Area" localSheetId="0">BS!$A$1:$K$77</definedName>
    <definedName name="_xlnm.Print_Area" localSheetId="2">'CE1'!$A$1:$Z$29</definedName>
    <definedName name="_xlnm.Print_Area" localSheetId="3">'CE2'!$A$1:$P$28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6" i="7" l="1"/>
  <c r="K211" i="11" l="1"/>
  <c r="X24" i="9" l="1"/>
  <c r="I105" i="11"/>
  <c r="X23" i="9" l="1"/>
  <c r="P24" i="9"/>
  <c r="I211" i="11" l="1"/>
  <c r="G211" i="11"/>
  <c r="E211" i="11"/>
  <c r="K206" i="11"/>
  <c r="I206" i="11"/>
  <c r="G206" i="11"/>
  <c r="E206" i="11"/>
  <c r="E173" i="11"/>
  <c r="E182" i="11" s="1"/>
  <c r="E186" i="11" s="1"/>
  <c r="K137" i="11"/>
  <c r="I137" i="11"/>
  <c r="I138" i="11" s="1"/>
  <c r="L23" i="10" s="1"/>
  <c r="G137" i="11"/>
  <c r="E137" i="11"/>
  <c r="R24" i="9" s="1"/>
  <c r="T24" i="9" s="1"/>
  <c r="V24" i="9" s="1"/>
  <c r="G130" i="11"/>
  <c r="E130" i="11"/>
  <c r="K129" i="11"/>
  <c r="K130" i="11" s="1"/>
  <c r="K105" i="11"/>
  <c r="I106" i="11"/>
  <c r="G105" i="11"/>
  <c r="E105" i="11"/>
  <c r="G98" i="11"/>
  <c r="E98" i="11"/>
  <c r="K97" i="11"/>
  <c r="K98" i="11" s="1"/>
  <c r="K61" i="11"/>
  <c r="K65" i="11" s="1"/>
  <c r="I61" i="11"/>
  <c r="I65" i="11" s="1"/>
  <c r="G61" i="11"/>
  <c r="G65" i="11" s="1"/>
  <c r="E61" i="11"/>
  <c r="E65" i="11" s="1"/>
  <c r="K57" i="11"/>
  <c r="I57" i="11"/>
  <c r="G57" i="11"/>
  <c r="E57" i="11"/>
  <c r="K19" i="11"/>
  <c r="K23" i="11" s="1"/>
  <c r="I19" i="11"/>
  <c r="I23" i="11" s="1"/>
  <c r="G19" i="11"/>
  <c r="G23" i="11" s="1"/>
  <c r="E19" i="11"/>
  <c r="E23" i="11" s="1"/>
  <c r="K15" i="11"/>
  <c r="I15" i="11"/>
  <c r="G15" i="11"/>
  <c r="E15" i="11"/>
  <c r="K106" i="11" l="1"/>
  <c r="E213" i="11"/>
  <c r="E217" i="11" s="1"/>
  <c r="E218" i="11" s="1"/>
  <c r="G106" i="11"/>
  <c r="E66" i="11"/>
  <c r="E70" i="11" s="1"/>
  <c r="E72" i="11" s="1"/>
  <c r="E124" i="11" s="1"/>
  <c r="I66" i="11"/>
  <c r="I70" i="11" s="1"/>
  <c r="I72" i="11" s="1"/>
  <c r="J22" i="10" s="1"/>
  <c r="K138" i="11"/>
  <c r="E106" i="11"/>
  <c r="K24" i="11"/>
  <c r="K28" i="11" s="1"/>
  <c r="K30" i="11" s="1"/>
  <c r="K33" i="11" s="1"/>
  <c r="K92" i="11" s="1"/>
  <c r="G138" i="11"/>
  <c r="G66" i="11"/>
  <c r="G70" i="11" s="1"/>
  <c r="G72" i="11" s="1"/>
  <c r="G24" i="11"/>
  <c r="G28" i="11" s="1"/>
  <c r="G30" i="11" s="1"/>
  <c r="G92" i="11" s="1"/>
  <c r="G108" i="11" s="1"/>
  <c r="G113" i="11" s="1"/>
  <c r="G111" i="11" s="1"/>
  <c r="K66" i="11"/>
  <c r="K70" i="11" s="1"/>
  <c r="K72" i="11" s="1"/>
  <c r="E24" i="11"/>
  <c r="E28" i="11" s="1"/>
  <c r="E30" i="11" s="1"/>
  <c r="E92" i="11" s="1"/>
  <c r="E138" i="11"/>
  <c r="I24" i="11"/>
  <c r="I28" i="11" s="1"/>
  <c r="I30" i="11" s="1"/>
  <c r="I33" i="11" s="1"/>
  <c r="I39" i="11" s="1"/>
  <c r="I156" i="11"/>
  <c r="I173" i="11" s="1"/>
  <c r="I182" i="11" s="1"/>
  <c r="I186" i="11" s="1"/>
  <c r="I213" i="11" s="1"/>
  <c r="I217" i="11" s="1"/>
  <c r="I218" i="11" s="1"/>
  <c r="G35" i="11" l="1"/>
  <c r="G33" i="11" s="1"/>
  <c r="G39" i="11" s="1"/>
  <c r="K108" i="11"/>
  <c r="K113" i="11" s="1"/>
  <c r="K111" i="11" s="1"/>
  <c r="K156" i="11"/>
  <c r="K173" i="11" s="1"/>
  <c r="K182" i="11" s="1"/>
  <c r="K186" i="11" s="1"/>
  <c r="K213" i="11" s="1"/>
  <c r="K217" i="11" s="1"/>
  <c r="E77" i="11"/>
  <c r="E75" i="11" s="1"/>
  <c r="E81" i="11" s="1"/>
  <c r="K39" i="11"/>
  <c r="E140" i="11"/>
  <c r="E145" i="11" s="1"/>
  <c r="E143" i="11" s="1"/>
  <c r="E108" i="11"/>
  <c r="E113" i="11" s="1"/>
  <c r="E111" i="11" s="1"/>
  <c r="G156" i="11"/>
  <c r="G173" i="11" s="1"/>
  <c r="G182" i="11" s="1"/>
  <c r="G186" i="11" s="1"/>
  <c r="G213" i="11" s="1"/>
  <c r="G217" i="11" s="1"/>
  <c r="I92" i="11"/>
  <c r="I108" i="11" s="1"/>
  <c r="I113" i="11" s="1"/>
  <c r="I111" i="11" s="1"/>
  <c r="E35" i="11"/>
  <c r="E33" i="11" s="1"/>
  <c r="E39" i="11" s="1"/>
  <c r="K75" i="11"/>
  <c r="K81" i="11" s="1"/>
  <c r="K124" i="11"/>
  <c r="K140" i="11" s="1"/>
  <c r="K145" i="11" s="1"/>
  <c r="K143" i="11" s="1"/>
  <c r="I75" i="11"/>
  <c r="I81" i="11" s="1"/>
  <c r="I124" i="11"/>
  <c r="I140" i="11" s="1"/>
  <c r="G124" i="11"/>
  <c r="G140" i="11" s="1"/>
  <c r="G145" i="11" s="1"/>
  <c r="G143" i="11" s="1"/>
  <c r="G77" i="11"/>
  <c r="G75" i="11" s="1"/>
  <c r="G81" i="11" s="1"/>
  <c r="N23" i="9" l="1"/>
  <c r="V23" i="9" s="1"/>
  <c r="I145" i="11"/>
  <c r="I143" i="11" s="1"/>
  <c r="N18" i="10" l="1"/>
  <c r="N16" i="10"/>
  <c r="P16" i="10" s="1"/>
  <c r="N15" i="10"/>
  <c r="P15" i="10"/>
  <c r="T15" i="9" l="1"/>
  <c r="V15" i="9" s="1"/>
  <c r="X25" i="9" l="1"/>
  <c r="X27" i="9" s="1"/>
  <c r="H24" i="10" l="1"/>
  <c r="F24" i="10"/>
  <c r="D24" i="10"/>
  <c r="D26" i="10" s="1"/>
  <c r="D25" i="9"/>
  <c r="D18" i="9"/>
  <c r="T26" i="9"/>
  <c r="V26" i="9" s="1"/>
  <c r="Z26" i="9" s="1"/>
  <c r="I17" i="7"/>
  <c r="P23" i="10" l="1"/>
  <c r="L24" i="10"/>
  <c r="N23" i="10"/>
  <c r="R25" i="9" l="1"/>
  <c r="P18" i="10"/>
  <c r="N25" i="10"/>
  <c r="P25" i="10" s="1"/>
  <c r="N22" i="10"/>
  <c r="N24" i="10" s="1"/>
  <c r="L26" i="10"/>
  <c r="H26" i="10"/>
  <c r="F26" i="10"/>
  <c r="N17" i="10"/>
  <c r="N19" i="10" s="1"/>
  <c r="L17" i="10"/>
  <c r="L19" i="10" s="1"/>
  <c r="J17" i="10"/>
  <c r="J19" i="10" s="1"/>
  <c r="H17" i="10"/>
  <c r="H19" i="10" s="1"/>
  <c r="F17" i="10"/>
  <c r="F19" i="10" s="1"/>
  <c r="D17" i="10"/>
  <c r="T19" i="9"/>
  <c r="D19" i="10" l="1"/>
  <c r="P17" i="10"/>
  <c r="I58" i="7"/>
  <c r="V19" i="9"/>
  <c r="Z19" i="9" s="1"/>
  <c r="P19" i="10"/>
  <c r="I57" i="7"/>
  <c r="N26" i="10" l="1"/>
  <c r="L25" i="9"/>
  <c r="L27" i="9" s="1"/>
  <c r="J25" i="9"/>
  <c r="J27" i="9" s="1"/>
  <c r="H25" i="9"/>
  <c r="H27" i="9" s="1"/>
  <c r="F25" i="9"/>
  <c r="T23" i="9"/>
  <c r="R27" i="9"/>
  <c r="D27" i="9"/>
  <c r="R18" i="9"/>
  <c r="R20" i="9" s="1"/>
  <c r="N18" i="9"/>
  <c r="N20" i="9" s="1"/>
  <c r="L18" i="9"/>
  <c r="L20" i="9" s="1"/>
  <c r="J18" i="9"/>
  <c r="J20" i="9" s="1"/>
  <c r="H18" i="9"/>
  <c r="H20" i="9" s="1"/>
  <c r="F18" i="9"/>
  <c r="F20" i="9" s="1"/>
  <c r="D20" i="9"/>
  <c r="T16" i="9"/>
  <c r="F27" i="9" l="1"/>
  <c r="X18" i="9"/>
  <c r="X20" i="9" s="1"/>
  <c r="Z15" i="9"/>
  <c r="V16" i="9"/>
  <c r="P18" i="9" l="1"/>
  <c r="P20" i="9" s="1"/>
  <c r="T17" i="9"/>
  <c r="Z16" i="9"/>
  <c r="V17" i="9" l="1"/>
  <c r="T18" i="9"/>
  <c r="T20" i="9" s="1"/>
  <c r="Z17" i="9" l="1"/>
  <c r="Z18" i="9" s="1"/>
  <c r="Z20" i="9" s="1"/>
  <c r="V18" i="9"/>
  <c r="V20" i="9" s="1"/>
  <c r="K67" i="7" l="1"/>
  <c r="K69" i="7" s="1"/>
  <c r="I67" i="7"/>
  <c r="G67" i="7"/>
  <c r="G69" i="7" s="1"/>
  <c r="E67" i="7"/>
  <c r="E69" i="7" s="1"/>
  <c r="K50" i="7"/>
  <c r="I50" i="7"/>
  <c r="G50" i="7"/>
  <c r="E50" i="7"/>
  <c r="K46" i="7"/>
  <c r="I46" i="7"/>
  <c r="G46" i="7"/>
  <c r="K27" i="7"/>
  <c r="I27" i="7"/>
  <c r="I28" i="7" s="1"/>
  <c r="G27" i="7"/>
  <c r="E27" i="7"/>
  <c r="K17" i="7"/>
  <c r="G17" i="7"/>
  <c r="E17" i="7"/>
  <c r="G51" i="7" l="1"/>
  <c r="G70" i="7" s="1"/>
  <c r="E51" i="7"/>
  <c r="E70" i="7" s="1"/>
  <c r="G28" i="7"/>
  <c r="I51" i="7"/>
  <c r="K28" i="7"/>
  <c r="K51" i="7"/>
  <c r="K70" i="7" s="1"/>
  <c r="E28" i="7"/>
  <c r="I69" i="7"/>
  <c r="I70" i="7" l="1"/>
  <c r="I71" i="7" s="1"/>
  <c r="K71" i="7"/>
  <c r="E71" i="7"/>
  <c r="G71" i="7"/>
  <c r="P25" i="9" l="1"/>
  <c r="P27" i="9" s="1"/>
  <c r="Z24" i="9" l="1"/>
  <c r="T25" i="9"/>
  <c r="T27" i="9" s="1"/>
  <c r="N25" i="9" l="1"/>
  <c r="N27" i="9" s="1"/>
  <c r="J24" i="10"/>
  <c r="P22" i="10"/>
  <c r="Z23" i="9" l="1"/>
  <c r="V25" i="9"/>
  <c r="V27" i="9" s="1"/>
  <c r="J26" i="10"/>
  <c r="P24" i="10"/>
  <c r="P26" i="10" s="1"/>
  <c r="P27" i="10" s="1"/>
  <c r="Z25" i="9" l="1"/>
  <c r="Z27" i="9" s="1"/>
  <c r="Z28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Direk</author>
  </authors>
  <commentList>
    <comment ref="L19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Direk:</t>
        </r>
        <r>
          <rPr>
            <sz val="9"/>
            <color indexed="81"/>
            <rFont val="Tahoma"/>
            <family val="2"/>
          </rPr>
          <t xml:space="preserve">
ประกาศจ่ายเงินปันผล CTW</t>
        </r>
      </text>
    </comment>
    <comment ref="N19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Direk:</t>
        </r>
        <r>
          <rPr>
            <sz val="9"/>
            <color indexed="81"/>
            <rFont val="Tahoma"/>
            <family val="2"/>
          </rPr>
          <t xml:space="preserve">
ประกาศจ่ายเงินปันผล CTW</t>
        </r>
      </text>
    </comment>
  </commentList>
</comments>
</file>

<file path=xl/sharedStrings.xml><?xml version="1.0" encoding="utf-8"?>
<sst xmlns="http://schemas.openxmlformats.org/spreadsheetml/2006/main" count="386" uniqueCount="219">
  <si>
    <t>บริษัท จรุงไทยไวร์แอนด์เคเบิ้ล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</si>
  <si>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</si>
  <si>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</si>
  <si>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</si>
  <si>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</si>
  <si>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</si>
  <si>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</si>
  <si>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</si>
  <si>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</si>
  <si>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</si>
  <si>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</si>
  <si>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</si>
  <si>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</si>
  <si>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</si>
  <si>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</si>
  <si>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</si>
  <si>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</si>
  <si>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</si>
  <si>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</si>
  <si>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เจ้าหนี้ทรัสต์รีซีทส์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</si>
  <si>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</si>
  <si>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</si>
  <si>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</si>
  <si>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</si>
  <si>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</si>
  <si>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</si>
  <si>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</si>
  <si>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</si>
  <si>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</si>
  <si>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397,906,284 หุ้น มูลค่าหุ้นละ 5 บาท</t>
  </si>
  <si>
    <t>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</si>
  <si>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</si>
  <si>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</si>
  <si>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</si>
  <si>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</si>
  <si>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</si>
  <si>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</si>
  <si>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</si>
  <si>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 xml:space="preserve">   (ยังไม่ได้ตรวจสอบ แต่สอบทานแล้ว)</t>
  </si>
  <si>
    <t>งบกำไรขาดทุน</t>
  </si>
  <si>
    <t>(หน่วย: พันบาทยกเว้นกำไรต่อหุ้นแสดงเป็นบาท)</t>
  </si>
  <si>
    <t>รายได้</t>
  </si>
  <si>
    <t>รายได้จากการขาย</t>
  </si>
  <si>
    <t>รายได้อื่น</t>
  </si>
  <si>
    <t xml:space="preserve">   กำไรจากอัตราแลกเปลี่ยน</t>
  </si>
  <si>
    <t xml:space="preserve">   รายได้ค่าธรรมเนียมการจัดการ</t>
  </si>
  <si>
    <t xml:space="preserve">   อื่นๆ</t>
  </si>
  <si>
    <t>รวมรายได้</t>
  </si>
  <si>
    <t>ค่าใช้จ่าย</t>
  </si>
  <si>
    <t>ต้นทุนขาย</t>
  </si>
  <si>
    <t>รวมต้นทุนขาย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</si>
  <si>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</si>
  <si>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</si>
  <si>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</si>
  <si>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</si>
  <si>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</si>
  <si>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</si>
  <si>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</si>
  <si>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</si>
  <si>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</si>
  <si>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</si>
  <si>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</si>
  <si>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</si>
  <si>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</si>
  <si>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</si>
  <si>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</si>
  <si>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</si>
  <si>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</si>
  <si>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</si>
  <si>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</si>
  <si>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(ยังไม่ได้ตรวจสอบ แต่สอบทานแล้ว)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</si>
  <si>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</si>
  <si>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</si>
  <si>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</si>
  <si>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</si>
  <si>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</si>
  <si>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รวม</t>
  </si>
  <si>
    <t xml:space="preserve">(ยังไม่ได้ตรวจสอบ แต่สอบทานแล้ว)  </t>
  </si>
  <si>
    <t>งบแสดงการเปลี่ยนแปลงส่วนของผู้ถือหุ้น</t>
  </si>
  <si>
    <t xml:space="preserve">(หน่วย: พันบาท)  </t>
  </si>
  <si>
    <t>ผู้ถือหุ้น</t>
  </si>
  <si>
    <t>เงินกู้ยืมระยะสั้นจากสถาบันการเงิน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</si>
  <si>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</si>
  <si>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</si>
  <si>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</si>
  <si>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องค์ประกอบอื่นของส่วนของผู้ถือหุ้น</t>
  </si>
  <si>
    <t xml:space="preserve"> (ยังไม่ได้ตรวจสอบ แต่สอบทานแล้ว)</t>
  </si>
  <si>
    <t>กำไรขาดทุนเบ็ดเสร็จอื่น:</t>
  </si>
  <si>
    <t xml:space="preserve">กำไรขาดทุนเบ็ดเสร็จอื่นสำหรับงวด 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</si>
  <si>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</si>
  <si>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</si>
  <si>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</si>
  <si>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</si>
  <si>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</si>
  <si>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>ส่วนของ</t>
  </si>
  <si>
    <t>กำไรขาดทุนเบ็ดเสร็จอื่น</t>
  </si>
  <si>
    <t>ของบริษัทฯ</t>
  </si>
  <si>
    <t>กำไรขาดทุนเบ็ดเสร็จรวมสำหรับงวด</t>
  </si>
  <si>
    <t>งบการเงินที่เป็น</t>
  </si>
  <si>
    <t>เงินตราต่างประเทศ</t>
  </si>
  <si>
    <t xml:space="preserve">   และหนี้สินดำเนินงาน</t>
  </si>
  <si>
    <t xml:space="preserve">   ยังไม่ได้จัดสรร</t>
  </si>
  <si>
    <t xml:space="preserve">   จ่ายผลประโยชน์ระยะยาวของพนักงาน</t>
  </si>
  <si>
    <t>ลูกหนี้การค้าและลูกหนี้อื่น</t>
  </si>
  <si>
    <t>สินค้าคงเหลือ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</si>
  <si>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</si>
  <si>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</si>
  <si>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</si>
  <si>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</si>
  <si>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เจ้าหนี้การค้าและเจ้าหนี้อื่น</t>
  </si>
  <si>
    <t>ส่วนของผู้มีส่วนได้เสียที่ไม่มีอำนาจควบคุม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</si>
  <si>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</si>
  <si>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</si>
  <si>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สินทรัพย์ภาษีเงินได้รอการตัดบัญชี</t>
  </si>
  <si>
    <t>งบแสดงการเปลี่ยนแปลงส่วนของผู้ถือหุ้น (ต่อ)</t>
  </si>
  <si>
    <t xml:space="preserve">   สำรองผลประโยชน์ระยะยาวของพนักงาน</t>
  </si>
  <si>
    <t>ผลต่างจากการแปลงค่า</t>
  </si>
  <si>
    <t xml:space="preserve">   เงินปันผลรับ</t>
  </si>
  <si>
    <t xml:space="preserve">   รายได้เงินปันผล</t>
  </si>
  <si>
    <t xml:space="preserve">   สำหรับเงินสดและรายการเทียบเท่าเงินสด</t>
  </si>
  <si>
    <t xml:space="preserve">   จากกิจกรรมดำเนินงาน</t>
  </si>
  <si>
    <t>ส่วนเกินทุนจากการ</t>
  </si>
  <si>
    <t>เปลี่ยนแปลงสัดส่วน</t>
  </si>
  <si>
    <t>กำไรขาดทุนเบ็ดเสร็จอื่นสำหรับงวด</t>
  </si>
  <si>
    <t>กำไร (ขาดทุน) สำหรับงวด</t>
  </si>
  <si>
    <t>รายการที่จะถูกบันทึกในส่วนของกำไรหรือขาดทุนในภายหลัง:</t>
  </si>
  <si>
    <t>งบกำไรขาดทุน (ต่อ)</t>
  </si>
  <si>
    <t xml:space="preserve">   กำไรจากการจำหน่ายที่ดิน อาคารและอุปกรณ์</t>
  </si>
  <si>
    <t>กำไรจากการดำเนินงานก่อนการเปลี่ยนแปลงในสินทรัพย์</t>
  </si>
  <si>
    <t>ภาษีเงินได้ค้างจ่าย</t>
  </si>
  <si>
    <t>เงินปันผลจ่าย (หมายเหตุ 17)</t>
  </si>
  <si>
    <t>ส่วนเกินทุนจากการเปลี่ยนแปลงสัดส่วน</t>
  </si>
  <si>
    <t xml:space="preserve">   การถือหุ้นในบริษัทย่อย</t>
  </si>
  <si>
    <t>หมายเหตุประกอบงบการเงินเป็นส่วนหนึ่งของงบการเงินระหว่างกาลนี้</t>
  </si>
  <si>
    <t>ค่าใช้จ่ายในการขายและจัดจำหน่าย</t>
  </si>
  <si>
    <t>กำไร (ขาดทุน) ก่อนภาษี</t>
  </si>
  <si>
    <t>เงินสดจาก (ใช้ไปใน) กิจกรรมดำเนินงาน</t>
  </si>
  <si>
    <t>กำไร (ขาดทุน) ก่อนภาษีเงินได้</t>
  </si>
  <si>
    <t>ภาษีเงินได้</t>
  </si>
  <si>
    <t xml:space="preserve">กำไรต่อหุ้น </t>
  </si>
  <si>
    <t>กำไรต่อหุ้นขั้นพื้นฐาน</t>
  </si>
  <si>
    <t>รายการปรับกระทบยอดกำไร (ขาดทุน) ก่อนภาษีเป็นเงินสดรับ (จ่าย)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</si>
  <si>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</si>
  <si>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</si>
  <si>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 xml:space="preserve">   ในบริษัทย่อยที่ซื้อในราคาต่ำกว่ามูลค่าตามบัญชี</t>
  </si>
  <si>
    <t>ยอดคงเหลือ ณ วันที่ 1 มกราคม 2563</t>
  </si>
  <si>
    <t>ยอดคงเหลือ ณ วันที่ 30 มิถุนายน 2563</t>
  </si>
  <si>
    <t>ที่ไม่มีอำนาจควบคุมใน</t>
  </si>
  <si>
    <t>บริษัทย่อยที่ซื้อมาใน</t>
  </si>
  <si>
    <t>ราคาต่ำกว่ามูลค่าตามบัญชี</t>
  </si>
  <si>
    <t>วัดมูลค่ายุติธรรมผ่าน</t>
  </si>
  <si>
    <t>รวมองค์ประกอบอื่น</t>
  </si>
  <si>
    <t>ของส่วนของผู้ถือหุ้น</t>
  </si>
  <si>
    <t>ค่าเผื่อการลดลงของมูลค่าสินค้าคงเหลือ</t>
  </si>
  <si>
    <t>รายได้ทางการเงิน</t>
  </si>
  <si>
    <t>ต้นทุนทางการเงิน</t>
  </si>
  <si>
    <t xml:space="preserve">   ค่าเผื่อการลดลงของมูลค่าสินค้าคงเหลือ</t>
  </si>
  <si>
    <t>รายการที่จะไม่ถูกบันทึกในส่วนของกำไรหรือขาดทุนในภายหลัง:</t>
  </si>
  <si>
    <t>ผลกระทบของภาษีเงินได้</t>
  </si>
  <si>
    <t xml:space="preserve">   รายได้ทางการเงิน</t>
  </si>
  <si>
    <t xml:space="preserve">   ต้นทุนทางการเงิน</t>
  </si>
  <si>
    <t>สินทรัพย์ทางการเงินหมุนเวียนอื่น (เพิ่มขึ้น) ลดลง</t>
  </si>
  <si>
    <t>สินทรัพย์ทางการเงินไม่หมุนเวียนอื่นเพิ่มขึ้น</t>
  </si>
  <si>
    <t>งบกำไรขาดทุนเบ็ดเสร็จ (ต่อ)</t>
  </si>
  <si>
    <t>งบกำไรขาดทุนเบ็ดเสร็จ</t>
  </si>
  <si>
    <t>เงินสดสุทธิจาก (ใช้ไปใน) กิจกรรมดำเนินงาน</t>
  </si>
  <si>
    <t>เงินสดสุทธิจาก (ใช้ไปใน) กิจกรรมลงทุน</t>
  </si>
  <si>
    <t>เงินสดสุทธิจาก (ใช้ไปใน) กิจกรรมจัดหาเงิน</t>
  </si>
  <si>
    <t>กำไร (ขาดทุน) จากอัตราแลกเปลี่ยนที่ยังไม่เกิดขึ้นจริง</t>
  </si>
  <si>
    <t>ค่าเผื่อการลดลงของมูลค่าสินค้าคงเหลือ (โอนกลับ)</t>
  </si>
  <si>
    <t>ส่วนแบ่งกำไรจากเงินลงทุนในบริษัทร่วม</t>
  </si>
  <si>
    <t>เงินกู้ยืมระยะสั้นจากสถาบันการเงินเพิ่มขึ้น (ลดลง)</t>
  </si>
  <si>
    <t>กำไรสำหรับงวด</t>
  </si>
  <si>
    <t>31 ธันวาคม 2563</t>
  </si>
  <si>
    <t>ณ วันที่ 30 มิถุนายน 2564</t>
  </si>
  <si>
    <t>30 มิถุนายน 2564</t>
  </si>
  <si>
    <t>เงินจ่ายล่วงหน้าค่าซื้อวัตถุดิบ</t>
  </si>
  <si>
    <t xml:space="preserve">   </t>
  </si>
  <si>
    <t>ส่วนของผู้มีส่วนได้เสียที่ไม่มีอำนาจควบคุมของบริษัทย่อย</t>
  </si>
  <si>
    <t>สำหรับงวดสามเดือนสิ้นสุดวันที่ 30 มิถุนายน 2564</t>
  </si>
  <si>
    <t>สำหรับงวดหกเดือนสิ้นสุดวันที่ 30 มิถุนายน 2564</t>
  </si>
  <si>
    <t>ค่าเผื่อการด้อยค่าของอาคาร เครื่องจักรและอุปกรณ์</t>
  </si>
  <si>
    <t xml:space="preserve">   ค่าเผื่อการด้อยค่าของอาคาร เครื่องจักรและอุปกรณ์</t>
  </si>
  <si>
    <t xml:space="preserve">   สำรองผลขาดทุนจากสัญญาที่สร้างภาระ</t>
  </si>
  <si>
    <t xml:space="preserve">   (กำไร) ขาดทุนจากการปรับมูลค่ายุติธรรมของเครื่องมือทางการเงิน</t>
  </si>
  <si>
    <t xml:space="preserve">   สินทรัพย์ไม่หมุนเวียนอื่น</t>
  </si>
  <si>
    <t>เงินสดรับจากดอกเบี้ย</t>
  </si>
  <si>
    <t>เงินฝากธนาคารที่มีภาระค้ำประกันลดลง</t>
  </si>
  <si>
    <t>จ่ายเงินปันผล</t>
  </si>
  <si>
    <t>เงินสดและรายการเทียบเท่าเงินสดเพิ่มขึ้น (ลดลง) สุทธิ</t>
  </si>
  <si>
    <t>ข้อมูลกระแสเงินสดเปิดเผยเพิ่มเติม :-</t>
  </si>
  <si>
    <t>รายการที่ไม่ใช่เงินสด</t>
  </si>
  <si>
    <t>ซื้อเครื่องจักรที่ยังไม่จ่ายชำระ</t>
  </si>
  <si>
    <t>รายการที่จะถูกบันทึกในส่วนของกำไรหรือขาดทุนในภายหลัง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</si>
  <si>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</si>
  <si>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</si>
  <si>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>กำไร (ขาดทุน) จากการเปลี่ยนแปลงมูลค่าของเงินลงทุนในตราสารทุน</t>
  </si>
  <si>
    <t xml:space="preserve">   ที่กำหนดให้วัดมูลค่าด้วยมูลค่ายุติธรรมผ่านกำไรขาดทุนเบ็ดเสร็จอื่น 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</si>
  <si>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</si>
  <si>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</si>
  <si>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>ส่วนที่เป็นของผู้มีส่วนได้เสียที่ไม่มีอำนาจควบคุมของบริษัทย่อย</t>
  </si>
  <si>
    <t>กำไร (ขาดทุน) จากการวัด</t>
  </si>
  <si>
    <t>มูลค่าสินทรัพย์ทางการเงินที่</t>
  </si>
  <si>
    <t>ยอดคงเหลือ ณ วันที่ 1 มกราคม 2564</t>
  </si>
  <si>
    <t>ยอดคงเหลือ ณ วันที่ 30 มิถุนายน 2564</t>
  </si>
  <si>
    <t>ผลต่างจากการแปลงค่างบการเงิน</t>
  </si>
  <si>
    <t>กำไรก่อนภาษีเงินได้</t>
  </si>
  <si>
    <t>กำไรจากการดำเนินงาน</t>
  </si>
  <si>
    <t xml:space="preserve">   กำไรส่วนที่เป็นของผู้ถือหุ้นของบริษัทฯ</t>
  </si>
  <si>
    <t xml:space="preserve">   (กำไร) ขาดทุนจากอัตราแลกเปลี่ยนที่ยังไม่เกิดขึ้นจริง</t>
  </si>
  <si>
    <t>เจ้าหนี้ทรัสต์รีซีทส์เพิ่มขึ้น</t>
  </si>
  <si>
    <t xml:space="preserve">   ค่าเผื่อผลขาดทุนด้านเครดิตที่คาดว่าจะเกิดขึ้น (โอนกลับ)</t>
  </si>
  <si>
    <t xml:space="preserve">   ส่วนแบ่งกำไรจากเงินลงทุนในบริษัทร่วม</t>
  </si>
  <si>
    <t>เงินจ่ายล่วงหน้าค่าซื้อเครื่องจักรและอุปกรณ์</t>
  </si>
  <si>
    <t>เงินให้กู้ยืมระยะยาวแก่บริษัทย่อย</t>
  </si>
  <si>
    <t>6, 8</t>
  </si>
  <si>
    <t>การแบ่งปันกำไร (ขาดทุน)</t>
  </si>
  <si>
    <t>เงินสดรับจากเงินปันผล</t>
  </si>
  <si>
    <t>เงินจ่ายล่วงหน้าค่าเงินลงทุนในบริษัทย่อย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</si>
</sst>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7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sz val="15"/>
      <name val="Angsana New"/>
      <family val="1"/>
    </font>
    <font>
      <sz val="16"/>
      <color indexed="12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0"/>
      <name val="Angsana New"/>
      <family val="1"/>
    </font>
    <font>
      <sz val="16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02">
    <xf numFmtId="0" fontId="0" fillId="0" borderId="0" xfId="0"/>
    <xf numFmtId="164" fontId="4" fillId="0" borderId="0" xfId="0" applyNumberFormat="1" applyFont="1" applyFill="1" applyAlignment="1">
      <alignment vertical="top"/>
    </xf>
    <xf numFmtId="41" fontId="4" fillId="0" borderId="0" xfId="0" applyNumberFormat="1" applyFont="1" applyFill="1" applyAlignment="1">
      <alignment horizontal="right" vertical="top"/>
    </xf>
    <xf numFmtId="41" fontId="4" fillId="0" borderId="1" xfId="0" applyNumberFormat="1" applyFont="1" applyFill="1" applyBorder="1" applyAlignment="1">
      <alignment horizontal="right" vertical="top"/>
    </xf>
    <xf numFmtId="41" fontId="4" fillId="0" borderId="0" xfId="0" applyNumberFormat="1" applyFont="1" applyFill="1" applyAlignment="1">
      <alignment vertical="top"/>
    </xf>
    <xf numFmtId="37" fontId="5" fillId="0" borderId="0" xfId="0" applyNumberFormat="1" applyFont="1" applyFill="1" applyBorder="1" applyAlignment="1">
      <alignment horizontal="center" vertical="top"/>
    </xf>
    <xf numFmtId="164" fontId="4" fillId="0" borderId="0" xfId="0" quotePrefix="1" applyNumberFormat="1" applyFont="1" applyFill="1" applyAlignment="1">
      <alignment horizontal="left" vertical="top"/>
    </xf>
    <xf numFmtId="0" fontId="3" fillId="0" borderId="0" xfId="0" quotePrefix="1" applyFont="1" applyAlignment="1">
      <alignment horizontal="left" vertical="top"/>
    </xf>
    <xf numFmtId="164" fontId="4" fillId="0" borderId="0" xfId="0" quotePrefix="1" applyNumberFormat="1" applyFont="1" applyAlignment="1">
      <alignment horizontal="centerContinuous" vertical="top"/>
    </xf>
    <xf numFmtId="0" fontId="4" fillId="0" borderId="0" xfId="0" applyFont="1" applyAlignment="1">
      <alignment horizontal="centerContinuous" vertical="top"/>
    </xf>
    <xf numFmtId="164" fontId="4" fillId="0" borderId="0" xfId="0" applyNumberFormat="1" applyFont="1" applyAlignment="1">
      <alignment horizontal="centerContinuous" vertical="top"/>
    </xf>
    <xf numFmtId="164" fontId="4" fillId="0" borderId="0" xfId="0" applyNumberFormat="1" applyFont="1" applyAlignment="1">
      <alignment horizontal="left" vertical="top"/>
    </xf>
    <xf numFmtId="37" fontId="3" fillId="0" borderId="0" xfId="0" applyNumberFormat="1" applyFont="1" applyAlignment="1">
      <alignment horizontal="left" vertical="top"/>
    </xf>
    <xf numFmtId="164" fontId="4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164" fontId="5" fillId="0" borderId="0" xfId="0" applyNumberFormat="1" applyFont="1" applyAlignment="1">
      <alignment horizontal="right" vertical="top"/>
    </xf>
    <xf numFmtId="1" fontId="5" fillId="0" borderId="0" xfId="0" applyNumberFormat="1" applyFont="1" applyAlignment="1">
      <alignment horizontal="center" vertical="top"/>
    </xf>
    <xf numFmtId="37" fontId="5" fillId="0" borderId="0" xfId="0" quotePrefix="1" applyNumberFormat="1" applyFont="1" applyAlignment="1">
      <alignment horizontal="center" vertical="top"/>
    </xf>
    <xf numFmtId="37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41" fontId="4" fillId="0" borderId="0" xfId="0" applyNumberFormat="1" applyFont="1" applyAlignment="1">
      <alignment horizontal="right" vertical="top"/>
    </xf>
    <xf numFmtId="41" fontId="7" fillId="0" borderId="0" xfId="0" applyNumberFormat="1" applyFont="1" applyAlignment="1">
      <alignment horizontal="right" vertical="top"/>
    </xf>
    <xf numFmtId="164" fontId="6" fillId="0" borderId="0" xfId="0" applyNumberFormat="1" applyFont="1" applyAlignment="1">
      <alignment horizontal="center" vertical="top"/>
    </xf>
    <xf numFmtId="41" fontId="6" fillId="0" borderId="0" xfId="0" applyNumberFormat="1" applyFont="1" applyAlignment="1">
      <alignment horizontal="right" vertical="top"/>
    </xf>
    <xf numFmtId="0" fontId="4" fillId="0" borderId="0" xfId="0" quotePrefix="1" applyFont="1" applyAlignment="1">
      <alignment horizontal="left" vertical="top"/>
    </xf>
    <xf numFmtId="0" fontId="4" fillId="0" borderId="0" xfId="0" quotePrefix="1" applyFont="1" applyFill="1" applyAlignment="1">
      <alignment horizontal="left" vertical="top"/>
    </xf>
    <xf numFmtId="164" fontId="4" fillId="0" borderId="0" xfId="0" quotePrefix="1" applyNumberFormat="1" applyFont="1" applyAlignment="1">
      <alignment horizontal="left" vertical="top"/>
    </xf>
    <xf numFmtId="41" fontId="4" fillId="0" borderId="1" xfId="0" applyNumberFormat="1" applyFont="1" applyBorder="1" applyAlignment="1">
      <alignment horizontal="right" vertical="top"/>
    </xf>
    <xf numFmtId="41" fontId="4" fillId="0" borderId="2" xfId="0" applyNumberFormat="1" applyFont="1" applyBorder="1" applyAlignment="1">
      <alignment horizontal="right" vertical="top"/>
    </xf>
    <xf numFmtId="0" fontId="4" fillId="0" borderId="0" xfId="0" applyFont="1" applyFill="1" applyAlignment="1">
      <alignment vertical="top"/>
    </xf>
    <xf numFmtId="0" fontId="6" fillId="0" borderId="0" xfId="0" applyFont="1" applyFill="1" applyAlignment="1">
      <alignment horizontal="center" vertical="top"/>
    </xf>
    <xf numFmtId="41" fontId="4" fillId="0" borderId="6" xfId="0" applyNumberFormat="1" applyFont="1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41" fontId="4" fillId="0" borderId="0" xfId="0" applyNumberFormat="1" applyFont="1" applyAlignment="1">
      <alignment horizontal="center" vertical="top"/>
    </xf>
    <xf numFmtId="41" fontId="7" fillId="0" borderId="0" xfId="0" applyNumberFormat="1" applyFont="1" applyAlignment="1">
      <alignment horizontal="center" vertical="top"/>
    </xf>
    <xf numFmtId="41" fontId="4" fillId="0" borderId="2" xfId="0" applyNumberFormat="1" applyFont="1" applyBorder="1" applyAlignment="1">
      <alignment horizontal="center" vertical="top"/>
    </xf>
    <xf numFmtId="41" fontId="4" fillId="0" borderId="1" xfId="0" applyNumberFormat="1" applyFont="1" applyBorder="1" applyAlignment="1">
      <alignment horizontal="center" vertical="top"/>
    </xf>
    <xf numFmtId="164" fontId="4" fillId="0" borderId="0" xfId="0" applyNumberFormat="1" applyFont="1" applyAlignment="1">
      <alignment horizontal="right" vertical="top"/>
    </xf>
    <xf numFmtId="41" fontId="4" fillId="0" borderId="3" xfId="0" applyNumberFormat="1" applyFont="1" applyBorder="1" applyAlignment="1">
      <alignment horizontal="right" vertical="top"/>
    </xf>
    <xf numFmtId="41" fontId="4" fillId="0" borderId="0" xfId="0" applyNumberFormat="1" applyFont="1" applyAlignment="1">
      <alignment vertical="top"/>
    </xf>
    <xf numFmtId="0" fontId="3" fillId="0" borderId="0" xfId="0" applyFont="1" applyAlignment="1">
      <alignment horizontal="left" vertical="top"/>
    </xf>
    <xf numFmtId="0" fontId="4" fillId="0" borderId="0" xfId="0" quotePrefix="1" applyFont="1" applyAlignment="1">
      <alignment horizontal="center" vertical="top"/>
    </xf>
    <xf numFmtId="0" fontId="4" fillId="0" borderId="7" xfId="0" applyFont="1" applyBorder="1" applyAlignment="1">
      <alignment vertical="top"/>
    </xf>
    <xf numFmtId="41" fontId="4" fillId="0" borderId="0" xfId="0" applyNumberFormat="1" applyFont="1" applyAlignment="1">
      <alignment horizontal="center"/>
    </xf>
    <xf numFmtId="41" fontId="4" fillId="0" borderId="0" xfId="0" applyNumberFormat="1" applyFont="1" applyFill="1" applyBorder="1" applyAlignment="1">
      <alignment horizontal="right"/>
    </xf>
    <xf numFmtId="164" fontId="4" fillId="0" borderId="0" xfId="0" applyNumberFormat="1" applyFont="1"/>
    <xf numFmtId="41" fontId="4" fillId="0" borderId="0" xfId="0" applyNumberFormat="1" applyFont="1" applyFill="1" applyAlignment="1">
      <alignment horizontal="right"/>
    </xf>
    <xf numFmtId="41" fontId="4" fillId="0" borderId="1" xfId="0" applyNumberFormat="1" applyFont="1" applyFill="1" applyBorder="1" applyAlignment="1">
      <alignment horizontal="right"/>
    </xf>
    <xf numFmtId="41" fontId="4" fillId="0" borderId="0" xfId="0" applyNumberFormat="1" applyFont="1" applyFill="1" applyAlignment="1">
      <alignment horizontal="center"/>
    </xf>
    <xf numFmtId="41" fontId="4" fillId="0" borderId="0" xfId="0" applyNumberFormat="1" applyFont="1" applyFill="1" applyBorder="1" applyAlignment="1">
      <alignment horizontal="center"/>
    </xf>
    <xf numFmtId="41" fontId="4" fillId="0" borderId="1" xfId="0" applyNumberFormat="1" applyFont="1" applyFill="1" applyBorder="1" applyAlignment="1">
      <alignment horizontal="center"/>
    </xf>
    <xf numFmtId="164" fontId="4" fillId="0" borderId="0" xfId="0" applyNumberFormat="1" applyFont="1" applyFill="1"/>
    <xf numFmtId="41" fontId="4" fillId="0" borderId="0" xfId="0" applyNumberFormat="1" applyFont="1" applyFill="1"/>
    <xf numFmtId="37" fontId="4" fillId="0" borderId="0" xfId="0" applyNumberFormat="1" applyFont="1" applyFill="1" applyAlignment="1">
      <alignment horizontal="left"/>
    </xf>
    <xf numFmtId="41" fontId="4" fillId="0" borderId="0" xfId="0" applyNumberFormat="1" applyFont="1" applyFill="1" applyBorder="1"/>
    <xf numFmtId="37" fontId="3" fillId="0" borderId="0" xfId="0" applyNumberFormat="1" applyFont="1" applyAlignment="1">
      <alignment horizontal="left"/>
    </xf>
    <xf numFmtId="38" fontId="4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41" fontId="4" fillId="0" borderId="1" xfId="0" applyNumberFormat="1" applyFont="1" applyBorder="1" applyAlignment="1">
      <alignment horizontal="center"/>
    </xf>
    <xf numFmtId="41" fontId="4" fillId="0" borderId="6" xfId="0" applyNumberFormat="1" applyFont="1" applyBorder="1" applyAlignment="1">
      <alignment horizontal="center"/>
    </xf>
    <xf numFmtId="41" fontId="4" fillId="0" borderId="0" xfId="0" applyNumberFormat="1" applyFont="1"/>
    <xf numFmtId="41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right"/>
    </xf>
    <xf numFmtId="164" fontId="3" fillId="0" borderId="0" xfId="0" applyNumberFormat="1" applyFont="1" applyAlignment="1">
      <alignment horizontal="center" vertical="center"/>
    </xf>
    <xf numFmtId="164" fontId="4" fillId="0" borderId="8" xfId="0" applyNumberFormat="1" applyFont="1" applyBorder="1" applyAlignment="1">
      <alignment vertical="center"/>
    </xf>
    <xf numFmtId="164" fontId="4" fillId="0" borderId="0" xfId="0" applyNumberFormat="1" applyFont="1" applyBorder="1"/>
    <xf numFmtId="164" fontId="4" fillId="0" borderId="0" xfId="0" applyNumberFormat="1" applyFont="1" applyBorder="1" applyAlignment="1">
      <alignment horizontal="center"/>
    </xf>
    <xf numFmtId="37" fontId="4" fillId="0" borderId="0" xfId="0" applyNumberFormat="1" applyFont="1" applyAlignment="1">
      <alignment horizontal="left"/>
    </xf>
    <xf numFmtId="0" fontId="4" fillId="0" borderId="0" xfId="0" applyFont="1"/>
    <xf numFmtId="0" fontId="3" fillId="0" borderId="0" xfId="0" applyFont="1"/>
    <xf numFmtId="164" fontId="3" fillId="0" borderId="0" xfId="0" applyNumberFormat="1" applyFont="1"/>
    <xf numFmtId="41" fontId="4" fillId="0" borderId="0" xfId="0" applyNumberFormat="1" applyFont="1" applyAlignment="1">
      <alignment horizontal="right"/>
    </xf>
    <xf numFmtId="41" fontId="4" fillId="0" borderId="1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center"/>
    </xf>
    <xf numFmtId="49" fontId="14" fillId="0" borderId="0" xfId="0" applyNumberFormat="1" applyFont="1" applyAlignment="1">
      <alignment vertical="top"/>
    </xf>
    <xf numFmtId="37" fontId="8" fillId="0" borderId="0" xfId="0" applyNumberFormat="1" applyFont="1" applyAlignment="1">
      <alignment vertical="top"/>
    </xf>
    <xf numFmtId="165" fontId="12" fillId="0" borderId="0" xfId="0" applyNumberFormat="1" applyFont="1" applyAlignment="1">
      <alignment vertical="top"/>
    </xf>
    <xf numFmtId="1" fontId="12" fillId="0" borderId="0" xfId="0" applyNumberFormat="1" applyFont="1" applyAlignment="1">
      <alignment horizontal="center" vertical="top"/>
    </xf>
    <xf numFmtId="0" fontId="13" fillId="0" borderId="0" xfId="0" applyFont="1" applyAlignment="1">
      <alignment horizontal="right" vertical="top"/>
    </xf>
    <xf numFmtId="41" fontId="12" fillId="0" borderId="0" xfId="0" applyNumberFormat="1" applyFont="1" applyAlignment="1">
      <alignment vertical="top"/>
    </xf>
    <xf numFmtId="41" fontId="12" fillId="0" borderId="0" xfId="0" applyNumberFormat="1" applyFont="1" applyAlignment="1">
      <alignment horizontal="right" vertical="top"/>
    </xf>
    <xf numFmtId="165" fontId="13" fillId="0" borderId="0" xfId="0" applyNumberFormat="1" applyFont="1" applyAlignment="1">
      <alignment vertical="top"/>
    </xf>
    <xf numFmtId="41" fontId="13" fillId="0" borderId="0" xfId="0" applyNumberFormat="1" applyFont="1" applyAlignment="1">
      <alignment horizontal="right" vertical="top"/>
    </xf>
    <xf numFmtId="41" fontId="13" fillId="0" borderId="1" xfId="0" applyNumberFormat="1" applyFont="1" applyBorder="1" applyAlignment="1">
      <alignment horizontal="right" vertical="top"/>
    </xf>
    <xf numFmtId="41" fontId="13" fillId="0" borderId="0" xfId="0" applyNumberFormat="1" applyFont="1" applyAlignment="1">
      <alignment vertical="top"/>
    </xf>
    <xf numFmtId="49" fontId="12" fillId="0" borderId="0" xfId="0" applyNumberFormat="1" applyFont="1" applyAlignment="1">
      <alignment vertical="top"/>
    </xf>
    <xf numFmtId="41" fontId="12" fillId="0" borderId="1" xfId="0" applyNumberFormat="1" applyFont="1" applyBorder="1" applyAlignment="1">
      <alignment horizontal="right" vertical="top"/>
    </xf>
    <xf numFmtId="41" fontId="12" fillId="0" borderId="3" xfId="0" applyNumberFormat="1" applyFont="1" applyBorder="1" applyAlignment="1">
      <alignment horizontal="right" vertical="top"/>
    </xf>
    <xf numFmtId="1" fontId="13" fillId="0" borderId="0" xfId="0" applyNumberFormat="1" applyFont="1" applyAlignment="1">
      <alignment horizontal="center" vertical="top"/>
    </xf>
    <xf numFmtId="49" fontId="13" fillId="0" borderId="0" xfId="0" applyNumberFormat="1" applyFont="1" applyAlignment="1">
      <alignment vertical="top"/>
    </xf>
    <xf numFmtId="41" fontId="12" fillId="0" borderId="6" xfId="0" applyNumberFormat="1" applyFont="1" applyBorder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41" fontId="4" fillId="0" borderId="0" xfId="0" applyNumberFormat="1" applyFont="1" applyBorder="1" applyAlignment="1">
      <alignment horizontal="right"/>
    </xf>
    <xf numFmtId="41" fontId="4" fillId="0" borderId="6" xfId="0" applyNumberFormat="1" applyFont="1" applyFill="1" applyBorder="1" applyAlignment="1">
      <alignment horizontal="center"/>
    </xf>
    <xf numFmtId="164" fontId="15" fillId="0" borderId="0" xfId="0" applyNumberFormat="1" applyFont="1"/>
    <xf numFmtId="164" fontId="4" fillId="0" borderId="1" xfId="0" applyNumberFormat="1" applyFont="1" applyBorder="1" applyAlignment="1">
      <alignment horizontal="center"/>
    </xf>
    <xf numFmtId="41" fontId="4" fillId="0" borderId="1" xfId="0" applyNumberFormat="1" applyFont="1" applyBorder="1" applyAlignment="1">
      <alignment vertical="top"/>
    </xf>
    <xf numFmtId="164" fontId="4" fillId="0" borderId="0" xfId="0" applyNumberFormat="1" applyFont="1" applyAlignment="1">
      <alignment horizontal="center" vertical="top"/>
    </xf>
    <xf numFmtId="41" fontId="15" fillId="0" borderId="0" xfId="0" applyNumberFormat="1" applyFont="1" applyAlignment="1">
      <alignment horizontal="right"/>
    </xf>
    <xf numFmtId="37" fontId="4" fillId="0" borderId="0" xfId="0" applyNumberFormat="1" applyFont="1" applyAlignment="1">
      <alignment vertical="top"/>
    </xf>
    <xf numFmtId="41" fontId="4" fillId="0" borderId="0" xfId="0" applyNumberFormat="1" applyFont="1" applyFill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164" fontId="3" fillId="0" borderId="1" xfId="0" applyNumberFormat="1" applyFont="1" applyBorder="1" applyAlignment="1">
      <alignment horizontal="center" vertical="center"/>
    </xf>
    <xf numFmtId="41" fontId="16" fillId="0" borderId="0" xfId="0" applyNumberFormat="1" applyFont="1"/>
    <xf numFmtId="41" fontId="4" fillId="0" borderId="0" xfId="0" applyNumberFormat="1" applyFont="1" applyFill="1" applyBorder="1" applyAlignment="1">
      <alignment horizontal="right" vertical="top"/>
    </xf>
    <xf numFmtId="37" fontId="8" fillId="0" borderId="0" xfId="0" applyNumberFormat="1" applyFont="1"/>
    <xf numFmtId="37" fontId="4" fillId="0" borderId="0" xfId="0" applyNumberFormat="1" applyFont="1"/>
    <xf numFmtId="37" fontId="4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left" vertical="center"/>
    </xf>
    <xf numFmtId="164" fontId="4" fillId="0" borderId="0" xfId="0" quotePrefix="1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/>
    </xf>
    <xf numFmtId="164" fontId="4" fillId="0" borderId="0" xfId="0" applyNumberFormat="1" applyFont="1" applyAlignment="1">
      <alignment horizontal="centerContinuous" vertical="center"/>
    </xf>
    <xf numFmtId="164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/>
    </xf>
    <xf numFmtId="1" fontId="5" fillId="0" borderId="0" xfId="0" applyNumberFormat="1" applyFont="1" applyAlignment="1">
      <alignment horizontal="center"/>
    </xf>
    <xf numFmtId="1" fontId="4" fillId="0" borderId="0" xfId="0" applyNumberFormat="1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164" fontId="4" fillId="0" borderId="0" xfId="0" quotePrefix="1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4" xfId="0" applyNumberFormat="1" applyFont="1" applyBorder="1" applyAlignment="1">
      <alignment horizontal="right" vertical="center"/>
    </xf>
    <xf numFmtId="41" fontId="4" fillId="0" borderId="5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4" fontId="9" fillId="0" borderId="0" xfId="0" applyNumberFormat="1" applyFont="1" applyAlignment="1">
      <alignment vertical="center"/>
    </xf>
    <xf numFmtId="41" fontId="4" fillId="0" borderId="3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43" fontId="4" fillId="0" borderId="0" xfId="0" applyNumberFormat="1" applyFont="1" applyAlignment="1">
      <alignment vertical="center"/>
    </xf>
    <xf numFmtId="43" fontId="4" fillId="0" borderId="0" xfId="0" applyNumberFormat="1" applyFont="1" applyAlignment="1">
      <alignment horizontal="right" vertical="center"/>
    </xf>
    <xf numFmtId="43" fontId="4" fillId="0" borderId="3" xfId="0" applyNumberFormat="1" applyFont="1" applyBorder="1" applyAlignment="1">
      <alignment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vertical="top"/>
    </xf>
    <xf numFmtId="165" fontId="12" fillId="0" borderId="0" xfId="0" applyNumberFormat="1" applyFont="1" applyAlignment="1">
      <alignment horizontal="right" vertical="top"/>
    </xf>
    <xf numFmtId="165" fontId="13" fillId="0" borderId="0" xfId="0" applyNumberFormat="1" applyFont="1" applyAlignment="1">
      <alignment horizontal="right" vertical="top"/>
    </xf>
    <xf numFmtId="49" fontId="4" fillId="0" borderId="0" xfId="2" applyNumberFormat="1" applyFont="1" applyAlignment="1">
      <alignment vertical="top"/>
    </xf>
    <xf numFmtId="0" fontId="3" fillId="0" borderId="0" xfId="0" applyFont="1" applyAlignment="1">
      <alignment horizontal="left"/>
    </xf>
    <xf numFmtId="164" fontId="4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horizontal="right" vertical="center"/>
    </xf>
    <xf numFmtId="164" fontId="4" fillId="0" borderId="0" xfId="0" quotePrefix="1" applyNumberFormat="1" applyFont="1" applyAlignment="1">
      <alignment horizontal="left"/>
    </xf>
    <xf numFmtId="164" fontId="4" fillId="0" borderId="0" xfId="0" applyNumberFormat="1" applyFont="1" applyAlignment="1">
      <alignment horizontal="right"/>
    </xf>
    <xf numFmtId="41" fontId="4" fillId="0" borderId="2" xfId="0" applyNumberFormat="1" applyFont="1" applyBorder="1" applyAlignment="1">
      <alignment horizontal="right"/>
    </xf>
    <xf numFmtId="0" fontId="3" fillId="0" borderId="0" xfId="0" quotePrefix="1" applyFont="1" applyAlignment="1">
      <alignment horizontal="left"/>
    </xf>
    <xf numFmtId="41" fontId="4" fillId="0" borderId="3" xfId="0" applyNumberFormat="1" applyFont="1" applyBorder="1" applyAlignment="1">
      <alignment horizontal="right"/>
    </xf>
    <xf numFmtId="164" fontId="4" fillId="2" borderId="0" xfId="0" applyNumberFormat="1" applyFont="1" applyFill="1" applyAlignment="1">
      <alignment vertical="center"/>
    </xf>
    <xf numFmtId="41" fontId="4" fillId="2" borderId="0" xfId="0" applyNumberFormat="1" applyFont="1" applyFill="1" applyAlignment="1">
      <alignment horizontal="right" vertical="center"/>
    </xf>
    <xf numFmtId="41" fontId="4" fillId="2" borderId="2" xfId="0" applyNumberFormat="1" applyFont="1" applyFill="1" applyBorder="1" applyAlignment="1">
      <alignment horizontal="right" vertical="center"/>
    </xf>
    <xf numFmtId="41" fontId="4" fillId="2" borderId="4" xfId="0" applyNumberFormat="1" applyFont="1" applyFill="1" applyBorder="1" applyAlignment="1">
      <alignment horizontal="right" vertical="center"/>
    </xf>
    <xf numFmtId="41" fontId="4" fillId="2" borderId="5" xfId="0" applyNumberFormat="1" applyFont="1" applyFill="1" applyBorder="1" applyAlignment="1">
      <alignment horizontal="right" vertical="center"/>
    </xf>
    <xf numFmtId="41" fontId="4" fillId="2" borderId="1" xfId="0" applyNumberFormat="1" applyFont="1" applyFill="1" applyBorder="1" applyAlignment="1">
      <alignment horizontal="right" vertical="center"/>
    </xf>
    <xf numFmtId="41" fontId="4" fillId="2" borderId="3" xfId="0" applyNumberFormat="1" applyFont="1" applyFill="1" applyBorder="1" applyAlignment="1">
      <alignment horizontal="right" vertical="center"/>
    </xf>
    <xf numFmtId="164" fontId="4" fillId="2" borderId="0" xfId="0" applyNumberFormat="1" applyFont="1" applyFill="1" applyAlignment="1">
      <alignment horizontal="right" vertical="center"/>
    </xf>
    <xf numFmtId="43" fontId="4" fillId="2" borderId="0" xfId="0" applyNumberFormat="1" applyFont="1" applyFill="1" applyAlignment="1">
      <alignment vertical="center"/>
    </xf>
    <xf numFmtId="43" fontId="4" fillId="2" borderId="0" xfId="0" applyNumberFormat="1" applyFont="1" applyFill="1" applyAlignment="1">
      <alignment horizontal="right" vertical="center"/>
    </xf>
    <xf numFmtId="41" fontId="4" fillId="2" borderId="0" xfId="0" applyNumberFormat="1" applyFont="1" applyFill="1" applyAlignment="1">
      <alignment horizontal="right"/>
    </xf>
    <xf numFmtId="41" fontId="4" fillId="2" borderId="0" xfId="0" applyNumberFormat="1" applyFont="1" applyFill="1"/>
    <xf numFmtId="164" fontId="4" fillId="2" borderId="0" xfId="0" applyNumberFormat="1" applyFont="1" applyFill="1" applyAlignment="1">
      <alignment horizontal="center" vertical="top"/>
    </xf>
    <xf numFmtId="41" fontId="4" fillId="2" borderId="0" xfId="0" applyNumberFormat="1" applyFont="1" applyFill="1" applyAlignment="1">
      <alignment horizontal="center" vertical="top"/>
    </xf>
    <xf numFmtId="164" fontId="4" fillId="2" borderId="0" xfId="0" applyNumberFormat="1" applyFont="1" applyFill="1" applyAlignment="1">
      <alignment vertical="top"/>
    </xf>
    <xf numFmtId="41" fontId="4" fillId="2" borderId="1" xfId="0" applyNumberFormat="1" applyFont="1" applyFill="1" applyBorder="1" applyAlignment="1">
      <alignment horizontal="right"/>
    </xf>
    <xf numFmtId="41" fontId="4" fillId="2" borderId="2" xfId="0" applyNumberFormat="1" applyFont="1" applyFill="1" applyBorder="1" applyAlignment="1">
      <alignment horizontal="right"/>
    </xf>
    <xf numFmtId="0" fontId="4" fillId="2" borderId="0" xfId="0" applyFont="1" applyFill="1" applyAlignment="1">
      <alignment vertical="top"/>
    </xf>
    <xf numFmtId="41" fontId="4" fillId="2" borderId="6" xfId="0" applyNumberFormat="1" applyFont="1" applyFill="1" applyBorder="1" applyAlignment="1">
      <alignment horizontal="center"/>
    </xf>
    <xf numFmtId="41" fontId="13" fillId="2" borderId="1" xfId="0" applyNumberFormat="1" applyFont="1" applyFill="1" applyBorder="1" applyAlignment="1">
      <alignment horizontal="right" vertical="top"/>
    </xf>
    <xf numFmtId="41" fontId="13" fillId="0" borderId="0" xfId="0" applyNumberFormat="1" applyFont="1" applyAlignment="1">
      <alignment horizontal="right"/>
    </xf>
    <xf numFmtId="0" fontId="4" fillId="2" borderId="0" xfId="0" applyFont="1" applyFill="1"/>
    <xf numFmtId="164" fontId="4" fillId="2" borderId="0" xfId="0" applyNumberFormat="1" applyFont="1" applyFill="1"/>
    <xf numFmtId="37" fontId="8" fillId="2" borderId="0" xfId="0" applyNumberFormat="1" applyFont="1" applyFill="1"/>
    <xf numFmtId="164" fontId="4" fillId="2" borderId="0" xfId="0" applyNumberFormat="1" applyFont="1" applyFill="1" applyAlignment="1">
      <alignment horizontal="centerContinuous" vertical="center"/>
    </xf>
    <xf numFmtId="164" fontId="4" fillId="2" borderId="0" xfId="0" applyNumberFormat="1" applyFont="1" applyFill="1" applyAlignment="1">
      <alignment horizontal="centerContinuous"/>
    </xf>
    <xf numFmtId="164" fontId="3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164" fontId="4" fillId="2" borderId="0" xfId="0" applyNumberFormat="1" applyFont="1" applyFill="1" applyAlignment="1">
      <alignment horizontal="right"/>
    </xf>
    <xf numFmtId="0" fontId="4" fillId="0" borderId="0" xfId="0" applyFont="1" applyAlignment="1">
      <alignment horizontal="right" vertical="top"/>
    </xf>
    <xf numFmtId="164" fontId="3" fillId="0" borderId="1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164" fontId="3" fillId="0" borderId="1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41" fontId="15" fillId="0" borderId="0" xfId="0" applyNumberFormat="1" applyFont="1" applyAlignment="1">
      <alignment horizontal="right" vertical="top"/>
    </xf>
    <xf numFmtId="41" fontId="15" fillId="0" borderId="0" xfId="0" applyNumberFormat="1" applyFont="1" applyAlignment="1">
      <alignment vertical="top"/>
    </xf>
    <xf numFmtId="41" fontId="15" fillId="0" borderId="0" xfId="0" applyNumberFormat="1" applyFont="1" applyAlignment="1">
      <alignment horizontal="center"/>
    </xf>
    <xf numFmtId="41" fontId="15" fillId="0" borderId="0" xfId="0" applyNumberFormat="1" applyFont="1"/>
  </cellXfs>
  <cellStyles count="3">
    <cellStyle name="Normal" xfId="0" builtinId="0"/>
    <cellStyle name="Normal 2" xfId="1" xr:uid="{00000000-0005-0000-0000-000001000000}"/>
    <cellStyle name="Normal 2 2" xfId="2" xr:uid="{4393EC99-4B2B-4B2D-9131-91BC1D0B8AC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G119GZ\Desktop\&#3618;&#3657;&#3634;&#3618;&#3586;&#3657;&#3634;&#3591;%20Q2'20\Q1'2020\T_CTW_Q1'2020_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&amp;CF"/>
      <sheetName val="CE1"/>
      <sheetName val="CE2"/>
    </sheetNames>
    <sheetDataSet>
      <sheetData sheetId="0">
        <row r="65">
          <cell r="E65">
            <v>897133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7"/>
  <sheetViews>
    <sheetView showGridLines="0" tabSelected="1" zoomScaleNormal="100" zoomScaleSheetLayoutView="70" workbookViewId="0">
      <selection activeCell="A2" sqref="A2"/>
    </sheetView>
  </sheetViews>
  <sheetFormatPr defaultColWidth="10.7109375" defaultRowHeight="22.9" customHeight="1" x14ac:dyDescent="0.2"/>
  <cols>
    <col min="1" max="1" width="51" style="14" customWidth="1"/>
    <col min="2" max="2" width="1.7109375" style="13" customWidth="1"/>
    <col min="3" max="3" width="7.7109375" style="14" customWidth="1"/>
    <col min="4" max="4" width="1.7109375" style="13" customWidth="1"/>
    <col min="5" max="5" width="14.7109375" style="13" customWidth="1"/>
    <col min="6" max="6" width="1.42578125" style="13" customWidth="1"/>
    <col min="7" max="7" width="14.7109375" style="13" customWidth="1"/>
    <col min="8" max="8" width="1.42578125" style="13" customWidth="1"/>
    <col min="9" max="9" width="14.7109375" style="13" customWidth="1"/>
    <col min="10" max="10" width="1.42578125" style="13" customWidth="1"/>
    <col min="11" max="11" width="14.7109375" style="13" customWidth="1"/>
    <col min="12" max="12" width="10.7109375" style="13"/>
    <col min="13" max="13" width="16.42578125" style="13" customWidth="1"/>
    <col min="14" max="14" width="13.7109375" style="13" customWidth="1"/>
    <col min="15" max="16384" width="10.7109375" style="13"/>
  </cols>
  <sheetData>
    <row r="1" spans="1:11" s="11" customFormat="1" ht="22.9" customHeight="1" x14ac:dyDescent="0.2">
      <c r="A1" s="7" t="s">
        <v>0</v>
      </c>
      <c r="B1" s="8"/>
      <c r="C1" s="9"/>
      <c r="D1" s="10"/>
      <c r="E1" s="10"/>
      <c r="F1" s="10"/>
      <c r="G1" s="10"/>
      <c r="H1" s="10"/>
      <c r="I1" s="10"/>
      <c r="J1" s="10"/>
      <c r="K1" s="10"/>
    </row>
    <row r="2" spans="1:11" s="11" customFormat="1" ht="22.9" customHeight="1" x14ac:dyDescent="0.2">
      <c r="A2" s="12" t="s">
        <v>82</v>
      </c>
      <c r="B2" s="8"/>
      <c r="C2" s="9"/>
      <c r="D2" s="10"/>
      <c r="E2" s="10"/>
      <c r="F2" s="10"/>
      <c r="G2" s="10"/>
      <c r="H2" s="10"/>
      <c r="I2" s="8"/>
      <c r="J2" s="10"/>
      <c r="K2" s="10"/>
    </row>
    <row r="3" spans="1:11" s="11" customFormat="1" ht="22.9" customHeight="1" x14ac:dyDescent="0.2">
      <c r="A3" s="12" t="s">
        <v>174</v>
      </c>
      <c r="B3" s="8"/>
      <c r="C3" s="9"/>
      <c r="D3" s="10"/>
      <c r="E3" s="10"/>
      <c r="F3" s="10"/>
      <c r="G3" s="10"/>
      <c r="H3" s="10"/>
      <c r="I3" s="8"/>
      <c r="J3" s="10"/>
      <c r="K3" s="10"/>
    </row>
    <row r="4" spans="1:11" ht="22.9" customHeight="1" x14ac:dyDescent="0.2">
      <c r="A4" s="191" t="s">
        <v>1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</row>
    <row r="5" spans="1:11" ht="22.9" customHeight="1" x14ac:dyDescent="0.2">
      <c r="E5" s="192" t="s">
        <v>2</v>
      </c>
      <c r="F5" s="192"/>
      <c r="G5" s="192"/>
      <c r="H5" s="15"/>
      <c r="I5" s="192" t="s">
        <v>3</v>
      </c>
      <c r="J5" s="192"/>
      <c r="K5" s="192"/>
    </row>
    <row r="6" spans="1:11" ht="22.9" customHeight="1" x14ac:dyDescent="0.2">
      <c r="C6" s="16" t="s">
        <v>4</v>
      </c>
      <c r="D6" s="17"/>
      <c r="E6" s="5" t="s">
        <v>175</v>
      </c>
      <c r="F6" s="18"/>
      <c r="G6" s="19" t="s">
        <v>173</v>
      </c>
      <c r="H6" s="18"/>
      <c r="I6" s="5" t="s">
        <v>175</v>
      </c>
      <c r="J6" s="18"/>
      <c r="K6" s="19" t="s">
        <v>173</v>
      </c>
    </row>
    <row r="7" spans="1:11" ht="22.9" customHeight="1" x14ac:dyDescent="0.2">
      <c r="C7" s="16"/>
      <c r="D7" s="17"/>
      <c r="E7" s="20" t="s">
        <v>5</v>
      </c>
      <c r="F7" s="18"/>
      <c r="G7" s="20" t="s">
        <v>6</v>
      </c>
      <c r="H7" s="18"/>
      <c r="I7" s="20" t="s">
        <v>5</v>
      </c>
      <c r="J7" s="18"/>
      <c r="K7" s="20" t="s">
        <v>6</v>
      </c>
    </row>
    <row r="8" spans="1:11" ht="22.9" customHeight="1" x14ac:dyDescent="0.2">
      <c r="C8" s="16"/>
      <c r="D8" s="17"/>
      <c r="E8" s="21" t="s">
        <v>7</v>
      </c>
      <c r="F8" s="18"/>
      <c r="G8" s="21"/>
      <c r="H8" s="18"/>
      <c r="I8" s="21" t="s">
        <v>7</v>
      </c>
      <c r="J8" s="18"/>
      <c r="K8" s="21"/>
    </row>
    <row r="9" spans="1:11" ht="22.9" customHeight="1" x14ac:dyDescent="0.2">
      <c r="A9" s="22" t="s">
        <v>8</v>
      </c>
    </row>
    <row r="10" spans="1:11" ht="22.9" customHeight="1" x14ac:dyDescent="0.2">
      <c r="A10" s="22" t="s">
        <v>9</v>
      </c>
      <c r="C10" s="23"/>
    </row>
    <row r="11" spans="1:11" ht="22.9" customHeight="1" x14ac:dyDescent="0.2">
      <c r="A11" s="14" t="s">
        <v>10</v>
      </c>
      <c r="C11" s="23"/>
      <c r="E11" s="24">
        <v>862954</v>
      </c>
      <c r="F11" s="24"/>
      <c r="G11" s="24">
        <v>927245</v>
      </c>
      <c r="H11" s="24"/>
      <c r="I11" s="25">
        <v>547463</v>
      </c>
      <c r="J11" s="24"/>
      <c r="K11" s="25">
        <v>603129</v>
      </c>
    </row>
    <row r="12" spans="1:11" ht="22.9" customHeight="1" x14ac:dyDescent="0.2">
      <c r="A12" s="14" t="s">
        <v>103</v>
      </c>
      <c r="C12" s="23">
        <v>3</v>
      </c>
      <c r="D12" s="26"/>
      <c r="E12" s="24">
        <v>1558336</v>
      </c>
      <c r="F12" s="27"/>
      <c r="G12" s="24">
        <v>1216560</v>
      </c>
      <c r="H12" s="27"/>
      <c r="I12" s="25">
        <v>697803</v>
      </c>
      <c r="J12" s="27"/>
      <c r="K12" s="24">
        <v>663412</v>
      </c>
    </row>
    <row r="13" spans="1:11" ht="22.9" customHeight="1" x14ac:dyDescent="0.2">
      <c r="A13" s="28" t="s">
        <v>104</v>
      </c>
      <c r="C13" s="23">
        <v>4</v>
      </c>
      <c r="D13" s="26"/>
      <c r="E13" s="24">
        <v>2472286</v>
      </c>
      <c r="F13" s="27"/>
      <c r="G13" s="24">
        <v>1633457</v>
      </c>
      <c r="H13" s="24"/>
      <c r="I13" s="24">
        <v>1873460</v>
      </c>
      <c r="J13" s="24"/>
      <c r="K13" s="24">
        <v>1201297</v>
      </c>
    </row>
    <row r="14" spans="1:11" ht="22.9" customHeight="1" x14ac:dyDescent="0.2">
      <c r="A14" s="29" t="s">
        <v>142</v>
      </c>
      <c r="C14" s="23">
        <v>5</v>
      </c>
      <c r="D14" s="26"/>
      <c r="E14" s="24">
        <v>14062</v>
      </c>
      <c r="F14" s="27"/>
      <c r="G14" s="24">
        <v>100000</v>
      </c>
      <c r="H14" s="24"/>
      <c r="I14" s="13">
        <v>1621</v>
      </c>
      <c r="J14" s="24"/>
      <c r="K14" s="24">
        <v>100000</v>
      </c>
    </row>
    <row r="15" spans="1:11" ht="21.95" customHeight="1" x14ac:dyDescent="0.2">
      <c r="A15" s="28" t="s">
        <v>176</v>
      </c>
      <c r="B15" s="30"/>
      <c r="C15" s="23"/>
      <c r="E15" s="24">
        <v>88058</v>
      </c>
      <c r="F15" s="24"/>
      <c r="G15" s="24">
        <v>41136</v>
      </c>
      <c r="H15" s="24"/>
      <c r="I15" s="24">
        <v>20787</v>
      </c>
      <c r="J15" s="24"/>
      <c r="K15" s="24">
        <v>16435</v>
      </c>
    </row>
    <row r="16" spans="1:11" ht="22.9" customHeight="1" x14ac:dyDescent="0.2">
      <c r="A16" s="14" t="s">
        <v>11</v>
      </c>
      <c r="B16" s="30"/>
      <c r="C16" s="23"/>
      <c r="E16" s="24">
        <v>84933</v>
      </c>
      <c r="F16" s="24"/>
      <c r="G16" s="31">
        <v>18614</v>
      </c>
      <c r="H16" s="24"/>
      <c r="I16" s="31">
        <v>41399</v>
      </c>
      <c r="J16" s="24"/>
      <c r="K16" s="31">
        <v>2475</v>
      </c>
    </row>
    <row r="17" spans="1:14" ht="22.9" customHeight="1" x14ac:dyDescent="0.2">
      <c r="A17" s="22" t="s">
        <v>12</v>
      </c>
      <c r="C17" s="23"/>
      <c r="E17" s="32">
        <f>SUM(E11:E16)</f>
        <v>5080629</v>
      </c>
      <c r="F17" s="24"/>
      <c r="G17" s="32">
        <f>SUM(G11:G16)</f>
        <v>3937012</v>
      </c>
      <c r="H17" s="24"/>
      <c r="I17" s="32">
        <f>SUM(I11:I16)</f>
        <v>3182533</v>
      </c>
      <c r="J17" s="24"/>
      <c r="K17" s="32">
        <f>SUM(K11:K16)</f>
        <v>2586748</v>
      </c>
    </row>
    <row r="18" spans="1:14" ht="22.9" customHeight="1" x14ac:dyDescent="0.2">
      <c r="A18" s="22" t="s">
        <v>13</v>
      </c>
      <c r="C18" s="23"/>
      <c r="E18" s="24"/>
      <c r="F18" s="24"/>
      <c r="G18" s="24"/>
      <c r="H18" s="24"/>
      <c r="I18" s="24"/>
      <c r="J18" s="24"/>
      <c r="K18" s="24"/>
    </row>
    <row r="19" spans="1:14" ht="22.9" customHeight="1" x14ac:dyDescent="0.2">
      <c r="A19" s="33" t="s">
        <v>143</v>
      </c>
      <c r="B19" s="1"/>
      <c r="C19" s="34">
        <v>6</v>
      </c>
      <c r="D19" s="1"/>
      <c r="E19" s="2">
        <v>194996</v>
      </c>
      <c r="F19" s="2"/>
      <c r="G19" s="2">
        <v>169942</v>
      </c>
      <c r="H19" s="2"/>
      <c r="I19" s="2">
        <v>91289</v>
      </c>
      <c r="J19" s="24"/>
      <c r="K19" s="24">
        <v>67678</v>
      </c>
    </row>
    <row r="20" spans="1:14" ht="22.9" customHeight="1" x14ac:dyDescent="0.2">
      <c r="A20" s="33" t="s">
        <v>214</v>
      </c>
      <c r="B20" s="1"/>
      <c r="C20" s="34">
        <v>2</v>
      </c>
      <c r="D20" s="1"/>
      <c r="E20" s="2">
        <v>0</v>
      </c>
      <c r="F20" s="2"/>
      <c r="G20" s="2">
        <v>0</v>
      </c>
      <c r="H20" s="2"/>
      <c r="I20" s="2">
        <v>0</v>
      </c>
      <c r="J20" s="24"/>
      <c r="K20" s="2">
        <v>0</v>
      </c>
    </row>
    <row r="21" spans="1:14" ht="22.9" customHeight="1" x14ac:dyDescent="0.2">
      <c r="A21" s="33" t="s">
        <v>106</v>
      </c>
      <c r="B21" s="1"/>
      <c r="C21" s="34">
        <v>7</v>
      </c>
      <c r="D21" s="1"/>
      <c r="E21" s="2">
        <v>6534</v>
      </c>
      <c r="F21" s="2"/>
      <c r="G21" s="2">
        <v>6455</v>
      </c>
      <c r="H21" s="2"/>
      <c r="I21" s="2">
        <v>0</v>
      </c>
      <c r="J21" s="24"/>
      <c r="K21" s="24">
        <v>0</v>
      </c>
    </row>
    <row r="22" spans="1:14" ht="22.9" customHeight="1" x14ac:dyDescent="0.2">
      <c r="A22" s="33" t="s">
        <v>105</v>
      </c>
      <c r="B22" s="1"/>
      <c r="C22" s="34">
        <v>8</v>
      </c>
      <c r="D22" s="1"/>
      <c r="E22" s="2">
        <v>0</v>
      </c>
      <c r="F22" s="2"/>
      <c r="G22" s="2">
        <v>0</v>
      </c>
      <c r="H22" s="2"/>
      <c r="I22" s="2">
        <v>1150673</v>
      </c>
      <c r="J22" s="24"/>
      <c r="K22" s="24">
        <v>1150673</v>
      </c>
    </row>
    <row r="23" spans="1:14" ht="22.9" customHeight="1" x14ac:dyDescent="0.2">
      <c r="A23" s="33" t="s">
        <v>107</v>
      </c>
      <c r="B23" s="1"/>
      <c r="C23" s="34">
        <v>9</v>
      </c>
      <c r="D23" s="1"/>
      <c r="E23" s="2">
        <v>19193</v>
      </c>
      <c r="F23" s="2"/>
      <c r="G23" s="2">
        <v>19227</v>
      </c>
      <c r="H23" s="2"/>
      <c r="I23" s="2">
        <v>11022</v>
      </c>
      <c r="J23" s="24"/>
      <c r="K23" s="24">
        <v>11022</v>
      </c>
    </row>
    <row r="24" spans="1:14" ht="22.9" customHeight="1" x14ac:dyDescent="0.2">
      <c r="A24" s="29" t="s">
        <v>108</v>
      </c>
      <c r="B24" s="6"/>
      <c r="C24" s="34">
        <v>10</v>
      </c>
      <c r="D24" s="1"/>
      <c r="E24" s="2">
        <v>1242839</v>
      </c>
      <c r="F24" s="2"/>
      <c r="G24" s="2">
        <v>1226434</v>
      </c>
      <c r="H24" s="2"/>
      <c r="I24" s="2">
        <v>977457</v>
      </c>
      <c r="J24" s="24"/>
      <c r="K24" s="24">
        <v>926568</v>
      </c>
    </row>
    <row r="25" spans="1:14" ht="22.9" customHeight="1" x14ac:dyDescent="0.2">
      <c r="A25" s="29" t="s">
        <v>113</v>
      </c>
      <c r="B25" s="6"/>
      <c r="C25" s="34"/>
      <c r="D25" s="1"/>
      <c r="E25" s="2">
        <v>88998</v>
      </c>
      <c r="F25" s="2"/>
      <c r="G25" s="2">
        <v>78583</v>
      </c>
      <c r="H25" s="2"/>
      <c r="I25" s="2">
        <v>73050</v>
      </c>
      <c r="J25" s="24"/>
      <c r="K25" s="24">
        <v>58925</v>
      </c>
      <c r="M25" s="24"/>
    </row>
    <row r="26" spans="1:14" ht="22.9" customHeight="1" x14ac:dyDescent="0.2">
      <c r="A26" s="33" t="s">
        <v>14</v>
      </c>
      <c r="B26" s="6"/>
      <c r="C26" s="34"/>
      <c r="D26" s="1"/>
      <c r="E26" s="3">
        <v>44795</v>
      </c>
      <c r="F26" s="2"/>
      <c r="G26" s="3">
        <v>30772</v>
      </c>
      <c r="H26" s="2"/>
      <c r="I26" s="3">
        <v>24664</v>
      </c>
      <c r="J26" s="24">
        <v>59637</v>
      </c>
      <c r="K26" s="31">
        <v>14437</v>
      </c>
    </row>
    <row r="27" spans="1:14" ht="22.9" customHeight="1" x14ac:dyDescent="0.2">
      <c r="A27" s="22" t="s">
        <v>15</v>
      </c>
      <c r="C27" s="23"/>
      <c r="E27" s="24">
        <f>SUM(E19:E26)</f>
        <v>1597355</v>
      </c>
      <c r="F27" s="24"/>
      <c r="G27" s="24">
        <f>SUM(G19:G26)</f>
        <v>1531413</v>
      </c>
      <c r="H27" s="24"/>
      <c r="I27" s="24">
        <f>SUM(I19:I26)</f>
        <v>2328155</v>
      </c>
      <c r="J27" s="24"/>
      <c r="K27" s="24">
        <f>SUM(K19:K26)</f>
        <v>2229303</v>
      </c>
    </row>
    <row r="28" spans="1:14" ht="22.9" customHeight="1" thickBot="1" x14ac:dyDescent="0.25">
      <c r="A28" s="22" t="s">
        <v>16</v>
      </c>
      <c r="E28" s="35">
        <f>SUM(E17,E27)</f>
        <v>6677984</v>
      </c>
      <c r="F28" s="24"/>
      <c r="G28" s="35">
        <f>SUM(G17,G27)</f>
        <v>5468425</v>
      </c>
      <c r="H28" s="24"/>
      <c r="I28" s="35">
        <f>SUM(I17,I27)</f>
        <v>5510688</v>
      </c>
      <c r="J28" s="24"/>
      <c r="K28" s="35">
        <f>SUM(K17,K27)</f>
        <v>4816051</v>
      </c>
    </row>
    <row r="29" spans="1:14" ht="22.9" customHeight="1" thickTop="1" x14ac:dyDescent="0.2"/>
    <row r="30" spans="1:14" ht="22.9" customHeight="1" x14ac:dyDescent="0.2">
      <c r="A30" s="14" t="s">
        <v>133</v>
      </c>
    </row>
    <row r="31" spans="1:14" s="11" customFormat="1" ht="22.15" customHeight="1" x14ac:dyDescent="0.2">
      <c r="A31" s="7" t="s">
        <v>0</v>
      </c>
      <c r="B31" s="8"/>
      <c r="C31" s="9"/>
      <c r="D31" s="10"/>
      <c r="E31" s="10"/>
      <c r="F31" s="10"/>
      <c r="G31" s="10"/>
      <c r="H31" s="10"/>
      <c r="I31" s="10"/>
      <c r="J31" s="10"/>
      <c r="K31" s="10"/>
      <c r="M31" s="13"/>
      <c r="N31" s="13"/>
    </row>
    <row r="32" spans="1:14" s="11" customFormat="1" ht="22.15" customHeight="1" x14ac:dyDescent="0.2">
      <c r="A32" s="7" t="s">
        <v>83</v>
      </c>
      <c r="B32" s="8"/>
      <c r="C32" s="9"/>
      <c r="D32" s="10"/>
      <c r="E32" s="10"/>
      <c r="F32" s="10"/>
      <c r="G32" s="10"/>
      <c r="H32" s="10"/>
      <c r="I32" s="8"/>
      <c r="J32" s="10"/>
      <c r="K32" s="10"/>
      <c r="M32" s="13"/>
      <c r="N32" s="13"/>
    </row>
    <row r="33" spans="1:14" s="11" customFormat="1" ht="22.15" customHeight="1" x14ac:dyDescent="0.2">
      <c r="A33" s="12" t="s">
        <v>174</v>
      </c>
      <c r="B33" s="8"/>
      <c r="C33" s="9"/>
      <c r="D33" s="10"/>
      <c r="E33" s="10"/>
      <c r="F33" s="10"/>
      <c r="G33" s="10"/>
      <c r="H33" s="10"/>
      <c r="I33" s="8"/>
      <c r="J33" s="10"/>
      <c r="K33" s="10"/>
    </row>
    <row r="34" spans="1:14" ht="22.15" customHeight="1" x14ac:dyDescent="0.2">
      <c r="A34" s="191" t="s">
        <v>1</v>
      </c>
      <c r="B34" s="191"/>
      <c r="C34" s="193"/>
      <c r="D34" s="191"/>
      <c r="E34" s="191"/>
      <c r="F34" s="191"/>
      <c r="G34" s="191"/>
      <c r="H34" s="191"/>
      <c r="I34" s="191"/>
      <c r="J34" s="191"/>
      <c r="K34" s="191"/>
      <c r="M34" s="11"/>
      <c r="N34" s="11"/>
    </row>
    <row r="35" spans="1:14" ht="22.15" customHeight="1" x14ac:dyDescent="0.2">
      <c r="E35" s="192" t="s">
        <v>2</v>
      </c>
      <c r="F35" s="192"/>
      <c r="G35" s="192"/>
      <c r="H35" s="15"/>
      <c r="I35" s="192" t="s">
        <v>3</v>
      </c>
      <c r="J35" s="192"/>
      <c r="K35" s="192"/>
      <c r="M35" s="11"/>
      <c r="N35" s="11"/>
    </row>
    <row r="36" spans="1:14" ht="22.15" customHeight="1" x14ac:dyDescent="0.2">
      <c r="C36" s="16" t="s">
        <v>4</v>
      </c>
      <c r="D36" s="17"/>
      <c r="E36" s="5" t="s">
        <v>175</v>
      </c>
      <c r="F36" s="18"/>
      <c r="G36" s="19" t="s">
        <v>173</v>
      </c>
      <c r="H36" s="18"/>
      <c r="I36" s="5" t="s">
        <v>175</v>
      </c>
      <c r="J36" s="18"/>
      <c r="K36" s="19" t="s">
        <v>173</v>
      </c>
    </row>
    <row r="37" spans="1:14" ht="22.15" customHeight="1" x14ac:dyDescent="0.2">
      <c r="C37" s="16"/>
      <c r="D37" s="17"/>
      <c r="E37" s="20" t="s">
        <v>5</v>
      </c>
      <c r="F37" s="18"/>
      <c r="G37" s="20" t="s">
        <v>6</v>
      </c>
      <c r="H37" s="18"/>
      <c r="I37" s="20" t="s">
        <v>5</v>
      </c>
      <c r="J37" s="18"/>
      <c r="K37" s="20" t="s">
        <v>6</v>
      </c>
    </row>
    <row r="38" spans="1:14" ht="22.15" customHeight="1" x14ac:dyDescent="0.2">
      <c r="C38" s="16"/>
      <c r="D38" s="17"/>
      <c r="E38" s="21" t="s">
        <v>7</v>
      </c>
      <c r="F38" s="18"/>
      <c r="G38" s="21"/>
      <c r="H38" s="18"/>
      <c r="I38" s="21" t="s">
        <v>7</v>
      </c>
      <c r="J38" s="18"/>
      <c r="K38" s="21"/>
    </row>
    <row r="39" spans="1:14" ht="22.15" customHeight="1" x14ac:dyDescent="0.2">
      <c r="A39" s="22" t="s">
        <v>17</v>
      </c>
    </row>
    <row r="40" spans="1:14" ht="22.15" customHeight="1" x14ac:dyDescent="0.2">
      <c r="A40" s="22" t="s">
        <v>18</v>
      </c>
    </row>
    <row r="41" spans="1:14" ht="22.15" customHeight="1" x14ac:dyDescent="0.2">
      <c r="A41" s="36" t="s">
        <v>81</v>
      </c>
      <c r="B41" s="30"/>
      <c r="C41" s="23">
        <v>11</v>
      </c>
      <c r="E41" s="37">
        <v>0</v>
      </c>
      <c r="F41" s="37"/>
      <c r="G41" s="37">
        <v>36026</v>
      </c>
      <c r="H41" s="37"/>
      <c r="I41" s="25">
        <v>0</v>
      </c>
      <c r="J41" s="37"/>
      <c r="K41" s="38">
        <v>0</v>
      </c>
    </row>
    <row r="42" spans="1:14" ht="22.15" customHeight="1" x14ac:dyDescent="0.2">
      <c r="A42" s="36" t="s">
        <v>19</v>
      </c>
      <c r="B42" s="30"/>
      <c r="C42" s="23">
        <v>11</v>
      </c>
      <c r="E42" s="37">
        <v>1412298</v>
      </c>
      <c r="F42" s="37"/>
      <c r="G42" s="37">
        <v>74175</v>
      </c>
      <c r="H42" s="37"/>
      <c r="I42" s="38">
        <v>868181</v>
      </c>
      <c r="J42" s="37"/>
      <c r="K42" s="38">
        <v>74175</v>
      </c>
    </row>
    <row r="43" spans="1:14" ht="22.15" customHeight="1" x14ac:dyDescent="0.2">
      <c r="A43" s="28" t="s">
        <v>109</v>
      </c>
      <c r="B43" s="30"/>
      <c r="C43" s="23">
        <v>12</v>
      </c>
      <c r="E43" s="107">
        <v>481125</v>
      </c>
      <c r="F43" s="37"/>
      <c r="G43" s="37">
        <v>443685</v>
      </c>
      <c r="H43" s="37"/>
      <c r="I43" s="38">
        <v>281517</v>
      </c>
      <c r="J43" s="37"/>
      <c r="K43" s="38">
        <v>215782</v>
      </c>
    </row>
    <row r="44" spans="1:14" ht="22.15" customHeight="1" x14ac:dyDescent="0.2">
      <c r="A44" s="28" t="s">
        <v>129</v>
      </c>
      <c r="B44" s="30"/>
      <c r="C44" s="23"/>
      <c r="E44" s="37">
        <v>23699</v>
      </c>
      <c r="F44" s="37"/>
      <c r="G44" s="37">
        <v>26059</v>
      </c>
      <c r="H44" s="37"/>
      <c r="I44" s="38">
        <v>9001</v>
      </c>
      <c r="J44" s="37"/>
      <c r="K44" s="38">
        <v>26059</v>
      </c>
    </row>
    <row r="45" spans="1:14" ht="22.15" customHeight="1" x14ac:dyDescent="0.2">
      <c r="A45" s="14" t="s">
        <v>20</v>
      </c>
      <c r="C45" s="23"/>
      <c r="E45" s="37">
        <v>51262</v>
      </c>
      <c r="F45" s="37"/>
      <c r="G45" s="37">
        <v>45477</v>
      </c>
      <c r="H45" s="37"/>
      <c r="I45" s="38">
        <v>42709</v>
      </c>
      <c r="J45" s="37"/>
      <c r="K45" s="38">
        <v>40110</v>
      </c>
    </row>
    <row r="46" spans="1:14" ht="22.15" customHeight="1" x14ac:dyDescent="0.2">
      <c r="A46" s="22" t="s">
        <v>21</v>
      </c>
      <c r="C46" s="23"/>
      <c r="E46" s="39">
        <f>SUM(E41:E45)</f>
        <v>1968384</v>
      </c>
      <c r="F46" s="37"/>
      <c r="G46" s="39">
        <f>SUM(G41:G45)</f>
        <v>625422</v>
      </c>
      <c r="H46" s="37"/>
      <c r="I46" s="39">
        <f>SUM(I41:I45)</f>
        <v>1201408</v>
      </c>
      <c r="J46" s="37"/>
      <c r="K46" s="39">
        <f>SUM(K41:K45)</f>
        <v>356126</v>
      </c>
    </row>
    <row r="47" spans="1:14" ht="22.15" customHeight="1" x14ac:dyDescent="0.2">
      <c r="A47" s="22" t="s">
        <v>22</v>
      </c>
      <c r="C47" s="23"/>
      <c r="E47" s="37"/>
      <c r="F47" s="37"/>
      <c r="G47" s="37"/>
      <c r="H47" s="37"/>
      <c r="I47" s="37"/>
      <c r="J47" s="37"/>
      <c r="K47" s="37"/>
    </row>
    <row r="48" spans="1:14" ht="22.15" customHeight="1" x14ac:dyDescent="0.2">
      <c r="A48" s="14" t="s">
        <v>84</v>
      </c>
      <c r="C48" s="23">
        <v>13</v>
      </c>
      <c r="E48" s="37">
        <v>344061</v>
      </c>
      <c r="F48" s="37"/>
      <c r="G48" s="37">
        <v>336828</v>
      </c>
      <c r="H48" s="37"/>
      <c r="I48" s="37">
        <v>288460</v>
      </c>
      <c r="J48" s="37"/>
      <c r="K48" s="37">
        <v>279678</v>
      </c>
    </row>
    <row r="49" spans="1:11" ht="22.15" customHeight="1" x14ac:dyDescent="0.2">
      <c r="A49" s="14" t="s">
        <v>23</v>
      </c>
      <c r="C49" s="23"/>
      <c r="E49" s="31">
        <v>0</v>
      </c>
      <c r="F49" s="37"/>
      <c r="G49" s="40">
        <v>0</v>
      </c>
      <c r="H49" s="37"/>
      <c r="I49" s="40">
        <v>500</v>
      </c>
      <c r="J49" s="37"/>
      <c r="K49" s="40">
        <v>500</v>
      </c>
    </row>
    <row r="50" spans="1:11" ht="22.15" customHeight="1" x14ac:dyDescent="0.2">
      <c r="A50" s="22" t="s">
        <v>24</v>
      </c>
      <c r="C50" s="23"/>
      <c r="E50" s="37">
        <f>SUM(E48:E49)</f>
        <v>344061</v>
      </c>
      <c r="F50" s="37"/>
      <c r="G50" s="37">
        <f>SUM(G48:G49)</f>
        <v>336828</v>
      </c>
      <c r="H50" s="37"/>
      <c r="I50" s="37">
        <f>SUM(I48:I49)</f>
        <v>288960</v>
      </c>
      <c r="J50" s="37"/>
      <c r="K50" s="37">
        <f>SUM(K48:K49)</f>
        <v>280178</v>
      </c>
    </row>
    <row r="51" spans="1:11" ht="22.15" customHeight="1" x14ac:dyDescent="0.2">
      <c r="A51" s="22" t="s">
        <v>25</v>
      </c>
      <c r="E51" s="39">
        <f>SUM(E46,E50)</f>
        <v>2312445</v>
      </c>
      <c r="F51" s="37"/>
      <c r="G51" s="39">
        <f>SUM(G46,G50)</f>
        <v>962250</v>
      </c>
      <c r="H51" s="37"/>
      <c r="I51" s="39">
        <f>SUM(I46,I50)</f>
        <v>1490368</v>
      </c>
      <c r="J51" s="37"/>
      <c r="K51" s="39">
        <f>SUM(K46,K50)</f>
        <v>636304</v>
      </c>
    </row>
    <row r="52" spans="1:11" ht="22.15" customHeight="1" x14ac:dyDescent="0.2">
      <c r="A52" s="22" t="s">
        <v>26</v>
      </c>
      <c r="E52" s="41"/>
      <c r="F52" s="41"/>
      <c r="G52" s="41"/>
      <c r="H52" s="41"/>
      <c r="I52" s="41"/>
      <c r="J52" s="41"/>
      <c r="K52" s="41"/>
    </row>
    <row r="53" spans="1:11" ht="22.15" customHeight="1" x14ac:dyDescent="0.2">
      <c r="A53" s="14" t="s">
        <v>27</v>
      </c>
      <c r="E53" s="41"/>
      <c r="F53" s="41"/>
      <c r="G53" s="41"/>
      <c r="H53" s="41"/>
      <c r="I53" s="41"/>
      <c r="J53" s="41"/>
      <c r="K53" s="41"/>
    </row>
    <row r="54" spans="1:11" ht="22.15" customHeight="1" x14ac:dyDescent="0.2">
      <c r="A54" s="36" t="s">
        <v>28</v>
      </c>
      <c r="B54" s="30"/>
      <c r="C54" s="23"/>
    </row>
    <row r="55" spans="1:11" ht="22.15" customHeight="1" thickBot="1" x14ac:dyDescent="0.25">
      <c r="A55" s="36" t="s">
        <v>29</v>
      </c>
      <c r="B55" s="30"/>
      <c r="C55" s="23"/>
      <c r="E55" s="42">
        <v>1989531</v>
      </c>
      <c r="F55" s="24"/>
      <c r="G55" s="42">
        <v>1989531</v>
      </c>
      <c r="H55" s="43"/>
      <c r="I55" s="42">
        <v>1989531</v>
      </c>
      <c r="J55" s="24"/>
      <c r="K55" s="42">
        <v>1989531</v>
      </c>
    </row>
    <row r="56" spans="1:11" ht="22.15" customHeight="1" thickTop="1" x14ac:dyDescent="0.2">
      <c r="A56" s="36" t="s">
        <v>30</v>
      </c>
      <c r="B56" s="30"/>
      <c r="C56" s="23"/>
    </row>
    <row r="57" spans="1:11" ht="22.15" customHeight="1" x14ac:dyDescent="0.2">
      <c r="A57" s="36" t="s">
        <v>29</v>
      </c>
      <c r="B57" s="30"/>
      <c r="E57" s="2">
        <v>1989531</v>
      </c>
      <c r="F57" s="24"/>
      <c r="G57" s="2">
        <v>1989531</v>
      </c>
      <c r="H57" s="43"/>
      <c r="I57" s="24">
        <f>SUM('CE2'!D26)</f>
        <v>1989531</v>
      </c>
      <c r="J57" s="24"/>
      <c r="K57" s="24">
        <v>1989531</v>
      </c>
    </row>
    <row r="58" spans="1:11" ht="22.15" customHeight="1" x14ac:dyDescent="0.2">
      <c r="A58" s="14" t="s">
        <v>31</v>
      </c>
      <c r="E58" s="4">
        <v>1105934</v>
      </c>
      <c r="F58" s="24"/>
      <c r="G58" s="4">
        <v>1105934</v>
      </c>
      <c r="H58" s="43"/>
      <c r="I58" s="43">
        <f>SUM('CE2'!F26)</f>
        <v>1105934</v>
      </c>
      <c r="J58" s="24"/>
      <c r="K58" s="43">
        <v>1105934</v>
      </c>
    </row>
    <row r="59" spans="1:11" ht="22.15" customHeight="1" x14ac:dyDescent="0.2">
      <c r="A59" s="36" t="s">
        <v>131</v>
      </c>
      <c r="B59" s="30"/>
      <c r="C59" s="23"/>
      <c r="E59" s="1"/>
      <c r="G59" s="1"/>
    </row>
    <row r="60" spans="1:11" ht="22.15" customHeight="1" x14ac:dyDescent="0.2">
      <c r="A60" s="36" t="s">
        <v>132</v>
      </c>
      <c r="B60" s="30"/>
      <c r="E60" s="2">
        <v>13145</v>
      </c>
      <c r="F60" s="24"/>
      <c r="G60" s="2">
        <v>13145</v>
      </c>
      <c r="H60" s="43"/>
      <c r="I60" s="24">
        <v>0</v>
      </c>
      <c r="J60" s="24"/>
      <c r="K60" s="24">
        <v>0</v>
      </c>
    </row>
    <row r="61" spans="1:11" ht="22.15" customHeight="1" x14ac:dyDescent="0.2">
      <c r="A61" s="36" t="s">
        <v>110</v>
      </c>
      <c r="B61" s="30"/>
      <c r="E61" s="2"/>
      <c r="F61" s="24"/>
      <c r="G61" s="2"/>
      <c r="H61" s="43"/>
      <c r="I61" s="24"/>
      <c r="J61" s="24"/>
      <c r="K61" s="24"/>
    </row>
    <row r="62" spans="1:11" ht="22.15" customHeight="1" x14ac:dyDescent="0.2">
      <c r="A62" s="36" t="s">
        <v>144</v>
      </c>
      <c r="B62" s="30"/>
      <c r="E62" s="2">
        <v>12006</v>
      </c>
      <c r="F62" s="24"/>
      <c r="G62" s="2">
        <v>12006</v>
      </c>
      <c r="H62" s="43"/>
      <c r="I62" s="24">
        <v>0</v>
      </c>
      <c r="J62" s="24"/>
      <c r="K62" s="24">
        <v>0</v>
      </c>
    </row>
    <row r="63" spans="1:11" ht="22.15" customHeight="1" x14ac:dyDescent="0.2">
      <c r="A63" s="36" t="s">
        <v>32</v>
      </c>
      <c r="B63" s="11"/>
      <c r="C63" s="23"/>
      <c r="E63" s="2"/>
      <c r="F63" s="24"/>
      <c r="G63" s="2"/>
      <c r="H63" s="43"/>
      <c r="I63" s="24"/>
      <c r="J63" s="24"/>
      <c r="K63" s="24"/>
    </row>
    <row r="64" spans="1:11" ht="22.15" customHeight="1" x14ac:dyDescent="0.2">
      <c r="A64" s="36" t="s">
        <v>33</v>
      </c>
      <c r="B64" s="11"/>
      <c r="C64" s="23"/>
      <c r="E64" s="2">
        <v>198953</v>
      </c>
      <c r="F64" s="2"/>
      <c r="G64" s="2">
        <v>198953</v>
      </c>
      <c r="H64" s="4"/>
      <c r="I64" s="2">
        <v>198953</v>
      </c>
      <c r="J64" s="2"/>
      <c r="K64" s="2">
        <v>198953</v>
      </c>
    </row>
    <row r="65" spans="1:11" ht="22.15" customHeight="1" x14ac:dyDescent="0.2">
      <c r="A65" s="36" t="s">
        <v>101</v>
      </c>
      <c r="B65" s="11"/>
      <c r="E65" s="2">
        <v>1005624</v>
      </c>
      <c r="F65" s="2"/>
      <c r="G65" s="2">
        <v>1152842</v>
      </c>
      <c r="H65" s="4"/>
      <c r="I65" s="112">
        <v>725902</v>
      </c>
      <c r="J65" s="2"/>
      <c r="K65" s="2">
        <v>885329</v>
      </c>
    </row>
    <row r="66" spans="1:11" ht="22.15" customHeight="1" x14ac:dyDescent="0.2">
      <c r="A66" s="36" t="s">
        <v>85</v>
      </c>
      <c r="B66" s="11"/>
      <c r="E66" s="3">
        <v>33733</v>
      </c>
      <c r="F66" s="2"/>
      <c r="G66" s="3">
        <v>13507</v>
      </c>
      <c r="H66" s="4"/>
      <c r="I66" s="3">
        <v>0</v>
      </c>
      <c r="J66" s="2"/>
      <c r="K66" s="3">
        <v>0</v>
      </c>
    </row>
    <row r="67" spans="1:11" ht="22.15" customHeight="1" x14ac:dyDescent="0.2">
      <c r="A67" s="36" t="s">
        <v>34</v>
      </c>
      <c r="B67" s="11"/>
      <c r="E67" s="2">
        <f>SUM(E57:E66)</f>
        <v>4358926</v>
      </c>
      <c r="F67" s="2"/>
      <c r="G67" s="2">
        <f>SUM(G57:G66)</f>
        <v>4485918</v>
      </c>
      <c r="H67" s="2"/>
      <c r="I67" s="2">
        <f>SUM(I57:I66)</f>
        <v>4020320</v>
      </c>
      <c r="J67" s="2"/>
      <c r="K67" s="2">
        <f>SUM(K57:K66)</f>
        <v>4179747</v>
      </c>
    </row>
    <row r="68" spans="1:11" ht="22.15" customHeight="1" x14ac:dyDescent="0.2">
      <c r="A68" s="36" t="s">
        <v>178</v>
      </c>
      <c r="B68" s="30"/>
      <c r="E68" s="31">
        <v>6613</v>
      </c>
      <c r="F68" s="24"/>
      <c r="G68" s="31">
        <v>20257</v>
      </c>
      <c r="H68" s="43"/>
      <c r="I68" s="31">
        <v>0</v>
      </c>
      <c r="J68" s="24"/>
      <c r="K68" s="31">
        <v>0</v>
      </c>
    </row>
    <row r="69" spans="1:11" ht="22.15" customHeight="1" x14ac:dyDescent="0.2">
      <c r="A69" s="44" t="s">
        <v>35</v>
      </c>
      <c r="B69" s="11"/>
      <c r="E69" s="31">
        <f>SUM(E67:E68)</f>
        <v>4365539</v>
      </c>
      <c r="F69" s="24"/>
      <c r="G69" s="31">
        <f>SUM(G67:G68)</f>
        <v>4506175</v>
      </c>
      <c r="H69" s="24"/>
      <c r="I69" s="31">
        <f>SUM(I67:I68)</f>
        <v>4020320</v>
      </c>
      <c r="J69" s="24"/>
      <c r="K69" s="31">
        <f>SUM(K67:K68)</f>
        <v>4179747</v>
      </c>
    </row>
    <row r="70" spans="1:11" ht="22.15" customHeight="1" thickBot="1" x14ac:dyDescent="0.25">
      <c r="A70" s="22" t="s">
        <v>36</v>
      </c>
      <c r="E70" s="42">
        <f>SUM(E51,E69)</f>
        <v>6677984</v>
      </c>
      <c r="F70" s="24"/>
      <c r="G70" s="42">
        <f>SUM(G51,G69)</f>
        <v>5468425</v>
      </c>
      <c r="H70" s="24"/>
      <c r="I70" s="42">
        <f>SUM(I51,I69)</f>
        <v>5510688</v>
      </c>
      <c r="J70" s="24"/>
      <c r="K70" s="42">
        <f>SUM(K51,K69)</f>
        <v>4816051</v>
      </c>
    </row>
    <row r="71" spans="1:11" ht="22.15" customHeight="1" thickTop="1" x14ac:dyDescent="0.2">
      <c r="C71" s="45"/>
      <c r="E71" s="198">
        <f>SUM(E70-E28)</f>
        <v>0</v>
      </c>
      <c r="F71" s="199"/>
      <c r="G71" s="198">
        <f>SUM(G70-G28)</f>
        <v>0</v>
      </c>
      <c r="H71" s="199"/>
      <c r="I71" s="198">
        <f>SUM(I70-I28)</f>
        <v>0</v>
      </c>
      <c r="J71" s="199"/>
      <c r="K71" s="198">
        <f>SUM(K70-K28)</f>
        <v>0</v>
      </c>
    </row>
    <row r="72" spans="1:11" ht="22.15" customHeight="1" x14ac:dyDescent="0.2">
      <c r="A72" s="14" t="s">
        <v>133</v>
      </c>
      <c r="C72" s="45"/>
    </row>
    <row r="73" spans="1:11" ht="22.15" customHeight="1" x14ac:dyDescent="0.2">
      <c r="C73" s="45"/>
    </row>
    <row r="74" spans="1:11" ht="22.15" customHeight="1" x14ac:dyDescent="0.2">
      <c r="A74" s="46"/>
      <c r="B74" s="46"/>
      <c r="C74" s="46"/>
      <c r="D74" s="46"/>
    </row>
    <row r="75" spans="1:11" ht="22.15" customHeight="1" x14ac:dyDescent="0.2">
      <c r="C75" s="45"/>
    </row>
    <row r="76" spans="1:11" ht="22.15" customHeight="1" x14ac:dyDescent="0.2">
      <c r="E76" s="36" t="s">
        <v>37</v>
      </c>
      <c r="G76" s="36"/>
      <c r="K76" s="36"/>
    </row>
    <row r="77" spans="1:11" ht="22.15" customHeight="1" x14ac:dyDescent="0.2">
      <c r="A77" s="46"/>
      <c r="B77" s="46"/>
      <c r="C77" s="46"/>
      <c r="D77" s="46"/>
    </row>
  </sheetData>
  <mergeCells count="6">
    <mergeCell ref="A4:K4"/>
    <mergeCell ref="E5:G5"/>
    <mergeCell ref="I5:K5"/>
    <mergeCell ref="A34:K34"/>
    <mergeCell ref="E35:G35"/>
    <mergeCell ref="I35:K35"/>
  </mergeCells>
  <printOptions horizontalCentered="1"/>
  <pageMargins left="0.7" right="0.31496062992125984" top="0.70866141732283472" bottom="0.19685039370078741" header="0.31496062992125984" footer="0.31496062992125984"/>
  <pageSetup paperSize="9" scale="73" fitToHeight="6" orientation="portrait" r:id="rId1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40F29-F7B7-4F90-8CA2-824A0460EE56}">
  <dimension ref="A1:O223"/>
  <sheetViews>
    <sheetView showGridLines="0" zoomScaleNormal="100" zoomScaleSheetLayoutView="80" workbookViewId="0">
      <selection activeCell="A2" sqref="A2"/>
    </sheetView>
  </sheetViews>
  <sheetFormatPr defaultColWidth="10.7109375" defaultRowHeight="24" customHeight="1" x14ac:dyDescent="0.2"/>
  <cols>
    <col min="1" max="1" width="51.85546875" style="121" customWidth="1"/>
    <col min="2" max="2" width="1.7109375" style="122" customWidth="1"/>
    <col min="3" max="3" width="5.5703125" style="121" customWidth="1"/>
    <col min="4" max="4" width="1.7109375" style="122" customWidth="1"/>
    <col min="5" max="5" width="14" style="122" customWidth="1"/>
    <col min="6" max="6" width="1.5703125" style="122" customWidth="1"/>
    <col min="7" max="7" width="14" style="122" customWidth="1"/>
    <col min="8" max="8" width="1.5703125" style="122" customWidth="1"/>
    <col min="9" max="9" width="14" style="122" customWidth="1"/>
    <col min="10" max="10" width="1.5703125" style="122" customWidth="1"/>
    <col min="11" max="11" width="14" style="122" customWidth="1"/>
    <col min="12" max="12" width="1.5703125" style="122" customWidth="1"/>
    <col min="13" max="13" width="10.7109375" style="122"/>
    <col min="14" max="14" width="16.42578125" style="122" customWidth="1"/>
    <col min="15" max="15" width="13.7109375" style="122" customWidth="1"/>
    <col min="16" max="16384" width="10.7109375" style="122"/>
  </cols>
  <sheetData>
    <row r="1" spans="1:11" s="113" customFormat="1" ht="24" customHeight="1" x14ac:dyDescent="0.5">
      <c r="I1" s="114"/>
      <c r="J1" s="114"/>
      <c r="K1" s="115" t="s">
        <v>38</v>
      </c>
    </row>
    <row r="2" spans="1:11" s="120" customFormat="1" ht="24" customHeight="1" x14ac:dyDescent="0.5">
      <c r="A2" s="116" t="s">
        <v>0</v>
      </c>
      <c r="B2" s="117"/>
      <c r="C2" s="118"/>
      <c r="D2" s="119"/>
      <c r="E2" s="119"/>
      <c r="F2" s="119"/>
      <c r="G2" s="119"/>
      <c r="H2" s="119"/>
      <c r="I2" s="119"/>
      <c r="J2" s="119"/>
      <c r="K2" s="119"/>
    </row>
    <row r="3" spans="1:11" s="120" customFormat="1" ht="24" customHeight="1" x14ac:dyDescent="0.5">
      <c r="A3" s="116" t="s">
        <v>39</v>
      </c>
      <c r="B3" s="117"/>
      <c r="C3" s="118"/>
      <c r="D3" s="119"/>
      <c r="E3" s="119"/>
      <c r="F3" s="119"/>
      <c r="G3" s="119"/>
      <c r="H3" s="119"/>
      <c r="I3" s="119"/>
      <c r="J3" s="119"/>
      <c r="K3" s="119"/>
    </row>
    <row r="4" spans="1:11" s="120" customFormat="1" ht="24" customHeight="1" x14ac:dyDescent="0.5">
      <c r="A4" s="116" t="s">
        <v>179</v>
      </c>
      <c r="B4" s="117"/>
      <c r="C4" s="118"/>
      <c r="D4" s="119"/>
      <c r="E4" s="119"/>
      <c r="F4" s="119"/>
      <c r="G4" s="119"/>
      <c r="H4" s="119"/>
      <c r="I4" s="119"/>
      <c r="J4" s="119"/>
      <c r="K4" s="119"/>
    </row>
    <row r="5" spans="1:11" s="120" customFormat="1" ht="24" customHeight="1" x14ac:dyDescent="0.5">
      <c r="B5" s="117"/>
      <c r="C5" s="118"/>
      <c r="D5" s="119"/>
      <c r="E5" s="119"/>
      <c r="F5" s="119"/>
      <c r="G5" s="119"/>
      <c r="H5" s="119"/>
      <c r="I5" s="117"/>
      <c r="J5" s="119"/>
      <c r="K5" s="115" t="s">
        <v>40</v>
      </c>
    </row>
    <row r="6" spans="1:11" ht="24" customHeight="1" x14ac:dyDescent="0.2">
      <c r="E6" s="110"/>
      <c r="F6" s="110" t="s">
        <v>2</v>
      </c>
      <c r="G6" s="110"/>
      <c r="H6" s="123"/>
      <c r="I6" s="110"/>
      <c r="J6" s="110" t="s">
        <v>3</v>
      </c>
      <c r="K6" s="110"/>
    </row>
    <row r="7" spans="1:11" ht="24" customHeight="1" x14ac:dyDescent="0.5">
      <c r="C7" s="124" t="s">
        <v>4</v>
      </c>
      <c r="D7" s="125"/>
      <c r="E7" s="126">
        <v>2564</v>
      </c>
      <c r="F7" s="127"/>
      <c r="G7" s="126">
        <v>2563</v>
      </c>
      <c r="H7" s="128"/>
      <c r="I7" s="126">
        <v>2564</v>
      </c>
      <c r="J7" s="127"/>
      <c r="K7" s="126">
        <v>2563</v>
      </c>
    </row>
    <row r="8" spans="1:11" ht="24" customHeight="1" x14ac:dyDescent="0.2">
      <c r="A8" s="129" t="s">
        <v>41</v>
      </c>
      <c r="E8" s="162"/>
      <c r="F8" s="162"/>
      <c r="G8" s="162"/>
      <c r="H8" s="162"/>
      <c r="I8" s="162"/>
    </row>
    <row r="9" spans="1:11" ht="24" customHeight="1" x14ac:dyDescent="0.2">
      <c r="A9" s="130" t="s">
        <v>42</v>
      </c>
      <c r="B9" s="131"/>
      <c r="C9" s="132"/>
      <c r="E9" s="163">
        <v>1644224</v>
      </c>
      <c r="F9" s="163"/>
      <c r="G9" s="163">
        <v>907741</v>
      </c>
      <c r="H9" s="163"/>
      <c r="I9" s="163">
        <v>707838</v>
      </c>
      <c r="J9" s="133"/>
      <c r="K9" s="133">
        <v>515338</v>
      </c>
    </row>
    <row r="10" spans="1:11" ht="24" customHeight="1" x14ac:dyDescent="0.2">
      <c r="A10" s="130" t="s">
        <v>43</v>
      </c>
      <c r="B10" s="131"/>
      <c r="C10" s="132"/>
      <c r="E10" s="163"/>
      <c r="F10" s="163"/>
      <c r="G10" s="163"/>
      <c r="H10" s="163"/>
      <c r="I10" s="163"/>
      <c r="J10" s="133"/>
      <c r="K10" s="133"/>
    </row>
    <row r="11" spans="1:11" ht="24" customHeight="1" x14ac:dyDescent="0.2">
      <c r="A11" s="130" t="s">
        <v>44</v>
      </c>
      <c r="B11" s="131"/>
      <c r="C11" s="132"/>
      <c r="E11" s="163">
        <v>0</v>
      </c>
      <c r="F11" s="163"/>
      <c r="G11" s="163">
        <v>14251</v>
      </c>
      <c r="H11" s="163"/>
      <c r="I11" s="163">
        <v>0</v>
      </c>
      <c r="J11" s="133"/>
      <c r="K11" s="133">
        <v>12799</v>
      </c>
    </row>
    <row r="12" spans="1:11" ht="24" customHeight="1" x14ac:dyDescent="0.2">
      <c r="A12" s="130" t="s">
        <v>45</v>
      </c>
      <c r="B12" s="131"/>
      <c r="C12" s="132"/>
      <c r="E12" s="163">
        <v>0</v>
      </c>
      <c r="F12" s="163"/>
      <c r="G12" s="163">
        <v>0</v>
      </c>
      <c r="H12" s="163"/>
      <c r="I12" s="163">
        <v>6979</v>
      </c>
      <c r="J12" s="133"/>
      <c r="K12" s="133">
        <v>7997</v>
      </c>
    </row>
    <row r="13" spans="1:11" ht="24" customHeight="1" x14ac:dyDescent="0.2">
      <c r="A13" s="130" t="s">
        <v>117</v>
      </c>
      <c r="B13" s="131"/>
      <c r="C13" s="132" t="s">
        <v>215</v>
      </c>
      <c r="E13" s="163">
        <v>3265</v>
      </c>
      <c r="F13" s="163"/>
      <c r="G13" s="163">
        <v>0</v>
      </c>
      <c r="H13" s="163"/>
      <c r="I13" s="163">
        <v>0</v>
      </c>
      <c r="J13" s="133"/>
      <c r="K13" s="133">
        <v>5494</v>
      </c>
    </row>
    <row r="14" spans="1:11" ht="24" customHeight="1" x14ac:dyDescent="0.2">
      <c r="A14" s="130" t="s">
        <v>46</v>
      </c>
      <c r="C14" s="132"/>
      <c r="E14" s="163">
        <v>2630</v>
      </c>
      <c r="F14" s="163"/>
      <c r="G14" s="163">
        <v>1613</v>
      </c>
      <c r="H14" s="163"/>
      <c r="I14" s="163">
        <v>4060</v>
      </c>
      <c r="J14" s="133"/>
      <c r="K14" s="133">
        <v>4109</v>
      </c>
    </row>
    <row r="15" spans="1:11" ht="24" customHeight="1" x14ac:dyDescent="0.2">
      <c r="A15" s="129" t="s">
        <v>47</v>
      </c>
      <c r="E15" s="164">
        <f>SUM(E9:E14)</f>
        <v>1650119</v>
      </c>
      <c r="F15" s="163"/>
      <c r="G15" s="164">
        <f>SUM(G9:G14)</f>
        <v>923605</v>
      </c>
      <c r="H15" s="163"/>
      <c r="I15" s="164">
        <f>SUM(I9:I14)</f>
        <v>718877</v>
      </c>
      <c r="J15" s="133"/>
      <c r="K15" s="134">
        <f>SUM(K9:K14)</f>
        <v>545737</v>
      </c>
    </row>
    <row r="16" spans="1:11" ht="24" customHeight="1" x14ac:dyDescent="0.2">
      <c r="A16" s="129" t="s">
        <v>48</v>
      </c>
      <c r="E16" s="163"/>
      <c r="F16" s="163"/>
      <c r="G16" s="163"/>
      <c r="H16" s="163"/>
      <c r="I16" s="163"/>
      <c r="J16" s="133"/>
      <c r="K16" s="133"/>
    </row>
    <row r="17" spans="1:11" ht="23.25" x14ac:dyDescent="0.2">
      <c r="A17" s="130" t="s">
        <v>49</v>
      </c>
      <c r="B17" s="131"/>
      <c r="E17" s="165">
        <v>1449736</v>
      </c>
      <c r="F17" s="163"/>
      <c r="G17" s="165">
        <v>799127</v>
      </c>
      <c r="H17" s="163"/>
      <c r="I17" s="165">
        <v>604677</v>
      </c>
      <c r="J17" s="133"/>
      <c r="K17" s="135">
        <v>422690</v>
      </c>
    </row>
    <row r="18" spans="1:11" ht="23.25" x14ac:dyDescent="0.2">
      <c r="A18" s="130" t="s">
        <v>169</v>
      </c>
      <c r="B18" s="132"/>
      <c r="C18" s="132"/>
      <c r="E18" s="166">
        <v>51082</v>
      </c>
      <c r="F18" s="163"/>
      <c r="G18" s="166">
        <v>-55496</v>
      </c>
      <c r="H18" s="163"/>
      <c r="I18" s="166">
        <v>46354</v>
      </c>
      <c r="J18" s="133"/>
      <c r="K18" s="136">
        <v>-47015</v>
      </c>
    </row>
    <row r="19" spans="1:11" ht="23.25" x14ac:dyDescent="0.2">
      <c r="A19" s="130" t="s">
        <v>50</v>
      </c>
      <c r="B19" s="131"/>
      <c r="E19" s="163">
        <f>SUM(E17:E18)</f>
        <v>1500818</v>
      </c>
      <c r="F19" s="163"/>
      <c r="G19" s="163">
        <f>SUM(G17:G18)</f>
        <v>743631</v>
      </c>
      <c r="H19" s="163"/>
      <c r="I19" s="163">
        <f>SUM(I17:I18)</f>
        <v>651031</v>
      </c>
      <c r="J19" s="133"/>
      <c r="K19" s="133">
        <f>SUM(K17:K18)</f>
        <v>375675</v>
      </c>
    </row>
    <row r="20" spans="1:11" ht="23.25" x14ac:dyDescent="0.2">
      <c r="A20" s="130" t="s">
        <v>134</v>
      </c>
      <c r="B20" s="131"/>
      <c r="C20" s="132"/>
      <c r="E20" s="163">
        <v>17186</v>
      </c>
      <c r="F20" s="163"/>
      <c r="G20" s="163">
        <v>25103</v>
      </c>
      <c r="H20" s="163"/>
      <c r="I20" s="163">
        <v>10296</v>
      </c>
      <c r="J20" s="133"/>
      <c r="K20" s="133">
        <v>17976</v>
      </c>
    </row>
    <row r="21" spans="1:11" ht="23.25" x14ac:dyDescent="0.2">
      <c r="A21" s="130" t="s">
        <v>51</v>
      </c>
      <c r="B21" s="131"/>
      <c r="C21" s="132"/>
      <c r="E21" s="163">
        <v>52129</v>
      </c>
      <c r="F21" s="163"/>
      <c r="G21" s="163">
        <v>43141</v>
      </c>
      <c r="H21" s="163"/>
      <c r="I21" s="163">
        <v>41221</v>
      </c>
      <c r="J21" s="133"/>
      <c r="K21" s="133">
        <v>27577</v>
      </c>
    </row>
    <row r="22" spans="1:11" ht="23.25" x14ac:dyDescent="0.2">
      <c r="A22" s="36" t="s">
        <v>181</v>
      </c>
      <c r="B22" s="131"/>
      <c r="C22" s="132"/>
      <c r="E22" s="163">
        <v>1462</v>
      </c>
      <c r="F22" s="163"/>
      <c r="G22" s="163">
        <v>0</v>
      </c>
      <c r="H22" s="163"/>
      <c r="I22" s="163">
        <v>0</v>
      </c>
      <c r="J22" s="133"/>
      <c r="K22" s="133">
        <v>0</v>
      </c>
    </row>
    <row r="23" spans="1:11" ht="23.25" x14ac:dyDescent="0.2">
      <c r="A23" s="129" t="s">
        <v>52</v>
      </c>
      <c r="E23" s="164">
        <f>SUM(E19:E22)</f>
        <v>1571595</v>
      </c>
      <c r="F23" s="163"/>
      <c r="G23" s="164">
        <f>SUM(G19:G22)</f>
        <v>811875</v>
      </c>
      <c r="H23" s="163"/>
      <c r="I23" s="164">
        <f>SUM(I19:I22)</f>
        <v>702548</v>
      </c>
      <c r="J23" s="133"/>
      <c r="K23" s="134">
        <f>SUM(K19:K22)</f>
        <v>421228</v>
      </c>
    </row>
    <row r="24" spans="1:11" ht="23.25" x14ac:dyDescent="0.2">
      <c r="A24" s="22" t="s">
        <v>207</v>
      </c>
      <c r="E24" s="163">
        <f>E15-E23</f>
        <v>78524</v>
      </c>
      <c r="F24" s="163"/>
      <c r="G24" s="163">
        <f>G15-G23</f>
        <v>111730</v>
      </c>
      <c r="H24" s="163"/>
      <c r="I24" s="163">
        <f>I15-I23</f>
        <v>16329</v>
      </c>
      <c r="J24" s="133"/>
      <c r="K24" s="133">
        <f>K15-K23</f>
        <v>124509</v>
      </c>
    </row>
    <row r="25" spans="1:11" ht="23.25" x14ac:dyDescent="0.2">
      <c r="A25" s="14" t="s">
        <v>170</v>
      </c>
      <c r="C25" s="132">
        <v>7</v>
      </c>
      <c r="E25" s="163">
        <v>56</v>
      </c>
      <c r="F25" s="163"/>
      <c r="G25" s="163">
        <v>4085</v>
      </c>
      <c r="H25" s="163"/>
      <c r="I25" s="163">
        <v>0</v>
      </c>
      <c r="J25" s="133"/>
      <c r="K25" s="133">
        <v>0</v>
      </c>
    </row>
    <row r="26" spans="1:11" ht="24" customHeight="1" x14ac:dyDescent="0.2">
      <c r="A26" s="130" t="s">
        <v>154</v>
      </c>
      <c r="B26" s="131"/>
      <c r="C26" s="132"/>
      <c r="E26" s="163">
        <v>922</v>
      </c>
      <c r="F26" s="163"/>
      <c r="G26" s="163">
        <v>21585</v>
      </c>
      <c r="H26" s="163"/>
      <c r="I26" s="163">
        <v>276</v>
      </c>
      <c r="J26" s="133"/>
      <c r="K26" s="133">
        <v>831</v>
      </c>
    </row>
    <row r="27" spans="1:11" ht="23.25" x14ac:dyDescent="0.2">
      <c r="A27" s="130" t="s">
        <v>155</v>
      </c>
      <c r="B27" s="120"/>
      <c r="E27" s="167">
        <v>-3510</v>
      </c>
      <c r="F27" s="163"/>
      <c r="G27" s="167">
        <v>-2374</v>
      </c>
      <c r="H27" s="163"/>
      <c r="I27" s="167">
        <v>-1680</v>
      </c>
      <c r="J27" s="133"/>
      <c r="K27" s="137">
        <v>-901</v>
      </c>
    </row>
    <row r="28" spans="1:11" ht="23.25" x14ac:dyDescent="0.2">
      <c r="A28" s="138" t="s">
        <v>206</v>
      </c>
      <c r="B28" s="120"/>
      <c r="E28" s="163">
        <f>SUM(E24:E27)</f>
        <v>75992</v>
      </c>
      <c r="F28" s="163"/>
      <c r="G28" s="163">
        <f>SUM(G24:G27)</f>
        <v>135026</v>
      </c>
      <c r="H28" s="163"/>
      <c r="I28" s="163">
        <f>SUM(I24:I27)</f>
        <v>14925</v>
      </c>
      <c r="J28" s="133"/>
      <c r="K28" s="133">
        <f>SUM(K24:K27)</f>
        <v>124439</v>
      </c>
    </row>
    <row r="29" spans="1:11" ht="23.25" x14ac:dyDescent="0.2">
      <c r="A29" s="130" t="s">
        <v>138</v>
      </c>
      <c r="B29" s="120"/>
      <c r="C29" s="132">
        <v>14</v>
      </c>
      <c r="D29" s="139"/>
      <c r="E29" s="167">
        <v>-17971</v>
      </c>
      <c r="F29" s="163"/>
      <c r="G29" s="167">
        <v>-28397</v>
      </c>
      <c r="H29" s="163"/>
      <c r="I29" s="167">
        <v>-3073</v>
      </c>
      <c r="J29" s="133"/>
      <c r="K29" s="137">
        <v>-23923</v>
      </c>
    </row>
    <row r="30" spans="1:11" ht="24" customHeight="1" thickBot="1" x14ac:dyDescent="0.25">
      <c r="A30" s="129" t="s">
        <v>172</v>
      </c>
      <c r="B30" s="120"/>
      <c r="C30" s="132"/>
      <c r="D30" s="139"/>
      <c r="E30" s="168">
        <f>SUM(E28:E29)</f>
        <v>58021</v>
      </c>
      <c r="F30" s="163"/>
      <c r="G30" s="168">
        <f>SUM(G28:G29)</f>
        <v>106629</v>
      </c>
      <c r="H30" s="163"/>
      <c r="I30" s="168">
        <f>SUM(I28:I29)</f>
        <v>11852</v>
      </c>
      <c r="J30" s="133"/>
      <c r="K30" s="140">
        <f>SUM(K28:K29)</f>
        <v>100516</v>
      </c>
    </row>
    <row r="31" spans="1:11" ht="24" customHeight="1" thickTop="1" x14ac:dyDescent="0.2">
      <c r="A31" s="130"/>
      <c r="B31" s="120"/>
      <c r="C31" s="132"/>
      <c r="E31" s="169"/>
      <c r="F31" s="170"/>
      <c r="G31" s="171"/>
      <c r="H31" s="170"/>
      <c r="I31" s="170"/>
      <c r="J31" s="143"/>
      <c r="K31" s="142"/>
    </row>
    <row r="32" spans="1:11" ht="24" customHeight="1" x14ac:dyDescent="0.2">
      <c r="A32" s="129" t="s">
        <v>216</v>
      </c>
      <c r="C32" s="132"/>
      <c r="E32" s="163"/>
      <c r="F32" s="163"/>
      <c r="G32" s="163"/>
      <c r="H32" s="163"/>
      <c r="I32" s="163"/>
      <c r="J32" s="133"/>
      <c r="K32" s="133"/>
    </row>
    <row r="33" spans="1:13" ht="24" customHeight="1" thickBot="1" x14ac:dyDescent="0.25">
      <c r="A33" s="121" t="s">
        <v>90</v>
      </c>
      <c r="C33" s="132"/>
      <c r="E33" s="163">
        <f>E35-E34</f>
        <v>60509</v>
      </c>
      <c r="F33" s="163"/>
      <c r="G33" s="163">
        <f>G35-G34</f>
        <v>110003</v>
      </c>
      <c r="H33" s="163"/>
      <c r="I33" s="168">
        <f>I30</f>
        <v>11852</v>
      </c>
      <c r="J33" s="133"/>
      <c r="K33" s="140">
        <f>K30</f>
        <v>100516</v>
      </c>
    </row>
    <row r="34" spans="1:13" ht="24" customHeight="1" thickTop="1" x14ac:dyDescent="0.2">
      <c r="A34" s="121" t="s">
        <v>200</v>
      </c>
      <c r="C34" s="132"/>
      <c r="E34" s="167">
        <v>-2488</v>
      </c>
      <c r="F34" s="163"/>
      <c r="G34" s="167">
        <v>-3374</v>
      </c>
      <c r="H34" s="163"/>
      <c r="I34" s="163"/>
      <c r="J34" s="133"/>
      <c r="K34" s="133"/>
    </row>
    <row r="35" spans="1:13" ht="24" customHeight="1" thickBot="1" x14ac:dyDescent="0.25">
      <c r="E35" s="168">
        <f>E30</f>
        <v>58021</v>
      </c>
      <c r="F35" s="163"/>
      <c r="G35" s="168">
        <f>G30</f>
        <v>106629</v>
      </c>
      <c r="H35" s="163"/>
      <c r="I35" s="163"/>
      <c r="J35" s="133"/>
      <c r="K35" s="133"/>
    </row>
    <row r="36" spans="1:13" ht="24" customHeight="1" thickTop="1" x14ac:dyDescent="0.2">
      <c r="E36" s="133"/>
      <c r="F36" s="133"/>
      <c r="G36" s="133"/>
      <c r="H36" s="133"/>
      <c r="I36" s="133"/>
      <c r="J36" s="133"/>
      <c r="K36" s="133"/>
    </row>
    <row r="37" spans="1:13" ht="24" customHeight="1" x14ac:dyDescent="0.2">
      <c r="A37" s="129" t="s">
        <v>139</v>
      </c>
      <c r="C37" s="132">
        <v>15</v>
      </c>
      <c r="E37" s="141"/>
      <c r="G37" s="141"/>
      <c r="I37" s="141"/>
      <c r="J37" s="141"/>
      <c r="K37" s="141"/>
    </row>
    <row r="38" spans="1:13" ht="24" customHeight="1" x14ac:dyDescent="0.2">
      <c r="A38" s="130" t="s">
        <v>140</v>
      </c>
      <c r="B38" s="131"/>
      <c r="C38" s="132"/>
      <c r="E38" s="141"/>
      <c r="G38" s="141"/>
      <c r="H38" s="141"/>
      <c r="I38" s="141"/>
      <c r="J38" s="141"/>
      <c r="K38" s="141"/>
    </row>
    <row r="39" spans="1:13" ht="24" customHeight="1" thickBot="1" x14ac:dyDescent="0.25">
      <c r="A39" s="130" t="s">
        <v>208</v>
      </c>
      <c r="B39" s="120"/>
      <c r="C39" s="132"/>
      <c r="E39" s="144">
        <f>E33/397906</f>
        <v>0.15206857901112322</v>
      </c>
      <c r="F39" s="142"/>
      <c r="G39" s="144">
        <f>G33/397906</f>
        <v>0.27645474056686753</v>
      </c>
      <c r="H39" s="142"/>
      <c r="I39" s="144">
        <f>I33/397906</f>
        <v>2.9785929340095399E-2</v>
      </c>
      <c r="J39" s="143"/>
      <c r="K39" s="144">
        <f>K33/397906</f>
        <v>0.25261242605037371</v>
      </c>
    </row>
    <row r="40" spans="1:13" ht="24" customHeight="1" thickTop="1" x14ac:dyDescent="0.2">
      <c r="A40" s="130"/>
      <c r="B40" s="120"/>
      <c r="C40" s="132"/>
      <c r="E40" s="143"/>
      <c r="F40" s="142"/>
      <c r="G40" s="143"/>
      <c r="H40" s="142"/>
      <c r="I40" s="142"/>
      <c r="J40" s="143"/>
      <c r="K40" s="142"/>
    </row>
    <row r="41" spans="1:13" ht="24" customHeight="1" x14ac:dyDescent="0.2">
      <c r="A41" s="14" t="s">
        <v>133</v>
      </c>
      <c r="C41" s="145"/>
      <c r="E41" s="141"/>
      <c r="G41" s="141"/>
      <c r="I41" s="141"/>
      <c r="J41" s="141"/>
      <c r="K41" s="141"/>
    </row>
    <row r="42" spans="1:13" s="113" customFormat="1" ht="24" customHeight="1" x14ac:dyDescent="0.5">
      <c r="I42" s="114"/>
      <c r="J42" s="114"/>
      <c r="K42" s="115" t="s">
        <v>38</v>
      </c>
      <c r="M42" s="122"/>
    </row>
    <row r="43" spans="1:13" s="120" customFormat="1" ht="24" customHeight="1" x14ac:dyDescent="0.5">
      <c r="A43" s="116" t="s">
        <v>0</v>
      </c>
      <c r="B43" s="117"/>
      <c r="C43" s="118"/>
      <c r="D43" s="119"/>
      <c r="E43" s="119"/>
      <c r="F43" s="119"/>
      <c r="G43" s="119"/>
      <c r="H43" s="119"/>
      <c r="I43" s="119"/>
      <c r="J43" s="119"/>
      <c r="K43" s="119"/>
      <c r="M43" s="122"/>
    </row>
    <row r="44" spans="1:13" s="120" customFormat="1" ht="24" customHeight="1" x14ac:dyDescent="0.5">
      <c r="A44" s="116" t="s">
        <v>126</v>
      </c>
      <c r="B44" s="117"/>
      <c r="C44" s="118"/>
      <c r="D44" s="119"/>
      <c r="E44" s="119"/>
      <c r="F44" s="119"/>
      <c r="G44" s="119"/>
      <c r="H44" s="119"/>
      <c r="I44" s="119"/>
      <c r="J44" s="119"/>
      <c r="K44" s="119"/>
      <c r="M44" s="122"/>
    </row>
    <row r="45" spans="1:13" s="120" customFormat="1" ht="24" customHeight="1" x14ac:dyDescent="0.5">
      <c r="A45" s="116" t="s">
        <v>180</v>
      </c>
      <c r="B45" s="117"/>
      <c r="C45" s="118"/>
      <c r="D45" s="119"/>
      <c r="E45" s="119"/>
      <c r="F45" s="119"/>
      <c r="G45" s="119"/>
      <c r="H45" s="119"/>
      <c r="I45" s="119"/>
      <c r="J45" s="119"/>
      <c r="K45" s="119"/>
      <c r="M45" s="122"/>
    </row>
    <row r="46" spans="1:13" s="120" customFormat="1" ht="24" customHeight="1" x14ac:dyDescent="0.5">
      <c r="B46" s="117"/>
      <c r="C46" s="118"/>
      <c r="D46" s="119"/>
      <c r="E46" s="119"/>
      <c r="F46" s="119"/>
      <c r="G46" s="119"/>
      <c r="H46" s="119"/>
      <c r="I46" s="117"/>
      <c r="J46" s="119"/>
      <c r="K46" s="115" t="s">
        <v>40</v>
      </c>
      <c r="M46" s="122"/>
    </row>
    <row r="47" spans="1:13" ht="24" customHeight="1" x14ac:dyDescent="0.2">
      <c r="E47" s="110"/>
      <c r="F47" s="110" t="s">
        <v>2</v>
      </c>
      <c r="G47" s="110"/>
      <c r="H47" s="123"/>
      <c r="I47" s="110"/>
      <c r="J47" s="110" t="s">
        <v>3</v>
      </c>
      <c r="K47" s="110"/>
    </row>
    <row r="48" spans="1:13" ht="24" customHeight="1" x14ac:dyDescent="0.5">
      <c r="C48" s="124" t="s">
        <v>4</v>
      </c>
      <c r="D48" s="125"/>
      <c r="E48" s="126">
        <v>2564</v>
      </c>
      <c r="F48" s="127"/>
      <c r="G48" s="126">
        <v>2563</v>
      </c>
      <c r="H48" s="128"/>
      <c r="I48" s="126">
        <v>2564</v>
      </c>
      <c r="J48" s="127"/>
      <c r="K48" s="126">
        <v>2563</v>
      </c>
    </row>
    <row r="49" spans="1:11" ht="12" customHeight="1" x14ac:dyDescent="0.5">
      <c r="C49" s="146"/>
      <c r="D49" s="141"/>
      <c r="E49" s="98"/>
      <c r="F49" s="147"/>
      <c r="G49" s="98"/>
      <c r="H49" s="128"/>
      <c r="I49" s="98"/>
      <c r="J49" s="147"/>
      <c r="K49" s="98"/>
    </row>
    <row r="50" spans="1:11" ht="24" customHeight="1" x14ac:dyDescent="0.2">
      <c r="A50" s="129" t="s">
        <v>41</v>
      </c>
    </row>
    <row r="51" spans="1:11" ht="24" customHeight="1" x14ac:dyDescent="0.2">
      <c r="A51" s="130" t="s">
        <v>42</v>
      </c>
      <c r="B51" s="131"/>
      <c r="C51" s="132"/>
      <c r="E51" s="133">
        <v>3041980</v>
      </c>
      <c r="F51" s="133"/>
      <c r="G51" s="133">
        <v>2069486</v>
      </c>
      <c r="H51" s="133"/>
      <c r="I51" s="133">
        <v>1369309</v>
      </c>
      <c r="J51" s="133"/>
      <c r="K51" s="133">
        <v>1094476</v>
      </c>
    </row>
    <row r="52" spans="1:11" ht="24" customHeight="1" x14ac:dyDescent="0.2">
      <c r="A52" s="130" t="s">
        <v>43</v>
      </c>
      <c r="B52" s="131"/>
      <c r="C52" s="132"/>
      <c r="E52" s="133"/>
      <c r="F52" s="133"/>
      <c r="G52" s="133"/>
      <c r="H52" s="133"/>
      <c r="I52" s="133"/>
      <c r="J52" s="133"/>
      <c r="K52" s="133"/>
    </row>
    <row r="53" spans="1:11" ht="24" customHeight="1" x14ac:dyDescent="0.2">
      <c r="A53" s="130" t="s">
        <v>44</v>
      </c>
      <c r="B53" s="131"/>
      <c r="C53" s="132"/>
      <c r="E53" s="133">
        <v>0</v>
      </c>
      <c r="F53" s="133"/>
      <c r="G53" s="133">
        <v>1625</v>
      </c>
      <c r="H53" s="133"/>
      <c r="I53" s="133">
        <v>0</v>
      </c>
      <c r="J53" s="133"/>
      <c r="K53" s="133">
        <v>0</v>
      </c>
    </row>
    <row r="54" spans="1:11" ht="24" customHeight="1" x14ac:dyDescent="0.2">
      <c r="A54" s="130" t="s">
        <v>45</v>
      </c>
      <c r="B54" s="131"/>
      <c r="C54" s="132"/>
      <c r="E54" s="133">
        <v>0</v>
      </c>
      <c r="F54" s="133"/>
      <c r="G54" s="133">
        <v>0</v>
      </c>
      <c r="H54" s="133"/>
      <c r="I54" s="133">
        <v>14134</v>
      </c>
      <c r="J54" s="133"/>
      <c r="K54" s="133">
        <v>15744</v>
      </c>
    </row>
    <row r="55" spans="1:11" ht="24" customHeight="1" x14ac:dyDescent="0.2">
      <c r="A55" s="130" t="s">
        <v>117</v>
      </c>
      <c r="B55" s="131"/>
      <c r="C55" s="132" t="s">
        <v>215</v>
      </c>
      <c r="E55" s="133">
        <v>3265</v>
      </c>
      <c r="F55" s="133"/>
      <c r="G55" s="133">
        <v>0</v>
      </c>
      <c r="H55" s="133"/>
      <c r="I55" s="133">
        <v>9983</v>
      </c>
      <c r="J55" s="133"/>
      <c r="K55" s="133">
        <v>5494</v>
      </c>
    </row>
    <row r="56" spans="1:11" ht="24" customHeight="1" x14ac:dyDescent="0.2">
      <c r="A56" s="130" t="s">
        <v>46</v>
      </c>
      <c r="C56" s="132"/>
      <c r="E56" s="133">
        <v>3590</v>
      </c>
      <c r="F56" s="133"/>
      <c r="G56" s="133">
        <v>3401</v>
      </c>
      <c r="H56" s="133"/>
      <c r="I56" s="133">
        <v>8053</v>
      </c>
      <c r="J56" s="133"/>
      <c r="K56" s="133">
        <v>8653</v>
      </c>
    </row>
    <row r="57" spans="1:11" ht="24" customHeight="1" x14ac:dyDescent="0.2">
      <c r="A57" s="129" t="s">
        <v>47</v>
      </c>
      <c r="E57" s="134">
        <f>SUM(E51:E56)</f>
        <v>3048835</v>
      </c>
      <c r="F57" s="133"/>
      <c r="G57" s="134">
        <f>SUM(G51:G56)</f>
        <v>2074512</v>
      </c>
      <c r="H57" s="133"/>
      <c r="I57" s="134">
        <f>SUM(I51:I56)</f>
        <v>1401479</v>
      </c>
      <c r="J57" s="133"/>
      <c r="K57" s="134">
        <f>SUM(K51:K56)</f>
        <v>1124367</v>
      </c>
    </row>
    <row r="58" spans="1:11" ht="24" customHeight="1" x14ac:dyDescent="0.2">
      <c r="A58" s="129" t="s">
        <v>48</v>
      </c>
      <c r="E58" s="133"/>
      <c r="F58" s="133"/>
      <c r="G58" s="133"/>
      <c r="H58" s="133"/>
      <c r="I58" s="133"/>
      <c r="J58" s="133"/>
      <c r="K58" s="133"/>
    </row>
    <row r="59" spans="1:11" ht="23.25" x14ac:dyDescent="0.2">
      <c r="A59" s="130" t="s">
        <v>49</v>
      </c>
      <c r="B59" s="131"/>
      <c r="E59" s="135">
        <v>2733644</v>
      </c>
      <c r="F59" s="133"/>
      <c r="G59" s="135">
        <v>1859679</v>
      </c>
      <c r="H59" s="133"/>
      <c r="I59" s="135">
        <v>1199271</v>
      </c>
      <c r="J59" s="133"/>
      <c r="K59" s="135">
        <v>939705</v>
      </c>
    </row>
    <row r="60" spans="1:11" ht="23.25" x14ac:dyDescent="0.2">
      <c r="A60" s="130" t="s">
        <v>153</v>
      </c>
      <c r="B60" s="131"/>
      <c r="C60" s="132">
        <v>4</v>
      </c>
      <c r="E60" s="136">
        <v>73750</v>
      </c>
      <c r="F60" s="133"/>
      <c r="G60" s="136">
        <v>19012</v>
      </c>
      <c r="H60" s="133"/>
      <c r="I60" s="136">
        <v>67437</v>
      </c>
      <c r="J60" s="133"/>
      <c r="K60" s="136">
        <v>6932</v>
      </c>
    </row>
    <row r="61" spans="1:11" ht="23.25" x14ac:dyDescent="0.2">
      <c r="A61" s="130" t="s">
        <v>50</v>
      </c>
      <c r="B61" s="131"/>
      <c r="E61" s="133">
        <f>SUM(E59:E60)</f>
        <v>2807394</v>
      </c>
      <c r="F61" s="133"/>
      <c r="G61" s="133">
        <f>SUM(G59:G60)</f>
        <v>1878691</v>
      </c>
      <c r="H61" s="133"/>
      <c r="I61" s="133">
        <f>SUM(I59:I60)</f>
        <v>1266708</v>
      </c>
      <c r="J61" s="133"/>
      <c r="K61" s="133">
        <f>SUM(K59:K60)</f>
        <v>946637</v>
      </c>
    </row>
    <row r="62" spans="1:11" ht="23.25" x14ac:dyDescent="0.2">
      <c r="A62" s="130" t="s">
        <v>134</v>
      </c>
      <c r="B62" s="131"/>
      <c r="C62" s="132"/>
      <c r="E62" s="133">
        <v>34968</v>
      </c>
      <c r="F62" s="133"/>
      <c r="G62" s="133">
        <v>45368</v>
      </c>
      <c r="H62" s="133"/>
      <c r="I62" s="133">
        <v>21556</v>
      </c>
      <c r="J62" s="133"/>
      <c r="K62" s="133">
        <v>31127</v>
      </c>
    </row>
    <row r="63" spans="1:11" ht="23.25" x14ac:dyDescent="0.2">
      <c r="A63" s="130" t="s">
        <v>51</v>
      </c>
      <c r="B63" s="131"/>
      <c r="C63" s="132"/>
      <c r="E63" s="133">
        <v>139492</v>
      </c>
      <c r="F63" s="133"/>
      <c r="G63" s="133">
        <v>85413</v>
      </c>
      <c r="H63" s="133"/>
      <c r="I63" s="133">
        <v>112559</v>
      </c>
      <c r="J63" s="133"/>
      <c r="K63" s="133">
        <v>62734</v>
      </c>
    </row>
    <row r="64" spans="1:11" ht="23.25" x14ac:dyDescent="0.2">
      <c r="A64" s="36" t="s">
        <v>181</v>
      </c>
      <c r="B64" s="131"/>
      <c r="C64" s="132"/>
      <c r="E64" s="133">
        <v>28394</v>
      </c>
      <c r="F64" s="133"/>
      <c r="G64" s="103">
        <v>0</v>
      </c>
      <c r="H64" s="133"/>
      <c r="I64" s="133">
        <v>0</v>
      </c>
      <c r="J64" s="133"/>
      <c r="K64" s="103">
        <v>0</v>
      </c>
    </row>
    <row r="65" spans="1:11" ht="23.25" x14ac:dyDescent="0.2">
      <c r="A65" s="129" t="s">
        <v>52</v>
      </c>
      <c r="E65" s="134">
        <f>SUM(E61:E64)</f>
        <v>3010248</v>
      </c>
      <c r="F65" s="133"/>
      <c r="G65" s="134">
        <f>SUM(G61:G64)</f>
        <v>2009472</v>
      </c>
      <c r="H65" s="133"/>
      <c r="I65" s="134">
        <f>SUM(I61:I64)</f>
        <v>1400823</v>
      </c>
      <c r="J65" s="133"/>
      <c r="K65" s="134">
        <f>SUM(K61:K64)</f>
        <v>1040498</v>
      </c>
    </row>
    <row r="66" spans="1:11" ht="23.25" x14ac:dyDescent="0.2">
      <c r="A66" s="22" t="s">
        <v>207</v>
      </c>
      <c r="E66" s="133">
        <f>E57-E65</f>
        <v>38587</v>
      </c>
      <c r="F66" s="133"/>
      <c r="G66" s="133">
        <f>G57-G65</f>
        <v>65040</v>
      </c>
      <c r="H66" s="133"/>
      <c r="I66" s="133">
        <f>I57-I65</f>
        <v>656</v>
      </c>
      <c r="J66" s="133"/>
      <c r="K66" s="133">
        <f>K57-K65</f>
        <v>83869</v>
      </c>
    </row>
    <row r="67" spans="1:11" ht="23.25" x14ac:dyDescent="0.2">
      <c r="A67" s="14" t="s">
        <v>170</v>
      </c>
      <c r="C67" s="132">
        <v>7</v>
      </c>
      <c r="E67" s="133">
        <v>79</v>
      </c>
      <c r="F67" s="133"/>
      <c r="G67" s="133">
        <v>4166</v>
      </c>
      <c r="H67" s="133"/>
      <c r="I67" s="133">
        <v>0</v>
      </c>
      <c r="J67" s="133"/>
      <c r="K67" s="133">
        <v>0</v>
      </c>
    </row>
    <row r="68" spans="1:11" ht="24" customHeight="1" x14ac:dyDescent="0.2">
      <c r="A68" s="130" t="s">
        <v>154</v>
      </c>
      <c r="B68" s="131"/>
      <c r="C68" s="132"/>
      <c r="E68" s="133">
        <v>1677</v>
      </c>
      <c r="F68" s="133"/>
      <c r="G68" s="133">
        <v>23308</v>
      </c>
      <c r="H68" s="133"/>
      <c r="I68" s="133">
        <v>749</v>
      </c>
      <c r="J68" s="133"/>
      <c r="K68" s="133">
        <v>2197</v>
      </c>
    </row>
    <row r="69" spans="1:11" ht="23.25" x14ac:dyDescent="0.2">
      <c r="A69" s="130" t="s">
        <v>155</v>
      </c>
      <c r="B69" s="120"/>
      <c r="E69" s="137">
        <v>-6095</v>
      </c>
      <c r="F69" s="133"/>
      <c r="G69" s="137">
        <v>-5456</v>
      </c>
      <c r="H69" s="133"/>
      <c r="I69" s="137">
        <v>-2763</v>
      </c>
      <c r="J69" s="133"/>
      <c r="K69" s="137">
        <v>-2258</v>
      </c>
    </row>
    <row r="70" spans="1:11" ht="23.25" x14ac:dyDescent="0.2">
      <c r="A70" s="138" t="s">
        <v>137</v>
      </c>
      <c r="B70" s="120"/>
      <c r="E70" s="133">
        <f>SUM(E66:E69)</f>
        <v>34248</v>
      </c>
      <c r="F70" s="133"/>
      <c r="G70" s="133">
        <f>SUM(G66:G69)</f>
        <v>87058</v>
      </c>
      <c r="H70" s="133"/>
      <c r="I70" s="133">
        <f>SUM(I66:I69)</f>
        <v>-1358</v>
      </c>
      <c r="J70" s="133"/>
      <c r="K70" s="133">
        <f>SUM(K66:K69)</f>
        <v>83808</v>
      </c>
    </row>
    <row r="71" spans="1:11" ht="23.25" x14ac:dyDescent="0.2">
      <c r="A71" s="130" t="s">
        <v>138</v>
      </c>
      <c r="B71" s="120"/>
      <c r="C71" s="132">
        <v>14</v>
      </c>
      <c r="D71" s="139"/>
      <c r="E71" s="137">
        <v>-16704</v>
      </c>
      <c r="F71" s="133"/>
      <c r="G71" s="137">
        <v>-16810</v>
      </c>
      <c r="H71" s="133"/>
      <c r="I71" s="137">
        <v>2099</v>
      </c>
      <c r="J71" s="133"/>
      <c r="K71" s="137">
        <v>-16008</v>
      </c>
    </row>
    <row r="72" spans="1:11" ht="24" customHeight="1" thickBot="1" x14ac:dyDescent="0.25">
      <c r="A72" s="129" t="s">
        <v>172</v>
      </c>
      <c r="B72" s="120"/>
      <c r="C72" s="132"/>
      <c r="D72" s="139"/>
      <c r="E72" s="140">
        <f>SUM(E70:E71)</f>
        <v>17544</v>
      </c>
      <c r="F72" s="133"/>
      <c r="G72" s="140">
        <f>SUM(G70:G71)</f>
        <v>70248</v>
      </c>
      <c r="H72" s="133"/>
      <c r="I72" s="140">
        <f>SUM(I70:I71)</f>
        <v>741</v>
      </c>
      <c r="J72" s="133"/>
      <c r="K72" s="140">
        <f>SUM(K70:K71)</f>
        <v>67800</v>
      </c>
    </row>
    <row r="73" spans="1:11" ht="24" customHeight="1" thickTop="1" x14ac:dyDescent="0.2">
      <c r="A73" s="130"/>
      <c r="B73" s="120"/>
      <c r="C73" s="132"/>
      <c r="E73" s="141"/>
      <c r="F73" s="142"/>
      <c r="G73" s="141"/>
      <c r="H73" s="142"/>
      <c r="I73" s="142"/>
      <c r="J73" s="143"/>
      <c r="K73" s="142"/>
    </row>
    <row r="74" spans="1:11" ht="24" customHeight="1" x14ac:dyDescent="0.2">
      <c r="A74" s="129" t="s">
        <v>216</v>
      </c>
      <c r="C74" s="132"/>
      <c r="E74" s="133"/>
      <c r="F74" s="133"/>
      <c r="G74" s="133"/>
      <c r="H74" s="133"/>
      <c r="I74" s="133"/>
      <c r="J74" s="133"/>
      <c r="K74" s="133"/>
    </row>
    <row r="75" spans="1:11" ht="24" customHeight="1" thickBot="1" x14ac:dyDescent="0.25">
      <c r="A75" s="121" t="s">
        <v>90</v>
      </c>
      <c r="C75" s="132"/>
      <c r="E75" s="133">
        <f>E77-E76</f>
        <v>31839</v>
      </c>
      <c r="F75" s="133"/>
      <c r="G75" s="133">
        <f>G77-G76</f>
        <v>77788</v>
      </c>
      <c r="H75" s="133"/>
      <c r="I75" s="140">
        <f>I72</f>
        <v>741</v>
      </c>
      <c r="J75" s="133"/>
      <c r="K75" s="140">
        <f>K72</f>
        <v>67800</v>
      </c>
    </row>
    <row r="76" spans="1:11" ht="24" customHeight="1" thickTop="1" x14ac:dyDescent="0.2">
      <c r="A76" s="121" t="s">
        <v>200</v>
      </c>
      <c r="C76" s="132"/>
      <c r="E76" s="167">
        <v>-14295</v>
      </c>
      <c r="F76" s="133"/>
      <c r="G76" s="137">
        <v>-7540</v>
      </c>
      <c r="H76" s="133"/>
      <c r="I76" s="133"/>
      <c r="J76" s="133"/>
      <c r="K76" s="133"/>
    </row>
    <row r="77" spans="1:11" ht="24" customHeight="1" thickBot="1" x14ac:dyDescent="0.25">
      <c r="E77" s="140">
        <f>E72</f>
        <v>17544</v>
      </c>
      <c r="F77" s="133"/>
      <c r="G77" s="140">
        <f>G72</f>
        <v>70248</v>
      </c>
      <c r="H77" s="133"/>
      <c r="I77" s="133"/>
      <c r="J77" s="133"/>
      <c r="K77" s="133"/>
    </row>
    <row r="78" spans="1:11" ht="24" customHeight="1" thickTop="1" x14ac:dyDescent="0.2">
      <c r="E78" s="133"/>
      <c r="F78" s="133"/>
      <c r="G78" s="133"/>
      <c r="H78" s="133"/>
      <c r="I78" s="133"/>
      <c r="J78" s="133"/>
      <c r="K78" s="133"/>
    </row>
    <row r="79" spans="1:11" ht="24" customHeight="1" x14ac:dyDescent="0.2">
      <c r="A79" s="129" t="s">
        <v>139</v>
      </c>
      <c r="C79" s="132">
        <v>15</v>
      </c>
      <c r="E79" s="141"/>
      <c r="G79" s="141"/>
      <c r="I79" s="141"/>
      <c r="J79" s="141"/>
      <c r="K79" s="141"/>
    </row>
    <row r="80" spans="1:11" ht="24" customHeight="1" x14ac:dyDescent="0.2">
      <c r="A80" s="130" t="s">
        <v>140</v>
      </c>
      <c r="B80" s="131"/>
      <c r="C80" s="132"/>
      <c r="E80" s="141"/>
      <c r="G80" s="141"/>
      <c r="H80" s="141"/>
      <c r="I80" s="141"/>
      <c r="J80" s="141"/>
      <c r="K80" s="141"/>
    </row>
    <row r="81" spans="1:14" ht="24" customHeight="1" thickBot="1" x14ac:dyDescent="0.25">
      <c r="A81" s="130" t="s">
        <v>208</v>
      </c>
      <c r="B81" s="120"/>
      <c r="C81" s="132"/>
      <c r="E81" s="144">
        <f>E75/397906</f>
        <v>8.0016385779555971E-2</v>
      </c>
      <c r="F81" s="142"/>
      <c r="G81" s="144">
        <f>G75/397906</f>
        <v>0.19549340799083201</v>
      </c>
      <c r="H81" s="142"/>
      <c r="I81" s="144">
        <f>I75/397906</f>
        <v>1.8622488728493665E-3</v>
      </c>
      <c r="J81" s="143"/>
      <c r="K81" s="144">
        <f>K75/397906</f>
        <v>0.1703920021311566</v>
      </c>
      <c r="N81" s="142"/>
    </row>
    <row r="82" spans="1:14" ht="24" customHeight="1" thickTop="1" x14ac:dyDescent="0.2">
      <c r="A82" s="130"/>
      <c r="B82" s="120"/>
      <c r="C82" s="132"/>
      <c r="E82" s="143"/>
      <c r="F82" s="142"/>
      <c r="G82" s="143"/>
      <c r="H82" s="142"/>
      <c r="I82" s="142"/>
      <c r="J82" s="143"/>
      <c r="K82" s="142"/>
    </row>
    <row r="83" spans="1:14" ht="24" customHeight="1" x14ac:dyDescent="0.2">
      <c r="A83" s="14" t="s">
        <v>133</v>
      </c>
      <c r="C83" s="145"/>
      <c r="E83" s="141"/>
      <c r="G83" s="141"/>
      <c r="I83" s="141"/>
      <c r="J83" s="141"/>
      <c r="K83" s="141"/>
    </row>
    <row r="84" spans="1:14" s="81" customFormat="1" ht="23.25" customHeight="1" x14ac:dyDescent="0.2">
      <c r="I84" s="106"/>
      <c r="J84" s="106"/>
      <c r="K84" s="148" t="s">
        <v>86</v>
      </c>
      <c r="M84" s="122"/>
    </row>
    <row r="85" spans="1:14" s="81" customFormat="1" ht="23.25" customHeight="1" x14ac:dyDescent="0.2">
      <c r="A85" s="116" t="s">
        <v>0</v>
      </c>
      <c r="I85" s="106"/>
      <c r="J85" s="106"/>
      <c r="K85" s="148"/>
      <c r="M85" s="122"/>
    </row>
    <row r="86" spans="1:14" s="81" customFormat="1" ht="23.25" customHeight="1" x14ac:dyDescent="0.2">
      <c r="A86" s="7" t="s">
        <v>164</v>
      </c>
      <c r="I86" s="106"/>
      <c r="J86" s="106"/>
      <c r="K86" s="148"/>
      <c r="M86" s="122"/>
    </row>
    <row r="87" spans="1:14" s="81" customFormat="1" ht="23.25" customHeight="1" x14ac:dyDescent="0.2">
      <c r="A87" s="7" t="s">
        <v>179</v>
      </c>
      <c r="I87" s="106"/>
      <c r="J87" s="106"/>
      <c r="K87" s="148"/>
      <c r="M87" s="122"/>
    </row>
    <row r="88" spans="1:14" s="81" customFormat="1" ht="23.25" customHeight="1" x14ac:dyDescent="0.2">
      <c r="C88" s="9"/>
      <c r="D88" s="10"/>
      <c r="E88" s="10"/>
      <c r="F88" s="10"/>
      <c r="G88" s="10"/>
      <c r="H88" s="10"/>
      <c r="I88" s="8"/>
      <c r="J88" s="10"/>
      <c r="K88" s="148" t="s">
        <v>1</v>
      </c>
      <c r="M88" s="122"/>
    </row>
    <row r="89" spans="1:14" s="81" customFormat="1" ht="23.25" customHeight="1" x14ac:dyDescent="0.2">
      <c r="C89" s="14"/>
      <c r="D89" s="13"/>
      <c r="E89" s="108"/>
      <c r="F89" s="108" t="s">
        <v>2</v>
      </c>
      <c r="G89" s="108"/>
      <c r="H89" s="15"/>
      <c r="I89" s="108"/>
      <c r="J89" s="108" t="s">
        <v>3</v>
      </c>
      <c r="K89" s="108"/>
      <c r="M89" s="122"/>
    </row>
    <row r="90" spans="1:14" s="81" customFormat="1" ht="23.25" customHeight="1" x14ac:dyDescent="0.5">
      <c r="C90" s="124"/>
      <c r="D90" s="17"/>
      <c r="E90" s="126">
        <v>2564</v>
      </c>
      <c r="F90" s="127"/>
      <c r="G90" s="126">
        <v>2563</v>
      </c>
      <c r="H90" s="128"/>
      <c r="I90" s="126">
        <v>2564</v>
      </c>
      <c r="J90" s="127"/>
      <c r="K90" s="126">
        <v>2563</v>
      </c>
      <c r="M90" s="122"/>
    </row>
    <row r="91" spans="1:14" s="81" customFormat="1" ht="23.25" customHeight="1" x14ac:dyDescent="0.2">
      <c r="C91" s="124"/>
      <c r="D91" s="17"/>
      <c r="E91" s="16"/>
      <c r="F91" s="18"/>
      <c r="G91" s="16"/>
      <c r="H91" s="149"/>
      <c r="I91" s="16"/>
      <c r="J91" s="18"/>
      <c r="K91" s="16"/>
      <c r="M91" s="122"/>
    </row>
    <row r="92" spans="1:14" s="81" customFormat="1" ht="23.25" customHeight="1" x14ac:dyDescent="0.2">
      <c r="A92" s="91" t="s">
        <v>172</v>
      </c>
      <c r="C92" s="150"/>
      <c r="D92" s="83"/>
      <c r="E92" s="92">
        <f>E30</f>
        <v>58021</v>
      </c>
      <c r="F92" s="150"/>
      <c r="G92" s="92">
        <f>G30</f>
        <v>106629</v>
      </c>
      <c r="H92" s="85"/>
      <c r="I92" s="92">
        <f>I33</f>
        <v>11852</v>
      </c>
      <c r="J92" s="87"/>
      <c r="K92" s="92">
        <f>K33</f>
        <v>100516</v>
      </c>
      <c r="M92" s="122"/>
    </row>
    <row r="93" spans="1:14" s="81" customFormat="1" ht="23.25" customHeight="1" x14ac:dyDescent="0.2">
      <c r="A93" s="95"/>
      <c r="C93" s="151"/>
      <c r="D93" s="94"/>
      <c r="E93" s="87"/>
      <c r="F93" s="151"/>
      <c r="G93" s="87"/>
      <c r="H93" s="90"/>
      <c r="I93" s="88"/>
      <c r="J93" s="87"/>
      <c r="K93" s="88"/>
      <c r="M93" s="122"/>
    </row>
    <row r="94" spans="1:14" s="81" customFormat="1" ht="23.25" customHeight="1" x14ac:dyDescent="0.2">
      <c r="A94" s="91" t="s">
        <v>87</v>
      </c>
      <c r="C94" s="150"/>
      <c r="D94" s="83"/>
      <c r="E94" s="82"/>
      <c r="F94" s="150"/>
      <c r="G94" s="82"/>
      <c r="H94" s="85"/>
      <c r="I94" s="86"/>
      <c r="J94" s="87"/>
      <c r="K94" s="86"/>
      <c r="M94" s="122"/>
    </row>
    <row r="95" spans="1:14" s="81" customFormat="1" ht="23.25" customHeight="1" x14ac:dyDescent="0.2">
      <c r="A95" s="80" t="s">
        <v>125</v>
      </c>
      <c r="C95" s="150"/>
      <c r="D95" s="83"/>
      <c r="E95" s="82"/>
      <c r="F95" s="150"/>
      <c r="G95" s="82"/>
      <c r="H95" s="85"/>
      <c r="I95" s="86"/>
      <c r="J95" s="87"/>
      <c r="K95" s="86"/>
      <c r="M95" s="122"/>
    </row>
    <row r="96" spans="1:14" s="81" customFormat="1" ht="23.25" customHeight="1" x14ac:dyDescent="0.2">
      <c r="A96" s="95" t="s">
        <v>195</v>
      </c>
      <c r="C96" s="151"/>
      <c r="D96" s="94"/>
      <c r="E96" s="88"/>
      <c r="F96" s="86"/>
      <c r="G96" s="88"/>
      <c r="H96" s="85"/>
      <c r="I96" s="86"/>
      <c r="J96" s="90"/>
      <c r="K96" s="86"/>
      <c r="M96" s="122"/>
    </row>
    <row r="97" spans="1:13" s="81" customFormat="1" ht="23.25" customHeight="1" x14ac:dyDescent="0.2">
      <c r="A97" s="95" t="s">
        <v>194</v>
      </c>
      <c r="C97" s="151"/>
      <c r="D97" s="94"/>
      <c r="E97" s="89">
        <v>956</v>
      </c>
      <c r="F97" s="86"/>
      <c r="G97" s="89">
        <v>-2906</v>
      </c>
      <c r="H97" s="85"/>
      <c r="I97" s="89">
        <v>0</v>
      </c>
      <c r="J97" s="87"/>
      <c r="K97" s="89">
        <f>SUM(K96:K96)</f>
        <v>0</v>
      </c>
      <c r="M97" s="122"/>
    </row>
    <row r="98" spans="1:13" s="81" customFormat="1" ht="23.25" customHeight="1" x14ac:dyDescent="0.2">
      <c r="A98" s="95" t="s">
        <v>193</v>
      </c>
      <c r="C98" s="151"/>
      <c r="D98" s="94"/>
      <c r="E98" s="89">
        <f>E97</f>
        <v>956</v>
      </c>
      <c r="F98" s="86"/>
      <c r="G98" s="89">
        <f>G97</f>
        <v>-2906</v>
      </c>
      <c r="H98" s="85"/>
      <c r="I98" s="89">
        <v>0</v>
      </c>
      <c r="J98" s="87"/>
      <c r="K98" s="89">
        <f>K97</f>
        <v>0</v>
      </c>
      <c r="M98" s="122"/>
    </row>
    <row r="99" spans="1:13" s="81" customFormat="1" ht="23.25" customHeight="1" x14ac:dyDescent="0.2">
      <c r="A99" s="95" t="s">
        <v>177</v>
      </c>
      <c r="C99" s="151"/>
      <c r="D99" s="94"/>
      <c r="M99" s="122"/>
    </row>
    <row r="100" spans="1:13" s="81" customFormat="1" ht="23.25" customHeight="1" x14ac:dyDescent="0.2">
      <c r="A100" s="80" t="s">
        <v>157</v>
      </c>
      <c r="C100" s="82"/>
      <c r="D100" s="83"/>
      <c r="E100" s="82"/>
      <c r="F100" s="84"/>
      <c r="G100" s="82"/>
      <c r="H100" s="85"/>
      <c r="I100" s="86"/>
      <c r="J100" s="87"/>
      <c r="K100" s="86"/>
    </row>
    <row r="101" spans="1:13" s="81" customFormat="1" ht="23.25" customHeight="1" x14ac:dyDescent="0.2">
      <c r="A101" s="36" t="s">
        <v>196</v>
      </c>
      <c r="C101" s="82"/>
      <c r="D101" s="83"/>
      <c r="E101" s="82"/>
      <c r="F101" s="84"/>
      <c r="G101" s="82"/>
      <c r="H101" s="85"/>
      <c r="I101" s="86"/>
      <c r="J101" s="87"/>
      <c r="K101" s="86"/>
    </row>
    <row r="102" spans="1:13" s="81" customFormat="1" ht="23.25" customHeight="1" x14ac:dyDescent="0.2">
      <c r="A102" s="36" t="s">
        <v>197</v>
      </c>
      <c r="C102" s="82"/>
      <c r="D102" s="83"/>
      <c r="E102" s="88">
        <v>18980</v>
      </c>
      <c r="F102" s="84"/>
      <c r="G102" s="88">
        <v>-19623</v>
      </c>
      <c r="H102" s="88"/>
      <c r="I102" s="88">
        <v>20735</v>
      </c>
      <c r="J102" s="88"/>
      <c r="K102" s="88">
        <v>-14598</v>
      </c>
    </row>
    <row r="103" spans="1:13" s="81" customFormat="1" ht="23.25" customHeight="1" x14ac:dyDescent="0.2">
      <c r="A103" s="95" t="s">
        <v>158</v>
      </c>
      <c r="C103" s="82"/>
      <c r="D103" s="83"/>
      <c r="E103" s="89">
        <v>-3796</v>
      </c>
      <c r="F103" s="84"/>
      <c r="G103" s="89">
        <v>3924</v>
      </c>
      <c r="H103" s="90"/>
      <c r="I103" s="89">
        <v>-4147</v>
      </c>
      <c r="J103" s="87"/>
      <c r="K103" s="89">
        <v>2919</v>
      </c>
    </row>
    <row r="104" spans="1:13" s="81" customFormat="1" ht="23.25" customHeight="1" x14ac:dyDescent="0.2">
      <c r="A104" s="152" t="s">
        <v>198</v>
      </c>
      <c r="C104" s="82"/>
      <c r="D104" s="83"/>
    </row>
    <row r="105" spans="1:13" s="81" customFormat="1" ht="23.25" customHeight="1" x14ac:dyDescent="0.2">
      <c r="A105" s="152" t="s">
        <v>199</v>
      </c>
      <c r="C105" s="82"/>
      <c r="D105" s="83"/>
      <c r="E105" s="89">
        <f>SUM(E103+E102)</f>
        <v>15184</v>
      </c>
      <c r="F105" s="84"/>
      <c r="G105" s="89">
        <f>SUM(G103+G102)</f>
        <v>-15699</v>
      </c>
      <c r="H105" s="90"/>
      <c r="I105" s="89">
        <f>SUM(I103+I102)</f>
        <v>16588</v>
      </c>
      <c r="J105" s="87"/>
      <c r="K105" s="89">
        <f>SUM(K103+K102)</f>
        <v>-11679</v>
      </c>
    </row>
    <row r="106" spans="1:13" s="81" customFormat="1" ht="23.25" customHeight="1" x14ac:dyDescent="0.2">
      <c r="A106" s="91" t="s">
        <v>88</v>
      </c>
      <c r="C106" s="82"/>
      <c r="D106" s="83"/>
      <c r="E106" s="92">
        <f>E105+E98</f>
        <v>16140</v>
      </c>
      <c r="F106" s="84"/>
      <c r="G106" s="92">
        <f>G105+G98</f>
        <v>-18605</v>
      </c>
      <c r="H106" s="85"/>
      <c r="I106" s="92">
        <f>I96+I105</f>
        <v>16588</v>
      </c>
      <c r="J106" s="87"/>
      <c r="K106" s="92">
        <f>K98+K105</f>
        <v>-11679</v>
      </c>
    </row>
    <row r="107" spans="1:13" s="81" customFormat="1" ht="23.25" customHeight="1" x14ac:dyDescent="0.2">
      <c r="A107" s="91"/>
      <c r="C107" s="82"/>
      <c r="D107" s="83"/>
      <c r="E107" s="82"/>
      <c r="F107" s="84"/>
      <c r="G107" s="82"/>
      <c r="H107" s="85"/>
      <c r="I107" s="86"/>
      <c r="J107" s="87"/>
      <c r="K107" s="86"/>
    </row>
    <row r="108" spans="1:13" s="81" customFormat="1" ht="23.25" customHeight="1" thickBot="1" x14ac:dyDescent="0.25">
      <c r="A108" s="91" t="s">
        <v>97</v>
      </c>
      <c r="C108" s="82"/>
      <c r="D108" s="83"/>
      <c r="E108" s="93">
        <f>E106+E92</f>
        <v>74161</v>
      </c>
      <c r="F108" s="84"/>
      <c r="G108" s="93">
        <f>G106+G92</f>
        <v>88024</v>
      </c>
      <c r="H108" s="85"/>
      <c r="I108" s="93">
        <f>I106+I92</f>
        <v>28440</v>
      </c>
      <c r="J108" s="87"/>
      <c r="K108" s="93">
        <f>K106+K92</f>
        <v>88837</v>
      </c>
    </row>
    <row r="109" spans="1:13" s="81" customFormat="1" ht="23.25" customHeight="1" thickTop="1" x14ac:dyDescent="0.2">
      <c r="A109" s="91"/>
      <c r="C109" s="82"/>
      <c r="D109" s="83"/>
      <c r="E109" s="86"/>
      <c r="F109" s="84"/>
      <c r="G109" s="86"/>
      <c r="H109" s="85"/>
      <c r="I109" s="86"/>
      <c r="J109" s="87"/>
      <c r="K109" s="86"/>
    </row>
    <row r="110" spans="1:13" s="81" customFormat="1" ht="23.25" customHeight="1" x14ac:dyDescent="0.2">
      <c r="A110" s="91" t="s">
        <v>89</v>
      </c>
      <c r="C110" s="87"/>
      <c r="D110" s="94"/>
      <c r="E110" s="87"/>
      <c r="F110" s="84"/>
      <c r="G110" s="87"/>
      <c r="H110" s="90"/>
      <c r="I110" s="88"/>
      <c r="J110" s="87"/>
      <c r="K110" s="88"/>
    </row>
    <row r="111" spans="1:13" s="81" customFormat="1" ht="23.25" customHeight="1" x14ac:dyDescent="0.2">
      <c r="A111" s="14" t="s">
        <v>90</v>
      </c>
      <c r="C111" s="87"/>
      <c r="D111" s="94"/>
      <c r="E111" s="88">
        <f>+E113-E112</f>
        <v>76302</v>
      </c>
      <c r="F111" s="88"/>
      <c r="G111" s="88">
        <f>+G113-G112</f>
        <v>92454</v>
      </c>
      <c r="H111" s="90"/>
      <c r="I111" s="88">
        <f>+I113-I112</f>
        <v>28440</v>
      </c>
      <c r="J111" s="87"/>
      <c r="K111" s="88">
        <f>+K113-K112</f>
        <v>88837</v>
      </c>
    </row>
    <row r="112" spans="1:13" s="81" customFormat="1" ht="23.25" customHeight="1" x14ac:dyDescent="0.2">
      <c r="A112" s="14" t="s">
        <v>200</v>
      </c>
      <c r="C112" s="87"/>
      <c r="D112" s="94"/>
      <c r="E112" s="89">
        <v>-2141</v>
      </c>
      <c r="F112" s="84"/>
      <c r="G112" s="89">
        <v>-4430</v>
      </c>
      <c r="H112" s="90"/>
      <c r="I112" s="89">
        <v>0</v>
      </c>
      <c r="J112" s="87"/>
      <c r="K112" s="89">
        <v>0</v>
      </c>
    </row>
    <row r="113" spans="1:13" s="81" customFormat="1" ht="23.25" customHeight="1" thickBot="1" x14ac:dyDescent="0.25">
      <c r="A113" s="14" t="s">
        <v>177</v>
      </c>
      <c r="C113" s="87"/>
      <c r="D113" s="94"/>
      <c r="E113" s="96">
        <f>E108</f>
        <v>74161</v>
      </c>
      <c r="F113" s="84"/>
      <c r="G113" s="96">
        <f>G108</f>
        <v>88024</v>
      </c>
      <c r="H113" s="85"/>
      <c r="I113" s="96">
        <f>I108</f>
        <v>28440</v>
      </c>
      <c r="J113" s="87"/>
      <c r="K113" s="96">
        <f>K108</f>
        <v>88837</v>
      </c>
    </row>
    <row r="114" spans="1:13" s="81" customFormat="1" ht="23.25" customHeight="1" thickTop="1" x14ac:dyDescent="0.2">
      <c r="A114" s="95"/>
      <c r="C114" s="87"/>
      <c r="D114" s="94"/>
    </row>
    <row r="115" spans="1:13" s="81" customFormat="1" ht="23.25" customHeight="1" x14ac:dyDescent="0.2">
      <c r="A115" s="14" t="s">
        <v>133</v>
      </c>
      <c r="I115" s="106"/>
      <c r="J115" s="106"/>
      <c r="K115" s="148"/>
    </row>
    <row r="116" spans="1:13" s="81" customFormat="1" ht="23.25" customHeight="1" x14ac:dyDescent="0.2">
      <c r="I116" s="106"/>
      <c r="J116" s="106"/>
      <c r="K116" s="148" t="s">
        <v>86</v>
      </c>
      <c r="M116" s="122"/>
    </row>
    <row r="117" spans="1:13" s="81" customFormat="1" ht="23.25" customHeight="1" x14ac:dyDescent="0.2">
      <c r="A117" s="116" t="s">
        <v>0</v>
      </c>
      <c r="I117" s="106"/>
      <c r="J117" s="106"/>
      <c r="K117" s="148"/>
      <c r="M117" s="122"/>
    </row>
    <row r="118" spans="1:13" s="81" customFormat="1" ht="23.25" customHeight="1" x14ac:dyDescent="0.2">
      <c r="A118" s="7" t="s">
        <v>163</v>
      </c>
      <c r="I118" s="106"/>
      <c r="J118" s="106"/>
      <c r="K118" s="148"/>
      <c r="M118" s="122"/>
    </row>
    <row r="119" spans="1:13" s="81" customFormat="1" ht="23.25" customHeight="1" x14ac:dyDescent="0.2">
      <c r="A119" s="7" t="s">
        <v>180</v>
      </c>
      <c r="I119" s="106"/>
      <c r="J119" s="106"/>
      <c r="K119" s="148"/>
      <c r="M119" s="122"/>
    </row>
    <row r="120" spans="1:13" s="81" customFormat="1" ht="23.25" customHeight="1" x14ac:dyDescent="0.2">
      <c r="C120" s="9"/>
      <c r="D120" s="10"/>
      <c r="E120" s="10"/>
      <c r="F120" s="10"/>
      <c r="G120" s="10"/>
      <c r="H120" s="10"/>
      <c r="I120" s="8"/>
      <c r="J120" s="10"/>
      <c r="K120" s="148" t="s">
        <v>1</v>
      </c>
      <c r="M120" s="122"/>
    </row>
    <row r="121" spans="1:13" s="81" customFormat="1" ht="23.25" customHeight="1" x14ac:dyDescent="0.2">
      <c r="C121" s="14"/>
      <c r="D121" s="13"/>
      <c r="E121" s="108"/>
      <c r="F121" s="108" t="s">
        <v>2</v>
      </c>
      <c r="G121" s="108"/>
      <c r="H121" s="15"/>
      <c r="I121" s="108"/>
      <c r="J121" s="108" t="s">
        <v>3</v>
      </c>
      <c r="K121" s="108"/>
      <c r="M121" s="122"/>
    </row>
    <row r="122" spans="1:13" s="81" customFormat="1" ht="23.25" customHeight="1" x14ac:dyDescent="0.5">
      <c r="C122" s="124"/>
      <c r="D122" s="17"/>
      <c r="E122" s="126">
        <v>2564</v>
      </c>
      <c r="F122" s="127"/>
      <c r="G122" s="126">
        <v>2563</v>
      </c>
      <c r="H122" s="128"/>
      <c r="I122" s="126">
        <v>2564</v>
      </c>
      <c r="J122" s="127"/>
      <c r="K122" s="126">
        <v>2563</v>
      </c>
      <c r="M122" s="122"/>
    </row>
    <row r="123" spans="1:13" s="81" customFormat="1" ht="23.25" customHeight="1" x14ac:dyDescent="0.2">
      <c r="C123" s="124"/>
      <c r="D123" s="17"/>
      <c r="E123" s="16"/>
      <c r="F123" s="18"/>
      <c r="G123" s="16"/>
      <c r="H123" s="149"/>
      <c r="I123" s="16"/>
      <c r="J123" s="18"/>
      <c r="K123" s="16"/>
      <c r="M123" s="122"/>
    </row>
    <row r="124" spans="1:13" s="81" customFormat="1" ht="23.25" customHeight="1" x14ac:dyDescent="0.2">
      <c r="A124" s="91" t="s">
        <v>172</v>
      </c>
      <c r="C124" s="150"/>
      <c r="D124" s="83"/>
      <c r="E124" s="92">
        <f>E72</f>
        <v>17544</v>
      </c>
      <c r="F124" s="150"/>
      <c r="G124" s="92">
        <f>G72</f>
        <v>70248</v>
      </c>
      <c r="H124" s="85"/>
      <c r="I124" s="92">
        <f>I72</f>
        <v>741</v>
      </c>
      <c r="J124" s="87"/>
      <c r="K124" s="92">
        <f>K72</f>
        <v>67800</v>
      </c>
      <c r="M124" s="122"/>
    </row>
    <row r="125" spans="1:13" s="81" customFormat="1" ht="23.25" customHeight="1" x14ac:dyDescent="0.2">
      <c r="A125" s="95"/>
      <c r="C125" s="151"/>
      <c r="D125" s="94"/>
      <c r="E125" s="87"/>
      <c r="F125" s="151"/>
      <c r="G125" s="87"/>
      <c r="H125" s="90"/>
      <c r="I125" s="88"/>
      <c r="J125" s="87"/>
      <c r="K125" s="88"/>
      <c r="M125" s="122"/>
    </row>
    <row r="126" spans="1:13" s="81" customFormat="1" ht="23.25" customHeight="1" x14ac:dyDescent="0.2">
      <c r="A126" s="91" t="s">
        <v>87</v>
      </c>
      <c r="C126" s="150"/>
      <c r="D126" s="83"/>
      <c r="E126" s="82"/>
      <c r="F126" s="150"/>
      <c r="G126" s="82"/>
      <c r="H126" s="85"/>
      <c r="I126" s="86"/>
      <c r="J126" s="87"/>
      <c r="K126" s="86"/>
      <c r="M126" s="122"/>
    </row>
    <row r="127" spans="1:13" s="81" customFormat="1" ht="23.25" customHeight="1" x14ac:dyDescent="0.2">
      <c r="A127" s="80" t="s">
        <v>125</v>
      </c>
      <c r="C127" s="150"/>
      <c r="D127" s="83"/>
      <c r="E127" s="82"/>
      <c r="F127" s="150"/>
      <c r="G127" s="82"/>
      <c r="H127" s="85"/>
      <c r="I127" s="86"/>
      <c r="J127" s="87"/>
      <c r="K127" s="86"/>
      <c r="M127" s="122"/>
    </row>
    <row r="128" spans="1:13" s="81" customFormat="1" ht="23.25" customHeight="1" x14ac:dyDescent="0.2">
      <c r="A128" s="95" t="s">
        <v>195</v>
      </c>
      <c r="C128" s="151"/>
      <c r="D128" s="94"/>
      <c r="E128" s="88"/>
      <c r="F128" s="86"/>
      <c r="G128" s="88"/>
      <c r="H128" s="85"/>
      <c r="I128" s="86"/>
      <c r="J128" s="90"/>
      <c r="K128" s="86"/>
      <c r="M128" s="122"/>
    </row>
    <row r="129" spans="1:13" s="81" customFormat="1" ht="23.25" customHeight="1" x14ac:dyDescent="0.2">
      <c r="A129" s="95" t="s">
        <v>194</v>
      </c>
      <c r="C129" s="151"/>
      <c r="D129" s="94"/>
      <c r="E129" s="89">
        <v>1793</v>
      </c>
      <c r="F129" s="86"/>
      <c r="G129" s="89">
        <v>1407</v>
      </c>
      <c r="H129" s="85"/>
      <c r="I129" s="89">
        <v>0</v>
      </c>
      <c r="J129" s="87"/>
      <c r="K129" s="89">
        <f>SUM(K128:K128)</f>
        <v>0</v>
      </c>
      <c r="M129" s="122"/>
    </row>
    <row r="130" spans="1:13" s="81" customFormat="1" ht="23.25" customHeight="1" x14ac:dyDescent="0.2">
      <c r="A130" s="95" t="s">
        <v>193</v>
      </c>
      <c r="C130" s="151"/>
      <c r="D130" s="94"/>
      <c r="E130" s="89">
        <f>E129</f>
        <v>1793</v>
      </c>
      <c r="F130" s="86"/>
      <c r="G130" s="89">
        <f>G129</f>
        <v>1407</v>
      </c>
      <c r="H130" s="85"/>
      <c r="I130" s="89">
        <v>0</v>
      </c>
      <c r="J130" s="87"/>
      <c r="K130" s="89">
        <f>K129</f>
        <v>0</v>
      </c>
      <c r="M130" s="122"/>
    </row>
    <row r="131" spans="1:13" s="81" customFormat="1" ht="23.25" customHeight="1" x14ac:dyDescent="0.2">
      <c r="A131" s="95" t="s">
        <v>177</v>
      </c>
      <c r="C131" s="151"/>
      <c r="D131" s="94"/>
      <c r="M131" s="122"/>
    </row>
    <row r="132" spans="1:13" s="81" customFormat="1" ht="23.25" customHeight="1" x14ac:dyDescent="0.2">
      <c r="A132" s="80" t="s">
        <v>157</v>
      </c>
      <c r="C132" s="82"/>
      <c r="D132" s="83"/>
      <c r="E132" s="82"/>
      <c r="F132" s="84"/>
      <c r="G132" s="82"/>
      <c r="H132" s="85"/>
      <c r="I132" s="86"/>
      <c r="J132" s="87"/>
      <c r="K132" s="86"/>
    </row>
    <row r="133" spans="1:13" s="81" customFormat="1" ht="23.25" customHeight="1" x14ac:dyDescent="0.2">
      <c r="A133" s="95" t="s">
        <v>196</v>
      </c>
      <c r="C133" s="82"/>
      <c r="D133" s="83"/>
      <c r="E133" s="82"/>
      <c r="F133" s="84"/>
      <c r="G133" s="82"/>
      <c r="H133" s="85"/>
      <c r="I133" s="86"/>
      <c r="J133" s="87"/>
      <c r="K133" s="86"/>
    </row>
    <row r="134" spans="1:13" s="81" customFormat="1" ht="23.25" customHeight="1" x14ac:dyDescent="0.2">
      <c r="A134" s="95" t="s">
        <v>197</v>
      </c>
      <c r="C134" s="82"/>
      <c r="D134" s="83"/>
      <c r="E134" s="88">
        <v>23854</v>
      </c>
      <c r="F134" s="84"/>
      <c r="G134" s="88">
        <v>-30371</v>
      </c>
      <c r="H134" s="88"/>
      <c r="I134" s="106">
        <v>23611</v>
      </c>
      <c r="J134" s="88"/>
      <c r="K134" s="88">
        <v>-29426</v>
      </c>
    </row>
    <row r="135" spans="1:13" s="81" customFormat="1" ht="23.25" customHeight="1" x14ac:dyDescent="0.2">
      <c r="A135" s="95" t="s">
        <v>158</v>
      </c>
      <c r="C135" s="82"/>
      <c r="D135" s="83"/>
      <c r="E135" s="89">
        <v>-4771</v>
      </c>
      <c r="F135" s="84"/>
      <c r="G135" s="89">
        <v>6074</v>
      </c>
      <c r="H135" s="90"/>
      <c r="I135" s="89">
        <v>-4722</v>
      </c>
      <c r="J135" s="87"/>
      <c r="K135" s="89">
        <v>5885</v>
      </c>
    </row>
    <row r="136" spans="1:13" s="81" customFormat="1" ht="23.25" customHeight="1" x14ac:dyDescent="0.2">
      <c r="A136" s="95" t="s">
        <v>198</v>
      </c>
      <c r="C136" s="82"/>
      <c r="D136" s="83"/>
    </row>
    <row r="137" spans="1:13" s="81" customFormat="1" ht="23.25" customHeight="1" x14ac:dyDescent="0.2">
      <c r="A137" s="95" t="s">
        <v>199</v>
      </c>
      <c r="C137" s="82"/>
      <c r="D137" s="83"/>
      <c r="E137" s="89">
        <f>SUM(E135+E134)</f>
        <v>19083</v>
      </c>
      <c r="F137" s="84"/>
      <c r="G137" s="89">
        <f>SUM(G135+G134)</f>
        <v>-24297</v>
      </c>
      <c r="H137" s="90"/>
      <c r="I137" s="89">
        <f>SUM(I135+I134)</f>
        <v>18889</v>
      </c>
      <c r="J137" s="87"/>
      <c r="K137" s="89">
        <f>SUM(K135+K134)</f>
        <v>-23541</v>
      </c>
    </row>
    <row r="138" spans="1:13" s="81" customFormat="1" ht="23.25" customHeight="1" x14ac:dyDescent="0.2">
      <c r="A138" s="91" t="s">
        <v>88</v>
      </c>
      <c r="C138" s="82"/>
      <c r="D138" s="83"/>
      <c r="E138" s="92">
        <f>E137+E130</f>
        <v>20876</v>
      </c>
      <c r="F138" s="84"/>
      <c r="G138" s="92">
        <f>G137+G130</f>
        <v>-22890</v>
      </c>
      <c r="H138" s="85"/>
      <c r="I138" s="92">
        <f>I128+I137</f>
        <v>18889</v>
      </c>
      <c r="J138" s="87"/>
      <c r="K138" s="92">
        <f>K130+K137</f>
        <v>-23541</v>
      </c>
    </row>
    <row r="139" spans="1:13" s="81" customFormat="1" ht="23.25" customHeight="1" x14ac:dyDescent="0.2">
      <c r="A139" s="91"/>
      <c r="C139" s="82"/>
      <c r="D139" s="83"/>
      <c r="E139" s="82"/>
      <c r="F139" s="84"/>
      <c r="G139" s="82"/>
      <c r="H139" s="85"/>
      <c r="I139" s="86"/>
      <c r="J139" s="87"/>
      <c r="K139" s="86"/>
    </row>
    <row r="140" spans="1:13" s="81" customFormat="1" ht="23.25" customHeight="1" thickBot="1" x14ac:dyDescent="0.25">
      <c r="A140" s="91" t="s">
        <v>97</v>
      </c>
      <c r="C140" s="82"/>
      <c r="D140" s="83"/>
      <c r="E140" s="93">
        <f>E138+E124</f>
        <v>38420</v>
      </c>
      <c r="F140" s="84"/>
      <c r="G140" s="93">
        <f>G138+G124</f>
        <v>47358</v>
      </c>
      <c r="H140" s="85"/>
      <c r="I140" s="93">
        <f>I138+I124</f>
        <v>19630</v>
      </c>
      <c r="J140" s="87"/>
      <c r="K140" s="93">
        <f>K138+K124</f>
        <v>44259</v>
      </c>
    </row>
    <row r="141" spans="1:13" s="81" customFormat="1" ht="23.25" customHeight="1" thickTop="1" x14ac:dyDescent="0.2">
      <c r="A141" s="91"/>
      <c r="C141" s="82"/>
      <c r="D141" s="83"/>
      <c r="E141" s="86"/>
      <c r="F141" s="84"/>
      <c r="G141" s="86"/>
      <c r="H141" s="85"/>
      <c r="I141" s="86"/>
      <c r="J141" s="87"/>
      <c r="K141" s="86"/>
    </row>
    <row r="142" spans="1:13" s="81" customFormat="1" ht="23.25" customHeight="1" x14ac:dyDescent="0.2">
      <c r="A142" s="91" t="s">
        <v>89</v>
      </c>
      <c r="C142" s="87"/>
      <c r="D142" s="94"/>
      <c r="E142" s="87"/>
      <c r="F142" s="84"/>
      <c r="G142" s="87"/>
      <c r="H142" s="90"/>
      <c r="I142" s="88"/>
      <c r="J142" s="87"/>
      <c r="K142" s="88"/>
    </row>
    <row r="143" spans="1:13" s="81" customFormat="1" ht="23.25" customHeight="1" x14ac:dyDescent="0.2">
      <c r="A143" s="14" t="s">
        <v>90</v>
      </c>
      <c r="C143" s="87"/>
      <c r="D143" s="94"/>
      <c r="E143" s="88">
        <f>+E145-E144</f>
        <v>52064</v>
      </c>
      <c r="F143" s="88"/>
      <c r="G143" s="88">
        <f>+G145-G144</f>
        <v>54387</v>
      </c>
      <c r="H143" s="90"/>
      <c r="I143" s="88">
        <f>+I145-I144</f>
        <v>19630</v>
      </c>
      <c r="J143" s="87"/>
      <c r="K143" s="88">
        <f>+K145-K144</f>
        <v>44259</v>
      </c>
    </row>
    <row r="144" spans="1:13" s="81" customFormat="1" ht="23.25" customHeight="1" x14ac:dyDescent="0.2">
      <c r="A144" s="14" t="s">
        <v>200</v>
      </c>
      <c r="C144" s="87"/>
      <c r="D144" s="94"/>
      <c r="E144" s="181">
        <v>-13644</v>
      </c>
      <c r="F144" s="84"/>
      <c r="G144" s="89">
        <v>-7029</v>
      </c>
      <c r="H144" s="90"/>
      <c r="I144" s="89">
        <v>0</v>
      </c>
      <c r="J144" s="87"/>
      <c r="K144" s="89">
        <v>0</v>
      </c>
    </row>
    <row r="145" spans="1:13" s="81" customFormat="1" ht="23.25" customHeight="1" thickBot="1" x14ac:dyDescent="0.25">
      <c r="A145" s="95"/>
      <c r="C145" s="87"/>
      <c r="D145" s="94"/>
      <c r="E145" s="96">
        <f>E140</f>
        <v>38420</v>
      </c>
      <c r="F145" s="84"/>
      <c r="G145" s="96">
        <f>G140</f>
        <v>47358</v>
      </c>
      <c r="H145" s="85"/>
      <c r="I145" s="96">
        <f>I140</f>
        <v>19630</v>
      </c>
      <c r="J145" s="87"/>
      <c r="K145" s="96">
        <f>K140</f>
        <v>44259</v>
      </c>
    </row>
    <row r="146" spans="1:13" s="81" customFormat="1" ht="23.25" customHeight="1" thickTop="1" x14ac:dyDescent="0.2">
      <c r="A146" s="91"/>
      <c r="C146" s="82"/>
      <c r="D146" s="83"/>
      <c r="E146" s="82"/>
      <c r="F146" s="84"/>
      <c r="G146" s="82"/>
      <c r="H146" s="85"/>
      <c r="I146" s="86"/>
      <c r="J146" s="87"/>
      <c r="K146" s="86"/>
      <c r="M146" s="122"/>
    </row>
    <row r="147" spans="1:13" s="81" customFormat="1" ht="23.25" customHeight="1" x14ac:dyDescent="0.2">
      <c r="A147" s="14" t="s">
        <v>133</v>
      </c>
      <c r="I147" s="106"/>
      <c r="J147" s="106"/>
      <c r="K147" s="148"/>
    </row>
    <row r="148" spans="1:13" s="113" customFormat="1" ht="24" customHeight="1" x14ac:dyDescent="0.5">
      <c r="I148" s="114"/>
      <c r="J148" s="114"/>
      <c r="K148" s="115" t="s">
        <v>38</v>
      </c>
    </row>
    <row r="149" spans="1:13" s="120" customFormat="1" ht="24" customHeight="1" x14ac:dyDescent="0.5">
      <c r="A149" s="116" t="s">
        <v>0</v>
      </c>
      <c r="B149" s="117"/>
      <c r="C149" s="118"/>
      <c r="D149" s="119"/>
      <c r="E149" s="119"/>
      <c r="F149" s="119"/>
      <c r="G149" s="119"/>
      <c r="H149" s="119"/>
      <c r="I149" s="119"/>
      <c r="J149" s="119"/>
      <c r="K149" s="119"/>
    </row>
    <row r="150" spans="1:13" s="155" customFormat="1" ht="24" customHeight="1" x14ac:dyDescent="0.5">
      <c r="A150" s="153" t="s">
        <v>53</v>
      </c>
      <c r="B150" s="154"/>
      <c r="C150" s="118"/>
      <c r="D150" s="154"/>
      <c r="E150" s="154"/>
      <c r="F150" s="154"/>
      <c r="G150" s="154"/>
      <c r="H150" s="154"/>
      <c r="I150" s="154"/>
      <c r="J150" s="154"/>
      <c r="K150" s="154"/>
    </row>
    <row r="151" spans="1:13" s="81" customFormat="1" ht="23.25" customHeight="1" x14ac:dyDescent="0.2">
      <c r="A151" s="7" t="s">
        <v>180</v>
      </c>
      <c r="I151" s="106"/>
      <c r="J151" s="106"/>
      <c r="K151" s="148"/>
    </row>
    <row r="152" spans="1:13" s="120" customFormat="1" ht="24" customHeight="1" x14ac:dyDescent="0.5">
      <c r="B152" s="119"/>
      <c r="C152" s="118"/>
      <c r="D152" s="119"/>
      <c r="E152" s="119"/>
      <c r="F152" s="119"/>
      <c r="G152" s="119"/>
      <c r="H152" s="119"/>
      <c r="I152" s="119"/>
      <c r="J152" s="119"/>
      <c r="K152" s="156" t="s">
        <v>1</v>
      </c>
    </row>
    <row r="153" spans="1:13" ht="23.25" x14ac:dyDescent="0.2">
      <c r="E153" s="110"/>
      <c r="F153" s="110" t="s">
        <v>2</v>
      </c>
      <c r="G153" s="110"/>
      <c r="H153" s="123"/>
      <c r="I153" s="110"/>
      <c r="J153" s="110" t="s">
        <v>3</v>
      </c>
      <c r="K153" s="110"/>
    </row>
    <row r="154" spans="1:13" ht="23.25" x14ac:dyDescent="0.5">
      <c r="C154" s="124"/>
      <c r="D154" s="125"/>
      <c r="E154" s="126">
        <v>2564</v>
      </c>
      <c r="F154" s="127"/>
      <c r="G154" s="126">
        <v>2563</v>
      </c>
      <c r="H154" s="128"/>
      <c r="I154" s="126">
        <v>2564</v>
      </c>
      <c r="J154" s="127"/>
      <c r="K154" s="126">
        <v>2563</v>
      </c>
    </row>
    <row r="155" spans="1:13" s="49" customFormat="1" ht="23.25" x14ac:dyDescent="0.5">
      <c r="A155" s="75" t="s">
        <v>54</v>
      </c>
      <c r="B155" s="76"/>
      <c r="C155" s="98"/>
      <c r="E155" s="62"/>
      <c r="F155" s="62"/>
      <c r="G155" s="62"/>
      <c r="I155" s="62"/>
      <c r="J155" s="62"/>
      <c r="K155" s="62"/>
    </row>
    <row r="156" spans="1:13" s="49" customFormat="1" ht="23.25" x14ac:dyDescent="0.5">
      <c r="A156" s="74" t="s">
        <v>135</v>
      </c>
      <c r="C156" s="98"/>
      <c r="E156" s="172">
        <v>34248</v>
      </c>
      <c r="F156" s="172"/>
      <c r="G156" s="172">
        <f>+G70</f>
        <v>87058</v>
      </c>
      <c r="H156" s="172"/>
      <c r="I156" s="172">
        <f>I70</f>
        <v>-1358</v>
      </c>
      <c r="J156" s="77"/>
      <c r="K156" s="77">
        <f>K70</f>
        <v>83808</v>
      </c>
    </row>
    <row r="157" spans="1:13" s="49" customFormat="1" ht="23.25" x14ac:dyDescent="0.5">
      <c r="A157" s="74" t="s">
        <v>141</v>
      </c>
      <c r="C157" s="98"/>
      <c r="E157" s="172"/>
      <c r="F157" s="172"/>
      <c r="G157" s="172"/>
      <c r="H157" s="172"/>
      <c r="I157" s="172"/>
      <c r="J157" s="77"/>
      <c r="K157" s="77"/>
    </row>
    <row r="158" spans="1:13" s="49" customFormat="1" ht="23.25" x14ac:dyDescent="0.5">
      <c r="A158" s="74" t="s">
        <v>120</v>
      </c>
      <c r="C158" s="98"/>
      <c r="E158" s="173"/>
      <c r="F158" s="173"/>
      <c r="G158" s="173"/>
      <c r="H158" s="173"/>
      <c r="I158" s="173"/>
      <c r="J158" s="66"/>
      <c r="K158" s="66"/>
    </row>
    <row r="159" spans="1:13" s="49" customFormat="1" ht="23.25" x14ac:dyDescent="0.5">
      <c r="A159" s="97" t="s">
        <v>55</v>
      </c>
      <c r="C159" s="98"/>
      <c r="E159" s="172">
        <v>43257</v>
      </c>
      <c r="F159" s="172"/>
      <c r="G159" s="172">
        <v>46305</v>
      </c>
      <c r="H159" s="172"/>
      <c r="I159" s="172">
        <v>28355</v>
      </c>
      <c r="J159" s="77"/>
      <c r="K159" s="77">
        <v>28976</v>
      </c>
    </row>
    <row r="160" spans="1:13" s="49" customFormat="1" ht="23.25" x14ac:dyDescent="0.5">
      <c r="A160" s="97" t="s">
        <v>211</v>
      </c>
      <c r="C160" s="98"/>
      <c r="E160" s="172">
        <v>1470</v>
      </c>
      <c r="F160" s="172"/>
      <c r="G160" s="172">
        <v>-3153</v>
      </c>
      <c r="H160" s="172"/>
      <c r="I160" s="172">
        <v>-1117</v>
      </c>
      <c r="J160" s="77"/>
      <c r="K160" s="77">
        <v>-2120</v>
      </c>
    </row>
    <row r="161" spans="1:11" s="49" customFormat="1" ht="23.25" x14ac:dyDescent="0.5">
      <c r="A161" s="97" t="s">
        <v>156</v>
      </c>
      <c r="C161" s="98"/>
      <c r="E161" s="172">
        <v>73750</v>
      </c>
      <c r="F161" s="172"/>
      <c r="G161" s="172">
        <v>19012</v>
      </c>
      <c r="H161" s="172"/>
      <c r="I161" s="172">
        <v>67437</v>
      </c>
      <c r="J161" s="77"/>
      <c r="K161" s="77">
        <v>6932</v>
      </c>
    </row>
    <row r="162" spans="1:11" s="49" customFormat="1" ht="23.25" x14ac:dyDescent="0.5">
      <c r="A162" s="97" t="s">
        <v>127</v>
      </c>
      <c r="C162" s="98"/>
      <c r="E162" s="172">
        <v>-748</v>
      </c>
      <c r="F162" s="172"/>
      <c r="G162" s="172">
        <v>-1030</v>
      </c>
      <c r="H162" s="172"/>
      <c r="I162" s="172">
        <v>-59</v>
      </c>
      <c r="J162" s="77"/>
      <c r="K162" s="77">
        <v>-702</v>
      </c>
    </row>
    <row r="163" spans="1:11" s="13" customFormat="1" ht="23.25" x14ac:dyDescent="0.2">
      <c r="A163" s="36" t="s">
        <v>182</v>
      </c>
      <c r="C163" s="109"/>
      <c r="E163" s="174">
        <v>28394</v>
      </c>
      <c r="F163" s="174"/>
      <c r="G163" s="175">
        <v>0</v>
      </c>
      <c r="H163" s="174"/>
      <c r="I163" s="175">
        <v>0</v>
      </c>
      <c r="J163" s="104"/>
      <c r="K163" s="37">
        <v>0</v>
      </c>
    </row>
    <row r="164" spans="1:11" s="49" customFormat="1" ht="23.25" x14ac:dyDescent="0.5">
      <c r="A164" s="97" t="s">
        <v>212</v>
      </c>
      <c r="C164" s="98"/>
      <c r="E164" s="172">
        <v>-79</v>
      </c>
      <c r="F164" s="172"/>
      <c r="G164" s="172">
        <v>-4166</v>
      </c>
      <c r="H164" s="172"/>
      <c r="I164" s="172">
        <v>0</v>
      </c>
      <c r="J164" s="77"/>
      <c r="K164" s="77">
        <v>0</v>
      </c>
    </row>
    <row r="165" spans="1:11" s="13" customFormat="1" ht="23.25" x14ac:dyDescent="0.2">
      <c r="A165" s="36" t="s">
        <v>183</v>
      </c>
      <c r="C165" s="109"/>
      <c r="E165" s="174">
        <v>11315</v>
      </c>
      <c r="F165" s="174"/>
      <c r="G165" s="175">
        <v>0</v>
      </c>
      <c r="H165" s="174"/>
      <c r="I165" s="174">
        <v>11315</v>
      </c>
      <c r="J165" s="104"/>
      <c r="K165" s="37">
        <v>0</v>
      </c>
    </row>
    <row r="166" spans="1:11" s="49" customFormat="1" ht="23.25" x14ac:dyDescent="0.5">
      <c r="A166" s="14" t="s">
        <v>115</v>
      </c>
      <c r="C166" s="98"/>
      <c r="E166" s="172">
        <v>10272</v>
      </c>
      <c r="F166" s="172"/>
      <c r="G166" s="172">
        <v>11046</v>
      </c>
      <c r="H166" s="172"/>
      <c r="I166" s="172">
        <v>8782</v>
      </c>
      <c r="J166" s="77"/>
      <c r="K166" s="77">
        <v>9321</v>
      </c>
    </row>
    <row r="167" spans="1:11" s="49" customFormat="1" ht="23.25" x14ac:dyDescent="0.5">
      <c r="A167" s="97" t="s">
        <v>209</v>
      </c>
      <c r="C167" s="98"/>
      <c r="E167" s="172">
        <v>46969</v>
      </c>
      <c r="F167" s="172"/>
      <c r="G167" s="172">
        <v>-2617</v>
      </c>
      <c r="H167" s="172"/>
      <c r="I167" s="172">
        <v>28083</v>
      </c>
      <c r="J167" s="77"/>
      <c r="K167" s="77">
        <v>-4116</v>
      </c>
    </row>
    <row r="168" spans="1:11" s="49" customFormat="1" ht="23.25" x14ac:dyDescent="0.5">
      <c r="A168" s="97" t="s">
        <v>184</v>
      </c>
      <c r="C168" s="98"/>
      <c r="E168" s="172">
        <v>-14062</v>
      </c>
      <c r="F168" s="172"/>
      <c r="G168" s="172">
        <v>699</v>
      </c>
      <c r="H168" s="172"/>
      <c r="I168" s="172">
        <v>-1621</v>
      </c>
      <c r="J168" s="77"/>
      <c r="K168" s="77">
        <v>699</v>
      </c>
    </row>
    <row r="169" spans="1:11" s="13" customFormat="1" ht="23.25" x14ac:dyDescent="0.5">
      <c r="A169" s="36" t="s">
        <v>118</v>
      </c>
      <c r="B169" s="11"/>
      <c r="C169" s="109"/>
      <c r="E169" s="175">
        <v>-3265</v>
      </c>
      <c r="F169" s="176"/>
      <c r="G169" s="175">
        <v>0</v>
      </c>
      <c r="H169" s="174"/>
      <c r="I169" s="174">
        <v>-9983</v>
      </c>
      <c r="J169" s="104"/>
      <c r="K169" s="66">
        <v>-5494</v>
      </c>
    </row>
    <row r="170" spans="1:11" s="49" customFormat="1" ht="23.25" x14ac:dyDescent="0.5">
      <c r="A170" s="97" t="s">
        <v>159</v>
      </c>
      <c r="C170" s="98"/>
      <c r="E170" s="172">
        <v>-1677</v>
      </c>
      <c r="F170" s="172"/>
      <c r="G170" s="172">
        <v>-23308</v>
      </c>
      <c r="H170" s="172"/>
      <c r="I170" s="172">
        <v>-749</v>
      </c>
      <c r="J170" s="77"/>
      <c r="K170" s="77">
        <v>-2197</v>
      </c>
    </row>
    <row r="171" spans="1:11" s="49" customFormat="1" ht="23.25" x14ac:dyDescent="0.5">
      <c r="A171" s="74" t="s">
        <v>160</v>
      </c>
      <c r="B171" s="155"/>
      <c r="C171" s="98"/>
      <c r="E171" s="177">
        <v>4744</v>
      </c>
      <c r="F171" s="172"/>
      <c r="G171" s="177">
        <v>4035</v>
      </c>
      <c r="H171" s="172"/>
      <c r="I171" s="177">
        <v>2016</v>
      </c>
      <c r="J171" s="77"/>
      <c r="K171" s="78">
        <v>1507</v>
      </c>
    </row>
    <row r="172" spans="1:11" s="49" customFormat="1" ht="23.25" x14ac:dyDescent="0.5">
      <c r="A172" s="74" t="s">
        <v>128</v>
      </c>
      <c r="C172" s="98"/>
      <c r="E172" s="172"/>
      <c r="F172" s="172"/>
      <c r="G172" s="172"/>
      <c r="H172" s="172"/>
      <c r="I172" s="172"/>
      <c r="J172" s="77"/>
      <c r="K172" s="77"/>
    </row>
    <row r="173" spans="1:11" s="49" customFormat="1" ht="23.25" x14ac:dyDescent="0.5">
      <c r="A173" s="74" t="s">
        <v>100</v>
      </c>
      <c r="C173" s="98"/>
      <c r="E173" s="172">
        <f>SUM(E156:E171)</f>
        <v>234588</v>
      </c>
      <c r="F173" s="172"/>
      <c r="G173" s="172">
        <f>SUM(G156:G171)</f>
        <v>133881</v>
      </c>
      <c r="H173" s="172"/>
      <c r="I173" s="172">
        <f>SUM(I156:I171)</f>
        <v>131101</v>
      </c>
      <c r="J173" s="77"/>
      <c r="K173" s="77">
        <f>SUM(K156:K171)</f>
        <v>116614</v>
      </c>
    </row>
    <row r="174" spans="1:11" s="49" customFormat="1" ht="23.25" x14ac:dyDescent="0.5">
      <c r="A174" s="74" t="s">
        <v>56</v>
      </c>
      <c r="C174" s="98"/>
      <c r="E174" s="172"/>
      <c r="F174" s="172"/>
      <c r="G174" s="172"/>
      <c r="H174" s="172"/>
      <c r="I174" s="172"/>
      <c r="J174" s="77"/>
      <c r="K174" s="77"/>
    </row>
    <row r="175" spans="1:11" s="49" customFormat="1" ht="23.25" x14ac:dyDescent="0.5">
      <c r="A175" s="74" t="s">
        <v>111</v>
      </c>
      <c r="C175" s="98"/>
      <c r="E175" s="172">
        <v>-341375</v>
      </c>
      <c r="F175" s="172"/>
      <c r="G175" s="172">
        <v>455666</v>
      </c>
      <c r="H175" s="172"/>
      <c r="I175" s="172">
        <v>-33524</v>
      </c>
      <c r="J175" s="77"/>
      <c r="K175" s="77">
        <v>150520</v>
      </c>
    </row>
    <row r="176" spans="1:11" s="49" customFormat="1" ht="23.25" x14ac:dyDescent="0.5">
      <c r="A176" s="74" t="s">
        <v>57</v>
      </c>
      <c r="C176" s="98"/>
      <c r="E176" s="172">
        <v>-913003</v>
      </c>
      <c r="F176" s="77"/>
      <c r="G176" s="172">
        <v>231320</v>
      </c>
      <c r="H176" s="77"/>
      <c r="I176" s="172">
        <v>-739600</v>
      </c>
      <c r="J176" s="77"/>
      <c r="K176" s="172">
        <v>-122518</v>
      </c>
    </row>
    <row r="177" spans="1:15" s="49" customFormat="1" ht="23.25" x14ac:dyDescent="0.5">
      <c r="A177" s="97" t="s">
        <v>58</v>
      </c>
      <c r="B177" s="157"/>
      <c r="C177" s="98"/>
      <c r="E177" s="172">
        <v>-113230</v>
      </c>
      <c r="F177" s="77"/>
      <c r="G177" s="172">
        <v>-4782</v>
      </c>
      <c r="H177" s="77"/>
      <c r="I177" s="172">
        <v>-43276</v>
      </c>
      <c r="J177" s="77"/>
      <c r="K177" s="172">
        <v>-9460</v>
      </c>
    </row>
    <row r="178" spans="1:15" s="13" customFormat="1" ht="23.25" x14ac:dyDescent="0.5">
      <c r="A178" s="36" t="s">
        <v>185</v>
      </c>
      <c r="C178" s="109"/>
      <c r="E178" s="174">
        <v>-533</v>
      </c>
      <c r="F178" s="104"/>
      <c r="G178" s="172">
        <v>-253</v>
      </c>
      <c r="H178" s="77"/>
      <c r="I178" s="172">
        <v>-32</v>
      </c>
      <c r="J178" s="77"/>
      <c r="K178" s="77">
        <v>-1478</v>
      </c>
    </row>
    <row r="179" spans="1:15" s="49" customFormat="1" ht="23.25" x14ac:dyDescent="0.5">
      <c r="A179" s="74" t="s">
        <v>59</v>
      </c>
      <c r="C179" s="98"/>
      <c r="E179" s="172"/>
      <c r="F179" s="77"/>
      <c r="G179" s="172"/>
      <c r="H179" s="77"/>
      <c r="I179" s="172"/>
      <c r="J179" s="77"/>
      <c r="K179" s="77"/>
    </row>
    <row r="180" spans="1:15" s="49" customFormat="1" ht="23.25" x14ac:dyDescent="0.5">
      <c r="A180" s="97" t="s">
        <v>112</v>
      </c>
      <c r="B180" s="155"/>
      <c r="C180" s="98"/>
      <c r="E180" s="172">
        <v>35022</v>
      </c>
      <c r="F180" s="77"/>
      <c r="G180" s="172">
        <v>27904</v>
      </c>
      <c r="H180" s="77"/>
      <c r="I180" s="172">
        <v>61274</v>
      </c>
      <c r="J180" s="77"/>
      <c r="K180" s="172">
        <v>89148</v>
      </c>
    </row>
    <row r="181" spans="1:15" s="49" customFormat="1" ht="23.25" x14ac:dyDescent="0.5">
      <c r="A181" s="97" t="s">
        <v>60</v>
      </c>
      <c r="B181" s="155"/>
      <c r="C181" s="98"/>
      <c r="E181" s="177">
        <v>-7165</v>
      </c>
      <c r="F181" s="77"/>
      <c r="G181" s="177">
        <v>-12320</v>
      </c>
      <c r="H181" s="77"/>
      <c r="I181" s="177">
        <v>-10351</v>
      </c>
      <c r="J181" s="77"/>
      <c r="K181" s="78">
        <v>-16627</v>
      </c>
    </row>
    <row r="182" spans="1:15" s="49" customFormat="1" ht="23.25" x14ac:dyDescent="0.5">
      <c r="A182" s="97" t="s">
        <v>136</v>
      </c>
      <c r="B182" s="155"/>
      <c r="C182" s="98"/>
      <c r="E182" s="172">
        <f>SUM(E173:E181)</f>
        <v>-1105696</v>
      </c>
      <c r="F182" s="77"/>
      <c r="G182" s="172">
        <f>SUM(G173:G181)</f>
        <v>831416</v>
      </c>
      <c r="H182" s="77"/>
      <c r="I182" s="172">
        <f>SUM(I173:I181)</f>
        <v>-634408</v>
      </c>
      <c r="J182" s="77"/>
      <c r="K182" s="77">
        <f>SUM(K173:K181)</f>
        <v>206199</v>
      </c>
    </row>
    <row r="183" spans="1:15" s="49" customFormat="1" ht="23.25" x14ac:dyDescent="0.5">
      <c r="A183" s="97" t="s">
        <v>102</v>
      </c>
      <c r="B183" s="155"/>
      <c r="C183" s="98"/>
      <c r="E183" s="172">
        <v>-3039</v>
      </c>
      <c r="F183" s="77"/>
      <c r="G183" s="172">
        <v>-3797</v>
      </c>
      <c r="H183" s="77"/>
      <c r="I183" s="172">
        <v>0</v>
      </c>
      <c r="J183" s="77"/>
      <c r="K183" s="77">
        <v>-3148</v>
      </c>
    </row>
    <row r="184" spans="1:15" s="49" customFormat="1" ht="23.25" x14ac:dyDescent="0.5">
      <c r="A184" s="97" t="s">
        <v>61</v>
      </c>
      <c r="B184" s="155"/>
      <c r="C184" s="98"/>
      <c r="E184" s="172">
        <v>-4426</v>
      </c>
      <c r="F184" s="77"/>
      <c r="G184" s="172">
        <v>-4241</v>
      </c>
      <c r="H184" s="77"/>
      <c r="I184" s="172">
        <v>-1973</v>
      </c>
      <c r="J184" s="77"/>
      <c r="K184" s="77">
        <v>-1512</v>
      </c>
    </row>
    <row r="185" spans="1:15" s="49" customFormat="1" ht="23.25" x14ac:dyDescent="0.5">
      <c r="A185" s="97" t="s">
        <v>62</v>
      </c>
      <c r="C185" s="98"/>
      <c r="E185" s="177">
        <v>-34244</v>
      </c>
      <c r="F185" s="77"/>
      <c r="G185" s="177">
        <v>-15191</v>
      </c>
      <c r="H185" s="77"/>
      <c r="I185" s="177">
        <v>-33806</v>
      </c>
      <c r="J185" s="77"/>
      <c r="K185" s="78">
        <v>-14796</v>
      </c>
    </row>
    <row r="186" spans="1:15" s="49" customFormat="1" ht="23.25" x14ac:dyDescent="0.5">
      <c r="A186" s="153" t="s">
        <v>165</v>
      </c>
      <c r="B186" s="157"/>
      <c r="C186" s="98"/>
      <c r="E186" s="177">
        <f>SUM(E182:E185)</f>
        <v>-1147405</v>
      </c>
      <c r="F186" s="77"/>
      <c r="G186" s="177">
        <f>SUM(G182:G185)</f>
        <v>808187</v>
      </c>
      <c r="H186" s="77"/>
      <c r="I186" s="177">
        <f>SUM(I182:I185)</f>
        <v>-670187</v>
      </c>
      <c r="J186" s="77"/>
      <c r="K186" s="78">
        <f>SUM(K182:K185)</f>
        <v>186743</v>
      </c>
    </row>
    <row r="187" spans="1:15" s="49" customFormat="1" ht="24" customHeight="1" x14ac:dyDescent="0.5">
      <c r="A187" s="74"/>
      <c r="C187" s="98"/>
      <c r="E187" s="77"/>
      <c r="F187" s="77"/>
      <c r="G187" s="172"/>
      <c r="H187" s="66"/>
      <c r="I187" s="77"/>
      <c r="J187" s="77"/>
      <c r="K187" s="77"/>
      <c r="N187" s="120"/>
      <c r="O187" s="120"/>
    </row>
    <row r="188" spans="1:15" s="49" customFormat="1" ht="24" customHeight="1" x14ac:dyDescent="0.5">
      <c r="A188" s="14" t="s">
        <v>133</v>
      </c>
      <c r="B188" s="157"/>
      <c r="C188" s="98"/>
      <c r="F188" s="158"/>
      <c r="G188" s="184"/>
      <c r="N188" s="155"/>
      <c r="O188" s="155"/>
    </row>
    <row r="189" spans="1:15" s="113" customFormat="1" ht="24" customHeight="1" x14ac:dyDescent="0.5">
      <c r="G189" s="185"/>
      <c r="I189" s="114"/>
      <c r="J189" s="114"/>
      <c r="K189" s="115" t="s">
        <v>38</v>
      </c>
      <c r="N189" s="120"/>
      <c r="O189" s="120"/>
    </row>
    <row r="190" spans="1:15" s="120" customFormat="1" ht="24" customHeight="1" x14ac:dyDescent="0.5">
      <c r="A190" s="116" t="s">
        <v>0</v>
      </c>
      <c r="B190" s="117"/>
      <c r="C190" s="118"/>
      <c r="D190" s="119"/>
      <c r="E190" s="119"/>
      <c r="F190" s="119"/>
      <c r="G190" s="186"/>
      <c r="H190" s="119"/>
      <c r="I190" s="119"/>
      <c r="J190" s="119"/>
      <c r="K190" s="119"/>
    </row>
    <row r="191" spans="1:15" s="155" customFormat="1" ht="24" customHeight="1" x14ac:dyDescent="0.5">
      <c r="A191" s="153" t="s">
        <v>63</v>
      </c>
      <c r="B191" s="154"/>
      <c r="C191" s="118"/>
      <c r="D191" s="154"/>
      <c r="E191" s="154"/>
      <c r="F191" s="154"/>
      <c r="G191" s="187"/>
      <c r="H191" s="154"/>
      <c r="I191" s="154"/>
      <c r="J191" s="154"/>
      <c r="K191" s="154"/>
      <c r="N191" s="122"/>
      <c r="O191" s="122"/>
    </row>
    <row r="192" spans="1:15" s="120" customFormat="1" ht="24" customHeight="1" x14ac:dyDescent="0.5">
      <c r="A192" s="7" t="s">
        <v>180</v>
      </c>
      <c r="B192" s="117"/>
      <c r="C192" s="118"/>
      <c r="D192" s="119"/>
      <c r="E192" s="119"/>
      <c r="F192" s="119"/>
      <c r="G192" s="186"/>
      <c r="H192" s="119"/>
      <c r="I192" s="119"/>
      <c r="J192" s="119"/>
      <c r="K192" s="119"/>
      <c r="N192" s="122"/>
      <c r="O192" s="122"/>
    </row>
    <row r="193" spans="1:15" s="120" customFormat="1" ht="24" customHeight="1" x14ac:dyDescent="0.5">
      <c r="B193" s="119"/>
      <c r="C193" s="118"/>
      <c r="D193" s="119"/>
      <c r="E193" s="119"/>
      <c r="F193" s="119"/>
      <c r="G193" s="186"/>
      <c r="H193" s="119"/>
      <c r="I193" s="119"/>
      <c r="J193" s="119"/>
      <c r="K193" s="156" t="s">
        <v>1</v>
      </c>
      <c r="N193" s="49"/>
      <c r="O193" s="49"/>
    </row>
    <row r="194" spans="1:15" ht="24" customHeight="1" x14ac:dyDescent="0.5">
      <c r="E194" s="110"/>
      <c r="F194" s="110" t="s">
        <v>2</v>
      </c>
      <c r="G194" s="188"/>
      <c r="H194" s="123"/>
      <c r="I194" s="110"/>
      <c r="J194" s="110" t="s">
        <v>3</v>
      </c>
      <c r="K194" s="110"/>
      <c r="N194" s="49"/>
      <c r="O194" s="49"/>
    </row>
    <row r="195" spans="1:15" ht="24" customHeight="1" x14ac:dyDescent="0.5">
      <c r="C195" s="124"/>
      <c r="D195" s="125"/>
      <c r="E195" s="126">
        <v>2564</v>
      </c>
      <c r="F195" s="127"/>
      <c r="G195" s="189">
        <v>2563</v>
      </c>
      <c r="H195" s="128"/>
      <c r="I195" s="126">
        <v>2564</v>
      </c>
      <c r="J195" s="127"/>
      <c r="K195" s="126">
        <v>2563</v>
      </c>
      <c r="N195" s="49"/>
      <c r="O195" s="49"/>
    </row>
    <row r="196" spans="1:15" s="49" customFormat="1" ht="23.25" customHeight="1" x14ac:dyDescent="0.5">
      <c r="A196" s="75" t="s">
        <v>64</v>
      </c>
      <c r="B196" s="76"/>
      <c r="C196" s="98"/>
      <c r="E196" s="158"/>
      <c r="F196" s="158"/>
      <c r="G196" s="190"/>
      <c r="I196" s="158"/>
      <c r="J196" s="158"/>
      <c r="K196" s="158"/>
    </row>
    <row r="197" spans="1:15" s="13" customFormat="1" ht="23.25" x14ac:dyDescent="0.5">
      <c r="A197" s="14" t="s">
        <v>187</v>
      </c>
      <c r="C197" s="109"/>
      <c r="E197" s="175">
        <v>0</v>
      </c>
      <c r="F197" s="104"/>
      <c r="G197" s="172">
        <v>75500</v>
      </c>
      <c r="H197" s="77"/>
      <c r="I197" s="175">
        <v>0</v>
      </c>
      <c r="J197" s="77"/>
      <c r="K197" s="37">
        <v>0</v>
      </c>
    </row>
    <row r="198" spans="1:15" s="49" customFormat="1" ht="23.25" customHeight="1" x14ac:dyDescent="0.5">
      <c r="A198" s="14" t="s">
        <v>186</v>
      </c>
      <c r="C198" s="98"/>
      <c r="E198" s="172">
        <v>1927</v>
      </c>
      <c r="F198" s="77"/>
      <c r="G198" s="172">
        <v>23300</v>
      </c>
      <c r="H198" s="77"/>
      <c r="I198" s="172">
        <v>999</v>
      </c>
      <c r="J198" s="77"/>
      <c r="K198" s="77">
        <v>1731</v>
      </c>
    </row>
    <row r="199" spans="1:15" s="49" customFormat="1" ht="23.25" customHeight="1" x14ac:dyDescent="0.5">
      <c r="A199" s="74" t="s">
        <v>217</v>
      </c>
      <c r="C199" s="98"/>
      <c r="E199" s="172">
        <v>3265</v>
      </c>
      <c r="F199" s="77"/>
      <c r="G199" s="172">
        <v>0</v>
      </c>
      <c r="H199" s="77"/>
      <c r="I199" s="172">
        <v>9983</v>
      </c>
      <c r="J199" s="77"/>
      <c r="K199" s="77">
        <v>5494</v>
      </c>
    </row>
    <row r="200" spans="1:15" s="49" customFormat="1" ht="23.25" customHeight="1" x14ac:dyDescent="0.5">
      <c r="A200" s="74" t="s">
        <v>218</v>
      </c>
      <c r="C200" s="98"/>
      <c r="E200" s="172">
        <v>-7500</v>
      </c>
      <c r="F200" s="77"/>
      <c r="G200" s="172">
        <v>0</v>
      </c>
      <c r="H200" s="77"/>
      <c r="I200" s="172">
        <v>-7500</v>
      </c>
      <c r="J200" s="77"/>
      <c r="K200" s="172">
        <v>0</v>
      </c>
    </row>
    <row r="201" spans="1:15" s="49" customFormat="1" ht="23.25" x14ac:dyDescent="0.5">
      <c r="A201" s="74" t="s">
        <v>161</v>
      </c>
      <c r="C201" s="98"/>
      <c r="E201" s="172">
        <v>100000</v>
      </c>
      <c r="F201" s="77"/>
      <c r="G201" s="172">
        <v>-201000</v>
      </c>
      <c r="H201" s="77"/>
      <c r="I201" s="172">
        <v>100000</v>
      </c>
      <c r="J201" s="77"/>
      <c r="K201" s="77">
        <v>-201000</v>
      </c>
    </row>
    <row r="202" spans="1:15" s="49" customFormat="1" ht="23.25" customHeight="1" x14ac:dyDescent="0.5">
      <c r="A202" s="74" t="s">
        <v>162</v>
      </c>
      <c r="C202" s="98"/>
      <c r="E202" s="172">
        <v>-1200</v>
      </c>
      <c r="F202" s="77"/>
      <c r="G202" s="172">
        <v>-19000</v>
      </c>
      <c r="H202" s="77"/>
      <c r="I202" s="172">
        <v>0</v>
      </c>
      <c r="J202" s="77"/>
      <c r="K202" s="172">
        <v>0</v>
      </c>
    </row>
    <row r="203" spans="1:15" s="49" customFormat="1" ht="23.25" customHeight="1" x14ac:dyDescent="0.5">
      <c r="A203" s="74" t="s">
        <v>65</v>
      </c>
      <c r="C203" s="98"/>
      <c r="E203" s="172">
        <v>-83609</v>
      </c>
      <c r="F203" s="77"/>
      <c r="G203" s="172">
        <v>-60929</v>
      </c>
      <c r="H203" s="77"/>
      <c r="I203" s="172">
        <v>-74878</v>
      </c>
      <c r="J203" s="77"/>
      <c r="K203" s="172">
        <v>-45224</v>
      </c>
    </row>
    <row r="204" spans="1:15" s="49" customFormat="1" ht="23.25" customHeight="1" x14ac:dyDescent="0.5">
      <c r="A204" s="74" t="s">
        <v>66</v>
      </c>
      <c r="C204" s="98"/>
      <c r="E204" s="172">
        <v>1318</v>
      </c>
      <c r="F204" s="77"/>
      <c r="G204" s="172">
        <v>2707</v>
      </c>
      <c r="H204" s="77"/>
      <c r="I204" s="172">
        <v>85</v>
      </c>
      <c r="J204" s="77"/>
      <c r="K204" s="172">
        <v>1593</v>
      </c>
    </row>
    <row r="205" spans="1:15" s="13" customFormat="1" ht="23.25" x14ac:dyDescent="0.5">
      <c r="A205" s="179" t="s">
        <v>213</v>
      </c>
      <c r="C205" s="109"/>
      <c r="E205" s="174">
        <v>-10275</v>
      </c>
      <c r="F205" s="104"/>
      <c r="G205" s="172">
        <v>-23284</v>
      </c>
      <c r="H205" s="77"/>
      <c r="I205" s="172">
        <v>-5154</v>
      </c>
      <c r="J205" s="77"/>
      <c r="K205" s="172">
        <v>-4855</v>
      </c>
    </row>
    <row r="206" spans="1:15" s="49" customFormat="1" ht="23.25" x14ac:dyDescent="0.5">
      <c r="A206" s="75" t="s">
        <v>166</v>
      </c>
      <c r="C206" s="98"/>
      <c r="E206" s="178">
        <f>SUM(E198:E205)</f>
        <v>3926</v>
      </c>
      <c r="F206" s="77"/>
      <c r="G206" s="178">
        <f>SUM(G198:G205)</f>
        <v>-278206</v>
      </c>
      <c r="H206" s="77"/>
      <c r="I206" s="178">
        <f>SUM(I198:I205)</f>
        <v>23535</v>
      </c>
      <c r="J206" s="77"/>
      <c r="K206" s="178">
        <f>SUM(K198:K205)</f>
        <v>-242261</v>
      </c>
    </row>
    <row r="207" spans="1:15" s="49" customFormat="1" ht="23.25" x14ac:dyDescent="0.5">
      <c r="A207" s="75" t="s">
        <v>67</v>
      </c>
      <c r="B207" s="76"/>
      <c r="C207" s="98"/>
      <c r="E207" s="172"/>
      <c r="F207" s="77"/>
      <c r="G207" s="172"/>
      <c r="H207" s="77"/>
      <c r="I207" s="172"/>
      <c r="J207" s="77"/>
      <c r="K207" s="77"/>
    </row>
    <row r="208" spans="1:15" s="49" customFormat="1" ht="23.25" x14ac:dyDescent="0.5">
      <c r="A208" s="97" t="s">
        <v>171</v>
      </c>
      <c r="B208" s="157"/>
      <c r="C208" s="98"/>
      <c r="E208" s="172">
        <v>-36026</v>
      </c>
      <c r="F208" s="77"/>
      <c r="G208" s="172">
        <v>25990</v>
      </c>
      <c r="H208" s="77"/>
      <c r="I208" s="172">
        <v>0</v>
      </c>
      <c r="J208" s="77"/>
      <c r="K208" s="77">
        <v>0</v>
      </c>
    </row>
    <row r="209" spans="1:15" s="49" customFormat="1" ht="23.25" x14ac:dyDescent="0.5">
      <c r="A209" s="97" t="s">
        <v>210</v>
      </c>
      <c r="B209" s="157"/>
      <c r="C209" s="98"/>
      <c r="E209" s="172">
        <v>1291345</v>
      </c>
      <c r="F209" s="77"/>
      <c r="G209" s="172">
        <v>34344</v>
      </c>
      <c r="H209" s="77"/>
      <c r="I209" s="172">
        <v>768407</v>
      </c>
      <c r="J209" s="77"/>
      <c r="K209" s="77">
        <v>107613</v>
      </c>
    </row>
    <row r="210" spans="1:15" s="49" customFormat="1" ht="23.25" x14ac:dyDescent="0.5">
      <c r="A210" s="36" t="s">
        <v>188</v>
      </c>
      <c r="B210" s="157"/>
      <c r="C210" s="98"/>
      <c r="E210" s="172">
        <v>-177421</v>
      </c>
      <c r="F210" s="77"/>
      <c r="G210" s="172">
        <v>-78965</v>
      </c>
      <c r="H210" s="77"/>
      <c r="I210" s="172">
        <v>-177421</v>
      </c>
      <c r="J210" s="77"/>
      <c r="K210" s="77">
        <v>-78965</v>
      </c>
    </row>
    <row r="211" spans="1:15" s="49" customFormat="1" ht="23.25" x14ac:dyDescent="0.5">
      <c r="A211" s="75" t="s">
        <v>167</v>
      </c>
      <c r="C211" s="98"/>
      <c r="E211" s="178">
        <f>SUM(E208:E210)</f>
        <v>1077898</v>
      </c>
      <c r="F211" s="77"/>
      <c r="G211" s="178">
        <f>SUM(G208:G210)</f>
        <v>-18631</v>
      </c>
      <c r="H211" s="77"/>
      <c r="I211" s="178">
        <f>SUM(I208:I210)</f>
        <v>590986</v>
      </c>
      <c r="J211" s="77"/>
      <c r="K211" s="159">
        <f>SUM(K208:K210)</f>
        <v>28648</v>
      </c>
    </row>
    <row r="212" spans="1:15" s="49" customFormat="1" ht="23.25" x14ac:dyDescent="0.5">
      <c r="A212" s="75" t="s">
        <v>205</v>
      </c>
      <c r="C212" s="98"/>
      <c r="E212" s="178">
        <v>-89</v>
      </c>
      <c r="F212" s="77"/>
      <c r="G212" s="159">
        <v>843</v>
      </c>
      <c r="H212" s="77"/>
      <c r="I212" s="178">
        <v>0</v>
      </c>
      <c r="J212" s="77"/>
      <c r="K212" s="159">
        <v>0</v>
      </c>
    </row>
    <row r="213" spans="1:15" s="49" customFormat="1" ht="23.25" x14ac:dyDescent="0.5">
      <c r="A213" s="22" t="s">
        <v>189</v>
      </c>
      <c r="C213" s="98"/>
      <c r="E213" s="172">
        <f>SUM(E186,E206,E211,E212)</f>
        <v>-65670</v>
      </c>
      <c r="F213" s="77"/>
      <c r="G213" s="77">
        <f>SUM(G186,G206,G211,G212)</f>
        <v>512193</v>
      </c>
      <c r="H213" s="77"/>
      <c r="I213" s="172">
        <f>SUM(I186,I206,I211,I212)</f>
        <v>-55666</v>
      </c>
      <c r="J213" s="77"/>
      <c r="K213" s="77">
        <f>SUM(K186,K206,K211,K212)</f>
        <v>-26870</v>
      </c>
    </row>
    <row r="214" spans="1:15" s="49" customFormat="1" ht="23.25" x14ac:dyDescent="0.5">
      <c r="A214" s="74" t="s">
        <v>168</v>
      </c>
      <c r="C214" s="98"/>
      <c r="E214" s="172"/>
      <c r="F214" s="77"/>
      <c r="G214" s="77"/>
      <c r="H214" s="77"/>
      <c r="I214" s="172"/>
      <c r="J214" s="77"/>
      <c r="K214" s="77"/>
    </row>
    <row r="215" spans="1:15" s="49" customFormat="1" ht="23.25" x14ac:dyDescent="0.5">
      <c r="A215" s="74" t="s">
        <v>119</v>
      </c>
      <c r="C215" s="98"/>
      <c r="E215" s="77">
        <v>1379</v>
      </c>
      <c r="F215" s="77"/>
      <c r="G215" s="77">
        <v>-250</v>
      </c>
      <c r="H215" s="77"/>
      <c r="I215" s="172">
        <v>0</v>
      </c>
      <c r="J215" s="77"/>
      <c r="K215" s="77">
        <v>0</v>
      </c>
    </row>
    <row r="216" spans="1:15" s="49" customFormat="1" ht="23.25" x14ac:dyDescent="0.5">
      <c r="A216" s="97" t="s">
        <v>68</v>
      </c>
      <c r="B216" s="155"/>
      <c r="C216" s="98"/>
      <c r="E216" s="177">
        <v>927245</v>
      </c>
      <c r="F216" s="77"/>
      <c r="G216" s="78">
        <v>885451</v>
      </c>
      <c r="H216" s="77"/>
      <c r="I216" s="177">
        <v>603129</v>
      </c>
      <c r="J216" s="77"/>
      <c r="K216" s="78">
        <v>599056</v>
      </c>
    </row>
    <row r="217" spans="1:15" s="49" customFormat="1" thickBot="1" x14ac:dyDescent="0.55000000000000004">
      <c r="A217" s="160" t="s">
        <v>69</v>
      </c>
      <c r="B217" s="157"/>
      <c r="C217" s="98"/>
      <c r="E217" s="161">
        <f>SUM(E213:E216)</f>
        <v>862954</v>
      </c>
      <c r="F217" s="77"/>
      <c r="G217" s="161">
        <f>SUM(G213:G216)</f>
        <v>1397394</v>
      </c>
      <c r="H217" s="77"/>
      <c r="I217" s="161">
        <f>SUM(I213:I216)</f>
        <v>547463</v>
      </c>
      <c r="J217" s="77"/>
      <c r="K217" s="161">
        <f>SUM(K213:K216)</f>
        <v>572186</v>
      </c>
      <c r="N217" s="122"/>
      <c r="O217" s="122"/>
    </row>
    <row r="218" spans="1:15" s="49" customFormat="1" thickTop="1" x14ac:dyDescent="0.5">
      <c r="A218" s="74"/>
      <c r="C218" s="98"/>
      <c r="D218" s="62"/>
      <c r="E218" s="105">
        <f>E217-BS!E11</f>
        <v>0</v>
      </c>
      <c r="F218" s="105"/>
      <c r="G218" s="105"/>
      <c r="H218" s="105"/>
      <c r="I218" s="105">
        <f>I217-BS!I11</f>
        <v>0</v>
      </c>
      <c r="J218" s="105"/>
      <c r="K218" s="105"/>
      <c r="N218" s="122"/>
      <c r="O218" s="122"/>
    </row>
    <row r="219" spans="1:15" s="13" customFormat="1" ht="23.25" x14ac:dyDescent="0.5">
      <c r="A219" s="75" t="s">
        <v>190</v>
      </c>
      <c r="B219" s="49"/>
      <c r="C219" s="98"/>
      <c r="D219" s="62"/>
      <c r="E219" s="105"/>
      <c r="F219" s="105"/>
      <c r="G219" s="77"/>
      <c r="H219" s="105"/>
      <c r="I219" s="105"/>
      <c r="J219" s="105"/>
      <c r="K219" s="77"/>
    </row>
    <row r="220" spans="1:15" s="13" customFormat="1" ht="23.25" x14ac:dyDescent="0.5">
      <c r="A220" s="75" t="s">
        <v>191</v>
      </c>
      <c r="B220" s="49"/>
      <c r="C220" s="98"/>
      <c r="D220" s="62"/>
      <c r="E220" s="105"/>
      <c r="F220" s="105"/>
      <c r="G220" s="105"/>
      <c r="H220" s="105"/>
      <c r="I220" s="105"/>
      <c r="J220" s="105"/>
      <c r="K220" s="182"/>
    </row>
    <row r="221" spans="1:15" s="13" customFormat="1" ht="23.25" x14ac:dyDescent="0.5">
      <c r="A221" s="183" t="s">
        <v>192</v>
      </c>
      <c r="B221" s="49"/>
      <c r="C221" s="98"/>
      <c r="D221" s="62"/>
      <c r="E221" s="77">
        <v>1933</v>
      </c>
      <c r="F221" s="77"/>
      <c r="G221" s="172">
        <v>144753</v>
      </c>
      <c r="H221" s="77"/>
      <c r="I221" s="77">
        <v>1933</v>
      </c>
      <c r="J221" s="77"/>
      <c r="K221" s="77">
        <v>152296</v>
      </c>
    </row>
    <row r="222" spans="1:15" s="49" customFormat="1" ht="23.25" x14ac:dyDescent="0.5">
      <c r="A222" s="74"/>
      <c r="C222" s="98"/>
      <c r="D222" s="62"/>
      <c r="E222" s="77"/>
      <c r="F222" s="77"/>
      <c r="G222" s="77"/>
      <c r="H222" s="77"/>
      <c r="I222" s="77"/>
      <c r="J222" s="77"/>
      <c r="K222" s="77"/>
      <c r="N222" s="122"/>
      <c r="O222" s="122"/>
    </row>
    <row r="223" spans="1:15" s="49" customFormat="1" ht="23.25" x14ac:dyDescent="0.5">
      <c r="A223" s="14" t="s">
        <v>133</v>
      </c>
      <c r="B223" s="157"/>
      <c r="C223" s="98"/>
      <c r="E223" s="158"/>
      <c r="F223" s="158"/>
      <c r="G223" s="158"/>
      <c r="N223" s="122"/>
      <c r="O223" s="122"/>
    </row>
  </sheetData>
  <pageMargins left="0.74" right="0.31496062992125984" top="0.74803149606299213" bottom="0.31496062992125984" header="0.31496062992125984" footer="0.31496062992125984"/>
  <pageSetup paperSize="9" scale="76" fitToHeight="6" orientation="portrait" r:id="rId1"/>
  <rowBreaks count="5" manualBreakCount="5">
    <brk id="41" max="16383" man="1"/>
    <brk id="83" max="16383" man="1"/>
    <brk id="115" max="16383" man="1"/>
    <brk id="147" max="16383" man="1"/>
    <brk id="1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69"/>
  <sheetViews>
    <sheetView showGridLines="0" zoomScale="80" zoomScaleNormal="80" zoomScaleSheetLayoutView="70" workbookViewId="0">
      <selection activeCell="A21" sqref="A21"/>
    </sheetView>
  </sheetViews>
  <sheetFormatPr defaultColWidth="9.28515625" defaultRowHeight="24" customHeight="1" x14ac:dyDescent="0.5"/>
  <cols>
    <col min="1" max="1" width="12.7109375" style="49" customWidth="1"/>
    <col min="2" max="2" width="17.28515625" style="49" customWidth="1"/>
    <col min="3" max="3" width="3.42578125" style="49" customWidth="1"/>
    <col min="4" max="4" width="15.7109375" style="49" customWidth="1"/>
    <col min="5" max="5" width="1.7109375" style="49" customWidth="1"/>
    <col min="6" max="6" width="15.7109375" style="49" customWidth="1"/>
    <col min="7" max="7" width="1.7109375" style="49" customWidth="1"/>
    <col min="8" max="8" width="19.5703125" style="49" customWidth="1"/>
    <col min="9" max="9" width="1.7109375" style="49" customWidth="1"/>
    <col min="10" max="10" width="21.42578125" style="49" customWidth="1"/>
    <col min="11" max="11" width="1.7109375" style="49" customWidth="1"/>
    <col min="12" max="12" width="15.42578125" style="49" customWidth="1"/>
    <col min="13" max="13" width="1.7109375" style="49" customWidth="1"/>
    <col min="14" max="14" width="15.7109375" style="49" customWidth="1"/>
    <col min="15" max="15" width="1.7109375" style="49" customWidth="1"/>
    <col min="16" max="16" width="21.5703125" style="49" customWidth="1"/>
    <col min="17" max="17" width="1.7109375" style="49" customWidth="1"/>
    <col min="18" max="18" width="25" style="49" bestFit="1" customWidth="1"/>
    <col min="19" max="19" width="1.7109375" style="49" customWidth="1"/>
    <col min="20" max="20" width="21.5703125" style="49" customWidth="1"/>
    <col min="21" max="21" width="1.7109375" style="49" customWidth="1"/>
    <col min="22" max="22" width="15.7109375" style="49" customWidth="1"/>
    <col min="23" max="23" width="1.7109375" style="49" customWidth="1"/>
    <col min="24" max="24" width="15.7109375" style="49" customWidth="1"/>
    <col min="25" max="25" width="1.7109375" style="49" customWidth="1"/>
    <col min="26" max="26" width="15.7109375" style="49" customWidth="1"/>
    <col min="27" max="27" width="0.7109375" style="49" customWidth="1"/>
    <col min="28" max="28" width="10.7109375" style="49" customWidth="1"/>
    <col min="29" max="16384" width="9.28515625" style="49"/>
  </cols>
  <sheetData>
    <row r="1" spans="1:26" ht="24" customHeight="1" x14ac:dyDescent="0.5">
      <c r="Z1" s="68" t="s">
        <v>77</v>
      </c>
    </row>
    <row r="2" spans="1:26" ht="24" customHeight="1" x14ac:dyDescent="0.5">
      <c r="A2" s="59" t="s">
        <v>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ht="24" customHeight="1" x14ac:dyDescent="0.5">
      <c r="A3" s="59" t="s">
        <v>78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</row>
    <row r="4" spans="1:26" ht="24" customHeight="1" x14ac:dyDescent="0.5">
      <c r="A4" s="59" t="s">
        <v>180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</row>
    <row r="5" spans="1:26" ht="24" customHeight="1" x14ac:dyDescent="0.5"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8" t="s">
        <v>79</v>
      </c>
    </row>
    <row r="6" spans="1:26" ht="24" customHeight="1" x14ac:dyDescent="0.5">
      <c r="A6" s="61"/>
      <c r="B6" s="61"/>
      <c r="C6" s="61"/>
      <c r="D6" s="194" t="s">
        <v>2</v>
      </c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</row>
    <row r="7" spans="1:26" ht="24" customHeight="1" x14ac:dyDescent="0.5">
      <c r="A7" s="61"/>
      <c r="B7" s="61"/>
      <c r="C7" s="61"/>
      <c r="D7" s="195" t="s">
        <v>34</v>
      </c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69"/>
      <c r="X7" s="69"/>
      <c r="Y7" s="69"/>
      <c r="Z7" s="69"/>
    </row>
    <row r="8" spans="1:26" ht="24" customHeight="1" x14ac:dyDescent="0.5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195" t="s">
        <v>85</v>
      </c>
      <c r="Q8" s="195"/>
      <c r="R8" s="195"/>
      <c r="S8" s="195"/>
      <c r="T8" s="195"/>
      <c r="U8" s="70"/>
      <c r="V8" s="69"/>
      <c r="W8" s="69"/>
      <c r="X8" s="69"/>
      <c r="Y8" s="69"/>
      <c r="Z8" s="69"/>
    </row>
    <row r="9" spans="1:26" ht="24" customHeight="1" x14ac:dyDescent="0.5">
      <c r="A9" s="61"/>
      <c r="B9" s="61"/>
      <c r="C9" s="61"/>
      <c r="D9" s="61"/>
      <c r="E9" s="61"/>
      <c r="F9" s="61"/>
      <c r="G9" s="61"/>
      <c r="H9" s="61"/>
      <c r="I9" s="61"/>
      <c r="K9" s="61"/>
      <c r="L9" s="61"/>
      <c r="M9" s="61"/>
      <c r="N9" s="61"/>
      <c r="O9" s="61"/>
      <c r="P9" s="196" t="s">
        <v>95</v>
      </c>
      <c r="Q9" s="196"/>
      <c r="R9" s="196"/>
      <c r="S9" s="61"/>
      <c r="T9" s="71"/>
      <c r="V9" s="69"/>
    </row>
    <row r="10" spans="1:26" ht="24" customHeight="1" x14ac:dyDescent="0.5">
      <c r="A10" s="61"/>
      <c r="B10" s="61"/>
      <c r="C10" s="61"/>
      <c r="D10" s="61"/>
      <c r="E10" s="61"/>
      <c r="F10" s="61"/>
      <c r="G10" s="61"/>
      <c r="H10" s="61"/>
      <c r="I10" s="61"/>
      <c r="J10" s="62" t="s">
        <v>91</v>
      </c>
      <c r="K10" s="61"/>
      <c r="L10" s="61"/>
      <c r="M10" s="61"/>
      <c r="N10" s="61"/>
      <c r="O10" s="61"/>
      <c r="P10" s="72"/>
      <c r="Q10" s="72"/>
      <c r="R10" s="62" t="s">
        <v>201</v>
      </c>
      <c r="S10" s="61"/>
      <c r="T10" s="71"/>
      <c r="V10" s="69"/>
    </row>
    <row r="11" spans="1:26" s="62" customFormat="1" ht="24" customHeight="1" x14ac:dyDescent="0.5">
      <c r="A11" s="61"/>
      <c r="H11" s="62" t="s">
        <v>121</v>
      </c>
      <c r="J11" s="62" t="s">
        <v>147</v>
      </c>
      <c r="P11" s="62" t="s">
        <v>116</v>
      </c>
      <c r="R11" s="62" t="s">
        <v>202</v>
      </c>
      <c r="V11" s="62" t="s">
        <v>76</v>
      </c>
      <c r="X11" s="62" t="s">
        <v>91</v>
      </c>
      <c r="Z11" s="62" t="s">
        <v>76</v>
      </c>
    </row>
    <row r="12" spans="1:26" s="62" customFormat="1" ht="24" customHeight="1" x14ac:dyDescent="0.5">
      <c r="A12" s="61"/>
      <c r="D12" s="62" t="s">
        <v>27</v>
      </c>
      <c r="F12" s="62" t="s">
        <v>71</v>
      </c>
      <c r="H12" s="62" t="s">
        <v>122</v>
      </c>
      <c r="J12" s="62" t="s">
        <v>148</v>
      </c>
      <c r="L12" s="196" t="s">
        <v>32</v>
      </c>
      <c r="M12" s="196"/>
      <c r="N12" s="196"/>
      <c r="P12" s="62" t="s">
        <v>98</v>
      </c>
      <c r="R12" s="62" t="s">
        <v>150</v>
      </c>
      <c r="T12" s="62" t="s">
        <v>151</v>
      </c>
      <c r="V12" s="62" t="s">
        <v>26</v>
      </c>
      <c r="X12" s="62" t="s">
        <v>92</v>
      </c>
      <c r="Z12" s="62" t="s">
        <v>94</v>
      </c>
    </row>
    <row r="13" spans="1:26" s="62" customFormat="1" ht="24" customHeight="1" x14ac:dyDescent="0.5">
      <c r="A13" s="61"/>
      <c r="D13" s="63" t="s">
        <v>72</v>
      </c>
      <c r="F13" s="63" t="s">
        <v>73</v>
      </c>
      <c r="H13" s="63" t="s">
        <v>105</v>
      </c>
      <c r="J13" s="63" t="s">
        <v>149</v>
      </c>
      <c r="L13" s="63" t="s">
        <v>74</v>
      </c>
      <c r="N13" s="63" t="s">
        <v>75</v>
      </c>
      <c r="P13" s="63" t="s">
        <v>99</v>
      </c>
      <c r="R13" s="102" t="s">
        <v>95</v>
      </c>
      <c r="T13" s="63" t="s">
        <v>152</v>
      </c>
      <c r="V13" s="63" t="s">
        <v>96</v>
      </c>
      <c r="X13" s="63" t="s">
        <v>93</v>
      </c>
      <c r="Z13" s="63" t="s">
        <v>80</v>
      </c>
    </row>
    <row r="15" spans="1:26" ht="24" customHeight="1" x14ac:dyDescent="0.5">
      <c r="A15" s="59" t="s">
        <v>145</v>
      </c>
      <c r="D15" s="47">
        <v>1989531</v>
      </c>
      <c r="E15" s="47"/>
      <c r="F15" s="47">
        <v>1105934</v>
      </c>
      <c r="G15" s="47"/>
      <c r="H15" s="47">
        <v>13145</v>
      </c>
      <c r="I15" s="47"/>
      <c r="J15" s="47">
        <v>12006</v>
      </c>
      <c r="K15" s="47"/>
      <c r="L15" s="47">
        <v>198953</v>
      </c>
      <c r="M15" s="47"/>
      <c r="N15" s="47">
        <v>929348</v>
      </c>
      <c r="O15" s="47"/>
      <c r="P15" s="47">
        <v>-10932</v>
      </c>
      <c r="Q15" s="47"/>
      <c r="R15" s="47">
        <v>65927</v>
      </c>
      <c r="S15" s="47"/>
      <c r="T15" s="47">
        <f>P15+R15</f>
        <v>54995</v>
      </c>
      <c r="U15" s="47"/>
      <c r="V15" s="47">
        <f>D15+T15+N15+L15+H15+F15+D153+J15</f>
        <v>4303912</v>
      </c>
      <c r="W15" s="47"/>
      <c r="X15" s="47">
        <v>30418</v>
      </c>
      <c r="Y15" s="47"/>
      <c r="Z15" s="47">
        <f>SUM(V15:X15)</f>
        <v>4334330</v>
      </c>
    </row>
    <row r="16" spans="1:26" ht="24" customHeight="1" x14ac:dyDescent="0.5">
      <c r="A16" s="73" t="s">
        <v>124</v>
      </c>
      <c r="D16" s="47">
        <v>0</v>
      </c>
      <c r="E16" s="47"/>
      <c r="F16" s="47">
        <v>0</v>
      </c>
      <c r="G16" s="47"/>
      <c r="H16" s="47">
        <v>0</v>
      </c>
      <c r="I16" s="47"/>
      <c r="J16" s="47">
        <v>0</v>
      </c>
      <c r="K16" s="47"/>
      <c r="L16" s="47">
        <v>0</v>
      </c>
      <c r="M16" s="47"/>
      <c r="N16" s="47">
        <v>77788</v>
      </c>
      <c r="O16" s="47"/>
      <c r="P16" s="47">
        <v>0</v>
      </c>
      <c r="Q16" s="47"/>
      <c r="R16" s="47">
        <v>0</v>
      </c>
      <c r="S16" s="47"/>
      <c r="T16" s="47">
        <f>P16+R16</f>
        <v>0</v>
      </c>
      <c r="U16" s="47"/>
      <c r="V16" s="47">
        <f>+T16+N16+L16+H16+F16+D16</f>
        <v>77788</v>
      </c>
      <c r="W16" s="47"/>
      <c r="X16" s="47">
        <v>-7540</v>
      </c>
      <c r="Y16" s="47"/>
      <c r="Z16" s="47">
        <f>SUM(V16:X16)</f>
        <v>70248</v>
      </c>
    </row>
    <row r="17" spans="1:26" ht="24" customHeight="1" x14ac:dyDescent="0.5">
      <c r="A17" s="73" t="s">
        <v>123</v>
      </c>
      <c r="D17" s="64">
        <v>0</v>
      </c>
      <c r="E17" s="47"/>
      <c r="F17" s="64">
        <v>0</v>
      </c>
      <c r="G17" s="47"/>
      <c r="H17" s="64">
        <v>0</v>
      </c>
      <c r="I17" s="47"/>
      <c r="J17" s="64">
        <v>0</v>
      </c>
      <c r="K17" s="47"/>
      <c r="L17" s="64">
        <v>0</v>
      </c>
      <c r="M17" s="47"/>
      <c r="N17" s="64">
        <v>0</v>
      </c>
      <c r="O17" s="47"/>
      <c r="P17" s="64">
        <v>896</v>
      </c>
      <c r="Q17" s="47"/>
      <c r="R17" s="64">
        <v>-24297</v>
      </c>
      <c r="S17" s="47"/>
      <c r="T17" s="64">
        <f>P17+R17</f>
        <v>-23401</v>
      </c>
      <c r="U17" s="47"/>
      <c r="V17" s="64">
        <f>+T17+N17+L17+H17+F17+D17</f>
        <v>-23401</v>
      </c>
      <c r="W17" s="47"/>
      <c r="X17" s="64">
        <v>511</v>
      </c>
      <c r="Y17" s="47"/>
      <c r="Z17" s="64">
        <f>SUM(V17:X17)</f>
        <v>-22890</v>
      </c>
    </row>
    <row r="18" spans="1:26" ht="24" customHeight="1" x14ac:dyDescent="0.5">
      <c r="A18" s="73" t="s">
        <v>97</v>
      </c>
      <c r="D18" s="47">
        <f>SUM(D16:D17)</f>
        <v>0</v>
      </c>
      <c r="E18" s="47"/>
      <c r="F18" s="47">
        <f>SUM(F16:F17)</f>
        <v>0</v>
      </c>
      <c r="G18" s="47"/>
      <c r="H18" s="47">
        <f>SUM(H16:H17)</f>
        <v>0</v>
      </c>
      <c r="I18" s="47"/>
      <c r="J18" s="47">
        <f>SUM(J16:J17)</f>
        <v>0</v>
      </c>
      <c r="K18" s="47"/>
      <c r="L18" s="47">
        <f>SUM(L16:L17)</f>
        <v>0</v>
      </c>
      <c r="M18" s="47"/>
      <c r="N18" s="47">
        <f>SUM(N16:N17)</f>
        <v>77788</v>
      </c>
      <c r="O18" s="47"/>
      <c r="P18" s="47">
        <f>SUM(P16:P17)</f>
        <v>896</v>
      </c>
      <c r="Q18" s="47"/>
      <c r="R18" s="47">
        <f>SUM(R16:R17)</f>
        <v>-24297</v>
      </c>
      <c r="S18" s="47"/>
      <c r="T18" s="47">
        <f>SUM(T16:T17)</f>
        <v>-23401</v>
      </c>
      <c r="U18" s="47"/>
      <c r="V18" s="47">
        <f>SUM(V16:V17)</f>
        <v>54387</v>
      </c>
      <c r="W18" s="47"/>
      <c r="X18" s="47">
        <f>SUM(X16:X17)</f>
        <v>-7029</v>
      </c>
      <c r="Y18" s="47"/>
      <c r="Z18" s="47">
        <f>SUM(Z16:Z17)</f>
        <v>47358</v>
      </c>
    </row>
    <row r="19" spans="1:26" s="55" customFormat="1" ht="23.1" customHeight="1" x14ac:dyDescent="0.5">
      <c r="A19" s="57" t="s">
        <v>130</v>
      </c>
      <c r="D19" s="52">
        <v>0</v>
      </c>
      <c r="E19" s="52"/>
      <c r="F19" s="52">
        <v>0</v>
      </c>
      <c r="G19" s="52"/>
      <c r="H19" s="52">
        <v>0</v>
      </c>
      <c r="I19" s="52"/>
      <c r="J19" s="52">
        <v>0</v>
      </c>
      <c r="K19" s="52"/>
      <c r="L19" s="52">
        <v>0</v>
      </c>
      <c r="M19" s="52"/>
      <c r="N19" s="52">
        <v>-79581</v>
      </c>
      <c r="O19" s="52"/>
      <c r="P19" s="52">
        <v>0</v>
      </c>
      <c r="Q19" s="52"/>
      <c r="R19" s="52">
        <v>0</v>
      </c>
      <c r="S19" s="52"/>
      <c r="T19" s="52">
        <f>SUM(P19:R19)</f>
        <v>0</v>
      </c>
      <c r="V19" s="47">
        <f>+T19+N19+L19+H19+F19+D19</f>
        <v>-79581</v>
      </c>
      <c r="X19" s="64">
        <v>0</v>
      </c>
      <c r="Z19" s="47">
        <f>SUM(V19:X19)</f>
        <v>-79581</v>
      </c>
    </row>
    <row r="20" spans="1:26" ht="24" customHeight="1" thickBot="1" x14ac:dyDescent="0.55000000000000004">
      <c r="A20" s="59" t="s">
        <v>146</v>
      </c>
      <c r="D20" s="65">
        <f>SUM(D15,D18:D19)</f>
        <v>1989531</v>
      </c>
      <c r="E20" s="47"/>
      <c r="F20" s="65">
        <f>SUM(F15,F18:F19)</f>
        <v>1105934</v>
      </c>
      <c r="G20" s="47"/>
      <c r="H20" s="65">
        <f>SUM(H15,H18:H19)</f>
        <v>13145</v>
      </c>
      <c r="I20" s="47"/>
      <c r="J20" s="65">
        <f>SUM(J15,J18:J19)</f>
        <v>12006</v>
      </c>
      <c r="K20" s="47"/>
      <c r="L20" s="65">
        <f>SUM(L15,L18:L19)</f>
        <v>198953</v>
      </c>
      <c r="M20" s="47"/>
      <c r="N20" s="65">
        <f>SUM(N15,N18:N19)</f>
        <v>927555</v>
      </c>
      <c r="O20" s="47"/>
      <c r="P20" s="65">
        <f>SUM(P15,P18:P19)</f>
        <v>-10036</v>
      </c>
      <c r="Q20" s="47"/>
      <c r="R20" s="65">
        <f>SUM(R15,R18:R19)</f>
        <v>41630</v>
      </c>
      <c r="S20" s="47"/>
      <c r="T20" s="65">
        <f>SUM(T15,T18:T19)</f>
        <v>31594</v>
      </c>
      <c r="U20" s="47"/>
      <c r="V20" s="65">
        <f>SUM(V15,V18:V19)</f>
        <v>4278718</v>
      </c>
      <c r="W20" s="47"/>
      <c r="X20" s="65">
        <f>SUM(X15,X18:X19)</f>
        <v>23389</v>
      </c>
      <c r="Y20" s="47"/>
      <c r="Z20" s="65">
        <f>SUM(Z15,Z18:Z19)</f>
        <v>4302107</v>
      </c>
    </row>
    <row r="21" spans="1:26" ht="24" customHeight="1" thickTop="1" x14ac:dyDescent="0.5">
      <c r="D21" s="66"/>
      <c r="E21" s="66"/>
      <c r="F21" s="66"/>
      <c r="G21" s="66"/>
      <c r="H21" s="66"/>
      <c r="I21" s="66">
        <v>1154096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</row>
    <row r="22" spans="1:26" ht="24" customHeight="1" x14ac:dyDescent="0.5">
      <c r="A22" s="59" t="s">
        <v>203</v>
      </c>
      <c r="B22" s="55"/>
      <c r="C22" s="55"/>
      <c r="D22" s="52">
        <v>1989531</v>
      </c>
      <c r="E22" s="52">
        <v>0</v>
      </c>
      <c r="F22" s="52">
        <v>1105934</v>
      </c>
      <c r="G22" s="52">
        <v>0</v>
      </c>
      <c r="H22" s="52">
        <v>13145</v>
      </c>
      <c r="I22" s="52">
        <v>0</v>
      </c>
      <c r="J22" s="52">
        <v>12006</v>
      </c>
      <c r="K22" s="52">
        <v>0</v>
      </c>
      <c r="L22" s="52">
        <v>198953</v>
      </c>
      <c r="M22" s="52">
        <v>0</v>
      </c>
      <c r="N22" s="52">
        <v>1152842</v>
      </c>
      <c r="O22" s="52">
        <v>0</v>
      </c>
      <c r="P22" s="52">
        <v>-8230</v>
      </c>
      <c r="Q22" s="52">
        <v>0</v>
      </c>
      <c r="R22" s="52">
        <v>21738</v>
      </c>
      <c r="S22" s="47"/>
      <c r="T22" s="47">
        <v>13508</v>
      </c>
      <c r="U22" s="47"/>
      <c r="V22" s="47">
        <v>4485919</v>
      </c>
      <c r="W22" s="47"/>
      <c r="X22" s="47">
        <v>20257</v>
      </c>
      <c r="Y22" s="47"/>
      <c r="Z22" s="47">
        <v>4506176</v>
      </c>
    </row>
    <row r="23" spans="1:26" ht="24" customHeight="1" x14ac:dyDescent="0.5">
      <c r="A23" s="57" t="s">
        <v>124</v>
      </c>
      <c r="B23" s="55"/>
      <c r="C23" s="55"/>
      <c r="D23" s="52">
        <v>0</v>
      </c>
      <c r="E23" s="52"/>
      <c r="F23" s="52">
        <v>0</v>
      </c>
      <c r="G23" s="52"/>
      <c r="H23" s="52">
        <v>0</v>
      </c>
      <c r="I23" s="52"/>
      <c r="J23" s="52">
        <v>0</v>
      </c>
      <c r="K23" s="52"/>
      <c r="L23" s="52">
        <v>0</v>
      </c>
      <c r="M23" s="52"/>
      <c r="N23" s="52">
        <f>+'PL&amp;CF'!E75</f>
        <v>31839</v>
      </c>
      <c r="O23" s="52"/>
      <c r="P23" s="52">
        <v>0</v>
      </c>
      <c r="Q23" s="52"/>
      <c r="R23" s="53">
        <v>0</v>
      </c>
      <c r="S23" s="47"/>
      <c r="T23" s="47">
        <f>P23+R23</f>
        <v>0</v>
      </c>
      <c r="U23" s="47"/>
      <c r="V23" s="67">
        <f>SUM(D23:N23,T23)</f>
        <v>31839</v>
      </c>
      <c r="W23" s="47"/>
      <c r="X23" s="47">
        <f>'PL&amp;CF'!E76</f>
        <v>-14295</v>
      </c>
      <c r="Y23" s="47"/>
      <c r="Z23" s="47">
        <f>SUM(V23:X23)</f>
        <v>17544</v>
      </c>
    </row>
    <row r="24" spans="1:26" ht="24" customHeight="1" x14ac:dyDescent="0.5">
      <c r="A24" s="57" t="s">
        <v>123</v>
      </c>
      <c r="B24" s="55"/>
      <c r="C24" s="55"/>
      <c r="D24" s="54">
        <v>0</v>
      </c>
      <c r="E24" s="52"/>
      <c r="F24" s="54">
        <v>0</v>
      </c>
      <c r="G24" s="52"/>
      <c r="H24" s="54">
        <v>0</v>
      </c>
      <c r="I24" s="52"/>
      <c r="J24" s="54">
        <v>0</v>
      </c>
      <c r="K24" s="52"/>
      <c r="L24" s="54">
        <v>0</v>
      </c>
      <c r="M24" s="52"/>
      <c r="N24" s="54">
        <v>0</v>
      </c>
      <c r="O24" s="52"/>
      <c r="P24" s="54">
        <f>+'PL&amp;CF'!E129-'CE1'!X24</f>
        <v>1142</v>
      </c>
      <c r="Q24" s="52"/>
      <c r="R24" s="54">
        <f>'PL&amp;CF'!E137</f>
        <v>19083</v>
      </c>
      <c r="S24" s="47"/>
      <c r="T24" s="64">
        <f>P24+R24</f>
        <v>20225</v>
      </c>
      <c r="U24" s="47"/>
      <c r="V24" s="64">
        <f>SUM(D24:N24,T24)</f>
        <v>20225</v>
      </c>
      <c r="W24" s="47"/>
      <c r="X24" s="64">
        <f>'PL&amp;CF'!E144-'PL&amp;CF'!E76</f>
        <v>651</v>
      </c>
      <c r="Y24" s="47"/>
      <c r="Z24" s="64">
        <f>SUM(V24:X24)</f>
        <v>20876</v>
      </c>
    </row>
    <row r="25" spans="1:26" ht="24" customHeight="1" x14ac:dyDescent="0.5">
      <c r="A25" s="73" t="s">
        <v>97</v>
      </c>
      <c r="D25" s="47">
        <f>SUM(D23:D24)</f>
        <v>0</v>
      </c>
      <c r="E25" s="47"/>
      <c r="F25" s="47">
        <f>SUM(F23:F24)</f>
        <v>0</v>
      </c>
      <c r="G25" s="47"/>
      <c r="H25" s="47">
        <f>SUM(H23:H24)</f>
        <v>0</v>
      </c>
      <c r="I25" s="47"/>
      <c r="J25" s="47">
        <f>SUM(J23:J24)</f>
        <v>0</v>
      </c>
      <c r="K25" s="47"/>
      <c r="L25" s="47">
        <f>SUM(L23:L24)</f>
        <v>0</v>
      </c>
      <c r="M25" s="47"/>
      <c r="N25" s="47">
        <f>SUM(N23:N24)</f>
        <v>31839</v>
      </c>
      <c r="O25" s="47"/>
      <c r="P25" s="47">
        <f>SUM(P23:P24)</f>
        <v>1142</v>
      </c>
      <c r="Q25" s="47"/>
      <c r="R25" s="47">
        <f>SUM(R23:R24)</f>
        <v>19083</v>
      </c>
      <c r="S25" s="47"/>
      <c r="T25" s="47">
        <f>SUM(T23:T24)</f>
        <v>20225</v>
      </c>
      <c r="U25" s="47"/>
      <c r="V25" s="47">
        <f>SUM(V23:V24)</f>
        <v>52064</v>
      </c>
      <c r="W25" s="47"/>
      <c r="X25" s="47">
        <f>SUM(X23:X24)</f>
        <v>-13644</v>
      </c>
      <c r="Y25" s="47"/>
      <c r="Z25" s="47">
        <f>SUM(Z23:Z24)</f>
        <v>38420</v>
      </c>
    </row>
    <row r="26" spans="1:26" s="55" customFormat="1" ht="23.1" customHeight="1" x14ac:dyDescent="0.5">
      <c r="A26" s="57" t="s">
        <v>130</v>
      </c>
      <c r="D26" s="52">
        <v>0</v>
      </c>
      <c r="E26" s="52"/>
      <c r="F26" s="52">
        <v>0</v>
      </c>
      <c r="G26" s="52"/>
      <c r="H26" s="52">
        <v>0</v>
      </c>
      <c r="I26" s="52"/>
      <c r="J26" s="52">
        <v>0</v>
      </c>
      <c r="K26" s="52"/>
      <c r="L26" s="52">
        <v>0</v>
      </c>
      <c r="M26" s="52"/>
      <c r="N26" s="52">
        <v>-179057</v>
      </c>
      <c r="O26" s="52"/>
      <c r="P26" s="52">
        <v>0</v>
      </c>
      <c r="Q26" s="52"/>
      <c r="R26" s="52">
        <v>0</v>
      </c>
      <c r="S26" s="52"/>
      <c r="T26" s="52">
        <f>SUM(P26:R26)</f>
        <v>0</v>
      </c>
      <c r="V26" s="47">
        <f>+T26+N26+L26+H26+F26+D26</f>
        <v>-179057</v>
      </c>
      <c r="X26" s="52">
        <v>0</v>
      </c>
      <c r="Z26" s="47">
        <f>SUM(V26:X26)</f>
        <v>-179057</v>
      </c>
    </row>
    <row r="27" spans="1:26" ht="24" customHeight="1" thickBot="1" x14ac:dyDescent="0.55000000000000004">
      <c r="A27" s="59" t="s">
        <v>204</v>
      </c>
      <c r="D27" s="100">
        <f>+D22+D25+D26</f>
        <v>1989531</v>
      </c>
      <c r="E27" s="52"/>
      <c r="F27" s="100">
        <f>+F22+F25+F26</f>
        <v>1105934</v>
      </c>
      <c r="G27" s="52"/>
      <c r="H27" s="100">
        <f>+H22+H25+H26</f>
        <v>13145</v>
      </c>
      <c r="I27" s="52"/>
      <c r="J27" s="100">
        <f>+J22+J25+J26</f>
        <v>12006</v>
      </c>
      <c r="K27" s="52"/>
      <c r="L27" s="100">
        <f>+L22+L25+L26</f>
        <v>198953</v>
      </c>
      <c r="M27" s="52"/>
      <c r="N27" s="100">
        <f>+N22+N25+N26</f>
        <v>1005624</v>
      </c>
      <c r="O27" s="47"/>
      <c r="P27" s="65">
        <f>+P22+P25+P26</f>
        <v>-7088</v>
      </c>
      <c r="Q27" s="47"/>
      <c r="R27" s="65">
        <f>+R22+R25+R26</f>
        <v>40821</v>
      </c>
      <c r="S27" s="47"/>
      <c r="T27" s="65">
        <f>+T22+T25+T26</f>
        <v>33733</v>
      </c>
      <c r="U27" s="47"/>
      <c r="V27" s="65">
        <f>+V22+V25+V26</f>
        <v>4358926</v>
      </c>
      <c r="W27" s="47"/>
      <c r="X27" s="180">
        <f>+X22+X25+X26</f>
        <v>6613</v>
      </c>
      <c r="Y27" s="47"/>
      <c r="Z27" s="65">
        <f>+Z22+Z25+Z26</f>
        <v>4365539</v>
      </c>
    </row>
    <row r="28" spans="1:26" ht="24" customHeight="1" thickTop="1" x14ac:dyDescent="0.5"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111"/>
      <c r="Y28" s="111"/>
      <c r="Z28" s="201">
        <f>+Z27-BS!E69</f>
        <v>0</v>
      </c>
    </row>
    <row r="29" spans="1:26" ht="24" customHeight="1" x14ac:dyDescent="0.5">
      <c r="A29" s="73" t="s">
        <v>133</v>
      </c>
    </row>
    <row r="37" spans="5:19" ht="24" customHeight="1" x14ac:dyDescent="0.5">
      <c r="E37" s="69"/>
      <c r="F37" s="69"/>
      <c r="G37" s="69"/>
      <c r="I37" s="69"/>
      <c r="K37" s="69"/>
      <c r="L37" s="69"/>
      <c r="M37" s="69"/>
      <c r="N37" s="69"/>
      <c r="O37" s="69"/>
      <c r="Q37" s="69"/>
      <c r="S37" s="69"/>
    </row>
    <row r="42" spans="5:19" ht="24" customHeight="1" x14ac:dyDescent="0.5">
      <c r="G42" s="49">
        <v>150433</v>
      </c>
    </row>
    <row r="43" spans="5:19" ht="24" customHeight="1" x14ac:dyDescent="0.5">
      <c r="G43" s="49">
        <v>1058995</v>
      </c>
      <c r="O43" s="49">
        <v>646445</v>
      </c>
      <c r="Q43" s="49">
        <v>646445</v>
      </c>
      <c r="S43" s="49">
        <v>646445</v>
      </c>
    </row>
    <row r="44" spans="5:19" ht="24" customHeight="1" x14ac:dyDescent="0.5">
      <c r="G44" s="49">
        <v>499168</v>
      </c>
      <c r="O44" s="49">
        <v>273899</v>
      </c>
      <c r="Q44" s="49">
        <v>273899</v>
      </c>
      <c r="S44" s="49">
        <v>273899</v>
      </c>
    </row>
    <row r="45" spans="5:19" ht="24" customHeight="1" x14ac:dyDescent="0.5">
      <c r="G45" s="49">
        <v>0</v>
      </c>
    </row>
    <row r="46" spans="5:19" ht="24" customHeight="1" x14ac:dyDescent="0.5">
      <c r="G46" s="49">
        <v>35526</v>
      </c>
      <c r="O46" s="49">
        <v>35379</v>
      </c>
      <c r="Q46" s="49">
        <v>35379</v>
      </c>
      <c r="S46" s="49">
        <v>35379</v>
      </c>
    </row>
    <row r="47" spans="5:19" ht="24" customHeight="1" x14ac:dyDescent="0.5">
      <c r="G47" s="49">
        <v>42673</v>
      </c>
      <c r="O47" s="49">
        <v>33651</v>
      </c>
      <c r="Q47" s="49">
        <v>33651</v>
      </c>
      <c r="S47" s="49">
        <v>33651</v>
      </c>
    </row>
    <row r="50" spans="1:19" ht="24" customHeight="1" x14ac:dyDescent="0.5">
      <c r="G50" s="49">
        <v>269012</v>
      </c>
      <c r="O50" s="49">
        <v>236104</v>
      </c>
      <c r="Q50" s="49">
        <v>236104</v>
      </c>
      <c r="S50" s="49">
        <v>236104</v>
      </c>
    </row>
    <row r="61" spans="1:19" ht="24" customHeight="1" x14ac:dyDescent="0.5">
      <c r="A61" s="49" t="s">
        <v>131</v>
      </c>
    </row>
    <row r="62" spans="1:19" ht="24" customHeight="1" x14ac:dyDescent="0.5">
      <c r="A62" s="49" t="s">
        <v>132</v>
      </c>
      <c r="G62" s="49">
        <v>13145</v>
      </c>
      <c r="O62" s="49">
        <v>0</v>
      </c>
      <c r="Q62" s="49">
        <v>0</v>
      </c>
      <c r="S62" s="49">
        <v>0</v>
      </c>
    </row>
    <row r="65" spans="7:19" ht="24" customHeight="1" x14ac:dyDescent="0.5">
      <c r="G65" s="49">
        <v>929186</v>
      </c>
      <c r="O65" s="49">
        <v>594923</v>
      </c>
      <c r="Q65" s="49">
        <v>594923</v>
      </c>
      <c r="S65" s="49">
        <v>594923</v>
      </c>
    </row>
    <row r="66" spans="7:19" ht="24" customHeight="1" x14ac:dyDescent="0.5">
      <c r="G66" s="49">
        <v>1832</v>
      </c>
    </row>
    <row r="69" spans="7:19" ht="24" customHeight="1" x14ac:dyDescent="0.5">
      <c r="G69" s="49">
        <v>117826</v>
      </c>
    </row>
  </sheetData>
  <mergeCells count="5">
    <mergeCell ref="D6:Z6"/>
    <mergeCell ref="D7:V7"/>
    <mergeCell ref="P8:T8"/>
    <mergeCell ref="P9:R9"/>
    <mergeCell ref="L12:N12"/>
  </mergeCells>
  <printOptions horizontalCentered="1"/>
  <pageMargins left="0.35" right="0.16" top="0.90551181102362199" bottom="0.31496062992126" header="0.31496062992126" footer="0.31496062992126"/>
  <pageSetup paperSize="9" scale="53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74"/>
  <sheetViews>
    <sheetView showGridLines="0" zoomScale="80" zoomScaleNormal="80" zoomScaleSheetLayoutView="80" workbookViewId="0">
      <selection activeCell="B6" sqref="B6"/>
    </sheetView>
  </sheetViews>
  <sheetFormatPr defaultColWidth="9.28515625" defaultRowHeight="24" customHeight="1" x14ac:dyDescent="0.5"/>
  <cols>
    <col min="1" max="1" width="16.28515625" style="49" customWidth="1"/>
    <col min="2" max="2" width="31" style="49" customWidth="1"/>
    <col min="3" max="3" width="2.5703125" style="49" customWidth="1"/>
    <col min="4" max="4" width="17.28515625" style="49" customWidth="1"/>
    <col min="5" max="5" width="1.7109375" style="49" customWidth="1"/>
    <col min="6" max="6" width="17.28515625" style="49" customWidth="1"/>
    <col min="7" max="7" width="1.7109375" style="49" customWidth="1"/>
    <col min="8" max="8" width="17.28515625" style="49" customWidth="1"/>
    <col min="9" max="9" width="1.7109375" style="49" customWidth="1"/>
    <col min="10" max="10" width="17.28515625" style="49" customWidth="1"/>
    <col min="11" max="11" width="1.7109375" style="49" customWidth="1"/>
    <col min="12" max="12" width="26.28515625" style="49" bestFit="1" customWidth="1"/>
    <col min="13" max="13" width="1.7109375" style="49" customWidth="1"/>
    <col min="14" max="14" width="17.28515625" style="49" customWidth="1"/>
    <col min="15" max="15" width="1.7109375" style="49" customWidth="1"/>
    <col min="16" max="16" width="17.28515625" style="49" customWidth="1"/>
    <col min="17" max="17" width="13.7109375" style="49" customWidth="1"/>
    <col min="18" max="16384" width="9.28515625" style="49"/>
  </cols>
  <sheetData>
    <row r="1" spans="1:17" ht="24" customHeight="1" x14ac:dyDescent="0.5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68" t="s">
        <v>70</v>
      </c>
    </row>
    <row r="2" spans="1:17" ht="24" customHeight="1" x14ac:dyDescent="0.5">
      <c r="A2" s="75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</row>
    <row r="3" spans="1:17" ht="24" customHeight="1" x14ac:dyDescent="0.5">
      <c r="A3" s="75" t="s">
        <v>114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</row>
    <row r="4" spans="1:17" ht="24" customHeight="1" x14ac:dyDescent="0.5">
      <c r="A4" s="75" t="s">
        <v>180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</row>
    <row r="5" spans="1:17" ht="24" customHeight="1" x14ac:dyDescent="0.5"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 t="s">
        <v>1</v>
      </c>
    </row>
    <row r="6" spans="1:17" ht="24" customHeight="1" x14ac:dyDescent="0.5">
      <c r="A6" s="62"/>
      <c r="B6" s="62"/>
      <c r="C6" s="62"/>
      <c r="D6" s="197" t="s">
        <v>3</v>
      </c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76"/>
    </row>
    <row r="7" spans="1:17" s="62" customFormat="1" ht="24" customHeight="1" x14ac:dyDescent="0.5">
      <c r="L7" s="196" t="s">
        <v>85</v>
      </c>
      <c r="M7" s="196"/>
      <c r="N7" s="196"/>
    </row>
    <row r="8" spans="1:17" s="62" customFormat="1" ht="24" customHeight="1" x14ac:dyDescent="0.5">
      <c r="L8" s="63" t="s">
        <v>95</v>
      </c>
      <c r="M8" s="72"/>
      <c r="N8" s="72"/>
    </row>
    <row r="9" spans="1:17" s="62" customFormat="1" ht="24" customHeight="1" x14ac:dyDescent="0.5">
      <c r="L9" s="72" t="s">
        <v>201</v>
      </c>
      <c r="M9" s="72"/>
      <c r="N9" s="72"/>
    </row>
    <row r="10" spans="1:17" s="62" customFormat="1" ht="24" customHeight="1" x14ac:dyDescent="0.5">
      <c r="L10" s="72" t="s">
        <v>202</v>
      </c>
      <c r="M10" s="72"/>
      <c r="N10" s="72"/>
    </row>
    <row r="11" spans="1:17" s="62" customFormat="1" ht="24" customHeight="1" x14ac:dyDescent="0.5">
      <c r="D11" s="62" t="s">
        <v>27</v>
      </c>
      <c r="F11" s="62" t="s">
        <v>71</v>
      </c>
      <c r="H11" s="196" t="s">
        <v>32</v>
      </c>
      <c r="I11" s="196"/>
      <c r="J11" s="196"/>
      <c r="L11" s="72" t="s">
        <v>150</v>
      </c>
      <c r="M11" s="72"/>
      <c r="N11" s="72" t="s">
        <v>151</v>
      </c>
    </row>
    <row r="12" spans="1:17" s="62" customFormat="1" ht="24" customHeight="1" x14ac:dyDescent="0.5">
      <c r="D12" s="63" t="s">
        <v>72</v>
      </c>
      <c r="F12" s="63" t="s">
        <v>73</v>
      </c>
      <c r="H12" s="63" t="s">
        <v>74</v>
      </c>
      <c r="J12" s="63" t="s">
        <v>75</v>
      </c>
      <c r="L12" s="63" t="s">
        <v>95</v>
      </c>
      <c r="M12" s="72"/>
      <c r="N12" s="63" t="s">
        <v>152</v>
      </c>
      <c r="P12" s="63" t="s">
        <v>76</v>
      </c>
    </row>
    <row r="13" spans="1:17" s="62" customFormat="1" ht="24" customHeight="1" x14ac:dyDescent="0.5"/>
    <row r="14" spans="1:17" ht="24" customHeight="1" x14ac:dyDescent="0.5">
      <c r="A14" s="59" t="s">
        <v>145</v>
      </c>
      <c r="D14" s="77">
        <v>1989531</v>
      </c>
      <c r="E14" s="77"/>
      <c r="F14" s="77">
        <v>1105934</v>
      </c>
      <c r="G14" s="77"/>
      <c r="H14" s="77">
        <v>198953</v>
      </c>
      <c r="I14" s="77"/>
      <c r="J14" s="77">
        <v>638149</v>
      </c>
      <c r="K14" s="77"/>
      <c r="L14" s="77">
        <v>78482</v>
      </c>
      <c r="M14" s="77"/>
      <c r="N14" s="77">
        <v>78482</v>
      </c>
      <c r="O14" s="77"/>
      <c r="P14" s="77">
        <v>4011049</v>
      </c>
    </row>
    <row r="15" spans="1:17" ht="24" customHeight="1" x14ac:dyDescent="0.5">
      <c r="A15" s="73" t="s">
        <v>172</v>
      </c>
      <c r="D15" s="77">
        <v>0</v>
      </c>
      <c r="E15" s="77"/>
      <c r="F15" s="77">
        <v>0</v>
      </c>
      <c r="G15" s="77"/>
      <c r="H15" s="77">
        <v>0</v>
      </c>
      <c r="I15" s="77"/>
      <c r="J15" s="77">
        <v>67800</v>
      </c>
      <c r="K15" s="77"/>
      <c r="L15" s="77">
        <v>0</v>
      </c>
      <c r="M15" s="77"/>
      <c r="N15" s="77">
        <f>L15</f>
        <v>0</v>
      </c>
      <c r="O15" s="77"/>
      <c r="P15" s="77">
        <f>SUM(D15:J15)</f>
        <v>67800</v>
      </c>
    </row>
    <row r="16" spans="1:17" ht="24" customHeight="1" x14ac:dyDescent="0.5">
      <c r="A16" s="73" t="s">
        <v>123</v>
      </c>
      <c r="D16" s="78">
        <v>0</v>
      </c>
      <c r="E16" s="77"/>
      <c r="F16" s="78">
        <v>0</v>
      </c>
      <c r="G16" s="77"/>
      <c r="H16" s="78">
        <v>0</v>
      </c>
      <c r="I16" s="77"/>
      <c r="J16" s="78">
        <v>0</v>
      </c>
      <c r="K16" s="77"/>
      <c r="L16" s="78">
        <v>-23541</v>
      </c>
      <c r="M16" s="77"/>
      <c r="N16" s="78">
        <f>L16</f>
        <v>-23541</v>
      </c>
      <c r="O16" s="77"/>
      <c r="P16" s="78">
        <f>SUM(D16:J16,N16)</f>
        <v>-23541</v>
      </c>
    </row>
    <row r="17" spans="1:16" ht="24" customHeight="1" x14ac:dyDescent="0.5">
      <c r="A17" s="73" t="s">
        <v>97</v>
      </c>
      <c r="D17" s="66">
        <f>SUM(D15:D16)</f>
        <v>0</v>
      </c>
      <c r="E17" s="66"/>
      <c r="F17" s="66">
        <f>SUM(F15:F16)</f>
        <v>0</v>
      </c>
      <c r="G17" s="66"/>
      <c r="H17" s="66">
        <f>SUM(H15:H16)</f>
        <v>0</v>
      </c>
      <c r="I17" s="77"/>
      <c r="J17" s="66">
        <f>SUM(J15:J16)</f>
        <v>67800</v>
      </c>
      <c r="K17" s="66"/>
      <c r="L17" s="66">
        <f>SUM(L15:L16)</f>
        <v>-23541</v>
      </c>
      <c r="M17" s="77"/>
      <c r="N17" s="66">
        <f>SUM(N15:N16)</f>
        <v>-23541</v>
      </c>
      <c r="O17" s="66"/>
      <c r="P17" s="66">
        <f>SUM(D17:K17,N17)</f>
        <v>44259</v>
      </c>
    </row>
    <row r="18" spans="1:16" s="55" customFormat="1" ht="24" customHeight="1" x14ac:dyDescent="0.5">
      <c r="A18" s="57" t="s">
        <v>130</v>
      </c>
      <c r="D18" s="58">
        <v>0</v>
      </c>
      <c r="E18" s="56"/>
      <c r="F18" s="58">
        <v>0</v>
      </c>
      <c r="G18" s="56"/>
      <c r="H18" s="58">
        <v>0</v>
      </c>
      <c r="I18" s="56"/>
      <c r="J18" s="58">
        <v>-79581</v>
      </c>
      <c r="K18" s="56"/>
      <c r="L18" s="58">
        <v>0</v>
      </c>
      <c r="N18" s="78">
        <f>L18</f>
        <v>0</v>
      </c>
      <c r="P18" s="66">
        <f>SUM(D18:K18)</f>
        <v>-79581</v>
      </c>
    </row>
    <row r="19" spans="1:16" ht="24" customHeight="1" thickBot="1" x14ac:dyDescent="0.55000000000000004">
      <c r="A19" s="59" t="s">
        <v>146</v>
      </c>
      <c r="D19" s="65">
        <f>SUM(D14,D17:D18)</f>
        <v>1989531</v>
      </c>
      <c r="E19" s="47"/>
      <c r="F19" s="65">
        <f>SUM(F14,F17:F18)</f>
        <v>1105934</v>
      </c>
      <c r="G19" s="47"/>
      <c r="H19" s="65">
        <f>SUM(H14,H17:H18)</f>
        <v>198953</v>
      </c>
      <c r="I19" s="47"/>
      <c r="J19" s="65">
        <f>SUM(J14,J17:J18)</f>
        <v>626368</v>
      </c>
      <c r="K19" s="47"/>
      <c r="L19" s="65">
        <f>SUM(L14,L17:L17)</f>
        <v>54941</v>
      </c>
      <c r="M19" s="47"/>
      <c r="N19" s="65">
        <f>SUM(N14,N17:N17)</f>
        <v>54941</v>
      </c>
      <c r="O19" s="47"/>
      <c r="P19" s="65">
        <f>SUM(P14,P17:P18)</f>
        <v>3975727</v>
      </c>
    </row>
    <row r="20" spans="1:16" ht="24" customHeight="1" thickTop="1" x14ac:dyDescent="0.5">
      <c r="A20" s="59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</row>
    <row r="21" spans="1:16" ht="24" customHeight="1" x14ac:dyDescent="0.5">
      <c r="A21" s="59" t="s">
        <v>203</v>
      </c>
      <c r="D21" s="77">
        <v>1989531</v>
      </c>
      <c r="E21" s="77"/>
      <c r="F21" s="77">
        <v>1105934</v>
      </c>
      <c r="G21" s="77">
        <v>0</v>
      </c>
      <c r="H21" s="77">
        <v>198953</v>
      </c>
      <c r="I21" s="77">
        <v>0</v>
      </c>
      <c r="J21" s="50">
        <v>849187</v>
      </c>
      <c r="K21" s="50"/>
      <c r="L21" s="50">
        <v>36142</v>
      </c>
      <c r="M21" s="50">
        <v>0</v>
      </c>
      <c r="N21" s="50">
        <v>36142</v>
      </c>
      <c r="O21" s="77"/>
      <c r="P21" s="77">
        <v>4179747</v>
      </c>
    </row>
    <row r="22" spans="1:16" ht="24" customHeight="1" x14ac:dyDescent="0.5">
      <c r="A22" s="73" t="s">
        <v>172</v>
      </c>
      <c r="D22" s="77">
        <v>0</v>
      </c>
      <c r="E22" s="77"/>
      <c r="F22" s="77">
        <v>0</v>
      </c>
      <c r="G22" s="77"/>
      <c r="H22" s="77">
        <v>0</v>
      </c>
      <c r="I22" s="77"/>
      <c r="J22" s="50">
        <f>+'PL&amp;CF'!I72</f>
        <v>741</v>
      </c>
      <c r="K22" s="50"/>
      <c r="L22" s="50">
        <v>0</v>
      </c>
      <c r="M22" s="50"/>
      <c r="N22" s="50">
        <f>'[1]PL&amp;CF'!M32</f>
        <v>0</v>
      </c>
      <c r="O22" s="77"/>
      <c r="P22" s="77">
        <f>SUM(D22:J22)</f>
        <v>741</v>
      </c>
    </row>
    <row r="23" spans="1:16" ht="24" customHeight="1" x14ac:dyDescent="0.5">
      <c r="A23" s="73" t="s">
        <v>123</v>
      </c>
      <c r="D23" s="78">
        <v>0</v>
      </c>
      <c r="E23" s="99"/>
      <c r="F23" s="78">
        <v>0</v>
      </c>
      <c r="G23" s="99"/>
      <c r="H23" s="78">
        <v>0</v>
      </c>
      <c r="I23" s="99"/>
      <c r="J23" s="51">
        <v>0</v>
      </c>
      <c r="K23" s="48"/>
      <c r="L23" s="51">
        <f>'PL&amp;CF'!I138</f>
        <v>18889</v>
      </c>
      <c r="M23" s="48"/>
      <c r="N23" s="51">
        <f>L23</f>
        <v>18889</v>
      </c>
      <c r="O23" s="99"/>
      <c r="P23" s="78">
        <f>+D23+F23+H23+J23+L23</f>
        <v>18889</v>
      </c>
    </row>
    <row r="24" spans="1:16" ht="24" customHeight="1" x14ac:dyDescent="0.5">
      <c r="A24" s="73" t="s">
        <v>97</v>
      </c>
      <c r="D24" s="66">
        <f>SUM(D22:D23)</f>
        <v>0</v>
      </c>
      <c r="E24" s="66"/>
      <c r="F24" s="66">
        <f>SUM(F22:F23)</f>
        <v>0</v>
      </c>
      <c r="G24" s="66"/>
      <c r="H24" s="66">
        <f>SUM(H22:H23)</f>
        <v>0</v>
      </c>
      <c r="I24" s="66"/>
      <c r="J24" s="66">
        <f>SUM(J22:J23)</f>
        <v>741</v>
      </c>
      <c r="K24" s="66"/>
      <c r="L24" s="66">
        <f>SUM(L22:L23)</f>
        <v>18889</v>
      </c>
      <c r="M24" s="66"/>
      <c r="N24" s="66">
        <f>SUM(N22:N23)</f>
        <v>18889</v>
      </c>
      <c r="O24" s="66"/>
      <c r="P24" s="66">
        <f>SUM(D24:K24,N24)</f>
        <v>19630</v>
      </c>
    </row>
    <row r="25" spans="1:16" ht="24" customHeight="1" x14ac:dyDescent="0.5">
      <c r="A25" s="73" t="s">
        <v>130</v>
      </c>
      <c r="D25" s="78">
        <v>0</v>
      </c>
      <c r="E25" s="77"/>
      <c r="F25" s="78">
        <v>0</v>
      </c>
      <c r="G25" s="77"/>
      <c r="H25" s="78">
        <v>0</v>
      </c>
      <c r="I25" s="77"/>
      <c r="J25" s="51">
        <v>-179057</v>
      </c>
      <c r="K25" s="50"/>
      <c r="L25" s="51">
        <v>0</v>
      </c>
      <c r="M25" s="50"/>
      <c r="N25" s="51">
        <f>L25</f>
        <v>0</v>
      </c>
      <c r="O25" s="77"/>
      <c r="P25" s="78">
        <f>SUM(D25:J25,N25)</f>
        <v>-179057</v>
      </c>
    </row>
    <row r="26" spans="1:16" ht="24" customHeight="1" thickBot="1" x14ac:dyDescent="0.55000000000000004">
      <c r="A26" s="59" t="s">
        <v>204</v>
      </c>
      <c r="D26" s="65">
        <f>+D24+D25+D21</f>
        <v>1989531</v>
      </c>
      <c r="E26" s="47"/>
      <c r="F26" s="65">
        <f>+F24+F25+F21</f>
        <v>1105934</v>
      </c>
      <c r="G26" s="47"/>
      <c r="H26" s="65">
        <f>+H24+H25+H21</f>
        <v>198953</v>
      </c>
      <c r="I26" s="47"/>
      <c r="J26" s="65">
        <f>+J24+J25+J21</f>
        <v>670871</v>
      </c>
      <c r="K26" s="47"/>
      <c r="L26" s="65">
        <f>+L24+L25+L21</f>
        <v>55031</v>
      </c>
      <c r="M26" s="47"/>
      <c r="N26" s="65">
        <f>+N24+N25+N21</f>
        <v>55031</v>
      </c>
      <c r="O26" s="47"/>
      <c r="P26" s="65">
        <f>+P24+P25+P21</f>
        <v>4020320</v>
      </c>
    </row>
    <row r="27" spans="1:16" ht="24" customHeight="1" thickTop="1" x14ac:dyDescent="0.5">
      <c r="A27" s="73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200">
        <f>+P26-BS!I67</f>
        <v>0</v>
      </c>
    </row>
    <row r="28" spans="1:16" ht="24" customHeight="1" x14ac:dyDescent="0.5">
      <c r="A28" s="73" t="s">
        <v>133</v>
      </c>
    </row>
    <row r="29" spans="1:16" ht="24" customHeight="1" x14ac:dyDescent="0.5">
      <c r="P29" s="101"/>
    </row>
    <row r="30" spans="1:16" ht="24" customHeight="1" x14ac:dyDescent="0.5">
      <c r="G30" s="49">
        <v>947230</v>
      </c>
      <c r="K30" s="49">
        <v>637462</v>
      </c>
      <c r="O30" s="49">
        <v>637462</v>
      </c>
    </row>
    <row r="31" spans="1:16" ht="24" customHeight="1" x14ac:dyDescent="0.5">
      <c r="G31" s="49">
        <v>82141</v>
      </c>
      <c r="K31" s="49">
        <v>63523</v>
      </c>
      <c r="O31" s="49">
        <v>63523</v>
      </c>
    </row>
    <row r="32" spans="1:16" ht="24" customHeight="1" x14ac:dyDescent="0.5">
      <c r="G32" s="49">
        <v>20987</v>
      </c>
      <c r="K32" s="49">
        <v>4153</v>
      </c>
      <c r="O32" s="49">
        <v>4153</v>
      </c>
    </row>
    <row r="42" spans="5:15" ht="24" customHeight="1" x14ac:dyDescent="0.5"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</row>
    <row r="47" spans="5:15" ht="24" customHeight="1" x14ac:dyDescent="0.5">
      <c r="G47" s="49">
        <v>150433</v>
      </c>
    </row>
    <row r="48" spans="5:15" ht="24" customHeight="1" x14ac:dyDescent="0.5">
      <c r="G48" s="49">
        <v>1058995</v>
      </c>
      <c r="K48" s="49">
        <v>646445</v>
      </c>
      <c r="O48" s="49">
        <v>646445</v>
      </c>
    </row>
    <row r="49" spans="7:15" ht="24" customHeight="1" x14ac:dyDescent="0.5">
      <c r="G49" s="49">
        <v>499168</v>
      </c>
      <c r="K49" s="49">
        <v>273899</v>
      </c>
      <c r="O49" s="49">
        <v>273899</v>
      </c>
    </row>
    <row r="50" spans="7:15" ht="24" customHeight="1" x14ac:dyDescent="0.5">
      <c r="G50" s="49">
        <v>0</v>
      </c>
    </row>
    <row r="51" spans="7:15" ht="24" customHeight="1" x14ac:dyDescent="0.5">
      <c r="G51" s="49">
        <v>35526</v>
      </c>
      <c r="K51" s="49">
        <v>35379</v>
      </c>
      <c r="O51" s="49">
        <v>35379</v>
      </c>
    </row>
    <row r="52" spans="7:15" ht="24" customHeight="1" x14ac:dyDescent="0.5">
      <c r="G52" s="49">
        <v>42673</v>
      </c>
      <c r="K52" s="49">
        <v>33651</v>
      </c>
      <c r="O52" s="49">
        <v>33651</v>
      </c>
    </row>
    <row r="55" spans="7:15" ht="24" customHeight="1" x14ac:dyDescent="0.5">
      <c r="G55" s="49">
        <v>269012</v>
      </c>
      <c r="K55" s="49">
        <v>236104</v>
      </c>
      <c r="O55" s="49">
        <v>236104</v>
      </c>
    </row>
    <row r="66" spans="1:15" ht="24" customHeight="1" x14ac:dyDescent="0.5">
      <c r="A66" s="49" t="s">
        <v>131</v>
      </c>
    </row>
    <row r="67" spans="1:15" ht="24" customHeight="1" x14ac:dyDescent="0.5">
      <c r="A67" s="49" t="s">
        <v>132</v>
      </c>
      <c r="G67" s="49">
        <v>13145</v>
      </c>
      <c r="K67" s="49">
        <v>0</v>
      </c>
      <c r="O67" s="49">
        <v>0</v>
      </c>
    </row>
    <row r="70" spans="1:15" ht="24" customHeight="1" x14ac:dyDescent="0.5">
      <c r="G70" s="49">
        <v>929186</v>
      </c>
      <c r="K70" s="49">
        <v>594923</v>
      </c>
      <c r="O70" s="49">
        <v>594923</v>
      </c>
    </row>
    <row r="71" spans="1:15" ht="24" customHeight="1" x14ac:dyDescent="0.5">
      <c r="G71" s="49">
        <v>1832</v>
      </c>
    </row>
    <row r="74" spans="1:15" ht="24" customHeight="1" x14ac:dyDescent="0.5">
      <c r="G74" s="49">
        <v>117826</v>
      </c>
    </row>
  </sheetData>
  <mergeCells count="3">
    <mergeCell ref="D6:P6"/>
    <mergeCell ref="L7:N7"/>
    <mergeCell ref="H11:J11"/>
  </mergeCells>
  <printOptions horizontalCentered="1"/>
  <pageMargins left="0.56999999999999995" right="0.39370078740157499" top="0.93" bottom="0.31496062992126" header="0.31496062992126" footer="0.31496062992126"/>
  <pageSetup paperSize="9" scale="7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64C84AAAD9E7478741B5F3A6FD5EE3" ma:contentTypeVersion="12" ma:contentTypeDescription="Create a new document." ma:contentTypeScope="" ma:versionID="f5e099d7c75bd8a3783be673da40a528">
  <xsd:schema xmlns:xsd="http://www.w3.org/2001/XMLSchema" xmlns:xs="http://www.w3.org/2001/XMLSchema" xmlns:p="http://schemas.microsoft.com/office/2006/metadata/properties" xmlns:ns3="e42960f1-6e65-4322-8037-f5efade87e8d" xmlns:ns4="21479969-c426-46e1-86bd-4c2b49ddec62" targetNamespace="http://schemas.microsoft.com/office/2006/metadata/properties" ma:root="true" ma:fieldsID="24ae94bd102d27d601c9bf291ac9996f" ns3:_="" ns4:_="">
    <xsd:import namespace="e42960f1-6e65-4322-8037-f5efade87e8d"/>
    <xsd:import namespace="21479969-c426-46e1-86bd-4c2b49ddec6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CR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2960f1-6e65-4322-8037-f5efade87e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479969-c426-46e1-86bd-4c2b49ddec62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02B32E-371C-45AF-BAF2-6FBDA359FE7C}">
  <ds:schemaRefs>
    <ds:schemaRef ds:uri="http://schemas.microsoft.com/office/2006/documentManagement/types"/>
    <ds:schemaRef ds:uri="http://purl.org/dc/terms/"/>
    <ds:schemaRef ds:uri="e42960f1-6e65-4322-8037-f5efade87e8d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21479969-c426-46e1-86bd-4c2b49ddec62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6DA5F94-980D-419A-84FB-97662118E55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71728CB-C9A0-4AB4-8FF2-2B7D8C90AA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2960f1-6e65-4322-8037-f5efade87e8d"/>
    <ds:schemaRef ds:uri="21479969-c426-46e1-86bd-4c2b49ddec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PL&amp;CF</vt:lpstr>
      <vt:lpstr>CE1</vt:lpstr>
      <vt:lpstr>CE2</vt:lpstr>
      <vt:lpstr>BS!Print_Area</vt:lpstr>
      <vt:lpstr>'CE1'!Print_Area</vt:lpstr>
      <vt:lpstr>'CE2'!Print_Area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Direkk</cp:lastModifiedBy>
  <cp:lastPrinted>2021-08-07T06:35:06Z</cp:lastPrinted>
  <dcterms:created xsi:type="dcterms:W3CDTF">2010-05-07T11:00:35Z</dcterms:created>
  <dcterms:modified xsi:type="dcterms:W3CDTF">2021-08-13T02:42:26Z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0x0101005664C84AAAD9E7478741B5F3A6FD5EE3</vt:lpwstr>
  </property>
</Properties>
</file>