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2'64\CSP Q2'64 Online\"/>
    </mc:Choice>
  </mc:AlternateContent>
  <xr:revisionPtr revIDLastSave="0" documentId="13_ncr:1_{E9686EBE-5919-49B2-AED9-139A5E4F8515}" xr6:coauthVersionLast="47" xr6:coauthVersionMax="47" xr10:uidLastSave="{00000000-0000-0000-0000-000000000000}"/>
  <bookViews>
    <workbookView xWindow="-120" yWindow="-120" windowWidth="20730" windowHeight="11160" xr2:uid="{732CFAE8-85FC-479D-88A2-4326518A74E7}"/>
  </bookViews>
  <sheets>
    <sheet name="Page 3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3-4'!$A$1:$H$90</definedName>
    <definedName name="_xlnm.Print_Area" localSheetId="2">'Page 6'!$A$1:$H$41</definedName>
    <definedName name="_xlnm.Print_Area" localSheetId="3">'Page 7'!$A$1:$I$47</definedName>
    <definedName name="_xlnm.Print_Area" localSheetId="4">'Page 8-9'!$A$1:$F$101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5" l="1"/>
  <c r="F65" i="5"/>
  <c r="F57" i="5"/>
  <c r="E57" i="5"/>
  <c r="A54" i="5"/>
  <c r="A53" i="5"/>
  <c r="A4" i="5"/>
  <c r="A55" i="5" s="1"/>
  <c r="G18" i="4"/>
  <c r="F18" i="4"/>
  <c r="E18" i="4"/>
  <c r="I15" i="4"/>
  <c r="G13" i="4"/>
  <c r="F13" i="4"/>
  <c r="E13" i="4"/>
  <c r="I10" i="4"/>
  <c r="A2" i="4"/>
  <c r="H19" i="3"/>
  <c r="H11" i="3"/>
  <c r="H20" i="2"/>
  <c r="H12" i="2"/>
  <c r="H50" i="1"/>
  <c r="G50" i="1"/>
  <c r="A48" i="1"/>
  <c r="A47" i="1"/>
  <c r="A46" i="1"/>
  <c r="H20" i="3" l="1"/>
  <c r="F9" i="5" s="1"/>
  <c r="F21" i="5" s="1"/>
  <c r="F29" i="5" s="1"/>
  <c r="F32" i="5" s="1"/>
  <c r="F75" i="5" s="1"/>
  <c r="F77" i="5" s="1"/>
  <c r="H21" i="2"/>
  <c r="H23" i="2" s="1"/>
  <c r="H25" i="2" s="1"/>
  <c r="H27" i="2" s="1"/>
  <c r="H22" i="3" l="1"/>
  <c r="H24" i="3" s="1"/>
  <c r="H26" i="3" s="1"/>
  <c r="H17" i="4" l="1"/>
  <c r="I17" i="4" s="1"/>
  <c r="I18" i="4" s="1"/>
  <c r="H18" i="4"/>
  <c r="H16" i="1" l="1"/>
  <c r="H24" i="1"/>
  <c r="H78" i="1"/>
  <c r="H66" i="1"/>
  <c r="H62" i="1" l="1"/>
  <c r="H67" i="1" s="1"/>
  <c r="H79" i="1" s="1"/>
  <c r="H25" i="1"/>
  <c r="G66" i="1" l="1"/>
  <c r="G62" i="1"/>
  <c r="G11" i="3"/>
  <c r="G24" i="1"/>
  <c r="G19" i="3"/>
  <c r="G67" i="1" l="1"/>
  <c r="G20" i="3"/>
  <c r="G16" i="1"/>
  <c r="G25" i="1" s="1"/>
  <c r="G20" i="2"/>
  <c r="G12" i="2"/>
  <c r="G21" i="2" l="1"/>
  <c r="G23" i="2" s="1"/>
  <c r="G25" i="2" s="1"/>
  <c r="G27" i="2" s="1"/>
  <c r="E9" i="5"/>
  <c r="G22" i="3"/>
  <c r="G24" i="3" s="1"/>
  <c r="E65" i="5"/>
  <c r="G26" i="3" l="1"/>
  <c r="H12" i="4"/>
  <c r="E73" i="5" l="1"/>
  <c r="H13" i="4"/>
  <c r="I12" i="4"/>
  <c r="I13" i="4" s="1"/>
  <c r="G78" i="1" l="1"/>
  <c r="G79" i="1" s="1"/>
  <c r="E21" i="5" l="1"/>
  <c r="E29" i="5" s="1"/>
  <c r="E32" i="5" s="1"/>
  <c r="E75" i="5" s="1"/>
  <c r="E77" i="5" s="1"/>
</calcChain>
</file>

<file path=xl/sharedStrings.xml><?xml version="1.0" encoding="utf-8"?>
<sst xmlns="http://schemas.openxmlformats.org/spreadsheetml/2006/main" count="197" uniqueCount="144">
  <si>
    <t>บริษัท  ซีเอสพี สตีลเซ็นเตอร์ จำกัด (มหาชน)</t>
  </si>
  <si>
    <t>งบแสดงฐานะการเงิน</t>
  </si>
  <si>
    <t>ณ วันที่  30 มิถุนายน 2564</t>
  </si>
  <si>
    <t>(หน่วย : บาท)</t>
  </si>
  <si>
    <t>หมายเหตุ</t>
  </si>
  <si>
    <t>30 มิถุนายน 2564</t>
  </si>
  <si>
    <t>31 ธันวาคม 2563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</si>
  <si>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</si>
  <si>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</si>
  <si>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</si>
  <si>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</si>
  <si>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</si>
  <si>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</si>
  <si>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</si>
  <si>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</si>
  <si>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เงินให้กู้ยืมระยะสั้นแก่พนักงาน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</si>
  <si>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</si>
  <si>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</si>
  <si>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</si>
  <si>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</si>
  <si>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</si>
  <si>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</si>
  <si>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</si>
  <si>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</si>
  <si>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</si>
  <si>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</si>
  <si>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</si>
  <si>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</si>
  <si>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</si>
  <si>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</si>
  <si>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</si>
  <si>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</si>
  <si>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</si>
  <si>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</si>
  <si>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 xml:space="preserve">    หนี้สินที่เกิดจากสัญญา</t>
  </si>
  <si>
    <t xml:space="preserve">    ภาษีเงินได้นิติบุคคลค้างจ่าย</t>
  </si>
  <si>
    <t xml:space="preserve">    เงินกู้ยืมระยะสั้นจากบุคคลที่เกี่ยวข้องกัน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</si>
  <si>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</si>
  <si>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</si>
  <si>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</si>
  <si>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</si>
  <si>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</si>
  <si>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</si>
  <si>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</si>
  <si>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</si>
  <si>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</si>
  <si>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</si>
  <si>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</si>
  <si>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</si>
  <si>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</si>
  <si>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</si>
  <si>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</si>
  <si>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</si>
  <si>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</si>
  <si>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</si>
  <si>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</si>
  <si>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</si>
  <si>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</si>
  <si>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</si>
  <si>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</si>
  <si>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</si>
  <si>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</si>
  <si>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</si>
  <si>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</si>
  <si>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</si>
  <si>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</si>
  <si>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</si>
  <si>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</si>
  <si>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</si>
  <si>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</si>
  <si>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</si>
  <si>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กำไรก่อนรายได้(ค่าใช้จ่าย)ภาษีเงินได้ 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</si>
  <si>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</si>
  <si>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</si>
  <si>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</si>
  <si>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</si>
  <si>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</si>
  <si>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 (หน่วย : หุ้น)</t>
  </si>
  <si>
    <t>สำหรับงวดหกเดือนสิ้นสุดวันที่ 30 มิถุนายน 2564</t>
  </si>
  <si>
    <t xml:space="preserve">กำไร(ขาดทุน)ก่อนรายได้(ค่าใช้จ่าย)ภาษีเงินได้ </t>
  </si>
  <si>
    <t>กำไร(ขาดทุน)สำหรับงวด</t>
  </si>
  <si>
    <t>กำไร(ขาดทุน)เบ็ดเสร็จสำหรับงวด</t>
  </si>
  <si>
    <t>กำไร(ขาดทุน)ต่อหุ้นขั้นพื้นฐาน</t>
  </si>
  <si>
    <t>งบแสดงการเปลี่ยนแปลงส่วนของผู้ถือหุ้น</t>
  </si>
  <si>
    <t>ที่ออกและเรียก</t>
  </si>
  <si>
    <t>ส่วนเกิน</t>
  </si>
  <si>
    <t>จัดสรรแล้ว</t>
  </si>
  <si>
    <t>ชำระแล้ว</t>
  </si>
  <si>
    <t>มูลค่าหุ้นสามัญ</t>
  </si>
  <si>
    <t>สำรองตามกฎหมาย</t>
  </si>
  <si>
    <t>รวม</t>
  </si>
  <si>
    <t>ยอดคงเหลือ ณ วันที่ 1 มกราคม 2564</t>
  </si>
  <si>
    <t>การเปลี่ยนแปลงในส่วนของผู้ถือหุ้นสำหรับงวด</t>
  </si>
  <si>
    <t>ยอดคงเหลือ ณ วันที่ 30 มิถุนายน 2564</t>
  </si>
  <si>
    <t>ยอดคงเหลือ ณ วันที่ 1 มกราคม 2563</t>
  </si>
  <si>
    <t>ขาดทุนเบ็ดเสร็จสำหรับงวด</t>
  </si>
  <si>
    <t>ยอดคงเหลือ ณ วันที่ 30 มิถุนายน 2563</t>
  </si>
  <si>
    <t xml:space="preserve"> 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</si>
  <si>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</si>
  <si>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</si>
  <si>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>งบกระแสเงินสด</t>
  </si>
  <si>
    <t>กระแสเงินสดจากกิจกรรมดำเนินงาน</t>
  </si>
  <si>
    <t>กำไร(ขาดทุน)ก่อนรายได้(ค่าใช้จ่าย)ภาษีเงินได้</t>
  </si>
  <si>
    <t>ปรับรายการที่กระทบกำไร(ขาดทุน)ก่อนรายได้(ค่าใช้จ่าย)ภาษีเงินได้เป็นเงินสดสุทธิรับ(จ่าย)จากกิจกรรมดำเนินงาน</t>
  </si>
  <si>
    <t>โอนกลับค่าเผื่อผลขาดทุนที่คาดว่าจะเกิดขึ้น</t>
  </si>
  <si>
    <t xml:space="preserve">    ลูกหนี้การค้าและลูกหนี้หมุนเวียนอื่น - กิจการที่เกี่ยวข้องกัน</t>
  </si>
  <si>
    <t xml:space="preserve">โอนกลับขาดทุนจากการลดมูลค่าสินค้า </t>
  </si>
  <si>
    <t>ค่าเสื่อมราคาและค่าตัดจำหน่าย</t>
  </si>
  <si>
    <t>ขาดทุนจากการตัดจำหน่ายอุปกรณ์</t>
  </si>
  <si>
    <t>(กำไร)ขาดทุนจากการจำหน่ายอุปกรณ์</t>
  </si>
  <si>
    <t>(กำไร)ขาดทุนจากอัตราแลกเปลี่ยนที่ยังไม่เกิดขึ้น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</si>
  <si>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</si>
  <si>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</si>
  <si>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</si>
  <si>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</si>
  <si>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</si>
  <si>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>ลดลงในลูกหนี้การค้า-กิจการที่เกี่ยวข้องกัน</t>
  </si>
  <si>
    <t>(เพิ่มขึ้น)ลดลงในลูกหนี้การค้าและลูกหนี้หมุนเวียนอื่น-กิจการอื่น</t>
  </si>
  <si>
    <t>(เพิ่มขึ้น)ลดลงในสินค้าคงเหลือ</t>
  </si>
  <si>
    <t>ลดลงในสินทรัพย์ไม่หมุนเวียนอื่น</t>
  </si>
  <si>
    <t>เพิ่มขึ้นในเจ้าหนี้การค้า-กิจการที่เกี่ยวข้องกัน</t>
  </si>
  <si>
    <t>เพิ่มขึ้นในหนี้สินที่เกิดจากสัญญา</t>
  </si>
  <si>
    <t>เพิ่มขึ้น(ลดลง)ในเจ้าหนี้การค้าและเจ้าหนี้หมุนเวียนอื่น-กิจการอื่น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</si>
  <si>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</si>
  <si>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</si>
  <si>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</si>
  <si>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</si>
  <si>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</si>
  <si>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</si>
  <si>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</si>
  <si>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</si>
  <si>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ลดลงในเงินให้กู้ยืมพนักงาน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</si>
  <si>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</si>
  <si>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</si>
  <si>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ลดลงในเงินเบิกเกินบัญชีและเงินกู้ยืมระยะสั้นจากสถาบันการเงิน</t>
  </si>
  <si>
    <t>เพิ่มขึ้น(ลดลง)ในเงินกู้ยืมระยะสั้นจากบุคคลที่เกี่ยวข้องกัน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</si>
  <si>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</si>
  <si>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</si>
  <si>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</si>
  <si>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</si>
  <si>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</si>
  <si>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</si>
  <si>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</si>
  <si>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เพิ่มขึ้นในสินทรัพย์ทางการเงินหมุนเวียนที่เป็นหลักประกัน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</si>
</sst>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#,##0.000_);\(#,##0.000\);_-* &quot;-&quot;??"/>
    <numFmt numFmtId="171" formatCode="_-&quot;฿&quot;* #,##0.00_-;\-&quot;฿&quot;* #,##0.00_-;_-&quot;฿&quot;* &quot;-&quot;??_-;_-@_-"/>
    <numFmt numFmtId="172" formatCode="_-* #,##0.00_-;\(#,##0.00\)_-;_-* &quot;-&quot;??_-;_-@_-"/>
  </numFmts>
  <fonts count="14" x14ac:knownFonts="1">
    <font>
      <sz val="14"/>
      <name val="Cordia New"/>
      <family val="2"/>
    </font>
    <font>
      <sz val="14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164" fontId="0" fillId="0" borderId="0"/>
    <xf numFmtId="165" fontId="3" fillId="0" borderId="0" applyFont="0" applyFill="0" applyBorder="0" applyAlignment="0" applyProtection="0"/>
    <xf numFmtId="164" fontId="1" fillId="0" borderId="0" applyBorder="0"/>
    <xf numFmtId="165" fontId="1" fillId="0" borderId="0" applyFont="0" applyFill="0" applyBorder="0" applyAlignment="0" applyProtection="0"/>
    <xf numFmtId="164" fontId="1" fillId="0" borderId="0" applyBorder="0"/>
    <xf numFmtId="164" fontId="3" fillId="0" borderId="0"/>
    <xf numFmtId="164" fontId="3" fillId="0" borderId="0"/>
    <xf numFmtId="164" fontId="1" fillId="0" borderId="0" applyBorder="0"/>
    <xf numFmtId="164" fontId="1" fillId="0" borderId="0"/>
    <xf numFmtId="164" fontId="1" fillId="0" borderId="0" applyBorder="0"/>
    <xf numFmtId="164" fontId="1" fillId="0" borderId="0" applyBorder="0"/>
    <xf numFmtId="164" fontId="1" fillId="0" borderId="0" applyBorder="0"/>
    <xf numFmtId="165" fontId="8" fillId="0" borderId="0" applyFont="0" applyFill="0" applyBorder="0" applyAlignment="0" applyProtection="0"/>
    <xf numFmtId="164" fontId="1" fillId="0" borderId="0" applyBorder="0"/>
    <xf numFmtId="171" fontId="1" fillId="0" borderId="0" applyFont="0" applyFill="0" applyBorder="0" applyAlignment="0" applyProtection="0"/>
    <xf numFmtId="164" fontId="8" fillId="0" borderId="0"/>
  </cellStyleXfs>
  <cellXfs count="186">
    <xf numFmtId="164" fontId="0" fillId="0" borderId="0" xfId="0"/>
    <xf numFmtId="164" fontId="2" fillId="0" borderId="0" xfId="2" applyFont="1"/>
    <xf numFmtId="0" fontId="2" fillId="0" borderId="0" xfId="2" applyNumberFormat="1" applyFont="1" applyAlignment="1">
      <alignment horizontal="center"/>
    </xf>
    <xf numFmtId="164" fontId="2" fillId="0" borderId="0" xfId="2" applyFont="1" applyAlignment="1">
      <alignment horizontal="center"/>
    </xf>
    <xf numFmtId="166" fontId="2" fillId="0" borderId="0" xfId="3" applyNumberFormat="1" applyFont="1" applyFill="1"/>
    <xf numFmtId="164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4" fillId="0" borderId="0" xfId="3" applyFont="1" applyFill="1" applyAlignment="1">
      <alignment horizontal="right"/>
    </xf>
    <xf numFmtId="164" fontId="2" fillId="0" borderId="1" xfId="2" applyFont="1" applyBorder="1"/>
    <xf numFmtId="0" fontId="4" fillId="0" borderId="1" xfId="2" applyNumberFormat="1" applyFont="1" applyBorder="1" applyAlignment="1">
      <alignment horizontal="center"/>
    </xf>
    <xf numFmtId="49" fontId="4" fillId="0" borderId="1" xfId="3" applyNumberFormat="1" applyFont="1" applyFill="1" applyBorder="1" applyAlignment="1">
      <alignment horizontal="center"/>
    </xf>
    <xf numFmtId="164" fontId="4" fillId="0" borderId="0" xfId="2" applyFont="1" applyAlignment="1">
      <alignment horizontal="center"/>
    </xf>
    <xf numFmtId="0" fontId="4" fillId="0" borderId="0" xfId="2" applyNumberFormat="1" applyFont="1" applyAlignment="1">
      <alignment horizontal="center"/>
    </xf>
    <xf numFmtId="49" fontId="4" fillId="0" borderId="0" xfId="4" applyNumberFormat="1" applyFont="1" applyBorder="1" applyAlignment="1">
      <alignment horizontal="center"/>
    </xf>
    <xf numFmtId="164" fontId="2" fillId="0" borderId="0" xfId="2" applyFont="1" applyAlignment="1">
      <alignment horizontal="left"/>
    </xf>
    <xf numFmtId="164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5" fontId="2" fillId="0" borderId="0" xfId="1" applyFont="1"/>
    <xf numFmtId="167" fontId="2" fillId="0" borderId="0" xfId="2" applyNumberFormat="1" applyFont="1"/>
    <xf numFmtId="0" fontId="2" fillId="0" borderId="0" xfId="6" applyNumberFormat="1" applyFont="1" applyAlignment="1">
      <alignment horizontal="center"/>
    </xf>
    <xf numFmtId="164" fontId="6" fillId="0" borderId="0" xfId="2" applyFont="1"/>
    <xf numFmtId="43" fontId="2" fillId="0" borderId="0" xfId="2" applyNumberFormat="1" applyFont="1" applyAlignment="1">
      <alignment horizontal="center"/>
    </xf>
    <xf numFmtId="164" fontId="2" fillId="0" borderId="0" xfId="5" applyFont="1" applyAlignment="1">
      <alignment vertical="center"/>
    </xf>
    <xf numFmtId="164" fontId="4" fillId="0" borderId="0" xfId="2" applyFont="1"/>
    <xf numFmtId="43" fontId="2" fillId="0" borderId="1" xfId="3" applyNumberFormat="1" applyFont="1" applyFill="1" applyBorder="1"/>
    <xf numFmtId="164" fontId="2" fillId="0" borderId="0" xfId="0" applyFont="1" applyAlignment="1">
      <alignment horizontal="left"/>
    </xf>
    <xf numFmtId="43" fontId="2" fillId="0" borderId="0" xfId="3" applyNumberFormat="1" applyFont="1" applyFill="1"/>
    <xf numFmtId="164" fontId="1" fillId="0" borderId="0" xfId="7"/>
    <xf numFmtId="0" fontId="4" fillId="0" borderId="0" xfId="0" applyNumberFormat="1" applyFont="1" applyAlignment="1">
      <alignment horizontal="center"/>
    </xf>
    <xf numFmtId="43" fontId="2" fillId="0" borderId="2" xfId="3" applyNumberFormat="1" applyFont="1" applyFill="1" applyBorder="1"/>
    <xf numFmtId="165" fontId="2" fillId="0" borderId="0" xfId="3" applyFont="1"/>
    <xf numFmtId="165" fontId="2" fillId="0" borderId="0" xfId="3" applyFont="1" applyFill="1" applyAlignment="1">
      <alignment horizontal="center"/>
    </xf>
    <xf numFmtId="164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4" fontId="2" fillId="0" borderId="0" xfId="3" applyNumberFormat="1" applyFont="1" applyAlignment="1">
      <alignment horizontal="center"/>
    </xf>
    <xf numFmtId="0" fontId="2" fillId="0" borderId="0" xfId="3" applyNumberFormat="1" applyFont="1"/>
    <xf numFmtId="49" fontId="4" fillId="0" borderId="0" xfId="9" applyNumberFormat="1" applyFont="1" applyBorder="1" applyAlignment="1">
      <alignment horizontal="center"/>
    </xf>
    <xf numFmtId="4" fontId="2" fillId="0" borderId="0" xfId="2" applyNumberFormat="1" applyFont="1"/>
    <xf numFmtId="164" fontId="2" fillId="0" borderId="0" xfId="5" applyFont="1"/>
    <xf numFmtId="164" fontId="2" fillId="0" borderId="0" xfId="0" applyFont="1"/>
    <xf numFmtId="164" fontId="2" fillId="0" borderId="0" xfId="2" quotePrefix="1" applyFont="1"/>
    <xf numFmtId="164" fontId="4" fillId="0" borderId="0" xfId="2" applyFont="1" applyAlignment="1">
      <alignment horizontal="left"/>
    </xf>
    <xf numFmtId="164" fontId="1" fillId="0" borderId="0" xfId="10"/>
    <xf numFmtId="164" fontId="4" fillId="0" borderId="0" xfId="2" quotePrefix="1" applyFont="1" applyAlignment="1">
      <alignment horizontal="left"/>
    </xf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Alignment="1">
      <alignment horizontal="center"/>
    </xf>
    <xf numFmtId="0" fontId="4" fillId="0" borderId="0" xfId="3" applyNumberFormat="1" applyFont="1" applyAlignment="1">
      <alignment horizontal="center"/>
    </xf>
    <xf numFmtId="43" fontId="2" fillId="0" borderId="4" xfId="3" applyNumberFormat="1" applyFont="1" applyFill="1" applyBorder="1"/>
    <xf numFmtId="164" fontId="2" fillId="0" borderId="0" xfId="8" applyFont="1" applyAlignment="1">
      <alignment horizontal="center"/>
    </xf>
    <xf numFmtId="0" fontId="2" fillId="0" borderId="0" xfId="8" applyNumberFormat="1" applyFont="1" applyAlignment="1">
      <alignment horizontal="center"/>
    </xf>
    <xf numFmtId="165" fontId="4" fillId="0" borderId="0" xfId="3" applyFont="1" applyFill="1"/>
    <xf numFmtId="4" fontId="2" fillId="0" borderId="0" xfId="2" applyNumberFormat="1" applyFont="1" applyAlignment="1">
      <alignment vertical="top" wrapText="1"/>
    </xf>
    <xf numFmtId="164" fontId="2" fillId="0" borderId="0" xfId="2" applyFont="1" applyAlignment="1">
      <alignment vertical="top" wrapText="1"/>
    </xf>
    <xf numFmtId="164" fontId="2" fillId="0" borderId="0" xfId="2" applyFont="1" applyAlignment="1">
      <alignment horizontal="center" vertical="top" wrapText="1"/>
    </xf>
    <xf numFmtId="164" fontId="2" fillId="0" borderId="0" xfId="11" applyFont="1" applyBorder="1"/>
    <xf numFmtId="0" fontId="2" fillId="0" borderId="0" xfId="11" applyNumberFormat="1" applyFont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4" fontId="2" fillId="0" borderId="5" xfId="11" applyFont="1" applyBorder="1"/>
    <xf numFmtId="0" fontId="4" fillId="0" borderId="5" xfId="5" applyNumberFormat="1" applyFont="1" applyBorder="1" applyAlignment="1">
      <alignment horizontal="center"/>
    </xf>
    <xf numFmtId="0" fontId="4" fillId="0" borderId="1" xfId="12" applyNumberFormat="1" applyFont="1" applyFill="1" applyBorder="1" applyAlignment="1">
      <alignment horizontal="center"/>
    </xf>
    <xf numFmtId="164" fontId="2" fillId="0" borderId="0" xfId="11" applyFont="1"/>
    <xf numFmtId="0" fontId="4" fillId="0" borderId="0" xfId="11" applyNumberFormat="1" applyFont="1" applyAlignment="1">
      <alignment horizontal="center"/>
    </xf>
    <xf numFmtId="165" fontId="4" fillId="0" borderId="0" xfId="3" applyFont="1" applyFill="1" applyAlignment="1">
      <alignment horizontal="left"/>
    </xf>
    <xf numFmtId="49" fontId="4" fillId="0" borderId="0" xfId="11" applyNumberFormat="1" applyFont="1" applyBorder="1" applyAlignment="1">
      <alignment horizontal="center"/>
    </xf>
    <xf numFmtId="165" fontId="4" fillId="0" borderId="0" xfId="3" applyFont="1" applyFill="1" applyAlignment="1">
      <alignment horizontal="center"/>
    </xf>
    <xf numFmtId="165" fontId="2" fillId="0" borderId="0" xfId="1" applyFont="1" applyFill="1" applyBorder="1"/>
    <xf numFmtId="43" fontId="2" fillId="0" borderId="0" xfId="11" applyNumberFormat="1" applyFont="1" applyBorder="1"/>
    <xf numFmtId="167" fontId="2" fillId="0" borderId="0" xfId="11" applyNumberFormat="1" applyFont="1" applyBorder="1"/>
    <xf numFmtId="43" fontId="2" fillId="0" borderId="0" xfId="0" applyNumberFormat="1" applyFont="1"/>
    <xf numFmtId="164" fontId="4" fillId="0" borderId="0" xfId="11" applyFont="1" applyBorder="1"/>
    <xf numFmtId="165" fontId="2" fillId="0" borderId="0" xfId="3" applyFont="1" applyFill="1" applyBorder="1"/>
    <xf numFmtId="164" fontId="9" fillId="0" borderId="0" xfId="11" applyFont="1"/>
    <xf numFmtId="43" fontId="2" fillId="0" borderId="6" xfId="11" applyNumberFormat="1" applyFont="1" applyBorder="1"/>
    <xf numFmtId="43" fontId="2" fillId="0" borderId="4" xfId="11" applyNumberFormat="1" applyFont="1" applyBorder="1"/>
    <xf numFmtId="169" fontId="2" fillId="0" borderId="0" xfId="11" applyNumberFormat="1" applyFont="1" applyBorder="1"/>
    <xf numFmtId="170" fontId="2" fillId="0" borderId="0" xfId="11" applyNumberFormat="1" applyFont="1" applyBorder="1"/>
    <xf numFmtId="165" fontId="2" fillId="0" borderId="0" xfId="1" applyFont="1" applyBorder="1"/>
    <xf numFmtId="166" fontId="2" fillId="0" borderId="0" xfId="3" applyNumberFormat="1" applyFont="1" applyFill="1" applyBorder="1"/>
    <xf numFmtId="0" fontId="2" fillId="0" borderId="0" xfId="11" applyNumberFormat="1" applyFont="1" applyAlignment="1">
      <alignment horizontal="center"/>
    </xf>
    <xf numFmtId="167" fontId="2" fillId="0" borderId="0" xfId="11" applyNumberFormat="1" applyFont="1"/>
    <xf numFmtId="164" fontId="2" fillId="0" borderId="0" xfId="13" applyFont="1" applyBorder="1"/>
    <xf numFmtId="0" fontId="2" fillId="0" borderId="0" xfId="13" applyNumberFormat="1" applyFont="1" applyBorder="1" applyAlignment="1">
      <alignment horizontal="center"/>
    </xf>
    <xf numFmtId="164" fontId="2" fillId="0" borderId="0" xfId="13" applyFont="1"/>
    <xf numFmtId="164" fontId="2" fillId="0" borderId="5" xfId="13" applyFont="1" applyBorder="1"/>
    <xf numFmtId="0" fontId="4" fillId="0" borderId="0" xfId="13" applyNumberFormat="1" applyFont="1" applyAlignment="1">
      <alignment horizontal="center"/>
    </xf>
    <xf numFmtId="49" fontId="4" fillId="0" borderId="0" xfId="13" applyNumberFormat="1" applyFont="1" applyBorder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13" applyNumberFormat="1" applyFont="1" applyBorder="1"/>
    <xf numFmtId="43" fontId="2" fillId="0" borderId="0" xfId="3" applyNumberFormat="1" applyFont="1" applyFill="1" applyBorder="1"/>
    <xf numFmtId="167" fontId="2" fillId="0" borderId="0" xfId="13" applyNumberFormat="1" applyFont="1" applyBorder="1"/>
    <xf numFmtId="164" fontId="4" fillId="0" borderId="0" xfId="13" applyFont="1" applyBorder="1"/>
    <xf numFmtId="164" fontId="9" fillId="0" borderId="0" xfId="13" applyFont="1"/>
    <xf numFmtId="43" fontId="2" fillId="0" borderId="6" xfId="13" applyNumberFormat="1" applyFont="1" applyBorder="1"/>
    <xf numFmtId="43" fontId="2" fillId="0" borderId="6" xfId="3" applyNumberFormat="1" applyFont="1" applyFill="1" applyBorder="1"/>
    <xf numFmtId="165" fontId="2" fillId="0" borderId="5" xfId="1" applyFont="1" applyFill="1" applyBorder="1"/>
    <xf numFmtId="43" fontId="2" fillId="0" borderId="4" xfId="13" applyNumberFormat="1" applyFont="1" applyBorder="1"/>
    <xf numFmtId="169" fontId="2" fillId="0" borderId="0" xfId="13" applyNumberFormat="1" applyFont="1" applyBorder="1"/>
    <xf numFmtId="0" fontId="2" fillId="0" borderId="0" xfId="13" applyNumberFormat="1" applyFont="1" applyAlignment="1">
      <alignment horizontal="center"/>
    </xf>
    <xf numFmtId="167" fontId="2" fillId="0" borderId="0" xfId="13" applyNumberFormat="1" applyFont="1"/>
    <xf numFmtId="0" fontId="2" fillId="0" borderId="0" xfId="13" applyNumberFormat="1" applyFont="1"/>
    <xf numFmtId="0" fontId="2" fillId="0" borderId="0" xfId="5" applyNumberFormat="1" applyFont="1" applyAlignment="1">
      <alignment horizontal="right"/>
    </xf>
    <xf numFmtId="164" fontId="4" fillId="0" borderId="0" xfId="5" applyFont="1" applyAlignment="1">
      <alignment horizontal="center"/>
    </xf>
    <xf numFmtId="164" fontId="4" fillId="0" borderId="5" xfId="5" applyFont="1" applyBorder="1"/>
    <xf numFmtId="164" fontId="4" fillId="0" borderId="5" xfId="5" applyFont="1" applyBorder="1" applyAlignment="1">
      <alignment horizontal="center"/>
    </xf>
    <xf numFmtId="0" fontId="4" fillId="0" borderId="5" xfId="5" applyNumberFormat="1" applyFont="1" applyBorder="1"/>
    <xf numFmtId="165" fontId="4" fillId="0" borderId="5" xfId="5" applyNumberFormat="1" applyFont="1" applyBorder="1" applyAlignment="1">
      <alignment horizontal="right"/>
    </xf>
    <xf numFmtId="165" fontId="4" fillId="0" borderId="0" xfId="5" applyNumberFormat="1" applyFont="1" applyAlignment="1">
      <alignment horizontal="right"/>
    </xf>
    <xf numFmtId="164" fontId="4" fillId="0" borderId="6" xfId="13" applyFont="1" applyBorder="1"/>
    <xf numFmtId="0" fontId="4" fillId="0" borderId="6" xfId="13" applyNumberFormat="1" applyFont="1" applyBorder="1"/>
    <xf numFmtId="165" fontId="4" fillId="0" borderId="6" xfId="3" applyFont="1" applyFill="1" applyBorder="1" applyAlignment="1">
      <alignment horizontal="center"/>
    </xf>
    <xf numFmtId="165" fontId="4" fillId="0" borderId="0" xfId="3" applyFont="1" applyFill="1" applyBorder="1" applyAlignment="1">
      <alignment horizontal="center"/>
    </xf>
    <xf numFmtId="0" fontId="4" fillId="0" borderId="0" xfId="5" applyNumberFormat="1" applyFont="1" applyAlignment="1">
      <alignment horizontal="center"/>
    </xf>
    <xf numFmtId="164" fontId="4" fillId="0" borderId="5" xfId="13" applyFont="1" applyBorder="1"/>
    <xf numFmtId="165" fontId="4" fillId="0" borderId="5" xfId="3" applyFont="1" applyFill="1" applyBorder="1" applyAlignment="1">
      <alignment horizontal="center"/>
    </xf>
    <xf numFmtId="0" fontId="4" fillId="0" borderId="0" xfId="13" applyNumberFormat="1" applyFont="1" applyBorder="1"/>
    <xf numFmtId="164" fontId="10" fillId="0" borderId="0" xfId="13" applyFont="1"/>
    <xf numFmtId="164" fontId="11" fillId="0" borderId="0" xfId="13" applyFont="1"/>
    <xf numFmtId="0" fontId="11" fillId="0" borderId="0" xfId="13" applyNumberFormat="1" applyFont="1" applyAlignment="1">
      <alignment horizontal="center"/>
    </xf>
    <xf numFmtId="165" fontId="10" fillId="0" borderId="0" xfId="3" applyFont="1" applyFill="1"/>
    <xf numFmtId="2" fontId="2" fillId="0" borderId="0" xfId="3" applyNumberFormat="1" applyFont="1" applyFill="1" applyBorder="1"/>
    <xf numFmtId="164" fontId="12" fillId="0" borderId="0" xfId="13" applyFont="1"/>
    <xf numFmtId="0" fontId="2" fillId="0" borderId="0" xfId="3" applyNumberFormat="1" applyFont="1" applyFill="1" applyBorder="1"/>
    <xf numFmtId="43" fontId="4" fillId="0" borderId="0" xfId="3" applyNumberFormat="1" applyFont="1" applyFill="1" applyBorder="1" applyAlignment="1">
      <alignment horizontal="right"/>
    </xf>
    <xf numFmtId="0" fontId="11" fillId="0" borderId="0" xfId="13" applyNumberFormat="1" applyFont="1"/>
    <xf numFmtId="43" fontId="4" fillId="0" borderId="0" xfId="3" applyNumberFormat="1" applyFont="1" applyFill="1" applyBorder="1"/>
    <xf numFmtId="43" fontId="2" fillId="0" borderId="0" xfId="8" applyNumberFormat="1" applyFont="1" applyAlignment="1">
      <alignment horizontal="center"/>
    </xf>
    <xf numFmtId="164" fontId="2" fillId="0" borderId="0" xfId="13" quotePrefix="1" applyFont="1" applyAlignment="1">
      <alignment horizontal="left"/>
    </xf>
    <xf numFmtId="165" fontId="4" fillId="0" borderId="0" xfId="3" applyFont="1" applyFill="1" applyBorder="1"/>
    <xf numFmtId="165" fontId="12" fillId="0" borderId="0" xfId="3" applyFont="1" applyFill="1" applyBorder="1"/>
    <xf numFmtId="165" fontId="4" fillId="0" borderId="0" xfId="3" applyFont="1" applyFill="1" applyBorder="1" applyAlignment="1"/>
    <xf numFmtId="164" fontId="4" fillId="0" borderId="0" xfId="13" applyFont="1"/>
    <xf numFmtId="164" fontId="2" fillId="0" borderId="0" xfId="13" quotePrefix="1" applyFont="1"/>
    <xf numFmtId="165" fontId="2" fillId="0" borderId="0" xfId="3" applyFont="1" applyFill="1" applyAlignment="1"/>
    <xf numFmtId="0" fontId="2" fillId="0" borderId="0" xfId="5" applyNumberFormat="1" applyFont="1"/>
    <xf numFmtId="0" fontId="2" fillId="0" borderId="0" xfId="3" applyNumberFormat="1" applyFont="1" applyFill="1" applyAlignment="1"/>
    <xf numFmtId="165" fontId="4" fillId="0" borderId="0" xfId="3" applyFont="1" applyFill="1" applyAlignment="1"/>
    <xf numFmtId="164" fontId="4" fillId="0" borderId="0" xfId="5" applyFont="1"/>
    <xf numFmtId="165" fontId="2" fillId="0" borderId="5" xfId="3" applyFont="1" applyFill="1" applyBorder="1" applyAlignment="1"/>
    <xf numFmtId="0" fontId="2" fillId="0" borderId="5" xfId="5" applyNumberFormat="1" applyFont="1" applyBorder="1"/>
    <xf numFmtId="164" fontId="2" fillId="0" borderId="5" xfId="5" applyFont="1" applyBorder="1"/>
    <xf numFmtId="43" fontId="4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4" fillId="0" borderId="1" xfId="13" applyNumberFormat="1" applyFont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165" fontId="2" fillId="0" borderId="0" xfId="3" applyFont="1" applyFill="1" applyBorder="1" applyAlignment="1"/>
    <xf numFmtId="0" fontId="4" fillId="0" borderId="0" xfId="13" applyNumberFormat="1" applyFont="1" applyBorder="1" applyAlignment="1">
      <alignment horizontal="center"/>
    </xf>
    <xf numFmtId="164" fontId="4" fillId="0" borderId="0" xfId="13" applyFont="1" applyBorder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2" fillId="0" borderId="0" xfId="13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13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13" fillId="0" borderId="0" xfId="14" applyNumberFormat="1" applyFont="1" applyFill="1" applyBorder="1" applyAlignment="1"/>
    <xf numFmtId="171" fontId="2" fillId="0" borderId="0" xfId="14" applyFont="1" applyFill="1" applyBorder="1" applyAlignment="1"/>
    <xf numFmtId="165" fontId="2" fillId="0" borderId="0" xfId="3" applyFont="1" applyFill="1" applyAlignment="1">
      <alignment horizontal="left"/>
    </xf>
    <xf numFmtId="43" fontId="2" fillId="0" borderId="1" xfId="13" applyNumberFormat="1" applyFont="1" applyBorder="1"/>
    <xf numFmtId="172" fontId="2" fillId="0" borderId="0" xfId="13" applyNumberFormat="1" applyFont="1" applyBorder="1"/>
    <xf numFmtId="0" fontId="2" fillId="0" borderId="0" xfId="8" applyNumberFormat="1" applyFont="1"/>
    <xf numFmtId="164" fontId="2" fillId="0" borderId="0" xfId="8" applyFont="1"/>
    <xf numFmtId="43" fontId="2" fillId="0" borderId="0" xfId="3" applyNumberFormat="1" applyFont="1" applyFill="1" applyAlignment="1"/>
    <xf numFmtId="165" fontId="2" fillId="0" borderId="0" xfId="13" applyNumberFormat="1" applyFont="1" applyBorder="1"/>
    <xf numFmtId="0" fontId="2" fillId="0" borderId="0" xfId="3" applyNumberFormat="1" applyFont="1" applyFill="1" applyBorder="1" applyAlignment="1"/>
    <xf numFmtId="43" fontId="4" fillId="0" borderId="0" xfId="3" applyNumberFormat="1" applyFont="1" applyFill="1" applyAlignment="1">
      <alignment horizontal="center"/>
    </xf>
    <xf numFmtId="169" fontId="2" fillId="0" borderId="0" xfId="15" applyNumberFormat="1" applyFont="1"/>
    <xf numFmtId="43" fontId="2" fillId="0" borderId="1" xfId="3" applyNumberFormat="1" applyFont="1" applyFill="1" applyBorder="1" applyAlignment="1"/>
    <xf numFmtId="43" fontId="2" fillId="0" borderId="5" xfId="13" applyNumberFormat="1" applyFont="1" applyBorder="1"/>
    <xf numFmtId="43" fontId="2" fillId="0" borderId="0" xfId="13" applyNumberFormat="1" applyFont="1"/>
    <xf numFmtId="43" fontId="4" fillId="0" borderId="0" xfId="3" applyNumberFormat="1" applyFont="1" applyFill="1" applyAlignment="1"/>
    <xf numFmtId="166" fontId="2" fillId="0" borderId="0" xfId="13" applyNumberFormat="1" applyFont="1"/>
    <xf numFmtId="164" fontId="4" fillId="0" borderId="0" xfId="2" applyFont="1" applyAlignment="1">
      <alignment horizontal="center"/>
    </xf>
    <xf numFmtId="164" fontId="5" fillId="0" borderId="0" xfId="5" applyFont="1" applyAlignment="1">
      <alignment horizontal="center"/>
    </xf>
    <xf numFmtId="164" fontId="2" fillId="0" borderId="0" xfId="5" applyFont="1" applyAlignment="1">
      <alignment horizontal="center"/>
    </xf>
    <xf numFmtId="164" fontId="2" fillId="0" borderId="0" xfId="8" applyFont="1" applyAlignment="1">
      <alignment horizontal="center"/>
    </xf>
    <xf numFmtId="164" fontId="4" fillId="0" borderId="0" xfId="0" applyFont="1" applyAlignment="1">
      <alignment horizontal="center"/>
    </xf>
    <xf numFmtId="164" fontId="4" fillId="0" borderId="0" xfId="11" applyFont="1" applyAlignment="1">
      <alignment horizontal="center"/>
    </xf>
    <xf numFmtId="164" fontId="4" fillId="0" borderId="0" xfId="5" applyFont="1" applyAlignment="1">
      <alignment horizontal="center"/>
    </xf>
    <xf numFmtId="165" fontId="4" fillId="0" borderId="5" xfId="3" applyFont="1" applyFill="1" applyBorder="1" applyAlignment="1">
      <alignment horizontal="right"/>
    </xf>
    <xf numFmtId="164" fontId="4" fillId="0" borderId="0" xfId="13" applyFont="1" applyAlignment="1">
      <alignment horizontal="center"/>
    </xf>
    <xf numFmtId="165" fontId="4" fillId="0" borderId="1" xfId="3" applyFont="1" applyFill="1" applyBorder="1" applyAlignment="1">
      <alignment horizontal="center"/>
    </xf>
  </cellXfs>
  <cellStyles count="16">
    <cellStyle name="Comma" xfId="1" builtinId="3"/>
    <cellStyle name="Comma 2 2 2" xfId="12" xr:uid="{8DAEB22D-C1B9-47C8-B72D-B43330F37D19}"/>
    <cellStyle name="Comma 53" xfId="3" xr:uid="{B3A09742-EA9F-4CB7-9C56-F7DB7EA5C04F}"/>
    <cellStyle name="Currency 3" xfId="14" xr:uid="{8E4BD125-4840-424D-AECD-E141CB50940B}"/>
    <cellStyle name="Normal" xfId="0" builtinId="0"/>
    <cellStyle name="Normal 3 6" xfId="11" xr:uid="{514F7BD6-0D19-4057-9737-86E4BE76F81A}"/>
    <cellStyle name="Normal 54" xfId="2" xr:uid="{2626E716-1A65-49BE-B8C0-81331159FB8E}"/>
    <cellStyle name="Normal 54 3" xfId="6" xr:uid="{01AC14CC-72EE-465C-A9D2-E10FDD336ACB}"/>
    <cellStyle name="Normal 58" xfId="13" xr:uid="{B1CBA9DC-12AA-494E-93E0-0C1DCF6F7CEE}"/>
    <cellStyle name="Normal 65" xfId="7" xr:uid="{91D8BFCF-1C72-4741-B19E-377D6AD440E1}"/>
    <cellStyle name="Normal 66" xfId="10" xr:uid="{3A5F1358-FF14-41C8-8D60-BD290DDD7069}"/>
    <cellStyle name="Normal 67" xfId="4" xr:uid="{C9340712-5829-402D-B971-A2020BA5F1ED}"/>
    <cellStyle name="Normal 68" xfId="9" xr:uid="{0BCC4442-B610-49C4-808F-1BBA1627BECB}"/>
    <cellStyle name="Normal_CEI Q1'51 T2" xfId="5" xr:uid="{4B71F58C-D7BB-4AC0-91FE-DA22A51F758F}"/>
    <cellStyle name="Normal_THECO Q4'50 T2" xfId="15" xr:uid="{07FBD95D-07E5-454A-BCAD-DF3663413062}"/>
    <cellStyle name="ปกติ_GK-P Y'50 Fs" xfId="8" xr:uid="{9FC72E61-2D8D-4228-B0F5-2240C22ABC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37</xdr:row>
      <xdr:rowOff>276222</xdr:rowOff>
    </xdr:from>
    <xdr:to>
      <xdr:col>7</xdr:col>
      <xdr:colOff>975630</xdr:colOff>
      <xdr:row>40</xdr:row>
      <xdr:rowOff>238118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CA8241A4-5E18-42D9-A933-DF356EC6A90C}"/>
            </a:ext>
          </a:extLst>
        </xdr:cNvPr>
        <xdr:cNvGrpSpPr/>
      </xdr:nvGrpSpPr>
      <xdr:grpSpPr>
        <a:xfrm>
          <a:off x="241405" y="10515597"/>
          <a:ext cx="6506375" cy="790571"/>
          <a:chOff x="392205" y="11183468"/>
          <a:chExt cx="6208059" cy="81530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D2DFD3A9-8ABF-411A-8ED7-43255D115ECF}"/>
              </a:ext>
            </a:extLst>
          </xdr:cNvPr>
          <xdr:cNvSpPr txBox="1"/>
        </xdr:nvSpPr>
        <xdr:spPr>
          <a:xfrm>
            <a:off x="392205" y="11183473"/>
            <a:ext cx="3104030" cy="8152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72DA9AC-DB2B-41B5-8E03-2F5BEB50F00F}"/>
              </a:ext>
            </a:extLst>
          </xdr:cNvPr>
          <xdr:cNvSpPr txBox="1"/>
        </xdr:nvSpPr>
        <xdr:spPr>
          <a:xfrm>
            <a:off x="3496234" y="11183468"/>
            <a:ext cx="3104030" cy="7760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84</xdr:row>
      <xdr:rowOff>8725</xdr:rowOff>
    </xdr:from>
    <xdr:to>
      <xdr:col>7</xdr:col>
      <xdr:colOff>881743</xdr:colOff>
      <xdr:row>86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E1F21B48-9BB8-43E7-8B1D-5C936B82DFF4}"/>
            </a:ext>
          </a:extLst>
        </xdr:cNvPr>
        <xdr:cNvGrpSpPr/>
      </xdr:nvGrpSpPr>
      <xdr:grpSpPr>
        <a:xfrm>
          <a:off x="137993" y="23249725"/>
          <a:ext cx="6515900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C813662-D1C4-4801-AE44-96B2D0306B5F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94EC7CE-B30C-4677-A049-2DCFEF4108F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507B6205-35FA-4888-A82B-D0E038E97A19}"/>
            </a:ext>
          </a:extLst>
        </xdr:cNvPr>
        <xdr:cNvGrpSpPr/>
      </xdr:nvGrpSpPr>
      <xdr:grpSpPr>
        <a:xfrm>
          <a:off x="161205" y="10367843"/>
          <a:ext cx="5866520" cy="65954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E93FDA70-A0C4-4DAD-8023-34522E51F22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EA97040-CC0A-4955-80C2-F3742A572582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DF0B9A4-FCD1-41C6-9DAF-E4BD020315BC}"/>
            </a:ext>
          </a:extLst>
        </xdr:cNvPr>
        <xdr:cNvGrpSpPr/>
      </xdr:nvGrpSpPr>
      <xdr:grpSpPr>
        <a:xfrm>
          <a:off x="161205" y="9551414"/>
          <a:ext cx="5866520" cy="65954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9928347-92E8-4650-B7ED-B7ACD509360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6527987-A6B1-44B2-B9F1-DE9080A656DA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40</xdr:row>
      <xdr:rowOff>9525</xdr:rowOff>
    </xdr:from>
    <xdr:to>
      <xdr:col>8</xdr:col>
      <xdr:colOff>570940</xdr:colOff>
      <xdr:row>42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2ADD3886-0BF1-457E-9155-9AB183A59BC5}"/>
            </a:ext>
          </a:extLst>
        </xdr:cNvPr>
        <xdr:cNvGrpSpPr/>
      </xdr:nvGrpSpPr>
      <xdr:grpSpPr>
        <a:xfrm>
          <a:off x="1485900" y="11096625"/>
          <a:ext cx="6666940" cy="671794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FA8F20C4-9ECF-4661-9413-293FEE4155B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75282D-CBC2-435E-B879-4960C759410F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38</xdr:row>
      <xdr:rowOff>2379</xdr:rowOff>
    </xdr:from>
    <xdr:to>
      <xdr:col>5</xdr:col>
      <xdr:colOff>504965</xdr:colOff>
      <xdr:row>46</xdr:row>
      <xdr:rowOff>28575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8D092671-89B7-4CDC-AFA1-B430647F0A49}"/>
            </a:ext>
          </a:extLst>
        </xdr:cNvPr>
        <xdr:cNvGrpSpPr/>
      </xdr:nvGrpSpPr>
      <xdr:grpSpPr>
        <a:xfrm>
          <a:off x="395288" y="10498929"/>
          <a:ext cx="6872427" cy="223599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637F9F0-6AEA-42F3-9B6F-2679BAB02081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553DDDC-7858-4B57-9543-279DC5810C85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93</xdr:row>
      <xdr:rowOff>33085</xdr:rowOff>
    </xdr:from>
    <xdr:to>
      <xdr:col>5</xdr:col>
      <xdr:colOff>488295</xdr:colOff>
      <xdr:row>95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A6C5DA1F-4869-4236-A9E2-792F4C10D55B}"/>
            </a:ext>
          </a:extLst>
        </xdr:cNvPr>
        <xdr:cNvGrpSpPr/>
      </xdr:nvGrpSpPr>
      <xdr:grpSpPr>
        <a:xfrm>
          <a:off x="378618" y="25741060"/>
          <a:ext cx="6872427" cy="688322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8F906348-9383-4879-84CD-50D99AB1ABE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2CD82CC-9592-4776-A184-3BAF59A9D6EB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R-INT95"/>
      <sheetName val="Aging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52518-BFEA-404A-A98D-D05CF8D400DA}">
  <dimension ref="A1:J116"/>
  <sheetViews>
    <sheetView tabSelected="1" view="pageBreakPreview" topLeftCell="A64" zoomScaleNormal="100" zoomScaleSheetLayoutView="100" workbookViewId="0">
      <selection activeCell="J71" sqref="J71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9.28515625" style="2" customWidth="1"/>
    <col min="7" max="7" width="20.28515625" style="3" customWidth="1"/>
    <col min="8" max="8" width="20.140625" style="7" customWidth="1"/>
    <col min="9" max="9" width="16" style="1" bestFit="1" customWidth="1"/>
    <col min="10" max="10" width="10" style="1" bestFit="1" customWidth="1"/>
    <col min="11" max="16384" width="9.140625" style="1"/>
  </cols>
  <sheetData>
    <row r="1" spans="1:10" x14ac:dyDescent="0.45">
      <c r="H1" s="4">
        <v>3</v>
      </c>
    </row>
    <row r="2" spans="1:10" x14ac:dyDescent="0.45">
      <c r="A2" s="180" t="s">
        <v>0</v>
      </c>
      <c r="B2" s="180"/>
      <c r="C2" s="180"/>
      <c r="D2" s="180"/>
      <c r="E2" s="180"/>
      <c r="F2" s="180"/>
      <c r="G2" s="180"/>
      <c r="H2" s="180"/>
    </row>
    <row r="3" spans="1:10" x14ac:dyDescent="0.45">
      <c r="A3" s="180" t="s">
        <v>1</v>
      </c>
      <c r="B3" s="180"/>
      <c r="C3" s="180"/>
      <c r="D3" s="180"/>
      <c r="E3" s="180"/>
      <c r="F3" s="180"/>
      <c r="G3" s="180"/>
      <c r="H3" s="180"/>
    </row>
    <row r="4" spans="1:10" x14ac:dyDescent="0.45">
      <c r="A4" s="180" t="s">
        <v>2</v>
      </c>
      <c r="B4" s="180"/>
      <c r="C4" s="180"/>
      <c r="D4" s="180"/>
      <c r="E4" s="180"/>
      <c r="F4" s="180"/>
      <c r="G4" s="180"/>
      <c r="H4" s="180"/>
    </row>
    <row r="5" spans="1:10" x14ac:dyDescent="0.45">
      <c r="E5" s="5"/>
      <c r="F5" s="6"/>
      <c r="G5" s="7"/>
      <c r="H5" s="8" t="s">
        <v>3</v>
      </c>
    </row>
    <row r="6" spans="1:10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10" x14ac:dyDescent="0.45">
      <c r="E7" s="12"/>
      <c r="F7" s="13"/>
      <c r="G7" s="14" t="s">
        <v>7</v>
      </c>
      <c r="H7" s="14" t="s">
        <v>8</v>
      </c>
    </row>
    <row r="8" spans="1:10" x14ac:dyDescent="0.45">
      <c r="A8" s="177" t="s">
        <v>9</v>
      </c>
      <c r="B8" s="178"/>
      <c r="C8" s="178"/>
      <c r="D8" s="178"/>
      <c r="E8" s="178"/>
      <c r="H8" s="1"/>
    </row>
    <row r="9" spans="1:10" x14ac:dyDescent="0.45">
      <c r="A9" s="1" t="s">
        <v>10</v>
      </c>
      <c r="H9" s="3"/>
    </row>
    <row r="10" spans="1:10" x14ac:dyDescent="0.45">
      <c r="B10" s="15" t="s">
        <v>11</v>
      </c>
      <c r="D10" s="16"/>
      <c r="F10" s="17"/>
      <c r="G10" s="18">
        <v>19195864.649999999</v>
      </c>
      <c r="H10" s="18">
        <v>98956863.620000005</v>
      </c>
      <c r="I10" s="19"/>
      <c r="J10" s="19"/>
    </row>
    <row r="11" spans="1:10" x14ac:dyDescent="0.45">
      <c r="B11" s="15" t="s">
        <v>12</v>
      </c>
      <c r="D11" s="15"/>
      <c r="E11" s="20"/>
      <c r="F11" s="17" t="s">
        <v>13</v>
      </c>
      <c r="G11" s="18">
        <v>2033290.39</v>
      </c>
      <c r="H11" s="18">
        <v>3826107.35</v>
      </c>
      <c r="I11" s="19"/>
      <c r="J11" s="19"/>
    </row>
    <row r="12" spans="1:10" x14ac:dyDescent="0.45">
      <c r="B12" s="15" t="s">
        <v>14</v>
      </c>
      <c r="D12" s="15"/>
      <c r="E12" s="20"/>
      <c r="F12" s="21">
        <v>6</v>
      </c>
      <c r="G12" s="18">
        <v>567659619.21000004</v>
      </c>
      <c r="H12" s="18">
        <v>498413844.56</v>
      </c>
      <c r="I12" s="19"/>
      <c r="J12" s="19"/>
    </row>
    <row r="13" spans="1:10" x14ac:dyDescent="0.45">
      <c r="B13" s="15" t="s">
        <v>15</v>
      </c>
      <c r="D13" s="15"/>
      <c r="E13" s="20"/>
      <c r="F13" s="21"/>
      <c r="G13" s="18">
        <v>0</v>
      </c>
      <c r="H13" s="18">
        <v>5730.72</v>
      </c>
      <c r="I13" s="19"/>
      <c r="J13" s="19"/>
    </row>
    <row r="14" spans="1:10" x14ac:dyDescent="0.45">
      <c r="B14" s="15" t="s">
        <v>16</v>
      </c>
      <c r="D14" s="15"/>
      <c r="F14" s="21">
        <v>7</v>
      </c>
      <c r="G14" s="18">
        <v>976015360.30999994</v>
      </c>
      <c r="H14" s="18">
        <v>749688149.75999999</v>
      </c>
      <c r="I14" s="19"/>
      <c r="J14" s="19"/>
    </row>
    <row r="15" spans="1:10" x14ac:dyDescent="0.45">
      <c r="B15" s="1" t="s">
        <v>17</v>
      </c>
      <c r="C15" s="22"/>
      <c r="F15" s="21">
        <v>8</v>
      </c>
      <c r="G15" s="23">
        <v>10960043.85</v>
      </c>
      <c r="H15" s="23">
        <v>0</v>
      </c>
      <c r="I15" s="19"/>
      <c r="J15" s="19"/>
    </row>
    <row r="16" spans="1:10" x14ac:dyDescent="0.45">
      <c r="B16" s="24" t="s">
        <v>18</v>
      </c>
      <c r="D16" s="25"/>
      <c r="F16" s="17"/>
      <c r="G16" s="26">
        <f>SUM(G10:G15)</f>
        <v>1575864178.4099998</v>
      </c>
      <c r="H16" s="26">
        <f>SUM(H10:H15)</f>
        <v>1350890696.01</v>
      </c>
    </row>
    <row r="17" spans="1:10" x14ac:dyDescent="0.45">
      <c r="A17" s="24" t="s">
        <v>19</v>
      </c>
      <c r="C17" s="25"/>
      <c r="F17" s="17"/>
      <c r="G17" s="23"/>
      <c r="H17" s="23"/>
    </row>
    <row r="18" spans="1:10" x14ac:dyDescent="0.45">
      <c r="B18" s="1" t="s">
        <v>20</v>
      </c>
      <c r="F18" s="21">
        <v>9</v>
      </c>
      <c r="G18" s="7">
        <v>694133</v>
      </c>
      <c r="H18" s="7">
        <v>694133</v>
      </c>
      <c r="I18" s="19"/>
      <c r="J18" s="19"/>
    </row>
    <row r="19" spans="1:10" x14ac:dyDescent="0.45">
      <c r="B19" s="15" t="s">
        <v>21</v>
      </c>
      <c r="F19" s="21">
        <v>10</v>
      </c>
      <c r="G19" s="18">
        <v>614278451.37</v>
      </c>
      <c r="H19" s="18">
        <v>627475487.07999992</v>
      </c>
      <c r="I19" s="19"/>
      <c r="J19" s="19"/>
    </row>
    <row r="20" spans="1:10" x14ac:dyDescent="0.45">
      <c r="B20" s="27" t="s">
        <v>22</v>
      </c>
      <c r="F20" s="21">
        <v>11</v>
      </c>
      <c r="G20" s="18">
        <v>8293425.9299999997</v>
      </c>
      <c r="H20" s="18">
        <v>10940387.58</v>
      </c>
      <c r="I20" s="19"/>
      <c r="J20" s="19"/>
    </row>
    <row r="21" spans="1:10" x14ac:dyDescent="0.45">
      <c r="B21" s="15" t="s">
        <v>23</v>
      </c>
      <c r="F21" s="21">
        <v>12</v>
      </c>
      <c r="G21" s="28">
        <v>9807615.9000000004</v>
      </c>
      <c r="H21" s="28">
        <v>9452499.2799999993</v>
      </c>
      <c r="I21" s="19"/>
      <c r="J21" s="19"/>
    </row>
    <row r="22" spans="1:10" x14ac:dyDescent="0.45">
      <c r="B22" s="1" t="s">
        <v>24</v>
      </c>
      <c r="C22" s="22"/>
      <c r="F22" s="21">
        <v>13</v>
      </c>
      <c r="G22" s="23">
        <v>4953299.05</v>
      </c>
      <c r="H22" s="23">
        <v>4964763.111105822</v>
      </c>
      <c r="I22" s="19"/>
      <c r="J22" s="19"/>
    </row>
    <row r="23" spans="1:10" x14ac:dyDescent="0.45">
      <c r="B23" s="1" t="s">
        <v>25</v>
      </c>
      <c r="F23" s="29"/>
      <c r="G23" s="28">
        <v>108874.63</v>
      </c>
      <c r="H23" s="28">
        <v>97177.508894179016</v>
      </c>
      <c r="I23" s="19"/>
      <c r="J23" s="19"/>
    </row>
    <row r="24" spans="1:10" s="25" customFormat="1" x14ac:dyDescent="0.45">
      <c r="B24" s="24" t="s">
        <v>26</v>
      </c>
      <c r="F24" s="30"/>
      <c r="G24" s="26">
        <f>SUM(G18:G23)</f>
        <v>638135799.87999988</v>
      </c>
      <c r="H24" s="26">
        <f>SUM(H18:H23)</f>
        <v>653624447.55999994</v>
      </c>
    </row>
    <row r="25" spans="1:10" ht="22.5" thickBot="1" x14ac:dyDescent="0.5">
      <c r="B25" s="24" t="s">
        <v>27</v>
      </c>
      <c r="D25" s="25"/>
      <c r="F25" s="17"/>
      <c r="G25" s="31">
        <f>G16+G24</f>
        <v>2213999978.29</v>
      </c>
      <c r="H25" s="31">
        <f>H16+H24</f>
        <v>2004515143.5699999</v>
      </c>
      <c r="I25" s="32"/>
    </row>
    <row r="26" spans="1:10" ht="22.5" thickTop="1" x14ac:dyDescent="0.45">
      <c r="F26" s="17"/>
      <c r="G26" s="33"/>
      <c r="H26" s="33"/>
    </row>
    <row r="27" spans="1:10" x14ac:dyDescent="0.45">
      <c r="A27" s="34"/>
      <c r="F27" s="35"/>
      <c r="G27" s="7"/>
      <c r="H27" s="36"/>
    </row>
    <row r="28" spans="1:10" x14ac:dyDescent="0.45">
      <c r="A28" s="34"/>
      <c r="F28" s="17"/>
      <c r="G28" s="23"/>
      <c r="H28" s="3"/>
    </row>
    <row r="29" spans="1:10" x14ac:dyDescent="0.45">
      <c r="A29" s="34"/>
      <c r="F29" s="17"/>
      <c r="H29" s="3"/>
    </row>
    <row r="30" spans="1:10" x14ac:dyDescent="0.45">
      <c r="A30" s="34"/>
      <c r="F30" s="17"/>
      <c r="H30" s="3"/>
    </row>
    <row r="31" spans="1:10" x14ac:dyDescent="0.45">
      <c r="A31" s="34"/>
      <c r="F31" s="17"/>
      <c r="H31" s="3"/>
    </row>
    <row r="32" spans="1:10" x14ac:dyDescent="0.45">
      <c r="A32" s="34"/>
      <c r="F32" s="17"/>
      <c r="H32" s="3"/>
    </row>
    <row r="33" spans="1:8" x14ac:dyDescent="0.45">
      <c r="F33" s="17"/>
      <c r="H33" s="37"/>
    </row>
    <row r="34" spans="1:8" x14ac:dyDescent="0.45">
      <c r="F34" s="17"/>
    </row>
    <row r="35" spans="1:8" x14ac:dyDescent="0.45">
      <c r="F35" s="17"/>
    </row>
    <row r="39" spans="1:8" x14ac:dyDescent="0.45">
      <c r="F39" s="38"/>
      <c r="G39" s="1"/>
      <c r="H39" s="1"/>
    </row>
    <row r="40" spans="1:8" x14ac:dyDescent="0.45">
      <c r="A40" s="179"/>
      <c r="B40" s="179"/>
      <c r="C40" s="179"/>
      <c r="D40" s="179"/>
      <c r="E40" s="179"/>
      <c r="F40" s="179"/>
      <c r="G40" s="179"/>
      <c r="H40" s="179"/>
    </row>
    <row r="41" spans="1:8" x14ac:dyDescent="0.45">
      <c r="A41" s="179"/>
      <c r="B41" s="179"/>
      <c r="C41" s="179"/>
      <c r="D41" s="179"/>
      <c r="E41" s="179"/>
      <c r="F41" s="179"/>
      <c r="G41" s="179"/>
      <c r="H41" s="179"/>
    </row>
    <row r="44" spans="1:8" x14ac:dyDescent="0.45">
      <c r="A44" s="16" t="s">
        <v>28</v>
      </c>
    </row>
    <row r="45" spans="1:8" x14ac:dyDescent="0.45">
      <c r="F45" s="38"/>
      <c r="G45" s="1"/>
      <c r="H45" s="38">
        <v>4</v>
      </c>
    </row>
    <row r="46" spans="1:8" x14ac:dyDescent="0.45">
      <c r="A46" s="176" t="str">
        <f>+A2</f>
        <v>บริษัท  ซีเอสพี สตีลเซ็นเตอร์ จำกัด (มหาชน)</v>
      </c>
      <c r="B46" s="176"/>
      <c r="C46" s="176"/>
      <c r="D46" s="176"/>
      <c r="E46" s="176"/>
      <c r="F46" s="176"/>
      <c r="G46" s="176"/>
      <c r="H46" s="176"/>
    </row>
    <row r="47" spans="1:8" x14ac:dyDescent="0.45">
      <c r="A47" s="176" t="str">
        <f>+A3</f>
        <v>งบแสดงฐานะการเงิน</v>
      </c>
      <c r="B47" s="176"/>
      <c r="C47" s="176"/>
      <c r="D47" s="176"/>
      <c r="E47" s="176"/>
      <c r="F47" s="176"/>
      <c r="G47" s="176"/>
      <c r="H47" s="176"/>
    </row>
    <row r="48" spans="1:8" x14ac:dyDescent="0.45">
      <c r="A48" s="176" t="str">
        <f>+A4</f>
        <v>ณ วันที่  30 มิถุนายน 2564</v>
      </c>
      <c r="B48" s="176"/>
      <c r="C48" s="176"/>
      <c r="D48" s="176"/>
      <c r="E48" s="176"/>
      <c r="F48" s="176"/>
      <c r="G48" s="176"/>
      <c r="H48" s="176"/>
    </row>
    <row r="49" spans="1:10" x14ac:dyDescent="0.45">
      <c r="E49" s="39"/>
      <c r="F49" s="40"/>
      <c r="G49" s="7"/>
      <c r="H49" s="8" t="s">
        <v>3</v>
      </c>
    </row>
    <row r="50" spans="1:10" x14ac:dyDescent="0.45">
      <c r="A50" s="9"/>
      <c r="B50" s="9"/>
      <c r="C50" s="9"/>
      <c r="D50" s="9"/>
      <c r="E50" s="9"/>
      <c r="F50" s="10" t="s">
        <v>4</v>
      </c>
      <c r="G50" s="11" t="str">
        <f>+G6</f>
        <v>30 มิถุนายน 2564</v>
      </c>
      <c r="H50" s="11" t="str">
        <f>+H6</f>
        <v>31 ธันวาคม 2563</v>
      </c>
    </row>
    <row r="51" spans="1:10" x14ac:dyDescent="0.45">
      <c r="E51" s="12"/>
      <c r="F51" s="13"/>
      <c r="G51" s="41" t="s">
        <v>7</v>
      </c>
      <c r="H51" s="41" t="s">
        <v>8</v>
      </c>
    </row>
    <row r="52" spans="1:10" x14ac:dyDescent="0.45">
      <c r="A52" s="177" t="s">
        <v>29</v>
      </c>
      <c r="B52" s="178"/>
      <c r="C52" s="178"/>
      <c r="D52" s="178"/>
      <c r="E52" s="178"/>
      <c r="G52" s="33"/>
      <c r="H52" s="42"/>
    </row>
    <row r="53" spans="1:10" x14ac:dyDescent="0.45">
      <c r="A53" s="43" t="s">
        <v>30</v>
      </c>
      <c r="G53" s="33"/>
    </row>
    <row r="54" spans="1:10" x14ac:dyDescent="0.45">
      <c r="B54" s="1" t="s">
        <v>31</v>
      </c>
      <c r="F54" s="21">
        <v>14</v>
      </c>
      <c r="G54" s="18">
        <v>1111015904.25</v>
      </c>
      <c r="H54" s="18">
        <v>1290810929.5599999</v>
      </c>
      <c r="I54" s="19"/>
      <c r="J54" s="19"/>
    </row>
    <row r="55" spans="1:10" x14ac:dyDescent="0.45">
      <c r="B55" s="1" t="s">
        <v>32</v>
      </c>
      <c r="F55" s="21">
        <v>4.0999999999999996</v>
      </c>
      <c r="G55" s="18">
        <v>3107.28</v>
      </c>
      <c r="H55" s="18">
        <v>0</v>
      </c>
      <c r="I55" s="19"/>
      <c r="J55" s="19"/>
    </row>
    <row r="56" spans="1:10" x14ac:dyDescent="0.45">
      <c r="B56" s="1" t="s">
        <v>33</v>
      </c>
      <c r="F56" s="21">
        <v>15</v>
      </c>
      <c r="G56" s="36">
        <v>225133627.31363758</v>
      </c>
      <c r="H56" s="36">
        <v>59475406.356103815</v>
      </c>
      <c r="I56" s="19"/>
      <c r="J56" s="19"/>
    </row>
    <row r="57" spans="1:10" x14ac:dyDescent="0.45">
      <c r="B57" s="44" t="s">
        <v>34</v>
      </c>
      <c r="F57" s="21"/>
      <c r="G57" s="36">
        <v>594834.19999999995</v>
      </c>
      <c r="H57" s="36">
        <v>0</v>
      </c>
      <c r="I57" s="19"/>
      <c r="J57" s="19"/>
    </row>
    <row r="58" spans="1:10" x14ac:dyDescent="0.45">
      <c r="B58" s="44" t="s">
        <v>35</v>
      </c>
      <c r="F58" s="21"/>
      <c r="G58" s="36">
        <v>28232882.495193508</v>
      </c>
      <c r="H58" s="36">
        <v>0</v>
      </c>
      <c r="I58" s="19"/>
      <c r="J58" s="19"/>
    </row>
    <row r="59" spans="1:10" x14ac:dyDescent="0.45">
      <c r="B59" s="1" t="s">
        <v>36</v>
      </c>
      <c r="F59" s="21">
        <v>4.0999999999999996</v>
      </c>
      <c r="G59" s="18">
        <v>0</v>
      </c>
      <c r="H59" s="18">
        <v>50000000</v>
      </c>
      <c r="I59" s="19"/>
      <c r="J59" s="19"/>
    </row>
    <row r="60" spans="1:10" x14ac:dyDescent="0.45">
      <c r="B60" s="44" t="s">
        <v>37</v>
      </c>
      <c r="C60" s="45"/>
      <c r="F60" s="21">
        <v>16</v>
      </c>
      <c r="G60" s="36">
        <v>802917.81116891827</v>
      </c>
      <c r="H60" s="36">
        <v>623943.83389618434</v>
      </c>
      <c r="I60" s="19"/>
      <c r="J60" s="19"/>
    </row>
    <row r="61" spans="1:10" x14ac:dyDescent="0.45">
      <c r="B61" s="1" t="s">
        <v>38</v>
      </c>
      <c r="C61" s="45"/>
      <c r="F61" s="21">
        <v>17</v>
      </c>
      <c r="G61" s="18">
        <v>5802927.3399999999</v>
      </c>
      <c r="H61" s="18">
        <v>5755981.3899999997</v>
      </c>
      <c r="I61" s="19"/>
      <c r="J61" s="19"/>
    </row>
    <row r="62" spans="1:10" x14ac:dyDescent="0.45">
      <c r="A62" s="43"/>
      <c r="B62" s="24" t="s">
        <v>39</v>
      </c>
      <c r="D62" s="46"/>
      <c r="F62" s="47"/>
      <c r="G62" s="26">
        <f>SUM(G54:G61)</f>
        <v>1371586200.6899998</v>
      </c>
      <c r="H62" s="26">
        <f>SUM(H54:H61)</f>
        <v>1406666261.1400001</v>
      </c>
    </row>
    <row r="63" spans="1:10" x14ac:dyDescent="0.45">
      <c r="A63" s="24" t="s">
        <v>40</v>
      </c>
      <c r="B63" s="43"/>
      <c r="C63" s="46"/>
      <c r="F63" s="47"/>
      <c r="G63" s="28"/>
      <c r="H63" s="28"/>
    </row>
    <row r="64" spans="1:10" x14ac:dyDescent="0.45">
      <c r="A64" s="25"/>
      <c r="B64" s="1" t="s">
        <v>41</v>
      </c>
      <c r="C64" s="46"/>
      <c r="F64" s="21">
        <v>17</v>
      </c>
      <c r="G64" s="18">
        <v>0</v>
      </c>
      <c r="H64" s="18">
        <v>2880673.43</v>
      </c>
      <c r="I64" s="19"/>
      <c r="J64" s="19"/>
    </row>
    <row r="65" spans="1:10" x14ac:dyDescent="0.45">
      <c r="A65" s="25"/>
      <c r="B65" s="1" t="s">
        <v>42</v>
      </c>
      <c r="C65" s="46"/>
      <c r="F65" s="21">
        <v>18</v>
      </c>
      <c r="G65" s="18">
        <v>35343477.600000001</v>
      </c>
      <c r="H65" s="18">
        <v>31720740.079999998</v>
      </c>
      <c r="I65" s="19"/>
      <c r="J65" s="19"/>
    </row>
    <row r="66" spans="1:10" s="25" customFormat="1" x14ac:dyDescent="0.45">
      <c r="A66" s="24"/>
      <c r="B66" s="43" t="s">
        <v>43</v>
      </c>
      <c r="E66" s="48"/>
      <c r="F66" s="30"/>
      <c r="G66" s="26">
        <f>SUM(G64:G65)</f>
        <v>35343477.600000001</v>
      </c>
      <c r="H66" s="26">
        <f>SUM(H64:H65)</f>
        <v>34601413.509999998</v>
      </c>
    </row>
    <row r="67" spans="1:10" x14ac:dyDescent="0.45">
      <c r="A67" s="24"/>
      <c r="B67" s="43" t="s">
        <v>44</v>
      </c>
      <c r="D67" s="48"/>
      <c r="F67" s="17"/>
      <c r="G67" s="26">
        <f>G62+G66</f>
        <v>1406929678.2899997</v>
      </c>
      <c r="H67" s="26">
        <f>H62+H66</f>
        <v>1441267674.6500001</v>
      </c>
      <c r="I67" s="19"/>
      <c r="J67" s="19"/>
    </row>
    <row r="68" spans="1:10" x14ac:dyDescent="0.45">
      <c r="D68" s="48"/>
      <c r="F68" s="17"/>
      <c r="G68" s="23"/>
      <c r="H68" s="28"/>
    </row>
    <row r="69" spans="1:10" x14ac:dyDescent="0.45">
      <c r="A69" s="24" t="s">
        <v>45</v>
      </c>
      <c r="B69" s="43"/>
      <c r="F69" s="17"/>
      <c r="G69" s="23"/>
      <c r="H69" s="28"/>
    </row>
    <row r="70" spans="1:10" x14ac:dyDescent="0.45">
      <c r="A70" s="43"/>
      <c r="B70" s="24" t="s">
        <v>46</v>
      </c>
      <c r="F70" s="17">
        <v>19</v>
      </c>
      <c r="G70" s="23"/>
      <c r="H70" s="28"/>
    </row>
    <row r="71" spans="1:10" x14ac:dyDescent="0.45">
      <c r="A71" s="43"/>
      <c r="B71" s="24" t="s">
        <v>47</v>
      </c>
      <c r="G71" s="23"/>
      <c r="H71" s="28"/>
    </row>
    <row r="72" spans="1:10" x14ac:dyDescent="0.45">
      <c r="A72" s="43"/>
      <c r="B72" s="24"/>
      <c r="C72" s="1" t="s">
        <v>48</v>
      </c>
      <c r="G72" s="49">
        <v>621166300</v>
      </c>
      <c r="H72" s="49">
        <v>621166300</v>
      </c>
    </row>
    <row r="73" spans="1:10" x14ac:dyDescent="0.45">
      <c r="B73" s="24" t="s">
        <v>49</v>
      </c>
      <c r="F73" s="50"/>
      <c r="G73" s="18"/>
      <c r="H73" s="28"/>
    </row>
    <row r="74" spans="1:10" x14ac:dyDescent="0.45">
      <c r="B74" s="24"/>
      <c r="C74" s="1" t="s">
        <v>50</v>
      </c>
      <c r="F74" s="50"/>
      <c r="G74" s="18">
        <v>496168826</v>
      </c>
      <c r="H74" s="18">
        <v>496168826</v>
      </c>
      <c r="I74" s="19"/>
      <c r="J74" s="19"/>
    </row>
    <row r="75" spans="1:10" x14ac:dyDescent="0.45">
      <c r="B75" s="1" t="s">
        <v>51</v>
      </c>
      <c r="G75" s="18"/>
      <c r="H75" s="18"/>
      <c r="I75" s="19"/>
    </row>
    <row r="76" spans="1:10" x14ac:dyDescent="0.45">
      <c r="C76" s="24" t="s">
        <v>52</v>
      </c>
      <c r="F76" s="50"/>
      <c r="G76" s="18">
        <v>3500000</v>
      </c>
      <c r="H76" s="18">
        <v>3500000</v>
      </c>
      <c r="I76" s="19"/>
      <c r="J76" s="19"/>
    </row>
    <row r="77" spans="1:10" x14ac:dyDescent="0.45">
      <c r="C77" s="1" t="s">
        <v>53</v>
      </c>
      <c r="G77" s="36">
        <v>307401474</v>
      </c>
      <c r="H77" s="36">
        <v>63578642.920000002</v>
      </c>
      <c r="I77" s="19"/>
      <c r="J77" s="19"/>
    </row>
    <row r="78" spans="1:10" x14ac:dyDescent="0.45">
      <c r="A78" s="43"/>
      <c r="B78" s="24" t="s">
        <v>54</v>
      </c>
      <c r="D78" s="25"/>
      <c r="F78" s="51"/>
      <c r="G78" s="26">
        <f>SUM(G74:G77)</f>
        <v>807070300</v>
      </c>
      <c r="H78" s="26">
        <f>SUM(H74:H77)</f>
        <v>563247468.91999996</v>
      </c>
    </row>
    <row r="79" spans="1:10" ht="22.5" thickBot="1" x14ac:dyDescent="0.5">
      <c r="A79" s="43"/>
      <c r="B79" s="24" t="s">
        <v>55</v>
      </c>
      <c r="D79" s="48"/>
      <c r="G79" s="52">
        <f>SUM(G67+G78)</f>
        <v>2213999978.29</v>
      </c>
      <c r="H79" s="52">
        <f>SUM(H67+H78)</f>
        <v>2004515143.5700002</v>
      </c>
      <c r="I79" s="32"/>
      <c r="J79" s="32"/>
    </row>
    <row r="80" spans="1:10" ht="22.5" thickTop="1" x14ac:dyDescent="0.45">
      <c r="A80" s="43"/>
      <c r="B80" s="24"/>
      <c r="D80" s="48"/>
      <c r="H80" s="28"/>
    </row>
    <row r="81" spans="1:8" x14ac:dyDescent="0.45">
      <c r="A81" s="43"/>
      <c r="B81" s="24"/>
      <c r="D81" s="48"/>
      <c r="G81" s="33"/>
      <c r="H81" s="28"/>
    </row>
    <row r="82" spans="1:8" x14ac:dyDescent="0.45">
      <c r="A82" s="43"/>
      <c r="B82" s="24"/>
      <c r="D82" s="48"/>
      <c r="H82" s="28"/>
    </row>
    <row r="83" spans="1:8" x14ac:dyDescent="0.45">
      <c r="A83" s="43"/>
      <c r="B83" s="24"/>
      <c r="D83" s="48"/>
      <c r="H83" s="28"/>
    </row>
    <row r="84" spans="1:8" x14ac:dyDescent="0.45">
      <c r="A84" s="43"/>
      <c r="B84" s="24"/>
      <c r="D84" s="48"/>
      <c r="H84" s="28"/>
    </row>
    <row r="85" spans="1:8" x14ac:dyDescent="0.45">
      <c r="A85" s="34"/>
      <c r="B85" s="24"/>
      <c r="D85" s="48"/>
      <c r="H85" s="28"/>
    </row>
    <row r="86" spans="1:8" x14ac:dyDescent="0.45">
      <c r="A86" s="34"/>
      <c r="B86" s="24"/>
      <c r="D86" s="48"/>
      <c r="H86" s="28"/>
    </row>
    <row r="87" spans="1:8" x14ac:dyDescent="0.45">
      <c r="A87" s="179"/>
      <c r="B87" s="179"/>
      <c r="C87" s="179"/>
      <c r="D87" s="179"/>
      <c r="E87" s="179"/>
      <c r="F87" s="179"/>
      <c r="G87" s="179"/>
      <c r="H87" s="179"/>
    </row>
    <row r="88" spans="1:8" x14ac:dyDescent="0.45">
      <c r="A88" s="34"/>
      <c r="B88" s="24"/>
      <c r="D88" s="48"/>
      <c r="H88" s="28"/>
    </row>
    <row r="89" spans="1:8" x14ac:dyDescent="0.45">
      <c r="A89" s="53"/>
      <c r="B89" s="53"/>
      <c r="C89" s="53"/>
      <c r="D89" s="53"/>
      <c r="E89" s="53"/>
      <c r="F89" s="54"/>
      <c r="G89" s="53"/>
      <c r="H89" s="53"/>
    </row>
    <row r="90" spans="1:8" x14ac:dyDescent="0.45">
      <c r="A90" s="16" t="s">
        <v>28</v>
      </c>
      <c r="D90" s="48"/>
      <c r="H90" s="55"/>
    </row>
    <row r="92" spans="1:8" x14ac:dyDescent="0.45">
      <c r="G92" s="33"/>
      <c r="H92" s="33"/>
    </row>
    <row r="96" spans="1:8" x14ac:dyDescent="0.45">
      <c r="G96" s="33"/>
      <c r="H96" s="56"/>
    </row>
    <row r="97" spans="6:8" x14ac:dyDescent="0.45">
      <c r="G97" s="33"/>
      <c r="H97" s="57"/>
    </row>
    <row r="98" spans="6:8" x14ac:dyDescent="0.45">
      <c r="G98" s="33"/>
      <c r="H98" s="58"/>
    </row>
    <row r="99" spans="6:8" x14ac:dyDescent="0.45">
      <c r="F99" s="38"/>
      <c r="G99" s="7"/>
      <c r="H99" s="56"/>
    </row>
    <row r="100" spans="6:8" x14ac:dyDescent="0.45">
      <c r="F100" s="38"/>
      <c r="G100" s="7"/>
      <c r="H100" s="58"/>
    </row>
    <row r="101" spans="6:8" x14ac:dyDescent="0.45">
      <c r="F101" s="38"/>
      <c r="G101" s="7"/>
      <c r="H101" s="57"/>
    </row>
    <row r="102" spans="6:8" x14ac:dyDescent="0.45">
      <c r="F102" s="38"/>
      <c r="G102" s="7"/>
      <c r="H102" s="56"/>
    </row>
    <row r="103" spans="6:8" x14ac:dyDescent="0.45">
      <c r="F103" s="38"/>
      <c r="G103" s="1"/>
    </row>
    <row r="104" spans="6:8" x14ac:dyDescent="0.45">
      <c r="F104" s="38"/>
      <c r="G104" s="42"/>
    </row>
    <row r="105" spans="6:8" x14ac:dyDescent="0.45">
      <c r="F105" s="38"/>
      <c r="G105" s="1"/>
      <c r="H105" s="20"/>
    </row>
    <row r="106" spans="6:8" x14ac:dyDescent="0.45">
      <c r="F106" s="38"/>
      <c r="G106" s="1"/>
    </row>
    <row r="107" spans="6:8" x14ac:dyDescent="0.45">
      <c r="F107" s="38"/>
      <c r="G107" s="1"/>
      <c r="H107" s="20"/>
    </row>
    <row r="108" spans="6:8" x14ac:dyDescent="0.45">
      <c r="F108" s="38"/>
      <c r="G108" s="1"/>
    </row>
    <row r="109" spans="6:8" x14ac:dyDescent="0.45">
      <c r="F109" s="38"/>
      <c r="G109" s="1"/>
    </row>
    <row r="110" spans="6:8" x14ac:dyDescent="0.45">
      <c r="F110" s="38"/>
      <c r="G110" s="1"/>
    </row>
    <row r="111" spans="6:8" x14ac:dyDescent="0.45">
      <c r="F111" s="38"/>
      <c r="G111" s="1"/>
    </row>
    <row r="112" spans="6:8" x14ac:dyDescent="0.45">
      <c r="F112" s="38"/>
      <c r="G112" s="1"/>
    </row>
    <row r="113" spans="6:7" x14ac:dyDescent="0.45">
      <c r="F113" s="38"/>
      <c r="G113" s="1"/>
    </row>
    <row r="114" spans="6:7" x14ac:dyDescent="0.45">
      <c r="F114" s="38"/>
      <c r="G114" s="1"/>
    </row>
    <row r="115" spans="6:7" x14ac:dyDescent="0.45">
      <c r="F115" s="38"/>
      <c r="G115" s="1"/>
    </row>
    <row r="116" spans="6:7" x14ac:dyDescent="0.45">
      <c r="F116" s="38"/>
      <c r="G116" s="1"/>
    </row>
  </sheetData>
  <mergeCells count="11">
    <mergeCell ref="A41:H41"/>
    <mergeCell ref="A2:H2"/>
    <mergeCell ref="A3:H3"/>
    <mergeCell ref="A4:H4"/>
    <mergeCell ref="A8:E8"/>
    <mergeCell ref="A40:H40"/>
    <mergeCell ref="A46:H46"/>
    <mergeCell ref="A47:H47"/>
    <mergeCell ref="A48:H48"/>
    <mergeCell ref="A52:E52"/>
    <mergeCell ref="A87:H87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E3B80-0D07-48A9-8DC7-0C52AE589069}">
  <sheetPr>
    <pageSetUpPr fitToPage="1"/>
  </sheetPr>
  <dimension ref="A1:J44"/>
  <sheetViews>
    <sheetView view="pageBreakPreview" topLeftCell="A37" zoomScale="70" zoomScaleNormal="100" zoomScaleSheetLayoutView="70" workbookViewId="0">
      <selection activeCell="G105" sqref="G105"/>
    </sheetView>
  </sheetViews>
  <sheetFormatPr defaultColWidth="9.140625" defaultRowHeight="21.75" x14ac:dyDescent="0.45"/>
  <cols>
    <col min="1" max="3" width="2.42578125" style="66" customWidth="1"/>
    <col min="4" max="4" width="5.85546875" style="66" customWidth="1"/>
    <col min="5" max="5" width="41.85546875" style="66" customWidth="1"/>
    <col min="6" max="6" width="9.28515625" style="84" customWidth="1"/>
    <col min="7" max="7" width="17.85546875" style="85" customWidth="1"/>
    <col min="8" max="8" width="17.85546875" style="7" customWidth="1"/>
    <col min="9" max="10" width="14.28515625" style="19" bestFit="1" customWidth="1"/>
    <col min="11" max="16384" width="9.140625" style="66"/>
  </cols>
  <sheetData>
    <row r="1" spans="1:9" x14ac:dyDescent="0.45">
      <c r="A1" s="59"/>
      <c r="B1" s="59"/>
      <c r="C1" s="59"/>
      <c r="D1" s="59"/>
      <c r="E1" s="59"/>
      <c r="F1" s="60"/>
      <c r="G1" s="61"/>
      <c r="H1" s="62">
        <v>5</v>
      </c>
    </row>
    <row r="2" spans="1:9" x14ac:dyDescent="0.45">
      <c r="A2" s="181" t="s">
        <v>0</v>
      </c>
      <c r="B2" s="181"/>
      <c r="C2" s="181"/>
      <c r="D2" s="181"/>
      <c r="E2" s="181"/>
      <c r="F2" s="181"/>
      <c r="G2" s="181"/>
      <c r="H2" s="181"/>
    </row>
    <row r="3" spans="1:9" x14ac:dyDescent="0.45">
      <c r="A3" s="182" t="s">
        <v>56</v>
      </c>
      <c r="B3" s="182"/>
      <c r="C3" s="182"/>
      <c r="D3" s="182"/>
      <c r="E3" s="182"/>
      <c r="F3" s="182"/>
      <c r="G3" s="182"/>
      <c r="H3" s="182"/>
    </row>
    <row r="4" spans="1:9" x14ac:dyDescent="0.45">
      <c r="A4" s="182" t="s">
        <v>57</v>
      </c>
      <c r="B4" s="182"/>
      <c r="C4" s="182"/>
      <c r="D4" s="182"/>
      <c r="E4" s="182"/>
      <c r="F4" s="182"/>
      <c r="G4" s="182"/>
      <c r="H4" s="182"/>
    </row>
    <row r="5" spans="1:9" x14ac:dyDescent="0.45">
      <c r="A5" s="183" t="s">
        <v>3</v>
      </c>
      <c r="B5" s="183"/>
      <c r="C5" s="183"/>
      <c r="D5" s="183"/>
      <c r="E5" s="183"/>
      <c r="F5" s="183"/>
      <c r="G5" s="183"/>
      <c r="H5" s="183"/>
    </row>
    <row r="6" spans="1:9" x14ac:dyDescent="0.45">
      <c r="A6" s="63"/>
      <c r="B6" s="63"/>
      <c r="C6" s="63"/>
      <c r="D6" s="63"/>
      <c r="E6" s="63"/>
      <c r="F6" s="64" t="s">
        <v>4</v>
      </c>
      <c r="G6" s="65">
        <v>2564</v>
      </c>
      <c r="H6" s="65">
        <v>2563</v>
      </c>
    </row>
    <row r="7" spans="1:9" x14ac:dyDescent="0.45">
      <c r="F7" s="67"/>
      <c r="G7" s="68"/>
      <c r="H7" s="69"/>
    </row>
    <row r="8" spans="1:9" x14ac:dyDescent="0.45">
      <c r="A8" s="66" t="s">
        <v>58</v>
      </c>
      <c r="F8" s="67"/>
      <c r="G8" s="68"/>
      <c r="H8" s="70"/>
    </row>
    <row r="9" spans="1:9" x14ac:dyDescent="0.45">
      <c r="B9" s="43" t="s">
        <v>59</v>
      </c>
      <c r="F9" s="67"/>
      <c r="G9" s="7">
        <v>579174243.71000004</v>
      </c>
      <c r="H9" s="7">
        <v>500560425.39999998</v>
      </c>
      <c r="I9" s="71"/>
    </row>
    <row r="10" spans="1:9" x14ac:dyDescent="0.45">
      <c r="B10" s="43" t="s">
        <v>60</v>
      </c>
      <c r="F10" s="67"/>
      <c r="G10" s="7">
        <v>0</v>
      </c>
      <c r="H10" s="7">
        <v>3706332.1499999985</v>
      </c>
    </row>
    <row r="11" spans="1:9" x14ac:dyDescent="0.45">
      <c r="B11" s="43" t="s">
        <v>61</v>
      </c>
      <c r="C11" s="59"/>
      <c r="D11" s="59"/>
      <c r="E11" s="59"/>
      <c r="F11" s="60"/>
      <c r="G11" s="7">
        <v>6645.619999999999</v>
      </c>
      <c r="H11" s="7">
        <v>21203.75</v>
      </c>
    </row>
    <row r="12" spans="1:9" x14ac:dyDescent="0.45">
      <c r="A12" s="43"/>
      <c r="C12" s="43" t="s">
        <v>62</v>
      </c>
      <c r="D12" s="59"/>
      <c r="E12" s="59"/>
      <c r="F12" s="60"/>
      <c r="G12" s="26">
        <f>SUM(G9:G11)</f>
        <v>579180889.33000004</v>
      </c>
      <c r="H12" s="26">
        <f>SUM(H9:H11)</f>
        <v>504287961.29999995</v>
      </c>
    </row>
    <row r="13" spans="1:9" x14ac:dyDescent="0.45">
      <c r="A13" s="43" t="s">
        <v>63</v>
      </c>
      <c r="B13" s="43"/>
      <c r="C13" s="59"/>
      <c r="D13" s="59"/>
      <c r="E13" s="59"/>
      <c r="F13" s="60"/>
      <c r="G13" s="72"/>
      <c r="H13" s="72"/>
    </row>
    <row r="14" spans="1:9" x14ac:dyDescent="0.45">
      <c r="B14" s="43" t="s">
        <v>64</v>
      </c>
      <c r="C14" s="59"/>
      <c r="D14" s="59"/>
      <c r="E14" s="73"/>
      <c r="F14" s="60"/>
      <c r="G14" s="72">
        <v>430834573.98000002</v>
      </c>
      <c r="H14" s="74">
        <v>466607957.52999997</v>
      </c>
    </row>
    <row r="15" spans="1:9" x14ac:dyDescent="0.45">
      <c r="B15" s="43" t="s">
        <v>65</v>
      </c>
      <c r="C15" s="75"/>
      <c r="D15" s="59"/>
      <c r="E15" s="76"/>
      <c r="F15" s="60"/>
      <c r="G15" s="72">
        <v>4806999.129999999</v>
      </c>
      <c r="H15" s="74">
        <v>4609135.78</v>
      </c>
    </row>
    <row r="16" spans="1:9" x14ac:dyDescent="0.45">
      <c r="B16" s="43" t="s">
        <v>66</v>
      </c>
      <c r="C16" s="75"/>
      <c r="D16" s="59"/>
      <c r="E16" s="76"/>
      <c r="F16" s="60"/>
      <c r="G16" s="72">
        <v>23068038.760000002</v>
      </c>
      <c r="H16" s="74">
        <v>20944807.329999998</v>
      </c>
    </row>
    <row r="17" spans="1:10" x14ac:dyDescent="0.45">
      <c r="B17" s="43" t="s">
        <v>67</v>
      </c>
      <c r="C17" s="75"/>
      <c r="D17" s="59"/>
      <c r="E17" s="76"/>
      <c r="F17" s="60"/>
      <c r="G17" s="72">
        <v>1902600.5400000005</v>
      </c>
      <c r="H17" s="72">
        <v>0</v>
      </c>
    </row>
    <row r="18" spans="1:10" x14ac:dyDescent="0.45">
      <c r="A18" s="43"/>
      <c r="B18" s="66" t="s">
        <v>68</v>
      </c>
      <c r="C18" s="75"/>
      <c r="D18" s="59"/>
      <c r="E18" s="76"/>
      <c r="F18" s="60"/>
      <c r="G18" s="72">
        <v>576573.21</v>
      </c>
      <c r="H18" s="74">
        <v>130070.7699999999</v>
      </c>
    </row>
    <row r="19" spans="1:10" x14ac:dyDescent="0.45">
      <c r="B19" s="66" t="s">
        <v>69</v>
      </c>
      <c r="C19" s="75"/>
      <c r="D19" s="59"/>
      <c r="E19" s="76"/>
      <c r="F19" s="60"/>
      <c r="G19" s="72">
        <v>6956579.9400000004</v>
      </c>
      <c r="H19" s="74">
        <v>10884956.550000001</v>
      </c>
    </row>
    <row r="20" spans="1:10" x14ac:dyDescent="0.45">
      <c r="A20" s="43"/>
      <c r="B20" s="43"/>
      <c r="C20" s="43" t="s">
        <v>70</v>
      </c>
      <c r="D20" s="59"/>
      <c r="E20" s="76"/>
      <c r="F20" s="60"/>
      <c r="G20" s="26">
        <f>SUM(G14:G19)</f>
        <v>468145365.56</v>
      </c>
      <c r="H20" s="26">
        <f>SUM(H14:H19)</f>
        <v>503176927.95999992</v>
      </c>
    </row>
    <row r="21" spans="1:10" x14ac:dyDescent="0.45">
      <c r="A21" s="66" t="s">
        <v>71</v>
      </c>
      <c r="B21" s="43"/>
      <c r="C21" s="75"/>
      <c r="D21" s="59"/>
      <c r="E21" s="76"/>
      <c r="F21" s="60"/>
      <c r="G21" s="72">
        <f>G12-G20</f>
        <v>111035523.77000004</v>
      </c>
      <c r="H21" s="72">
        <f>H12-H20</f>
        <v>1111033.3400000334</v>
      </c>
    </row>
    <row r="22" spans="1:10" x14ac:dyDescent="0.45">
      <c r="A22" s="77" t="s">
        <v>72</v>
      </c>
      <c r="B22" s="43"/>
      <c r="C22" s="59"/>
      <c r="D22" s="59"/>
      <c r="E22" s="59"/>
      <c r="F22" s="60"/>
      <c r="G22" s="72">
        <v>-23020525.369999997</v>
      </c>
      <c r="H22" s="74">
        <v>581899.85</v>
      </c>
    </row>
    <row r="23" spans="1:10" x14ac:dyDescent="0.45">
      <c r="A23" s="43" t="s">
        <v>73</v>
      </c>
      <c r="B23" s="43"/>
      <c r="C23" s="59"/>
      <c r="D23" s="59"/>
      <c r="E23" s="59"/>
      <c r="F23" s="60"/>
      <c r="G23" s="78">
        <f>SUM(G21:G22)</f>
        <v>88014998.400000036</v>
      </c>
      <c r="H23" s="78">
        <f>SUM(H21:H22)</f>
        <v>1692933.1900000335</v>
      </c>
    </row>
    <row r="24" spans="1:10" x14ac:dyDescent="0.45">
      <c r="A24" s="43" t="s">
        <v>74</v>
      </c>
      <c r="B24" s="43"/>
      <c r="C24" s="59"/>
      <c r="D24" s="59"/>
      <c r="E24" s="59"/>
      <c r="F24" s="60"/>
      <c r="G24" s="72">
        <v>0</v>
      </c>
      <c r="H24" s="72">
        <v>0</v>
      </c>
    </row>
    <row r="25" spans="1:10" ht="21.75" customHeight="1" thickBot="1" x14ac:dyDescent="0.5">
      <c r="A25" s="43" t="s">
        <v>75</v>
      </c>
      <c r="B25" s="43"/>
      <c r="C25" s="59"/>
      <c r="D25" s="59"/>
      <c r="E25" s="59"/>
      <c r="F25" s="60"/>
      <c r="G25" s="79">
        <f>SUM(G23:G24)</f>
        <v>88014998.400000036</v>
      </c>
      <c r="H25" s="79">
        <f>SUM(H23:H24)</f>
        <v>1692933.1900000335</v>
      </c>
    </row>
    <row r="26" spans="1:10" ht="22.5" thickTop="1" x14ac:dyDescent="0.45">
      <c r="A26" s="43"/>
      <c r="B26" s="43"/>
      <c r="C26" s="59"/>
      <c r="D26" s="59"/>
      <c r="E26" s="59"/>
      <c r="F26" s="60"/>
      <c r="G26" s="80"/>
      <c r="H26" s="80"/>
    </row>
    <row r="27" spans="1:10" x14ac:dyDescent="0.45">
      <c r="A27" s="43" t="s">
        <v>76</v>
      </c>
      <c r="B27" s="43"/>
      <c r="C27" s="59"/>
      <c r="D27" s="59"/>
      <c r="E27" s="59"/>
      <c r="F27" s="60">
        <v>21</v>
      </c>
      <c r="G27" s="81">
        <f>G25/G28</f>
        <v>0.17738921469443555</v>
      </c>
      <c r="H27" s="81">
        <f>H25/H28</f>
        <v>3.4120103909954904E-3</v>
      </c>
      <c r="J27" s="82"/>
    </row>
    <row r="28" spans="1:10" s="59" customFormat="1" x14ac:dyDescent="0.45">
      <c r="A28" s="43" t="s">
        <v>77</v>
      </c>
      <c r="B28" s="43"/>
      <c r="F28" s="60"/>
      <c r="G28" s="83">
        <v>496168826</v>
      </c>
      <c r="H28" s="83">
        <v>496168826</v>
      </c>
      <c r="I28" s="82"/>
      <c r="J28" s="82"/>
    </row>
    <row r="29" spans="1:10" s="59" customFormat="1" x14ac:dyDescent="0.45">
      <c r="F29" s="60"/>
      <c r="G29" s="7"/>
      <c r="H29" s="66"/>
      <c r="I29" s="82"/>
      <c r="J29" s="82"/>
    </row>
    <row r="30" spans="1:10" s="59" customFormat="1" x14ac:dyDescent="0.45">
      <c r="F30" s="60"/>
      <c r="G30" s="7"/>
      <c r="H30" s="70" t="s">
        <v>7</v>
      </c>
      <c r="I30" s="82"/>
      <c r="J30" s="82"/>
    </row>
    <row r="31" spans="1:10" s="59" customFormat="1" x14ac:dyDescent="0.45">
      <c r="F31" s="60"/>
      <c r="G31" s="7"/>
      <c r="H31" s="70"/>
      <c r="I31" s="82"/>
      <c r="J31" s="82"/>
    </row>
    <row r="32" spans="1:10" s="59" customFormat="1" x14ac:dyDescent="0.45">
      <c r="F32" s="60"/>
      <c r="G32" s="7"/>
      <c r="H32" s="70"/>
      <c r="I32" s="82"/>
      <c r="J32" s="82"/>
    </row>
    <row r="33" spans="1:10" s="59" customFormat="1" x14ac:dyDescent="0.45">
      <c r="F33" s="60"/>
      <c r="G33" s="7"/>
      <c r="H33" s="70"/>
      <c r="I33" s="82"/>
      <c r="J33" s="82"/>
    </row>
    <row r="34" spans="1:10" s="59" customFormat="1" x14ac:dyDescent="0.45">
      <c r="F34" s="60"/>
      <c r="G34" s="7"/>
      <c r="H34" s="70"/>
      <c r="I34" s="82"/>
      <c r="J34" s="82"/>
    </row>
    <row r="35" spans="1:10" s="59" customFormat="1" x14ac:dyDescent="0.45">
      <c r="F35" s="60"/>
      <c r="G35" s="7"/>
      <c r="H35" s="70"/>
      <c r="I35" s="82"/>
      <c r="J35" s="82"/>
    </row>
    <row r="36" spans="1:10" s="59" customFormat="1" x14ac:dyDescent="0.45">
      <c r="F36" s="60"/>
      <c r="G36" s="7"/>
      <c r="H36" s="70"/>
      <c r="I36" s="82"/>
      <c r="J36" s="82"/>
    </row>
    <row r="37" spans="1:10" s="59" customFormat="1" x14ac:dyDescent="0.45">
      <c r="F37" s="60"/>
      <c r="G37" s="7"/>
      <c r="H37" s="70"/>
      <c r="I37" s="82"/>
      <c r="J37" s="82"/>
    </row>
    <row r="38" spans="1:10" s="59" customFormat="1" x14ac:dyDescent="0.45">
      <c r="F38" s="60"/>
      <c r="G38" s="66"/>
      <c r="H38" s="76"/>
      <c r="I38" s="82"/>
      <c r="J38" s="82"/>
    </row>
    <row r="39" spans="1:10" x14ac:dyDescent="0.45">
      <c r="A39" s="179"/>
      <c r="B39" s="179"/>
      <c r="C39" s="179"/>
      <c r="D39" s="179"/>
      <c r="E39" s="179"/>
      <c r="F39" s="179"/>
      <c r="G39" s="179"/>
      <c r="H39" s="179"/>
    </row>
    <row r="40" spans="1:10" x14ac:dyDescent="0.45">
      <c r="A40" s="53"/>
      <c r="B40" s="53"/>
      <c r="C40" s="53"/>
      <c r="D40" s="53"/>
      <c r="E40" s="53"/>
      <c r="F40" s="54"/>
      <c r="G40" s="53"/>
      <c r="H40" s="53"/>
    </row>
    <row r="41" spans="1:10" x14ac:dyDescent="0.45">
      <c r="A41" s="179"/>
      <c r="B41" s="179"/>
      <c r="C41" s="179"/>
      <c r="D41" s="179"/>
      <c r="E41" s="179"/>
      <c r="F41" s="179"/>
      <c r="G41" s="179"/>
      <c r="H41" s="179"/>
    </row>
    <row r="42" spans="1:10" s="59" customFormat="1" x14ac:dyDescent="0.45">
      <c r="A42" s="66"/>
      <c r="F42" s="60"/>
      <c r="G42" s="66"/>
      <c r="H42" s="66"/>
      <c r="I42" s="82"/>
      <c r="J42" s="82"/>
    </row>
    <row r="44" spans="1:10" x14ac:dyDescent="0.45">
      <c r="A44" s="43" t="s">
        <v>28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E0FD-AC7A-4DCD-BDEA-328775A2B567}">
  <sheetPr>
    <pageSetUpPr fitToPage="1"/>
  </sheetPr>
  <dimension ref="A1:J41"/>
  <sheetViews>
    <sheetView view="pageBreakPreview" topLeftCell="A37" zoomScale="70" zoomScaleNormal="100" zoomScaleSheetLayoutView="70" workbookViewId="0">
      <selection activeCell="G105" sqref="G105"/>
    </sheetView>
  </sheetViews>
  <sheetFormatPr defaultColWidth="9.140625" defaultRowHeight="21.75" x14ac:dyDescent="0.45"/>
  <cols>
    <col min="1" max="3" width="2.42578125" style="88" customWidth="1"/>
    <col min="4" max="4" width="5.85546875" style="88" customWidth="1"/>
    <col min="5" max="5" width="41.85546875" style="88" customWidth="1"/>
    <col min="6" max="6" width="9.28515625" style="103" customWidth="1"/>
    <col min="7" max="7" width="17.85546875" style="104" customWidth="1"/>
    <col min="8" max="8" width="17.85546875" style="7" customWidth="1"/>
    <col min="9" max="9" width="14.5703125" style="88" bestFit="1" customWidth="1"/>
    <col min="10" max="16384" width="9.140625" style="88"/>
  </cols>
  <sheetData>
    <row r="1" spans="1:10" x14ac:dyDescent="0.45">
      <c r="A1" s="86"/>
      <c r="B1" s="86"/>
      <c r="C1" s="86"/>
      <c r="D1" s="86"/>
      <c r="E1" s="86"/>
      <c r="F1" s="87"/>
      <c r="G1" s="61"/>
      <c r="H1" s="62">
        <v>6</v>
      </c>
    </row>
    <row r="2" spans="1:10" x14ac:dyDescent="0.45">
      <c r="A2" s="184" t="s">
        <v>0</v>
      </c>
      <c r="B2" s="184"/>
      <c r="C2" s="184"/>
      <c r="D2" s="184"/>
      <c r="E2" s="184"/>
      <c r="F2" s="184"/>
      <c r="G2" s="184"/>
      <c r="H2" s="184"/>
    </row>
    <row r="3" spans="1:10" x14ac:dyDescent="0.45">
      <c r="A3" s="182" t="s">
        <v>56</v>
      </c>
      <c r="B3" s="182"/>
      <c r="C3" s="182"/>
      <c r="D3" s="182"/>
      <c r="E3" s="182"/>
      <c r="F3" s="182"/>
      <c r="G3" s="182"/>
      <c r="H3" s="182"/>
    </row>
    <row r="4" spans="1:10" x14ac:dyDescent="0.45">
      <c r="A4" s="182" t="s">
        <v>78</v>
      </c>
      <c r="B4" s="182"/>
      <c r="C4" s="182"/>
      <c r="D4" s="182"/>
      <c r="E4" s="182"/>
      <c r="F4" s="182"/>
      <c r="G4" s="182"/>
      <c r="H4" s="182"/>
    </row>
    <row r="5" spans="1:10" x14ac:dyDescent="0.45">
      <c r="A5" s="183" t="s">
        <v>3</v>
      </c>
      <c r="B5" s="183"/>
      <c r="C5" s="183"/>
      <c r="D5" s="183"/>
      <c r="E5" s="183"/>
      <c r="F5" s="183"/>
      <c r="G5" s="183"/>
      <c r="H5" s="183"/>
    </row>
    <row r="6" spans="1:10" x14ac:dyDescent="0.45">
      <c r="A6" s="89"/>
      <c r="B6" s="89"/>
      <c r="C6" s="89"/>
      <c r="D6" s="89"/>
      <c r="E6" s="89"/>
      <c r="F6" s="64" t="s">
        <v>4</v>
      </c>
      <c r="G6" s="65">
        <v>2564</v>
      </c>
      <c r="H6" s="65">
        <v>2563</v>
      </c>
    </row>
    <row r="7" spans="1:10" x14ac:dyDescent="0.45">
      <c r="F7" s="90"/>
      <c r="G7" s="68"/>
      <c r="H7" s="91"/>
    </row>
    <row r="8" spans="1:10" x14ac:dyDescent="0.45">
      <c r="A8" s="88" t="s">
        <v>58</v>
      </c>
      <c r="F8" s="90"/>
      <c r="G8" s="68"/>
      <c r="H8" s="70"/>
    </row>
    <row r="9" spans="1:10" x14ac:dyDescent="0.45">
      <c r="B9" s="43" t="s">
        <v>59</v>
      </c>
      <c r="F9" s="90"/>
      <c r="G9" s="7">
        <v>1432373119.99</v>
      </c>
      <c r="H9" s="92">
        <v>1187472301.79</v>
      </c>
      <c r="I9" s="71"/>
      <c r="J9" s="19"/>
    </row>
    <row r="10" spans="1:10" x14ac:dyDescent="0.45">
      <c r="B10" s="43" t="s">
        <v>61</v>
      </c>
      <c r="C10" s="86"/>
      <c r="D10" s="86"/>
      <c r="E10" s="86"/>
      <c r="F10" s="87"/>
      <c r="G10" s="7">
        <v>30216.75</v>
      </c>
      <c r="H10" s="92">
        <v>28643.31</v>
      </c>
      <c r="I10" s="19"/>
      <c r="J10" s="19"/>
    </row>
    <row r="11" spans="1:10" x14ac:dyDescent="0.45">
      <c r="A11" s="43"/>
      <c r="C11" s="43" t="s">
        <v>62</v>
      </c>
      <c r="D11" s="86"/>
      <c r="E11" s="86"/>
      <c r="F11" s="87"/>
      <c r="G11" s="26">
        <f>SUM(G9:G10)</f>
        <v>1432403336.74</v>
      </c>
      <c r="H11" s="26">
        <f>SUM(H9:H10)</f>
        <v>1187500945.0999999</v>
      </c>
    </row>
    <row r="12" spans="1:10" x14ac:dyDescent="0.45">
      <c r="A12" s="43" t="s">
        <v>63</v>
      </c>
      <c r="B12" s="43"/>
      <c r="C12" s="86"/>
      <c r="D12" s="86"/>
      <c r="E12" s="86"/>
      <c r="F12" s="87"/>
      <c r="G12" s="93"/>
      <c r="H12" s="94"/>
    </row>
    <row r="13" spans="1:10" x14ac:dyDescent="0.45">
      <c r="B13" s="43" t="s">
        <v>64</v>
      </c>
      <c r="C13" s="86"/>
      <c r="D13" s="86"/>
      <c r="E13" s="95"/>
      <c r="F13" s="87"/>
      <c r="G13" s="93">
        <v>1085458349.79</v>
      </c>
      <c r="H13" s="93">
        <v>1111869204.72</v>
      </c>
      <c r="I13" s="19"/>
      <c r="J13" s="19"/>
    </row>
    <row r="14" spans="1:10" x14ac:dyDescent="0.45">
      <c r="B14" s="43" t="s">
        <v>65</v>
      </c>
      <c r="C14" s="96"/>
      <c r="D14" s="86"/>
      <c r="E14" s="76"/>
      <c r="F14" s="87"/>
      <c r="G14" s="93">
        <v>11498078.869999999</v>
      </c>
      <c r="H14" s="93">
        <v>10535189.5</v>
      </c>
      <c r="I14" s="19"/>
      <c r="J14" s="19"/>
    </row>
    <row r="15" spans="1:10" x14ac:dyDescent="0.45">
      <c r="B15" s="43" t="s">
        <v>66</v>
      </c>
      <c r="C15" s="96"/>
      <c r="D15" s="86"/>
      <c r="E15" s="76"/>
      <c r="F15" s="87"/>
      <c r="G15" s="93">
        <v>40560108.82</v>
      </c>
      <c r="H15" s="93">
        <v>36504138.140000001</v>
      </c>
      <c r="I15" s="19"/>
      <c r="J15" s="19"/>
    </row>
    <row r="16" spans="1:10" x14ac:dyDescent="0.45">
      <c r="B16" s="43" t="s">
        <v>67</v>
      </c>
      <c r="C16" s="96"/>
      <c r="D16" s="86"/>
      <c r="E16" s="76"/>
      <c r="F16" s="87"/>
      <c r="G16" s="93">
        <v>6905218</v>
      </c>
      <c r="H16" s="93">
        <v>11892144.890000001</v>
      </c>
      <c r="I16" s="19"/>
      <c r="J16" s="19"/>
    </row>
    <row r="17" spans="1:10" x14ac:dyDescent="0.45">
      <c r="A17" s="43"/>
      <c r="B17" s="88" t="s">
        <v>68</v>
      </c>
      <c r="C17" s="96"/>
      <c r="D17" s="86"/>
      <c r="E17" s="76"/>
      <c r="F17" s="87"/>
      <c r="G17" s="93">
        <v>1236838.51</v>
      </c>
      <c r="H17" s="93">
        <v>744463.07</v>
      </c>
      <c r="I17" s="19"/>
      <c r="J17" s="19"/>
    </row>
    <row r="18" spans="1:10" x14ac:dyDescent="0.45">
      <c r="B18" s="88" t="s">
        <v>69</v>
      </c>
      <c r="C18" s="96"/>
      <c r="D18" s="86"/>
      <c r="E18" s="76"/>
      <c r="F18" s="87"/>
      <c r="G18" s="93">
        <v>14654870.810000001</v>
      </c>
      <c r="H18" s="93">
        <v>24264517.030000001</v>
      </c>
      <c r="I18" s="19"/>
      <c r="J18" s="19"/>
    </row>
    <row r="19" spans="1:10" x14ac:dyDescent="0.45">
      <c r="A19" s="43"/>
      <c r="B19" s="43"/>
      <c r="C19" s="43" t="s">
        <v>70</v>
      </c>
      <c r="D19" s="86"/>
      <c r="E19" s="76"/>
      <c r="F19" s="87"/>
      <c r="G19" s="26">
        <f>SUM(G13:G18)</f>
        <v>1160313464.7999997</v>
      </c>
      <c r="H19" s="26">
        <f>SUM(H13:H18)</f>
        <v>1195809657.3500001</v>
      </c>
    </row>
    <row r="20" spans="1:10" x14ac:dyDescent="0.45">
      <c r="A20" s="88" t="s">
        <v>79</v>
      </c>
      <c r="B20" s="43"/>
      <c r="C20" s="96"/>
      <c r="D20" s="86"/>
      <c r="E20" s="76"/>
      <c r="F20" s="87"/>
      <c r="G20" s="93">
        <f>G11-G19</f>
        <v>272089871.9400003</v>
      </c>
      <c r="H20" s="93">
        <f>H11-H19</f>
        <v>-8308712.2500002384</v>
      </c>
      <c r="I20" s="19"/>
      <c r="J20" s="19"/>
    </row>
    <row r="21" spans="1:10" x14ac:dyDescent="0.45">
      <c r="A21" s="97" t="s">
        <v>72</v>
      </c>
      <c r="B21" s="43"/>
      <c r="C21" s="86"/>
      <c r="D21" s="86"/>
      <c r="E21" s="86"/>
      <c r="F21" s="87">
        <v>20</v>
      </c>
      <c r="G21" s="93">
        <v>-28267040.859999999</v>
      </c>
      <c r="H21" s="93">
        <v>565853.78</v>
      </c>
      <c r="I21" s="19"/>
      <c r="J21" s="19"/>
    </row>
    <row r="22" spans="1:10" x14ac:dyDescent="0.45">
      <c r="A22" s="43" t="s">
        <v>80</v>
      </c>
      <c r="B22" s="43"/>
      <c r="C22" s="86"/>
      <c r="D22" s="86"/>
      <c r="E22" s="86"/>
      <c r="F22" s="87"/>
      <c r="G22" s="98">
        <f>SUM(G20:G21)</f>
        <v>243822831.08000028</v>
      </c>
      <c r="H22" s="99">
        <f>SUM(H20:H21)</f>
        <v>-7742858.4700002382</v>
      </c>
    </row>
    <row r="23" spans="1:10" x14ac:dyDescent="0.45">
      <c r="A23" s="43" t="s">
        <v>74</v>
      </c>
      <c r="B23" s="43"/>
      <c r="C23" s="86"/>
      <c r="D23" s="86"/>
      <c r="E23" s="86"/>
      <c r="F23" s="87"/>
      <c r="G23" s="100">
        <v>0</v>
      </c>
      <c r="H23" s="100">
        <v>0</v>
      </c>
    </row>
    <row r="24" spans="1:10" ht="21.75" customHeight="1" thickBot="1" x14ac:dyDescent="0.5">
      <c r="A24" s="43" t="s">
        <v>81</v>
      </c>
      <c r="B24" s="43"/>
      <c r="C24" s="86"/>
      <c r="D24" s="86"/>
      <c r="E24" s="86"/>
      <c r="F24" s="87"/>
      <c r="G24" s="101">
        <f>+G23+G22</f>
        <v>243822831.08000028</v>
      </c>
      <c r="H24" s="101">
        <f>+H23+H22</f>
        <v>-7742858.4700002382</v>
      </c>
    </row>
    <row r="25" spans="1:10" ht="22.5" thickTop="1" x14ac:dyDescent="0.45">
      <c r="A25" s="43"/>
      <c r="B25" s="43"/>
      <c r="C25" s="86"/>
      <c r="D25" s="86"/>
      <c r="E25" s="86"/>
      <c r="F25" s="87"/>
      <c r="G25" s="102"/>
      <c r="H25" s="76"/>
    </row>
    <row r="26" spans="1:10" x14ac:dyDescent="0.45">
      <c r="A26" s="43" t="s">
        <v>82</v>
      </c>
      <c r="B26" s="43"/>
      <c r="C26" s="86"/>
      <c r="D26" s="86"/>
      <c r="E26" s="86"/>
      <c r="F26" s="87">
        <v>21</v>
      </c>
      <c r="G26" s="102">
        <f>G24/G27</f>
        <v>0.49141102444029866</v>
      </c>
      <c r="H26" s="102">
        <f>+H24/H27</f>
        <v>-1.5605290103413789E-2</v>
      </c>
      <c r="J26" s="86"/>
    </row>
    <row r="27" spans="1:10" s="86" customFormat="1" x14ac:dyDescent="0.45">
      <c r="A27" s="43" t="s">
        <v>77</v>
      </c>
      <c r="B27" s="43"/>
      <c r="F27" s="87"/>
      <c r="G27" s="83">
        <v>496168826</v>
      </c>
      <c r="H27" s="83">
        <v>496168826</v>
      </c>
    </row>
    <row r="28" spans="1:10" s="86" customFormat="1" x14ac:dyDescent="0.45">
      <c r="F28" s="87"/>
      <c r="G28" s="7"/>
      <c r="H28" s="88"/>
    </row>
    <row r="29" spans="1:10" s="86" customFormat="1" x14ac:dyDescent="0.45">
      <c r="F29" s="87"/>
      <c r="G29" s="7"/>
      <c r="H29" s="70" t="s">
        <v>7</v>
      </c>
    </row>
    <row r="30" spans="1:10" s="86" customFormat="1" x14ac:dyDescent="0.45">
      <c r="F30" s="87"/>
      <c r="G30" s="7"/>
      <c r="H30" s="70"/>
    </row>
    <row r="31" spans="1:10" s="86" customFormat="1" x14ac:dyDescent="0.45">
      <c r="F31" s="87"/>
      <c r="G31" s="7"/>
      <c r="H31" s="70"/>
    </row>
    <row r="32" spans="1:10" s="86" customFormat="1" x14ac:dyDescent="0.45">
      <c r="F32" s="87"/>
      <c r="G32" s="7"/>
      <c r="H32" s="70"/>
    </row>
    <row r="33" spans="1:8" s="86" customFormat="1" x14ac:dyDescent="0.45">
      <c r="F33" s="87"/>
      <c r="G33" s="7"/>
      <c r="H33" s="70"/>
    </row>
    <row r="34" spans="1:8" s="86" customFormat="1" x14ac:dyDescent="0.45">
      <c r="F34" s="87"/>
      <c r="G34" s="7"/>
      <c r="H34" s="70"/>
    </row>
    <row r="35" spans="1:8" s="86" customFormat="1" x14ac:dyDescent="0.45">
      <c r="F35" s="87"/>
      <c r="G35" s="88"/>
      <c r="H35" s="76"/>
    </row>
    <row r="36" spans="1:8" x14ac:dyDescent="0.45">
      <c r="A36" s="179"/>
      <c r="B36" s="179"/>
      <c r="C36" s="179"/>
      <c r="D36" s="179"/>
      <c r="E36" s="179"/>
      <c r="F36" s="179"/>
      <c r="G36" s="179"/>
      <c r="H36" s="179"/>
    </row>
    <row r="37" spans="1:8" x14ac:dyDescent="0.45">
      <c r="A37" s="53"/>
      <c r="B37" s="53"/>
      <c r="C37" s="53"/>
      <c r="D37" s="53"/>
      <c r="E37" s="53"/>
      <c r="F37" s="54"/>
      <c r="G37" s="53"/>
      <c r="H37" s="53"/>
    </row>
    <row r="38" spans="1:8" x14ac:dyDescent="0.45">
      <c r="A38" s="179"/>
      <c r="B38" s="179"/>
      <c r="C38" s="179"/>
      <c r="D38" s="179"/>
      <c r="E38" s="179"/>
      <c r="F38" s="179"/>
      <c r="G38" s="179"/>
      <c r="H38" s="179"/>
    </row>
    <row r="39" spans="1:8" s="86" customFormat="1" x14ac:dyDescent="0.45">
      <c r="A39" s="88"/>
      <c r="F39" s="87"/>
      <c r="G39" s="88"/>
      <c r="H39" s="88"/>
    </row>
    <row r="41" spans="1:8" x14ac:dyDescent="0.45">
      <c r="A41" s="43" t="s">
        <v>28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E45B-4B03-4330-B1DC-FDF563957D9A}">
  <dimension ref="A1:L107"/>
  <sheetViews>
    <sheetView view="pageBreakPreview" topLeftCell="E43" zoomScaleNormal="100" zoomScaleSheetLayoutView="100" workbookViewId="0">
      <selection activeCell="G105" sqref="G105"/>
    </sheetView>
  </sheetViews>
  <sheetFormatPr defaultColWidth="8" defaultRowHeight="21.75" x14ac:dyDescent="0.45"/>
  <cols>
    <col min="1" max="1" width="6.140625" style="88" customWidth="1"/>
    <col min="2" max="2" width="10.7109375" style="88" customWidth="1"/>
    <col min="3" max="3" width="22" style="88" customWidth="1"/>
    <col min="4" max="4" width="10.5703125" style="105" customWidth="1"/>
    <col min="5" max="6" width="15.5703125" style="7" bestFit="1" customWidth="1"/>
    <col min="7" max="7" width="16.85546875" style="7" bestFit="1" customWidth="1"/>
    <col min="8" max="8" width="16.28515625" style="7" bestFit="1" customWidth="1"/>
    <col min="9" max="9" width="15.85546875" style="88" customWidth="1"/>
    <col min="10" max="10" width="2.85546875" style="88" customWidth="1"/>
    <col min="11" max="11" width="15.42578125" style="7" bestFit="1" customWidth="1"/>
    <col min="12" max="12" width="8" style="7"/>
    <col min="13" max="16384" width="8" style="88"/>
  </cols>
  <sheetData>
    <row r="1" spans="1:12" x14ac:dyDescent="0.45">
      <c r="I1" s="105">
        <v>7</v>
      </c>
    </row>
    <row r="2" spans="1:12" x14ac:dyDescent="0.45">
      <c r="A2" s="182" t="str">
        <f>'Page 3-4'!A2:H2</f>
        <v>บริษัท  ซีเอสพี สตีลเซ็นเตอร์ จำกัด (มหาชน)</v>
      </c>
      <c r="B2" s="182"/>
      <c r="C2" s="182"/>
      <c r="D2" s="182"/>
      <c r="E2" s="182"/>
      <c r="F2" s="182"/>
      <c r="G2" s="182"/>
      <c r="H2" s="182"/>
      <c r="I2" s="182"/>
      <c r="J2" s="106"/>
    </row>
    <row r="3" spans="1:12" x14ac:dyDescent="0.45">
      <c r="A3" s="182" t="s">
        <v>83</v>
      </c>
      <c r="B3" s="182"/>
      <c r="C3" s="182"/>
      <c r="D3" s="182"/>
      <c r="E3" s="182"/>
      <c r="F3" s="182"/>
      <c r="G3" s="182"/>
      <c r="H3" s="182"/>
      <c r="I3" s="182"/>
      <c r="J3" s="107"/>
    </row>
    <row r="4" spans="1:12" x14ac:dyDescent="0.45">
      <c r="A4" s="182" t="s">
        <v>78</v>
      </c>
      <c r="B4" s="182"/>
      <c r="C4" s="182"/>
      <c r="D4" s="182"/>
      <c r="E4" s="182"/>
      <c r="F4" s="182"/>
      <c r="G4" s="182"/>
      <c r="H4" s="182"/>
      <c r="I4" s="182"/>
      <c r="J4" s="107"/>
    </row>
    <row r="5" spans="1:12" x14ac:dyDescent="0.45">
      <c r="A5" s="108"/>
      <c r="B5" s="109"/>
      <c r="C5" s="108"/>
      <c r="D5" s="110"/>
      <c r="E5" s="108"/>
      <c r="F5" s="108"/>
      <c r="G5" s="70"/>
      <c r="H5" s="70"/>
      <c r="I5" s="111" t="s">
        <v>3</v>
      </c>
      <c r="J5" s="112"/>
    </row>
    <row r="6" spans="1:12" x14ac:dyDescent="0.45">
      <c r="A6" s="113"/>
      <c r="B6" s="113"/>
      <c r="C6" s="113"/>
      <c r="D6" s="114"/>
      <c r="E6" s="107" t="s">
        <v>46</v>
      </c>
      <c r="G6" s="185" t="s">
        <v>51</v>
      </c>
      <c r="H6" s="185"/>
      <c r="I6" s="115"/>
      <c r="J6" s="116"/>
    </row>
    <row r="7" spans="1:12" x14ac:dyDescent="0.45">
      <c r="A7" s="96"/>
      <c r="B7" s="96"/>
      <c r="C7" s="96"/>
      <c r="D7" s="117"/>
      <c r="E7" s="107" t="s">
        <v>84</v>
      </c>
      <c r="F7" s="107" t="s">
        <v>85</v>
      </c>
      <c r="G7" s="107" t="s">
        <v>86</v>
      </c>
      <c r="I7" s="116"/>
      <c r="J7" s="116"/>
    </row>
    <row r="8" spans="1:12" x14ac:dyDescent="0.45">
      <c r="A8" s="118"/>
      <c r="B8" s="118"/>
      <c r="C8" s="118"/>
      <c r="D8" s="64" t="s">
        <v>4</v>
      </c>
      <c r="E8" s="109" t="s">
        <v>87</v>
      </c>
      <c r="F8" s="109" t="s">
        <v>88</v>
      </c>
      <c r="G8" s="109" t="s">
        <v>89</v>
      </c>
      <c r="H8" s="109" t="s">
        <v>53</v>
      </c>
      <c r="I8" s="119" t="s">
        <v>90</v>
      </c>
      <c r="J8" s="116"/>
    </row>
    <row r="9" spans="1:12" x14ac:dyDescent="0.45">
      <c r="B9" s="96"/>
      <c r="C9" s="96"/>
      <c r="D9" s="120"/>
      <c r="E9" s="33"/>
      <c r="F9" s="33"/>
      <c r="G9" s="33"/>
      <c r="H9" s="33"/>
      <c r="I9" s="33"/>
      <c r="J9" s="33"/>
    </row>
    <row r="10" spans="1:12" s="121" customFormat="1" x14ac:dyDescent="0.45">
      <c r="A10" s="88" t="s">
        <v>91</v>
      </c>
      <c r="C10" s="122"/>
      <c r="D10" s="123"/>
      <c r="E10" s="94">
        <v>496168826</v>
      </c>
      <c r="F10" s="76">
        <v>0</v>
      </c>
      <c r="G10" s="94">
        <v>3500000</v>
      </c>
      <c r="H10" s="94">
        <v>63578642.920000002</v>
      </c>
      <c r="I10" s="94">
        <f>SUM(E10:H10)</f>
        <v>563247468.91999996</v>
      </c>
      <c r="J10" s="94"/>
      <c r="K10" s="124"/>
      <c r="L10" s="124"/>
    </row>
    <row r="11" spans="1:12" s="121" customFormat="1" x14ac:dyDescent="0.45">
      <c r="A11" s="88" t="s">
        <v>92</v>
      </c>
      <c r="C11" s="122"/>
      <c r="D11" s="123"/>
      <c r="E11" s="94"/>
      <c r="F11" s="125"/>
      <c r="G11" s="94"/>
      <c r="H11" s="94"/>
      <c r="I11" s="94"/>
      <c r="J11" s="94"/>
      <c r="K11" s="124"/>
      <c r="L11" s="124"/>
    </row>
    <row r="12" spans="1:12" s="121" customFormat="1" x14ac:dyDescent="0.45">
      <c r="A12" s="88" t="s">
        <v>75</v>
      </c>
      <c r="C12" s="126"/>
      <c r="D12" s="123"/>
      <c r="E12" s="94">
        <v>0</v>
      </c>
      <c r="F12" s="94">
        <v>0</v>
      </c>
      <c r="G12" s="94">
        <v>0</v>
      </c>
      <c r="H12" s="94">
        <f>+'Page 6'!G24</f>
        <v>243822831.08000028</v>
      </c>
      <c r="I12" s="94">
        <f>SUM(E12:H12)</f>
        <v>243822831.08000028</v>
      </c>
      <c r="J12" s="94"/>
      <c r="K12" s="124"/>
      <c r="L12" s="124"/>
    </row>
    <row r="13" spans="1:12" s="121" customFormat="1" ht="22.5" thickBot="1" x14ac:dyDescent="0.5">
      <c r="A13" s="122" t="s">
        <v>93</v>
      </c>
      <c r="C13" s="122"/>
      <c r="D13" s="123"/>
      <c r="E13" s="52">
        <f>SUM(E10:E12)</f>
        <v>496168826</v>
      </c>
      <c r="F13" s="52">
        <f t="shared" ref="F13:I13" si="0">SUM(F10:F12)</f>
        <v>0</v>
      </c>
      <c r="G13" s="52">
        <f t="shared" si="0"/>
        <v>3500000</v>
      </c>
      <c r="H13" s="52">
        <f t="shared" si="0"/>
        <v>307401474.0000003</v>
      </c>
      <c r="I13" s="52">
        <f t="shared" si="0"/>
        <v>807070300.00000024</v>
      </c>
      <c r="J13" s="94"/>
      <c r="K13" s="124"/>
      <c r="L13" s="124"/>
    </row>
    <row r="14" spans="1:12" s="121" customFormat="1" ht="22.5" thickTop="1" x14ac:dyDescent="0.45">
      <c r="A14" s="122"/>
      <c r="C14" s="122"/>
      <c r="D14" s="123"/>
      <c r="E14" s="94"/>
      <c r="F14" s="94"/>
      <c r="G14" s="94"/>
      <c r="H14" s="94"/>
      <c r="I14" s="94"/>
      <c r="J14" s="94"/>
      <c r="K14" s="124"/>
      <c r="L14" s="124"/>
    </row>
    <row r="15" spans="1:12" s="121" customFormat="1" x14ac:dyDescent="0.45">
      <c r="A15" s="122" t="s">
        <v>94</v>
      </c>
      <c r="C15" s="122"/>
      <c r="D15" s="123"/>
      <c r="E15" s="94">
        <v>496168826</v>
      </c>
      <c r="F15" s="76">
        <v>100086821.56999999</v>
      </c>
      <c r="G15" s="94">
        <v>34550000</v>
      </c>
      <c r="H15" s="94">
        <v>-151861827.46000007</v>
      </c>
      <c r="I15" s="94">
        <f>SUM(E15:H15)</f>
        <v>478943820.1099999</v>
      </c>
      <c r="J15" s="94"/>
      <c r="K15" s="124"/>
      <c r="L15" s="124"/>
    </row>
    <row r="16" spans="1:12" s="121" customFormat="1" x14ac:dyDescent="0.45">
      <c r="A16" s="88" t="s">
        <v>92</v>
      </c>
      <c r="C16" s="122"/>
      <c r="D16" s="123"/>
      <c r="E16" s="94"/>
      <c r="F16" s="127"/>
      <c r="G16" s="94"/>
      <c r="H16" s="94"/>
      <c r="I16" s="94"/>
      <c r="J16" s="94"/>
      <c r="K16" s="124"/>
      <c r="L16" s="124"/>
    </row>
    <row r="17" spans="1:12" s="121" customFormat="1" x14ac:dyDescent="0.45">
      <c r="A17" s="88" t="s">
        <v>95</v>
      </c>
      <c r="C17" s="122"/>
      <c r="D17" s="123"/>
      <c r="E17" s="28">
        <v>0</v>
      </c>
      <c r="F17" s="28">
        <v>0</v>
      </c>
      <c r="G17" s="28">
        <v>0</v>
      </c>
      <c r="H17" s="28">
        <f>+'Page 6'!H24</f>
        <v>-7742858.4700002382</v>
      </c>
      <c r="I17" s="94">
        <f>SUM(E17:H17)</f>
        <v>-7742858.4700002382</v>
      </c>
      <c r="J17" s="94"/>
      <c r="K17" s="124"/>
      <c r="L17" s="124"/>
    </row>
    <row r="18" spans="1:12" s="121" customFormat="1" ht="22.5" thickBot="1" x14ac:dyDescent="0.5">
      <c r="A18" s="122" t="s">
        <v>96</v>
      </c>
      <c r="C18" s="122"/>
      <c r="D18" s="123"/>
      <c r="E18" s="52">
        <f>SUM(E15:E17)</f>
        <v>496168826</v>
      </c>
      <c r="F18" s="52">
        <f t="shared" ref="F18:I18" si="1">SUM(F15:F17)</f>
        <v>100086821.56999999</v>
      </c>
      <c r="G18" s="52">
        <f t="shared" si="1"/>
        <v>34550000</v>
      </c>
      <c r="H18" s="52">
        <f t="shared" si="1"/>
        <v>-159604685.93000031</v>
      </c>
      <c r="I18" s="52">
        <f t="shared" si="1"/>
        <v>471200961.63999963</v>
      </c>
      <c r="J18" s="94"/>
      <c r="K18" s="124"/>
      <c r="L18" s="124"/>
    </row>
    <row r="19" spans="1:12" s="121" customFormat="1" ht="22.5" thickTop="1" x14ac:dyDescent="0.45">
      <c r="A19" s="122"/>
      <c r="C19" s="122"/>
      <c r="D19" s="123"/>
      <c r="E19" s="94"/>
      <c r="F19" s="76"/>
      <c r="G19" s="94"/>
      <c r="H19" s="94"/>
      <c r="I19" s="94"/>
      <c r="J19" s="94"/>
      <c r="K19" s="124"/>
      <c r="L19" s="124"/>
    </row>
    <row r="20" spans="1:12" s="121" customFormat="1" x14ac:dyDescent="0.45">
      <c r="A20" s="88"/>
      <c r="C20" s="122"/>
      <c r="D20" s="123"/>
      <c r="E20" s="94"/>
      <c r="F20" s="127"/>
      <c r="G20" s="94"/>
      <c r="H20" s="94"/>
      <c r="I20" s="70" t="s">
        <v>7</v>
      </c>
      <c r="J20" s="128"/>
      <c r="K20" s="124"/>
      <c r="L20" s="124"/>
    </row>
    <row r="21" spans="1:12" s="121" customFormat="1" x14ac:dyDescent="0.45">
      <c r="A21" s="88"/>
      <c r="C21" s="122"/>
      <c r="D21" s="123"/>
      <c r="E21" s="94"/>
      <c r="F21" s="127"/>
      <c r="G21" s="94"/>
      <c r="H21" s="94"/>
      <c r="K21" s="124"/>
      <c r="L21" s="124"/>
    </row>
    <row r="22" spans="1:12" s="121" customFormat="1" x14ac:dyDescent="0.45">
      <c r="A22" s="88"/>
      <c r="B22" s="122"/>
      <c r="C22" s="122"/>
      <c r="D22" s="129"/>
      <c r="E22" s="94"/>
      <c r="F22" s="127"/>
      <c r="G22" s="94"/>
      <c r="H22" s="124"/>
      <c r="I22" s="128"/>
      <c r="J22" s="128"/>
      <c r="K22" s="124"/>
      <c r="L22" s="124"/>
    </row>
    <row r="23" spans="1:12" s="121" customFormat="1" x14ac:dyDescent="0.45">
      <c r="A23" s="88"/>
      <c r="B23" s="122"/>
      <c r="C23" s="122"/>
      <c r="D23" s="129"/>
      <c r="E23" s="94"/>
      <c r="F23" s="127"/>
      <c r="G23" s="94"/>
      <c r="H23" s="124"/>
      <c r="I23" s="128"/>
      <c r="J23" s="128"/>
      <c r="K23" s="124"/>
      <c r="L23" s="124"/>
    </row>
    <row r="24" spans="1:12" s="121" customFormat="1" x14ac:dyDescent="0.45">
      <c r="A24" s="88"/>
      <c r="B24" s="122"/>
      <c r="C24" s="122"/>
      <c r="D24" s="129"/>
      <c r="E24" s="94"/>
      <c r="F24" s="127"/>
      <c r="G24" s="94"/>
      <c r="H24" s="124"/>
      <c r="I24" s="128"/>
      <c r="J24" s="128"/>
      <c r="K24" s="124"/>
      <c r="L24" s="124"/>
    </row>
    <row r="25" spans="1:12" s="121" customFormat="1" x14ac:dyDescent="0.45">
      <c r="A25" s="88"/>
      <c r="B25" s="122"/>
      <c r="C25" s="122"/>
      <c r="D25" s="129"/>
      <c r="E25" s="94"/>
      <c r="F25" s="127"/>
      <c r="G25" s="94"/>
      <c r="H25" s="124"/>
      <c r="I25" s="128"/>
      <c r="J25" s="128"/>
      <c r="K25" s="124"/>
      <c r="L25" s="124"/>
    </row>
    <row r="26" spans="1:12" s="121" customFormat="1" x14ac:dyDescent="0.45">
      <c r="A26" s="88"/>
      <c r="B26" s="122"/>
      <c r="C26" s="122"/>
      <c r="D26" s="129"/>
      <c r="E26" s="94"/>
      <c r="F26" s="127"/>
      <c r="G26" s="94"/>
      <c r="H26" s="124"/>
      <c r="I26" s="128"/>
      <c r="J26" s="128"/>
      <c r="K26" s="124"/>
      <c r="L26" s="124"/>
    </row>
    <row r="27" spans="1:12" s="121" customFormat="1" x14ac:dyDescent="0.45">
      <c r="A27" s="88"/>
      <c r="B27" s="122"/>
      <c r="C27" s="122"/>
      <c r="D27" s="129"/>
      <c r="E27" s="94"/>
      <c r="F27" s="127"/>
      <c r="G27" s="94"/>
      <c r="H27" s="124"/>
      <c r="I27" s="128"/>
      <c r="J27" s="128"/>
      <c r="K27" s="124"/>
      <c r="L27" s="124"/>
    </row>
    <row r="28" spans="1:12" s="121" customFormat="1" x14ac:dyDescent="0.45">
      <c r="A28" s="88"/>
      <c r="B28" s="122"/>
      <c r="C28" s="122"/>
      <c r="D28" s="129"/>
      <c r="E28" s="94"/>
      <c r="F28" s="127"/>
      <c r="G28" s="94"/>
      <c r="H28" s="124"/>
      <c r="I28" s="128"/>
      <c r="J28" s="128"/>
      <c r="K28" s="124"/>
      <c r="L28" s="124"/>
    </row>
    <row r="29" spans="1:12" s="121" customFormat="1" x14ac:dyDescent="0.45">
      <c r="A29" s="88"/>
      <c r="B29" s="122"/>
      <c r="C29" s="122"/>
      <c r="D29" s="129"/>
      <c r="E29" s="94"/>
      <c r="F29" s="127"/>
      <c r="G29" s="94"/>
      <c r="H29" s="124"/>
      <c r="I29" s="128"/>
      <c r="J29" s="128"/>
      <c r="K29" s="124"/>
      <c r="L29" s="124"/>
    </row>
    <row r="30" spans="1:12" s="121" customFormat="1" x14ac:dyDescent="0.45">
      <c r="A30" s="88"/>
      <c r="B30" s="122"/>
      <c r="C30" s="122"/>
      <c r="D30" s="129"/>
      <c r="E30" s="94"/>
      <c r="F30" s="127"/>
      <c r="G30" s="94"/>
      <c r="H30" s="124"/>
      <c r="I30" s="128"/>
      <c r="J30" s="128"/>
      <c r="K30" s="124"/>
      <c r="L30" s="124"/>
    </row>
    <row r="31" spans="1:12" s="121" customFormat="1" x14ac:dyDescent="0.45">
      <c r="A31" s="88"/>
      <c r="B31" s="122"/>
      <c r="C31" s="122"/>
      <c r="D31" s="129"/>
      <c r="E31" s="94"/>
      <c r="F31" s="127"/>
      <c r="G31" s="94"/>
      <c r="H31" s="124"/>
      <c r="I31" s="128"/>
      <c r="J31" s="128"/>
      <c r="K31" s="124"/>
      <c r="L31" s="124"/>
    </row>
    <row r="32" spans="1:12" s="121" customFormat="1" x14ac:dyDescent="0.45">
      <c r="A32" s="88"/>
      <c r="B32" s="122"/>
      <c r="C32" s="122"/>
      <c r="D32" s="129"/>
      <c r="E32" s="94"/>
      <c r="F32" s="127"/>
      <c r="G32" s="94"/>
      <c r="H32" s="124"/>
      <c r="I32" s="128"/>
      <c r="J32" s="128"/>
      <c r="K32" s="124"/>
      <c r="L32" s="124"/>
    </row>
    <row r="33" spans="1:12" s="121" customFormat="1" x14ac:dyDescent="0.45">
      <c r="A33" s="88"/>
      <c r="B33" s="122"/>
      <c r="C33" s="122"/>
      <c r="D33" s="129"/>
      <c r="E33" s="94"/>
      <c r="F33" s="127"/>
      <c r="G33" s="94"/>
      <c r="H33" s="124"/>
      <c r="I33" s="128"/>
      <c r="J33" s="128"/>
      <c r="K33" s="124"/>
      <c r="L33" s="124"/>
    </row>
    <row r="34" spans="1:12" s="121" customFormat="1" x14ac:dyDescent="0.45">
      <c r="A34" s="88"/>
      <c r="B34" s="122"/>
      <c r="C34" s="122"/>
      <c r="D34" s="129"/>
      <c r="E34" s="94"/>
      <c r="F34" s="127"/>
      <c r="G34" s="94"/>
      <c r="H34" s="124"/>
      <c r="I34" s="128"/>
      <c r="J34" s="128"/>
      <c r="K34" s="124"/>
      <c r="L34" s="124"/>
    </row>
    <row r="35" spans="1:12" s="121" customFormat="1" x14ac:dyDescent="0.45">
      <c r="A35" s="88"/>
      <c r="B35" s="122"/>
      <c r="C35" s="122"/>
      <c r="D35" s="129"/>
      <c r="E35" s="94"/>
      <c r="F35" s="127"/>
      <c r="G35" s="94"/>
      <c r="H35" s="124"/>
      <c r="I35" s="128"/>
      <c r="J35" s="128"/>
      <c r="K35" s="124"/>
      <c r="L35" s="124"/>
    </row>
    <row r="36" spans="1:12" s="121" customFormat="1" x14ac:dyDescent="0.45">
      <c r="A36" s="88"/>
      <c r="B36" s="122"/>
      <c r="C36" s="122"/>
      <c r="D36" s="129"/>
      <c r="E36" s="94"/>
      <c r="F36" s="127"/>
      <c r="G36" s="94"/>
      <c r="H36" s="124"/>
      <c r="I36" s="128"/>
      <c r="J36" s="128"/>
      <c r="K36" s="124"/>
      <c r="L36" s="124"/>
    </row>
    <row r="37" spans="1:12" s="121" customFormat="1" x14ac:dyDescent="0.45">
      <c r="A37" s="88"/>
      <c r="B37" s="122"/>
      <c r="C37" s="122"/>
      <c r="D37" s="129"/>
      <c r="E37" s="94"/>
      <c r="F37" s="127"/>
      <c r="G37" s="94"/>
      <c r="H37" s="124"/>
      <c r="I37" s="128"/>
      <c r="J37" s="128"/>
      <c r="K37" s="124"/>
      <c r="L37" s="124"/>
    </row>
    <row r="38" spans="1:12" s="121" customFormat="1" x14ac:dyDescent="0.45">
      <c r="A38" s="88"/>
      <c r="B38" s="122"/>
      <c r="C38" s="122"/>
      <c r="D38" s="129"/>
      <c r="E38" s="94"/>
      <c r="F38" s="127"/>
      <c r="G38" s="94"/>
      <c r="H38" s="124"/>
      <c r="I38" s="128"/>
      <c r="J38" s="128"/>
      <c r="K38" s="124"/>
      <c r="L38" s="124"/>
    </row>
    <row r="39" spans="1:12" s="121" customFormat="1" x14ac:dyDescent="0.45">
      <c r="A39" s="88"/>
      <c r="B39" s="122"/>
      <c r="C39" s="122"/>
      <c r="D39" s="129"/>
      <c r="E39" s="94"/>
      <c r="F39" s="127"/>
      <c r="G39" s="94"/>
      <c r="H39" s="124"/>
      <c r="I39" s="128"/>
      <c r="J39" s="128"/>
      <c r="K39" s="124"/>
      <c r="L39" s="124"/>
    </row>
    <row r="40" spans="1:12" s="121" customFormat="1" x14ac:dyDescent="0.45">
      <c r="A40" s="88"/>
      <c r="B40" s="122"/>
      <c r="C40" s="122"/>
      <c r="D40" s="129"/>
      <c r="E40" s="94"/>
      <c r="F40" s="94"/>
      <c r="G40" s="94"/>
      <c r="I40" s="130"/>
      <c r="J40" s="130"/>
      <c r="K40" s="124"/>
      <c r="L40" s="124"/>
    </row>
    <row r="41" spans="1:12" s="121" customFormat="1" x14ac:dyDescent="0.45">
      <c r="A41" s="88"/>
      <c r="B41" s="122"/>
      <c r="C41" s="122"/>
      <c r="D41" s="129"/>
      <c r="E41" s="94"/>
      <c r="F41" s="94"/>
      <c r="G41" s="94"/>
      <c r="I41" s="130"/>
      <c r="J41" s="130"/>
      <c r="K41" s="124"/>
      <c r="L41" s="124"/>
    </row>
    <row r="42" spans="1:12" s="121" customFormat="1" x14ac:dyDescent="0.45">
      <c r="A42" s="53"/>
      <c r="B42" s="53"/>
      <c r="C42" s="53"/>
      <c r="D42" s="54"/>
      <c r="E42" s="53"/>
      <c r="F42" s="53"/>
      <c r="G42" s="53"/>
      <c r="H42" s="53"/>
      <c r="I42" s="131"/>
      <c r="J42" s="131"/>
      <c r="K42" s="124"/>
      <c r="L42" s="124"/>
    </row>
    <row r="43" spans="1:12" s="121" customFormat="1" x14ac:dyDescent="0.45">
      <c r="A43" s="179"/>
      <c r="B43" s="179"/>
      <c r="C43" s="179"/>
      <c r="D43" s="179"/>
      <c r="E43" s="179"/>
      <c r="F43" s="179"/>
      <c r="G43" s="179"/>
      <c r="H43" s="179"/>
      <c r="I43" s="179"/>
      <c r="J43" s="53"/>
      <c r="K43" s="124"/>
      <c r="L43" s="124"/>
    </row>
    <row r="44" spans="1:12" s="121" customFormat="1" x14ac:dyDescent="0.45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124"/>
      <c r="L44" s="124"/>
    </row>
    <row r="45" spans="1:12" s="121" customFormat="1" x14ac:dyDescent="0.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124"/>
      <c r="L45" s="124"/>
    </row>
    <row r="46" spans="1:12" s="121" customFormat="1" x14ac:dyDescent="0.45">
      <c r="A46" s="88"/>
      <c r="B46" s="122"/>
      <c r="C46" s="122"/>
      <c r="D46" s="129"/>
      <c r="E46" s="94"/>
      <c r="F46" s="127"/>
      <c r="G46" s="94"/>
      <c r="I46" s="128"/>
      <c r="J46" s="128"/>
      <c r="K46" s="124"/>
      <c r="L46" s="124"/>
    </row>
    <row r="47" spans="1:12" x14ac:dyDescent="0.45">
      <c r="A47" s="132" t="s">
        <v>28</v>
      </c>
      <c r="E47" s="133"/>
      <c r="F47" s="133"/>
      <c r="G47" s="133"/>
      <c r="H47" s="134"/>
    </row>
    <row r="48" spans="1:12" x14ac:dyDescent="0.45">
      <c r="E48" s="133"/>
      <c r="F48" s="133"/>
      <c r="G48" s="133"/>
      <c r="H48" s="133"/>
    </row>
    <row r="49" spans="5:10" x14ac:dyDescent="0.45">
      <c r="G49" s="135"/>
      <c r="H49" s="135"/>
      <c r="I49" s="136"/>
      <c r="J49" s="136"/>
    </row>
    <row r="50" spans="5:10" x14ac:dyDescent="0.45">
      <c r="G50" s="135"/>
      <c r="H50" s="135"/>
      <c r="I50" s="136"/>
      <c r="J50" s="136"/>
    </row>
    <row r="51" spans="5:10" x14ac:dyDescent="0.45">
      <c r="E51" s="179"/>
      <c r="F51" s="179"/>
      <c r="G51" s="179"/>
      <c r="H51" s="179"/>
      <c r="I51" s="179"/>
      <c r="J51" s="53"/>
    </row>
    <row r="52" spans="5:10" x14ac:dyDescent="0.45">
      <c r="E52" s="179"/>
      <c r="F52" s="179"/>
      <c r="G52" s="179"/>
      <c r="H52" s="179"/>
      <c r="I52" s="179"/>
      <c r="J52" s="53"/>
    </row>
    <row r="53" spans="5:10" x14ac:dyDescent="0.45">
      <c r="G53" s="76"/>
    </row>
    <row r="54" spans="5:10" x14ac:dyDescent="0.45">
      <c r="G54" s="76"/>
    </row>
    <row r="55" spans="5:10" x14ac:dyDescent="0.45">
      <c r="G55" s="76"/>
    </row>
    <row r="56" spans="5:10" x14ac:dyDescent="0.45">
      <c r="G56" s="76"/>
    </row>
    <row r="57" spans="5:10" x14ac:dyDescent="0.45">
      <c r="G57" s="76"/>
    </row>
    <row r="58" spans="5:10" x14ac:dyDescent="0.45">
      <c r="G58" s="76"/>
    </row>
    <row r="59" spans="5:10" x14ac:dyDescent="0.45">
      <c r="G59" s="76"/>
    </row>
    <row r="102" spans="1:1" x14ac:dyDescent="0.45">
      <c r="A102" s="137"/>
    </row>
    <row r="106" spans="1:1" x14ac:dyDescent="0.45">
      <c r="A106" s="88" t="s">
        <v>98</v>
      </c>
    </row>
    <row r="107" spans="1:1" x14ac:dyDescent="0.45">
      <c r="A107" s="88" t="s">
        <v>99</v>
      </c>
    </row>
  </sheetData>
  <mergeCells count="7">
    <mergeCell ref="E52:I52"/>
    <mergeCell ref="A2:I2"/>
    <mergeCell ref="A3:I3"/>
    <mergeCell ref="A4:I4"/>
    <mergeCell ref="G6:H6"/>
    <mergeCell ref="A43:I43"/>
    <mergeCell ref="E51:I51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D1D7F-76ED-4327-A5CF-43E8B013BFA4}">
  <dimension ref="A1:H103"/>
  <sheetViews>
    <sheetView view="pageBreakPreview" topLeftCell="A73" zoomScaleNormal="100" zoomScaleSheetLayoutView="100" workbookViewId="0">
      <selection activeCell="G105" sqref="G105"/>
    </sheetView>
  </sheetViews>
  <sheetFormatPr defaultColWidth="9.140625" defaultRowHeight="21.75" x14ac:dyDescent="0.45"/>
  <cols>
    <col min="1" max="2" width="2.42578125" style="138" customWidth="1"/>
    <col min="3" max="3" width="68.42578125" style="138" customWidth="1"/>
    <col min="4" max="4" width="10.28515625" style="105" customWidth="1"/>
    <col min="5" max="5" width="17.85546875" style="88" customWidth="1"/>
    <col min="6" max="6" width="17.85546875" style="166" customWidth="1"/>
    <col min="7" max="8" width="14.5703125" style="138" customWidth="1"/>
    <col min="9" max="16384" width="9.140625" style="88"/>
  </cols>
  <sheetData>
    <row r="1" spans="1:8" s="43" customFormat="1" x14ac:dyDescent="0.45">
      <c r="A1" s="138"/>
      <c r="B1" s="138"/>
      <c r="C1" s="138"/>
      <c r="D1" s="139"/>
      <c r="F1" s="140">
        <v>8</v>
      </c>
      <c r="G1" s="135"/>
      <c r="H1" s="138"/>
    </row>
    <row r="2" spans="1:8" s="43" customFormat="1" x14ac:dyDescent="0.45">
      <c r="A2" s="184" t="s">
        <v>0</v>
      </c>
      <c r="B2" s="184"/>
      <c r="C2" s="184"/>
      <c r="D2" s="184"/>
      <c r="E2" s="184"/>
      <c r="F2" s="184"/>
      <c r="G2" s="138"/>
      <c r="H2" s="138"/>
    </row>
    <row r="3" spans="1:8" s="142" customFormat="1" x14ac:dyDescent="0.45">
      <c r="A3" s="184" t="s">
        <v>100</v>
      </c>
      <c r="B3" s="184"/>
      <c r="C3" s="184"/>
      <c r="D3" s="184"/>
      <c r="E3" s="184"/>
      <c r="F3" s="184"/>
      <c r="G3" s="138"/>
      <c r="H3" s="141"/>
    </row>
    <row r="4" spans="1:8" s="142" customFormat="1" x14ac:dyDescent="0.45">
      <c r="A4" s="184" t="str">
        <f>'Page 6'!A4:H4</f>
        <v>สำหรับงวดหกเดือนสิ้นสุดวันที่ 30 มิถุนายน 2564</v>
      </c>
      <c r="B4" s="184"/>
      <c r="C4" s="184"/>
      <c r="D4" s="184"/>
      <c r="E4" s="184"/>
      <c r="F4" s="184"/>
      <c r="G4" s="138"/>
      <c r="H4" s="141"/>
    </row>
    <row r="5" spans="1:8" s="43" customFormat="1" x14ac:dyDescent="0.45">
      <c r="A5" s="143"/>
      <c r="B5" s="143"/>
      <c r="C5" s="143"/>
      <c r="D5" s="144"/>
      <c r="E5" s="145"/>
      <c r="F5" s="146" t="s">
        <v>3</v>
      </c>
      <c r="G5" s="138"/>
      <c r="H5" s="138"/>
    </row>
    <row r="6" spans="1:8" x14ac:dyDescent="0.45">
      <c r="A6" s="147"/>
      <c r="B6" s="147"/>
      <c r="C6" s="147"/>
      <c r="D6" s="148" t="s">
        <v>4</v>
      </c>
      <c r="E6" s="148">
        <v>2564</v>
      </c>
      <c r="F6" s="149">
        <v>2563</v>
      </c>
    </row>
    <row r="7" spans="1:8" x14ac:dyDescent="0.45">
      <c r="A7" s="150"/>
      <c r="B7" s="150"/>
      <c r="C7" s="150"/>
      <c r="D7" s="151"/>
      <c r="E7" s="152"/>
      <c r="F7" s="153"/>
    </row>
    <row r="8" spans="1:8" s="86" customFormat="1" x14ac:dyDescent="0.45">
      <c r="A8" s="150" t="s">
        <v>101</v>
      </c>
      <c r="B8" s="150"/>
      <c r="C8" s="150"/>
      <c r="D8" s="154"/>
      <c r="E8" s="150"/>
      <c r="F8" s="155"/>
      <c r="G8" s="150"/>
      <c r="H8" s="150"/>
    </row>
    <row r="9" spans="1:8" s="86" customFormat="1" x14ac:dyDescent="0.45">
      <c r="A9" s="150"/>
      <c r="B9" s="150" t="s">
        <v>102</v>
      </c>
      <c r="C9" s="150"/>
      <c r="D9" s="154"/>
      <c r="E9" s="155">
        <f>'Page 6'!G20</f>
        <v>272089871.9400003</v>
      </c>
      <c r="F9" s="155">
        <f>'Page 6'!H20</f>
        <v>-8308712.2500002384</v>
      </c>
      <c r="G9" s="150"/>
      <c r="H9" s="150"/>
    </row>
    <row r="10" spans="1:8" s="86" customFormat="1" x14ac:dyDescent="0.45">
      <c r="A10" s="150"/>
      <c r="B10" s="156" t="s">
        <v>103</v>
      </c>
      <c r="C10" s="156"/>
      <c r="D10" s="154"/>
      <c r="E10" s="93"/>
      <c r="F10" s="155"/>
      <c r="G10" s="150"/>
      <c r="H10" s="150"/>
    </row>
    <row r="11" spans="1:8" s="86" customFormat="1" x14ac:dyDescent="0.45">
      <c r="A11" s="150"/>
      <c r="B11" s="150"/>
      <c r="C11" s="156" t="s">
        <v>104</v>
      </c>
      <c r="D11" s="154"/>
      <c r="E11" s="155">
        <v>-3062030.82</v>
      </c>
      <c r="F11" s="155">
        <v>-7076903.3418896571</v>
      </c>
      <c r="G11" s="150"/>
      <c r="H11" s="150"/>
    </row>
    <row r="12" spans="1:8" s="86" customFormat="1" x14ac:dyDescent="0.45">
      <c r="A12" s="150"/>
      <c r="B12" s="150" t="s">
        <v>105</v>
      </c>
      <c r="C12" s="156" t="s">
        <v>106</v>
      </c>
      <c r="D12" s="154"/>
      <c r="E12" s="155">
        <v>-295406.39</v>
      </c>
      <c r="F12" s="74">
        <v>-24073561.48</v>
      </c>
      <c r="G12" s="150"/>
      <c r="H12" s="150"/>
    </row>
    <row r="13" spans="1:8" s="86" customFormat="1" x14ac:dyDescent="0.45">
      <c r="A13" s="150"/>
      <c r="B13" s="150" t="s">
        <v>14</v>
      </c>
      <c r="C13" s="156" t="s">
        <v>107</v>
      </c>
      <c r="D13" s="154"/>
      <c r="E13" s="93">
        <v>18215856.539999999</v>
      </c>
      <c r="F13" s="74">
        <v>17571342.740000002</v>
      </c>
      <c r="G13" s="150"/>
      <c r="H13" s="150"/>
    </row>
    <row r="14" spans="1:8" s="86" customFormat="1" x14ac:dyDescent="0.45">
      <c r="A14" s="150"/>
      <c r="B14" s="150"/>
      <c r="C14" s="156" t="s">
        <v>108</v>
      </c>
      <c r="D14" s="154"/>
      <c r="E14" s="93">
        <v>1139.98</v>
      </c>
      <c r="F14" s="74">
        <v>0</v>
      </c>
      <c r="G14" s="150"/>
      <c r="H14" s="150"/>
    </row>
    <row r="15" spans="1:8" s="86" customFormat="1" x14ac:dyDescent="0.45">
      <c r="A15" s="150"/>
      <c r="B15" s="150" t="s">
        <v>105</v>
      </c>
      <c r="C15" s="156" t="s">
        <v>109</v>
      </c>
      <c r="D15" s="154"/>
      <c r="E15" s="93">
        <v>456110.59</v>
      </c>
      <c r="F15" s="74">
        <v>-14394.75</v>
      </c>
      <c r="G15" s="150"/>
      <c r="H15" s="150"/>
    </row>
    <row r="16" spans="1:8" s="86" customFormat="1" x14ac:dyDescent="0.45">
      <c r="A16" s="150"/>
      <c r="B16" s="150"/>
      <c r="C16" s="156" t="s">
        <v>110</v>
      </c>
      <c r="D16" s="154"/>
      <c r="E16" s="157">
        <v>-3019027.5199999996</v>
      </c>
      <c r="F16" s="158">
        <v>1398457.1857510004</v>
      </c>
      <c r="G16" s="150"/>
      <c r="H16" s="150"/>
    </row>
    <row r="17" spans="1:8" s="86" customFormat="1" x14ac:dyDescent="0.45">
      <c r="A17" s="150"/>
      <c r="B17" s="150"/>
      <c r="C17" s="156" t="s">
        <v>111</v>
      </c>
      <c r="D17" s="154"/>
      <c r="E17" s="157">
        <v>178973.98</v>
      </c>
      <c r="F17" s="158">
        <v>191418.49</v>
      </c>
      <c r="G17" s="150"/>
      <c r="H17" s="150"/>
    </row>
    <row r="18" spans="1:8" s="86" customFormat="1" x14ac:dyDescent="0.45">
      <c r="A18" s="150"/>
      <c r="B18" s="150"/>
      <c r="C18" s="156" t="s">
        <v>112</v>
      </c>
      <c r="D18" s="154"/>
      <c r="E18" s="157">
        <v>3622737.52</v>
      </c>
      <c r="F18" s="158">
        <v>2829524.52</v>
      </c>
      <c r="G18" s="150"/>
      <c r="H18" s="150"/>
    </row>
    <row r="19" spans="1:8" s="86" customFormat="1" x14ac:dyDescent="0.45">
      <c r="A19" s="150"/>
      <c r="B19" s="150"/>
      <c r="C19" s="156" t="s">
        <v>113</v>
      </c>
      <c r="D19" s="154"/>
      <c r="E19" s="157">
        <v>-15249.81</v>
      </c>
      <c r="F19" s="158">
        <v>-11248.56</v>
      </c>
      <c r="G19" s="150"/>
      <c r="H19" s="150"/>
    </row>
    <row r="20" spans="1:8" s="86" customFormat="1" x14ac:dyDescent="0.45">
      <c r="A20" s="150"/>
      <c r="B20" s="150"/>
      <c r="C20" s="156" t="s">
        <v>114</v>
      </c>
      <c r="D20" s="154"/>
      <c r="E20" s="93">
        <v>14654870.810000001</v>
      </c>
      <c r="F20" s="74">
        <v>24264517.030000001</v>
      </c>
      <c r="G20" s="150"/>
      <c r="H20" s="150"/>
    </row>
    <row r="21" spans="1:8" s="86" customFormat="1" x14ac:dyDescent="0.45">
      <c r="A21" s="150"/>
      <c r="B21" s="138" t="s">
        <v>115</v>
      </c>
      <c r="C21" s="138"/>
      <c r="D21" s="154"/>
      <c r="E21" s="98">
        <f>SUM(E9:E20)</f>
        <v>302827846.82000035</v>
      </c>
      <c r="F21" s="98">
        <f>SUM(F9:F20)</f>
        <v>6770439.5838611089</v>
      </c>
      <c r="G21" s="150"/>
      <c r="H21" s="150"/>
    </row>
    <row r="22" spans="1:8" s="86" customFormat="1" x14ac:dyDescent="0.45">
      <c r="A22" s="150"/>
      <c r="B22" s="138"/>
      <c r="C22" s="138" t="s">
        <v>116</v>
      </c>
      <c r="D22" s="154"/>
      <c r="E22" s="93">
        <v>1801218.87</v>
      </c>
      <c r="F22" s="74">
        <v>1858361.4099999997</v>
      </c>
      <c r="G22" s="150"/>
      <c r="H22" s="150"/>
    </row>
    <row r="23" spans="1:8" s="86" customFormat="1" x14ac:dyDescent="0.45">
      <c r="A23" s="150"/>
      <c r="B23" s="138"/>
      <c r="C23" s="138" t="s">
        <v>117</v>
      </c>
      <c r="D23" s="154"/>
      <c r="E23" s="93">
        <v>-66120187.159999996</v>
      </c>
      <c r="F23" s="74">
        <v>96808542.681889683</v>
      </c>
      <c r="G23" s="150"/>
      <c r="H23" s="150"/>
    </row>
    <row r="24" spans="1:8" s="86" customFormat="1" x14ac:dyDescent="0.45">
      <c r="A24" s="150"/>
      <c r="B24" s="138"/>
      <c r="C24" s="138" t="s">
        <v>118</v>
      </c>
      <c r="D24" s="154"/>
      <c r="E24" s="93">
        <v>-226031804.16</v>
      </c>
      <c r="F24" s="74">
        <v>409656017.11000013</v>
      </c>
      <c r="G24" s="150"/>
      <c r="H24" s="150"/>
    </row>
    <row r="25" spans="1:8" s="160" customFormat="1" x14ac:dyDescent="0.45">
      <c r="A25" s="150"/>
      <c r="B25" s="138"/>
      <c r="C25" s="138" t="s">
        <v>119</v>
      </c>
      <c r="D25" s="159"/>
      <c r="E25" s="93">
        <v>0</v>
      </c>
      <c r="F25" s="74">
        <v>2799999.9999999991</v>
      </c>
      <c r="G25" s="150"/>
      <c r="H25" s="150"/>
    </row>
    <row r="26" spans="1:8" s="160" customFormat="1" x14ac:dyDescent="0.45">
      <c r="A26" s="150"/>
      <c r="B26" s="138"/>
      <c r="C26" s="138" t="s">
        <v>120</v>
      </c>
      <c r="D26" s="159"/>
      <c r="E26" s="93">
        <v>3107.28</v>
      </c>
      <c r="F26" s="74">
        <v>0</v>
      </c>
      <c r="G26" s="150"/>
      <c r="H26" s="150"/>
    </row>
    <row r="27" spans="1:8" s="86" customFormat="1" x14ac:dyDescent="0.45">
      <c r="A27" s="150"/>
      <c r="B27" s="138"/>
      <c r="C27" s="138" t="s">
        <v>122</v>
      </c>
      <c r="D27" s="154"/>
      <c r="E27" s="93">
        <v>166496318.41999999</v>
      </c>
      <c r="F27" s="74">
        <v>-12982792.855207002</v>
      </c>
      <c r="G27" s="150"/>
      <c r="H27" s="150"/>
    </row>
    <row r="28" spans="1:8" s="160" customFormat="1" x14ac:dyDescent="0.45">
      <c r="A28" s="150"/>
      <c r="B28" s="138"/>
      <c r="C28" s="138" t="s">
        <v>121</v>
      </c>
      <c r="D28" s="159"/>
      <c r="E28" s="93">
        <v>594834.19999999995</v>
      </c>
      <c r="F28" s="74">
        <v>0</v>
      </c>
      <c r="G28" s="150"/>
      <c r="H28" s="150"/>
    </row>
    <row r="29" spans="1:8" s="86" customFormat="1" x14ac:dyDescent="0.45">
      <c r="A29" s="150"/>
      <c r="B29" s="138"/>
      <c r="C29" s="138" t="s">
        <v>123</v>
      </c>
      <c r="D29" s="154"/>
      <c r="E29" s="98">
        <f>SUM(E21:E28)</f>
        <v>179571334.27000034</v>
      </c>
      <c r="F29" s="98">
        <f>SUM(F21:F28)</f>
        <v>504910567.9305439</v>
      </c>
    </row>
    <row r="30" spans="1:8" s="86" customFormat="1" x14ac:dyDescent="0.45">
      <c r="A30" s="150"/>
      <c r="B30" s="138"/>
      <c r="C30" s="138" t="s">
        <v>124</v>
      </c>
      <c r="D30" s="154"/>
      <c r="E30" s="93">
        <v>15249.81</v>
      </c>
      <c r="F30" s="74">
        <v>11248.56</v>
      </c>
      <c r="G30" s="150"/>
      <c r="H30" s="150"/>
    </row>
    <row r="31" spans="1:8" s="96" customFormat="1" x14ac:dyDescent="0.45">
      <c r="C31" s="138" t="s">
        <v>125</v>
      </c>
      <c r="E31" s="155">
        <v>-22694.3</v>
      </c>
      <c r="F31" s="155">
        <v>-4523.0200000000004</v>
      </c>
      <c r="G31" s="150"/>
      <c r="H31" s="135"/>
    </row>
    <row r="32" spans="1:8" s="96" customFormat="1" x14ac:dyDescent="0.45">
      <c r="A32" s="138" t="s">
        <v>126</v>
      </c>
      <c r="B32" s="161"/>
      <c r="C32" s="138"/>
      <c r="D32" s="120"/>
      <c r="E32" s="162">
        <f>SUM(E29:E31)</f>
        <v>179563889.78000033</v>
      </c>
      <c r="F32" s="162">
        <f>SUM(F29:F31)</f>
        <v>504917293.47054392</v>
      </c>
      <c r="G32" s="150"/>
      <c r="H32" s="135"/>
    </row>
    <row r="33" spans="1:8" s="96" customFormat="1" x14ac:dyDescent="0.45">
      <c r="A33" s="138"/>
      <c r="B33" s="138"/>
      <c r="C33" s="138"/>
      <c r="D33" s="120"/>
      <c r="E33" s="163"/>
      <c r="F33" s="155"/>
      <c r="G33" s="150"/>
      <c r="H33" s="135"/>
    </row>
    <row r="34" spans="1:8" s="96" customFormat="1" x14ac:dyDescent="0.45">
      <c r="A34" s="138"/>
      <c r="B34" s="138"/>
      <c r="C34" s="138"/>
      <c r="D34" s="120"/>
      <c r="E34" s="163"/>
      <c r="F34" s="70" t="s">
        <v>7</v>
      </c>
      <c r="G34" s="150"/>
      <c r="H34" s="135"/>
    </row>
    <row r="35" spans="1:8" s="96" customFormat="1" x14ac:dyDescent="0.45">
      <c r="A35" s="138"/>
      <c r="B35" s="138"/>
      <c r="C35" s="138"/>
      <c r="D35" s="120"/>
      <c r="E35" s="163"/>
      <c r="F35" s="155"/>
      <c r="G35" s="150"/>
      <c r="H35" s="135"/>
    </row>
    <row r="36" spans="1:8" s="96" customFormat="1" x14ac:dyDescent="0.45">
      <c r="A36" s="138"/>
      <c r="B36" s="138"/>
      <c r="C36" s="138"/>
      <c r="D36" s="120"/>
      <c r="E36" s="163"/>
      <c r="F36" s="128"/>
      <c r="G36" s="150"/>
      <c r="H36" s="135"/>
    </row>
    <row r="37" spans="1:8" s="96" customFormat="1" x14ac:dyDescent="0.45">
      <c r="A37" s="138"/>
      <c r="B37" s="138"/>
      <c r="C37" s="138"/>
      <c r="D37" s="120"/>
      <c r="E37" s="163"/>
      <c r="F37" s="128"/>
      <c r="G37" s="86"/>
      <c r="H37" s="135"/>
    </row>
    <row r="38" spans="1:8" s="96" customFormat="1" x14ac:dyDescent="0.45">
      <c r="A38" s="138"/>
      <c r="B38" s="138"/>
      <c r="C38" s="138"/>
      <c r="D38" s="120"/>
      <c r="E38" s="163"/>
      <c r="F38" s="153"/>
      <c r="G38" s="150"/>
      <c r="H38" s="135"/>
    </row>
    <row r="39" spans="1:8" s="96" customFormat="1" x14ac:dyDescent="0.45">
      <c r="A39" s="138"/>
      <c r="B39" s="138"/>
      <c r="C39" s="138"/>
      <c r="D39" s="120"/>
      <c r="E39" s="163"/>
      <c r="F39" s="153"/>
      <c r="G39" s="150"/>
      <c r="H39" s="135"/>
    </row>
    <row r="40" spans="1:8" s="96" customFormat="1" x14ac:dyDescent="0.45">
      <c r="A40" s="138"/>
      <c r="B40" s="138"/>
      <c r="C40" s="138"/>
      <c r="D40" s="120"/>
      <c r="E40" s="163"/>
      <c r="F40" s="153"/>
      <c r="G40" s="150"/>
      <c r="H40" s="135"/>
    </row>
    <row r="41" spans="1:8" s="96" customFormat="1" x14ac:dyDescent="0.45">
      <c r="A41" s="179"/>
      <c r="B41" s="179"/>
      <c r="C41" s="179"/>
      <c r="D41" s="179"/>
      <c r="E41" s="179"/>
      <c r="F41" s="179"/>
      <c r="G41" s="150"/>
      <c r="H41" s="135"/>
    </row>
    <row r="42" spans="1:8" s="96" customFormat="1" x14ac:dyDescent="0.45">
      <c r="A42" s="138"/>
      <c r="B42" s="138"/>
      <c r="C42" s="138"/>
      <c r="D42" s="120"/>
      <c r="E42" s="163"/>
      <c r="F42" s="153"/>
      <c r="G42" s="150"/>
      <c r="H42" s="135"/>
    </row>
    <row r="43" spans="1:8" s="96" customFormat="1" x14ac:dyDescent="0.45">
      <c r="A43" s="138"/>
      <c r="B43" s="138"/>
      <c r="C43" s="138"/>
      <c r="D43" s="120"/>
      <c r="E43" s="163"/>
      <c r="F43" s="153"/>
      <c r="G43" s="150"/>
      <c r="H43" s="135"/>
    </row>
    <row r="44" spans="1:8" s="96" customFormat="1" x14ac:dyDescent="0.45">
      <c r="A44" s="138"/>
      <c r="B44" s="138"/>
      <c r="C44" s="138"/>
      <c r="D44" s="120"/>
      <c r="E44" s="163"/>
      <c r="F44" s="153"/>
      <c r="G44" s="150"/>
      <c r="H44" s="135"/>
    </row>
    <row r="45" spans="1:8" s="96" customFormat="1" x14ac:dyDescent="0.45">
      <c r="A45" s="138"/>
      <c r="B45" s="138"/>
      <c r="C45" s="138"/>
      <c r="D45" s="120"/>
      <c r="E45" s="163"/>
      <c r="F45" s="153"/>
      <c r="G45" s="150"/>
      <c r="H45" s="135"/>
    </row>
    <row r="46" spans="1:8" s="96" customFormat="1" x14ac:dyDescent="0.45">
      <c r="A46" s="138"/>
      <c r="B46" s="138"/>
      <c r="C46" s="138"/>
      <c r="D46" s="120"/>
      <c r="E46" s="163"/>
      <c r="F46" s="153"/>
      <c r="H46" s="135"/>
    </row>
    <row r="47" spans="1:8" s="96" customFormat="1" x14ac:dyDescent="0.45">
      <c r="A47" s="138"/>
      <c r="B47" s="138"/>
      <c r="C47" s="138"/>
      <c r="D47" s="164"/>
      <c r="E47" s="165"/>
      <c r="F47" s="166"/>
      <c r="H47" s="135"/>
    </row>
    <row r="48" spans="1:8" s="96" customFormat="1" x14ac:dyDescent="0.45">
      <c r="A48" s="138"/>
      <c r="B48" s="138"/>
      <c r="C48" s="138"/>
      <c r="D48" s="164"/>
      <c r="E48" s="165"/>
      <c r="F48" s="166"/>
      <c r="H48" s="135"/>
    </row>
    <row r="49" spans="1:8" s="96" customFormat="1" x14ac:dyDescent="0.45">
      <c r="A49" s="138"/>
      <c r="B49" s="138"/>
      <c r="C49" s="138"/>
      <c r="D49" s="164"/>
      <c r="E49" s="165"/>
      <c r="F49" s="166"/>
      <c r="G49" s="150"/>
      <c r="H49" s="135"/>
    </row>
    <row r="50" spans="1:8" s="96" customFormat="1" x14ac:dyDescent="0.45">
      <c r="A50" s="138" t="s">
        <v>28</v>
      </c>
      <c r="B50" s="138"/>
      <c r="C50" s="138"/>
      <c r="D50" s="164"/>
      <c r="E50" s="165"/>
      <c r="F50" s="166"/>
      <c r="G50" s="150"/>
      <c r="H50" s="135"/>
    </row>
    <row r="51" spans="1:8" s="96" customFormat="1" x14ac:dyDescent="0.45">
      <c r="B51" s="138"/>
      <c r="C51" s="138"/>
      <c r="D51" s="120"/>
      <c r="F51" s="155"/>
      <c r="G51" s="150"/>
      <c r="H51" s="135"/>
    </row>
    <row r="52" spans="1:8" s="86" customFormat="1" x14ac:dyDescent="0.45">
      <c r="A52" s="150"/>
      <c r="B52" s="150"/>
      <c r="C52" s="150"/>
      <c r="D52" s="154"/>
      <c r="E52" s="167"/>
      <c r="F52" s="168">
        <v>9</v>
      </c>
      <c r="G52" s="150"/>
      <c r="H52" s="150"/>
    </row>
    <row r="53" spans="1:8" s="86" customFormat="1" x14ac:dyDescent="0.45">
      <c r="A53" s="184" t="str">
        <f>+A2</f>
        <v>บริษัท  ซีเอสพี สตีลเซ็นเตอร์ จำกัด (มหาชน)</v>
      </c>
      <c r="B53" s="184"/>
      <c r="C53" s="184"/>
      <c r="D53" s="184"/>
      <c r="E53" s="184"/>
      <c r="F53" s="184"/>
      <c r="G53" s="150"/>
      <c r="H53" s="150"/>
    </row>
    <row r="54" spans="1:8" s="86" customFormat="1" x14ac:dyDescent="0.45">
      <c r="A54" s="184" t="str">
        <f>+A3</f>
        <v>งบกระแสเงินสด</v>
      </c>
      <c r="B54" s="184"/>
      <c r="C54" s="184"/>
      <c r="D54" s="184"/>
      <c r="E54" s="184"/>
      <c r="F54" s="184"/>
      <c r="G54" s="150"/>
      <c r="H54" s="150"/>
    </row>
    <row r="55" spans="1:8" s="86" customFormat="1" x14ac:dyDescent="0.45">
      <c r="A55" s="184" t="str">
        <f>+A4</f>
        <v>สำหรับงวดหกเดือนสิ้นสุดวันที่ 30 มิถุนายน 2564</v>
      </c>
      <c r="B55" s="184"/>
      <c r="C55" s="184"/>
      <c r="D55" s="184"/>
      <c r="E55" s="184"/>
      <c r="F55" s="184"/>
      <c r="G55" s="150"/>
      <c r="H55" s="150"/>
    </row>
    <row r="56" spans="1:8" s="86" customFormat="1" x14ac:dyDescent="0.45">
      <c r="A56" s="143"/>
      <c r="B56" s="143"/>
      <c r="C56" s="143"/>
      <c r="D56" s="144"/>
      <c r="E56" s="145"/>
      <c r="F56" s="146" t="s">
        <v>3</v>
      </c>
      <c r="G56" s="150"/>
      <c r="H56" s="150"/>
    </row>
    <row r="57" spans="1:8" s="86" customFormat="1" x14ac:dyDescent="0.45">
      <c r="A57" s="147"/>
      <c r="B57" s="147"/>
      <c r="C57" s="147"/>
      <c r="D57" s="148" t="s">
        <v>4</v>
      </c>
      <c r="E57" s="148">
        <f>+E6</f>
        <v>2564</v>
      </c>
      <c r="F57" s="149">
        <f>+F6</f>
        <v>2563</v>
      </c>
      <c r="G57" s="150"/>
      <c r="H57" s="150"/>
    </row>
    <row r="58" spans="1:8" s="86" customFormat="1" x14ac:dyDescent="0.45">
      <c r="A58" s="150"/>
      <c r="B58" s="150"/>
      <c r="C58" s="150"/>
      <c r="D58" s="151"/>
      <c r="E58" s="152"/>
      <c r="F58" s="169"/>
      <c r="G58" s="150"/>
      <c r="H58" s="150"/>
    </row>
    <row r="59" spans="1:8" s="86" customFormat="1" x14ac:dyDescent="0.45">
      <c r="A59" s="150" t="s">
        <v>127</v>
      </c>
      <c r="B59" s="150"/>
      <c r="C59" s="150"/>
      <c r="D59" s="154"/>
      <c r="E59" s="167"/>
      <c r="F59" s="155"/>
      <c r="G59" s="150"/>
      <c r="H59" s="150"/>
    </row>
    <row r="60" spans="1:8" s="86" customFormat="1" x14ac:dyDescent="0.45">
      <c r="A60" s="150"/>
      <c r="B60" s="138" t="s">
        <v>128</v>
      </c>
      <c r="C60" s="138"/>
      <c r="D60" s="154"/>
      <c r="E60" s="170">
        <v>-2977543.29</v>
      </c>
      <c r="F60" s="170">
        <v>-7282277.6799999997</v>
      </c>
      <c r="G60" s="150"/>
      <c r="H60" s="150"/>
    </row>
    <row r="61" spans="1:8" s="86" customFormat="1" x14ac:dyDescent="0.45">
      <c r="A61" s="150"/>
      <c r="B61" s="138" t="s">
        <v>129</v>
      </c>
      <c r="C61" s="138"/>
      <c r="D61" s="154"/>
      <c r="E61" s="170">
        <v>-428300</v>
      </c>
      <c r="F61" s="170">
        <v>-559580</v>
      </c>
      <c r="G61" s="150"/>
      <c r="H61" s="150"/>
    </row>
    <row r="62" spans="1:8" s="86" customFormat="1" x14ac:dyDescent="0.45">
      <c r="A62" s="150"/>
      <c r="B62" s="138" t="s">
        <v>130</v>
      </c>
      <c r="C62" s="138"/>
      <c r="D62" s="154"/>
      <c r="E62" s="170">
        <v>308411.21999999997</v>
      </c>
      <c r="F62" s="170">
        <v>400000</v>
      </c>
      <c r="G62" s="150"/>
      <c r="H62" s="150"/>
    </row>
    <row r="63" spans="1:8" s="86" customFormat="1" x14ac:dyDescent="0.45">
      <c r="A63" s="150"/>
      <c r="B63" s="138" t="s">
        <v>143</v>
      </c>
      <c r="C63" s="138"/>
      <c r="D63" s="154"/>
      <c r="E63" s="170">
        <v>-10960043.85</v>
      </c>
      <c r="F63" s="170">
        <v>0</v>
      </c>
      <c r="G63" s="150"/>
      <c r="H63" s="150"/>
    </row>
    <row r="64" spans="1:8" s="86" customFormat="1" x14ac:dyDescent="0.45">
      <c r="A64" s="150"/>
      <c r="B64" s="138" t="s">
        <v>131</v>
      </c>
      <c r="C64" s="138"/>
      <c r="D64" s="154"/>
      <c r="E64" s="170">
        <v>5730.72</v>
      </c>
      <c r="F64" s="170">
        <v>220811.84999999998</v>
      </c>
      <c r="G64" s="150"/>
      <c r="H64" s="150"/>
    </row>
    <row r="65" spans="1:8" s="86" customFormat="1" x14ac:dyDescent="0.45">
      <c r="A65" s="150" t="s">
        <v>132</v>
      </c>
      <c r="B65" s="150"/>
      <c r="C65" s="150"/>
      <c r="D65" s="154"/>
      <c r="E65" s="162">
        <f>SUM(E60:E64)</f>
        <v>-14051745.199999999</v>
      </c>
      <c r="F65" s="171">
        <f>SUM(F60:F64)</f>
        <v>-7221045.8300000001</v>
      </c>
      <c r="G65" s="150"/>
      <c r="H65" s="150"/>
    </row>
    <row r="66" spans="1:8" s="86" customFormat="1" x14ac:dyDescent="0.45">
      <c r="A66" s="150"/>
      <c r="B66" s="150"/>
      <c r="C66" s="150"/>
      <c r="D66" s="154"/>
      <c r="E66" s="93" t="s">
        <v>97</v>
      </c>
      <c r="F66" s="155" t="s">
        <v>97</v>
      </c>
      <c r="G66" s="150"/>
      <c r="H66" s="150"/>
    </row>
    <row r="67" spans="1:8" s="86" customFormat="1" x14ac:dyDescent="0.45">
      <c r="A67" s="150" t="s">
        <v>133</v>
      </c>
      <c r="B67" s="150"/>
      <c r="C67" s="150"/>
      <c r="D67" s="154"/>
      <c r="E67" s="93"/>
      <c r="F67" s="155"/>
      <c r="G67" s="150"/>
      <c r="H67" s="150"/>
    </row>
    <row r="68" spans="1:8" s="86" customFormat="1" x14ac:dyDescent="0.45">
      <c r="A68" s="150"/>
      <c r="B68" s="138" t="s">
        <v>134</v>
      </c>
      <c r="C68" s="150"/>
      <c r="D68" s="154"/>
      <c r="E68" s="93">
        <v>-177510326.86000001</v>
      </c>
      <c r="F68" s="74">
        <v>-528922504.06054378</v>
      </c>
      <c r="G68" s="150"/>
      <c r="H68" s="150"/>
    </row>
    <row r="69" spans="1:8" s="86" customFormat="1" x14ac:dyDescent="0.45">
      <c r="A69" s="150"/>
      <c r="B69" s="138" t="s">
        <v>135</v>
      </c>
      <c r="C69" s="150"/>
      <c r="D69" s="154"/>
      <c r="E69" s="93">
        <v>-50000000</v>
      </c>
      <c r="F69" s="74">
        <v>60000000</v>
      </c>
      <c r="G69" s="150"/>
      <c r="H69" s="150"/>
    </row>
    <row r="70" spans="1:8" s="86" customFormat="1" x14ac:dyDescent="0.45">
      <c r="A70" s="150"/>
      <c r="B70" s="138" t="s">
        <v>136</v>
      </c>
      <c r="C70" s="150"/>
      <c r="D70" s="154"/>
      <c r="E70" s="93">
        <v>-2833727.48</v>
      </c>
      <c r="F70" s="74">
        <v>-3009252.82</v>
      </c>
      <c r="G70" s="150"/>
      <c r="H70" s="150"/>
    </row>
    <row r="71" spans="1:8" s="86" customFormat="1" x14ac:dyDescent="0.45">
      <c r="A71" s="150"/>
      <c r="B71" s="138" t="s">
        <v>137</v>
      </c>
      <c r="C71" s="150"/>
      <c r="D71" s="154"/>
      <c r="E71" s="93">
        <v>-229446.52</v>
      </c>
      <c r="F71" s="74">
        <v>-341921.18</v>
      </c>
      <c r="G71" s="150"/>
      <c r="H71" s="150"/>
    </row>
    <row r="72" spans="1:8" s="86" customFormat="1" x14ac:dyDescent="0.45">
      <c r="A72" s="150"/>
      <c r="B72" s="150" t="s">
        <v>138</v>
      </c>
      <c r="C72" s="150"/>
      <c r="D72" s="154"/>
      <c r="E72" s="93">
        <v>-14699642.689999999</v>
      </c>
      <c r="F72" s="74">
        <v>-23920096.010000002</v>
      </c>
      <c r="G72" s="150"/>
      <c r="H72" s="150"/>
    </row>
    <row r="73" spans="1:8" s="96" customFormat="1" x14ac:dyDescent="0.45">
      <c r="A73" s="150" t="s">
        <v>139</v>
      </c>
      <c r="B73" s="135"/>
      <c r="C73" s="135"/>
      <c r="D73" s="154"/>
      <c r="E73" s="162">
        <f>SUM(E68:E72)</f>
        <v>-245273143.55000001</v>
      </c>
      <c r="F73" s="171">
        <f>SUM(F68:F72)</f>
        <v>-496193774.07054377</v>
      </c>
      <c r="G73" s="150"/>
      <c r="H73" s="135"/>
    </row>
    <row r="74" spans="1:8" s="96" customFormat="1" x14ac:dyDescent="0.45">
      <c r="A74" s="156"/>
      <c r="B74" s="156"/>
      <c r="C74" s="156"/>
      <c r="D74" s="154"/>
      <c r="E74" s="98"/>
      <c r="F74" s="155"/>
      <c r="G74" s="150"/>
      <c r="H74" s="135"/>
    </row>
    <row r="75" spans="1:8" s="96" customFormat="1" x14ac:dyDescent="0.45">
      <c r="A75" s="156" t="s">
        <v>140</v>
      </c>
      <c r="B75" s="156"/>
      <c r="C75" s="156"/>
      <c r="D75" s="120"/>
      <c r="E75" s="93">
        <f>SUM(E32,E65,E73)</f>
        <v>-79760998.969999671</v>
      </c>
      <c r="F75" s="155">
        <f>SUM(F32,F65,F73)</f>
        <v>1502473.5700001717</v>
      </c>
      <c r="G75" s="150"/>
      <c r="H75" s="135"/>
    </row>
    <row r="76" spans="1:8" s="96" customFormat="1" x14ac:dyDescent="0.45">
      <c r="A76" s="156" t="s">
        <v>141</v>
      </c>
      <c r="B76" s="156"/>
      <c r="C76" s="156"/>
      <c r="D76" s="120"/>
      <c r="E76" s="172">
        <v>98956863.620000005</v>
      </c>
      <c r="F76" s="93">
        <v>14063633.439999999</v>
      </c>
      <c r="G76" s="150"/>
      <c r="H76" s="135"/>
    </row>
    <row r="77" spans="1:8" s="96" customFormat="1" ht="22.5" thickBot="1" x14ac:dyDescent="0.5">
      <c r="A77" s="156" t="s">
        <v>142</v>
      </c>
      <c r="B77" s="156"/>
      <c r="C77" s="156"/>
      <c r="D77" s="17">
        <v>22.1</v>
      </c>
      <c r="E77" s="101">
        <f>SUM(E75:E76)</f>
        <v>19195864.650000334</v>
      </c>
      <c r="F77" s="101">
        <f>SUM(F75:F76)</f>
        <v>15566107.010000171</v>
      </c>
      <c r="G77" s="150"/>
      <c r="H77" s="135"/>
    </row>
    <row r="78" spans="1:8" s="86" customFormat="1" ht="22.5" thickTop="1" x14ac:dyDescent="0.45">
      <c r="A78" s="156"/>
      <c r="B78" s="156"/>
      <c r="C78" s="156"/>
      <c r="D78" s="154"/>
      <c r="E78" s="167"/>
      <c r="F78" s="155"/>
      <c r="G78" s="150"/>
      <c r="H78" s="150"/>
    </row>
    <row r="79" spans="1:8" s="86" customFormat="1" x14ac:dyDescent="0.45">
      <c r="A79" s="138"/>
      <c r="B79" s="138"/>
      <c r="C79" s="138"/>
      <c r="D79" s="105"/>
      <c r="E79" s="173"/>
      <c r="F79" s="70" t="s">
        <v>7</v>
      </c>
      <c r="G79" s="150"/>
      <c r="H79" s="150"/>
    </row>
    <row r="80" spans="1:8" s="86" customFormat="1" x14ac:dyDescent="0.45">
      <c r="A80" s="138"/>
      <c r="B80" s="138"/>
      <c r="C80" s="138"/>
      <c r="D80" s="105"/>
      <c r="E80" s="173"/>
      <c r="F80" s="128"/>
      <c r="G80" s="150"/>
      <c r="H80" s="150"/>
    </row>
    <row r="81" spans="1:8" s="86" customFormat="1" x14ac:dyDescent="0.45">
      <c r="A81" s="138"/>
      <c r="B81" s="138"/>
      <c r="C81" s="138"/>
      <c r="D81" s="105"/>
      <c r="E81" s="173"/>
      <c r="F81" s="128"/>
      <c r="G81" s="150"/>
      <c r="H81" s="150"/>
    </row>
    <row r="82" spans="1:8" s="86" customFormat="1" x14ac:dyDescent="0.45">
      <c r="A82" s="138"/>
      <c r="B82" s="138"/>
      <c r="C82" s="138"/>
      <c r="D82" s="105"/>
      <c r="E82" s="173"/>
      <c r="F82" s="128"/>
      <c r="G82" s="150"/>
      <c r="H82" s="150"/>
    </row>
    <row r="83" spans="1:8" s="86" customFormat="1" x14ac:dyDescent="0.45">
      <c r="A83" s="138"/>
      <c r="B83" s="138"/>
      <c r="C83" s="138"/>
      <c r="D83" s="105"/>
      <c r="E83" s="173"/>
      <c r="F83" s="128"/>
      <c r="G83" s="150"/>
      <c r="H83" s="150"/>
    </row>
    <row r="84" spans="1:8" s="86" customFormat="1" x14ac:dyDescent="0.45">
      <c r="A84" s="138"/>
      <c r="B84" s="138"/>
      <c r="C84" s="138"/>
      <c r="D84" s="105"/>
      <c r="E84" s="173"/>
      <c r="F84" s="128"/>
      <c r="G84" s="150"/>
      <c r="H84" s="150"/>
    </row>
    <row r="85" spans="1:8" s="86" customFormat="1" x14ac:dyDescent="0.45">
      <c r="A85" s="156"/>
      <c r="B85" s="156"/>
      <c r="C85" s="156"/>
      <c r="D85" s="154"/>
      <c r="F85" s="174"/>
      <c r="G85" s="150"/>
      <c r="H85" s="150"/>
    </row>
    <row r="86" spans="1:8" s="86" customFormat="1" x14ac:dyDescent="0.45">
      <c r="A86" s="156"/>
      <c r="B86" s="156"/>
      <c r="C86" s="156"/>
      <c r="D86" s="154"/>
      <c r="F86" s="174"/>
      <c r="G86" s="150"/>
      <c r="H86" s="150"/>
    </row>
    <row r="87" spans="1:8" s="86" customFormat="1" x14ac:dyDescent="0.45">
      <c r="A87" s="156"/>
      <c r="B87" s="156"/>
      <c r="C87" s="156"/>
      <c r="D87" s="154"/>
      <c r="F87" s="174"/>
      <c r="G87" s="150"/>
      <c r="H87" s="150"/>
    </row>
    <row r="88" spans="1:8" s="86" customFormat="1" x14ac:dyDescent="0.45">
      <c r="A88" s="156"/>
      <c r="B88" s="156"/>
      <c r="C88" s="156"/>
      <c r="D88" s="154"/>
      <c r="F88" s="174"/>
      <c r="G88" s="150"/>
      <c r="H88" s="150"/>
    </row>
    <row r="89" spans="1:8" s="86" customFormat="1" x14ac:dyDescent="0.45">
      <c r="A89" s="156"/>
      <c r="B89" s="156"/>
      <c r="C89" s="156"/>
      <c r="D89" s="154"/>
      <c r="F89" s="174"/>
      <c r="G89" s="150"/>
      <c r="H89" s="150"/>
    </row>
    <row r="90" spans="1:8" s="86" customFormat="1" x14ac:dyDescent="0.45">
      <c r="A90" s="156"/>
      <c r="B90" s="156"/>
      <c r="C90" s="156"/>
      <c r="D90" s="154"/>
      <c r="F90" s="174"/>
      <c r="G90" s="150"/>
      <c r="H90" s="150"/>
    </row>
    <row r="91" spans="1:8" s="86" customFormat="1" x14ac:dyDescent="0.45">
      <c r="A91" s="156"/>
      <c r="B91" s="156"/>
      <c r="C91" s="156"/>
      <c r="D91" s="154"/>
      <c r="F91" s="174"/>
      <c r="G91" s="150"/>
      <c r="H91" s="150"/>
    </row>
    <row r="92" spans="1:8" s="86" customFormat="1" x14ac:dyDescent="0.45">
      <c r="A92" s="156"/>
      <c r="B92" s="156"/>
      <c r="C92" s="156"/>
      <c r="D92" s="154"/>
      <c r="F92" s="174"/>
      <c r="G92" s="150"/>
      <c r="H92" s="150"/>
    </row>
    <row r="93" spans="1:8" s="86" customFormat="1" x14ac:dyDescent="0.45">
      <c r="A93" s="138"/>
      <c r="B93" s="150"/>
      <c r="C93" s="138"/>
      <c r="D93" s="154"/>
      <c r="E93" s="167"/>
      <c r="F93" s="155"/>
      <c r="G93" s="150"/>
      <c r="H93" s="150"/>
    </row>
    <row r="94" spans="1:8" s="86" customFormat="1" x14ac:dyDescent="0.45">
      <c r="A94" s="138"/>
      <c r="B94" s="150"/>
      <c r="C94" s="138"/>
      <c r="D94" s="154"/>
      <c r="E94" s="167"/>
      <c r="F94" s="155"/>
      <c r="G94" s="150"/>
      <c r="H94" s="150"/>
    </row>
    <row r="95" spans="1:8" s="86" customFormat="1" x14ac:dyDescent="0.45">
      <c r="A95" s="150"/>
      <c r="B95" s="150"/>
      <c r="C95" s="150"/>
      <c r="D95" s="154"/>
      <c r="F95" s="155"/>
      <c r="G95" s="150"/>
      <c r="H95" s="150"/>
    </row>
    <row r="96" spans="1:8" s="86" customFormat="1" x14ac:dyDescent="0.45">
      <c r="A96" s="179"/>
      <c r="B96" s="179"/>
      <c r="C96" s="179"/>
      <c r="D96" s="179"/>
      <c r="E96" s="179"/>
      <c r="F96" s="179"/>
      <c r="G96" s="150"/>
      <c r="H96" s="150"/>
    </row>
    <row r="97" spans="1:8" s="86" customFormat="1" x14ac:dyDescent="0.45">
      <c r="A97" s="53"/>
      <c r="B97" s="53"/>
      <c r="C97" s="53"/>
      <c r="D97" s="53"/>
      <c r="E97" s="53"/>
      <c r="F97" s="53"/>
      <c r="G97" s="150"/>
      <c r="H97" s="150"/>
    </row>
    <row r="98" spans="1:8" s="86" customFormat="1" x14ac:dyDescent="0.45">
      <c r="A98" s="53"/>
      <c r="B98" s="53"/>
      <c r="C98" s="53"/>
      <c r="D98" s="53"/>
      <c r="E98" s="53"/>
      <c r="F98" s="53"/>
      <c r="G98" s="150"/>
      <c r="H98" s="150"/>
    </row>
    <row r="99" spans="1:8" s="86" customFormat="1" x14ac:dyDescent="0.45">
      <c r="A99" s="138"/>
      <c r="B99" s="150"/>
      <c r="C99" s="138"/>
      <c r="D99" s="154"/>
      <c r="E99" s="167"/>
      <c r="F99" s="155"/>
      <c r="G99" s="150"/>
      <c r="H99" s="150"/>
    </row>
    <row r="100" spans="1:8" s="86" customFormat="1" x14ac:dyDescent="0.45">
      <c r="A100" s="138" t="s">
        <v>28</v>
      </c>
      <c r="B100" s="156"/>
      <c r="C100" s="156"/>
      <c r="D100" s="154"/>
      <c r="F100" s="155"/>
      <c r="G100" s="150"/>
      <c r="H100" s="150"/>
    </row>
    <row r="101" spans="1:8" x14ac:dyDescent="0.45">
      <c r="A101" s="88"/>
      <c r="E101" s="175"/>
    </row>
    <row r="102" spans="1:8" x14ac:dyDescent="0.45">
      <c r="E102" s="175"/>
    </row>
    <row r="103" spans="1:8" x14ac:dyDescent="0.45">
      <c r="E103" s="175"/>
    </row>
  </sheetData>
  <mergeCells count="8">
    <mergeCell ref="A55:F55"/>
    <mergeCell ref="A96:F96"/>
    <mergeCell ref="A2:F2"/>
    <mergeCell ref="A3:F3"/>
    <mergeCell ref="A4:F4"/>
    <mergeCell ref="A41:F41"/>
    <mergeCell ref="A53:F53"/>
    <mergeCell ref="A54:F54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3-4</vt:lpstr>
      <vt:lpstr>Page 5</vt:lpstr>
      <vt:lpstr>Page 6</vt:lpstr>
      <vt:lpstr>Page 7</vt:lpstr>
      <vt:lpstr>Page 8-9</vt:lpstr>
      <vt:lpstr>'Page 3-4'!Print_Area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Benjaporn Sukyoo</cp:lastModifiedBy>
  <cp:lastPrinted>2021-08-10T04:28:13Z</cp:lastPrinted>
  <dcterms:created xsi:type="dcterms:W3CDTF">2021-08-06T07:24:45Z</dcterms:created>
  <dcterms:modified xsi:type="dcterms:W3CDTF">2021-08-10T10:36:54Z</dcterms:modified>
</cp:coreProperties>
</file>