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ate1904="1" updateLinks="never"/>
  <mc:AlternateContent xmlns:mc="http://schemas.openxmlformats.org/markup-compatibility/2006">
    <mc:Choice Requires="x15">
      <x15ac:absPath xmlns:x15ac="http://schemas.microsoft.com/office/spreadsheetml/2010/11/ac" url="I:\ACC-FIN\Account\Consolidate\Online FS\2021\Q2'21\"/>
    </mc:Choice>
  </mc:AlternateContent>
  <xr:revisionPtr revIDLastSave="0" documentId="8_{C4A2A2A7-54A1-4F23-9BDE-3117B30F81A0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4" r:id="rId1"/>
    <sheet name="3M" sheetId="9" r:id="rId2"/>
    <sheet name="6M" sheetId="15" r:id="rId3"/>
    <sheet name="Conso" sheetId="4" r:id="rId4"/>
    <sheet name="Separate" sheetId="5" r:id="rId5"/>
    <sheet name="Cashflow" sheetId="13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 localSheetId="5">#REF!</definedName>
    <definedName name="\200">#REF!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d" localSheetId="5">#REF!</definedName>
    <definedName name="\d">#REF!</definedName>
    <definedName name="\e" localSheetId="5">#REF!</definedName>
    <definedName name="\e">#REF!</definedName>
    <definedName name="\g" localSheetId="5">#REF!</definedName>
    <definedName name="\g">#REF!</definedName>
    <definedName name="\j" localSheetId="5">#REF!</definedName>
    <definedName name="\j">#REF!</definedName>
    <definedName name="\l" localSheetId="5">#REF!</definedName>
    <definedName name="\l">#REF!</definedName>
    <definedName name="\p" localSheetId="5">#REF!</definedName>
    <definedName name="\p">#REF!</definedName>
    <definedName name="\r" localSheetId="5">#REF!</definedName>
    <definedName name="\r">#REF!</definedName>
    <definedName name="\s" localSheetId="5">#REF!</definedName>
    <definedName name="\s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a" localSheetId="5" hidden="1">#REF!</definedName>
    <definedName name="a" hidden="1">#REF!</definedName>
    <definedName name="aa" localSheetId="5">#REF!</definedName>
    <definedName name="aa">#REF!</definedName>
    <definedName name="AAA" localSheetId="5">#REF!</definedName>
    <definedName name="AAA">#REF!</definedName>
    <definedName name="AAAA" localSheetId="5">#REF!</definedName>
    <definedName name="AAAA">#REF!</definedName>
    <definedName name="ab">'[3]BALANCE SHEET '!$C$12</definedName>
    <definedName name="Account_Balance" localSheetId="5">#REF!</definedName>
    <definedName name="Account_Balance">#REF!</definedName>
    <definedName name="AGING" localSheetId="5">#REF!</definedName>
    <definedName name="AGING">#REF!</definedName>
    <definedName name="AS2DocOpenMode" hidden="1">"AS2DocumentEdit"</definedName>
    <definedName name="Asset_Register" localSheetId="5">#REF!</definedName>
    <definedName name="Asset_Register">#REF!</definedName>
    <definedName name="case">[4]data!$C$1</definedName>
    <definedName name="CIR" localSheetId="5">#REF!</definedName>
    <definedName name="CIR">#REF!</definedName>
    <definedName name="CLIENT" localSheetId="5">'[5]K001 - Lead example'!#REF!</definedName>
    <definedName name="CLIENT">'[5]K001 - Lead example'!#REF!</definedName>
    <definedName name="COMMISION" localSheetId="5">#REF!</definedName>
    <definedName name="COMMISION">#REF!</definedName>
    <definedName name="commission" localSheetId="5">#REF!</definedName>
    <definedName name="commission">#REF!</definedName>
    <definedName name="CUSTOMER">[6]CUSTOMER!$A$1:$B$30</definedName>
    <definedName name="CUSTOMERS">[7]CUSTOMER!$A$1:$B$30</definedName>
    <definedName name="CUTTOMER">[6]CUSTOMER!$A$1:$B$30</definedName>
    <definedName name="_xlnm.Database" localSheetId="5">#REF!</definedName>
    <definedName name="_xlnm.Database">#REF!</definedName>
    <definedName name="ddd">'[3]BALANCE SHEET '!$C$15</definedName>
    <definedName name="Difference" localSheetId="5">#REF!</definedName>
    <definedName name="Difference">#REF!</definedName>
    <definedName name="Disaggregations" localSheetId="5">#REF!</definedName>
    <definedName name="Disaggregations">#REF!</definedName>
    <definedName name="Expected_balance" localSheetId="5">#REF!</definedName>
    <definedName name="Expected_balance">#REF!</definedName>
    <definedName name="FA_CID" localSheetId="5" hidden="1">#REF!</definedName>
    <definedName name="FA_CID" hidden="1">#REF!</definedName>
    <definedName name="HHH" localSheetId="5">#REF!</definedName>
    <definedName name="HHH">#REF!</definedName>
    <definedName name="hitech" localSheetId="5" hidden="1">#REF!</definedName>
    <definedName name="hitech" hidden="1">#REF!</definedName>
    <definedName name="INFO" localSheetId="5">#REF!</definedName>
    <definedName name="INFO">#REF!</definedName>
    <definedName name="INST" localSheetId="5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P">'[2]BALANCE SHEET '!$C$11</definedName>
    <definedName name="Jul_00" localSheetId="5">#REF!</definedName>
    <definedName name="Jul_00">#REF!</definedName>
    <definedName name="K" localSheetId="5">#REF!</definedName>
    <definedName name="K">#REF!</definedName>
    <definedName name="kdmsd" localSheetId="5" hidden="1">#REF!</definedName>
    <definedName name="kdmsd" hidden="1">#REF!</definedName>
    <definedName name="LEASE" localSheetId="5">#REF!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onetary_Precision" localSheetId="5">#REF!</definedName>
    <definedName name="Monetary_Precision">#REF!</definedName>
    <definedName name="monthh">[8]Master!$K$2:$K$13</definedName>
    <definedName name="order" localSheetId="5">#REF!</definedName>
    <definedName name="order">#REF!</definedName>
    <definedName name="OTHER_ASSET">'[1]BALANCE SHEET '!$C$18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R_Factor" localSheetId="5">#REF!</definedName>
    <definedName name="R_Factor">#REF!</definedName>
    <definedName name="Residual_difference" localSheetId="5">#REF!</definedName>
    <definedName name="Residual_difference">#REF!</definedName>
    <definedName name="ROWNAMES" localSheetId="5">#REF!</definedName>
    <definedName name="ROWNAMES">#REF!</definedName>
    <definedName name="SAD" localSheetId="5">#REF!</definedName>
    <definedName name="SAD">#REF!</definedName>
    <definedName name="sdfasdfafdaf" localSheetId="5">#REF!</definedName>
    <definedName name="sdfasdfafdaf">#REF!</definedName>
    <definedName name="sk" localSheetId="5" hidden="1">#REF!</definedName>
    <definedName name="sk" hidden="1">#REF!</definedName>
    <definedName name="ss" localSheetId="5">#REF!</definedName>
    <definedName name="ss">#REF!</definedName>
    <definedName name="ta" localSheetId="5" hidden="1">#REF!</definedName>
    <definedName name="ta" hidden="1">#REF!</definedName>
    <definedName name="Tatal" localSheetId="5">'[9]BS ATTACH'!#REF!</definedName>
    <definedName name="Tatal">'[9]BS ATTACH'!#REF!</definedName>
    <definedName name="TE" localSheetId="5">#REF!</definedName>
    <definedName name="TE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extRefCopy1" localSheetId="5">[10]BKE!#REF!</definedName>
    <definedName name="TextRefCopy1">[10]BKE!#REF!</definedName>
    <definedName name="TextRefCopy2" localSheetId="5">[10]BKE!#REF!</definedName>
    <definedName name="TextRefCopy2">[10]BKE!#REF!</definedName>
    <definedName name="TextRefCopy3" localSheetId="5">[11]EPR!#REF!</definedName>
    <definedName name="TextRefCopy3">[11]EPR!#REF!</definedName>
    <definedName name="TextRefCopy4" localSheetId="5">[11]EPR!#REF!</definedName>
    <definedName name="TextRefCopy4">[11]EPR!#REF!</definedName>
    <definedName name="TextRefCopyRangeCount" hidden="1">2</definedName>
    <definedName name="TFAC">'[1]BALANCE SHEET '!$D$15</definedName>
    <definedName name="TFACC">'[2]BALANCE SHEET '!$D$15</definedName>
    <definedName name="Threshold" localSheetId="5">#REF!</definedName>
    <definedName name="Threshold">#REF!</definedName>
    <definedName name="TOTAL_FIXED_ASSETS">'[1]BALANCE SHEET '!$C$15</definedName>
    <definedName name="TOTALAE" localSheetId="5">'[12]BS ATTACH'!#REF!</definedName>
    <definedName name="TOTALAE">'[12]BS ATTACH'!#REF!</definedName>
    <definedName name="TOTALAP" localSheetId="5">'[12]BS ATTACH'!#REF!</definedName>
    <definedName name="TOTALAP">'[12]BS ATTACH'!#REF!</definedName>
    <definedName name="totalap1" localSheetId="5">'[13]BS ATTACH'!#REF!</definedName>
    <definedName name="totalap1">'[13]BS ATTACH'!#REF!</definedName>
    <definedName name="totalap2" localSheetId="5">'[13]BS ATTACH'!#REF!</definedName>
    <definedName name="totalap2">'[13]BS ATTACH'!#REF!</definedName>
    <definedName name="totalapp" localSheetId="5">'[14]BS ATTACH'!#REF!</definedName>
    <definedName name="totalapp">'[14]BS ATTACH'!#REF!</definedName>
    <definedName name="TOTALFIXEDASSETS">'[2]BALANCE SHEET '!$C$15</definedName>
    <definedName name="TOTALOA" localSheetId="5">'[12]BS ATTACH'!#REF!</definedName>
    <definedName name="TOTALOA">'[12]BS ATTACH'!#REF!</definedName>
    <definedName name="TOTALOL" localSheetId="5">'[12]BS ATTACH'!#REF!</definedName>
    <definedName name="TOTALOL">'[12]BS ATTACH'!#REF!</definedName>
    <definedName name="Unit" localSheetId="5">'[5]K001 - Lead example'!#REF!</definedName>
    <definedName name="Unit">'[5]K001 - Lead example'!#REF!</definedName>
    <definedName name="wkd" localSheetId="5" hidden="1">#REF!</definedName>
    <definedName name="wkd" hidden="1">#REF!</definedName>
    <definedName name="xx" localSheetId="5">#REF!</definedName>
    <definedName name="xx">#REF!</definedName>
    <definedName name="xxx" localSheetId="5">#REF!</definedName>
    <definedName name="xxx">#REF!</definedName>
    <definedName name="YE" localSheetId="5">'[5]K001 - Lead example'!#REF!</definedName>
    <definedName name="YE">'[5]K001 - Lead example'!#REF!</definedName>
    <definedName name="Year_end" localSheetId="5">'[5]K001 - Lead example'!#REF!</definedName>
    <definedName name="Year_end">'[5]K001 - Lead example'!#REF!</definedName>
    <definedName name="YearEnd" localSheetId="5">'[15]Q001 Lead'!#REF!</definedName>
    <definedName name="YearEnd">'[15]Q001 Lead'!#REF!</definedName>
    <definedName name="เ1149" localSheetId="5">[16]Aging!#REF!</definedName>
    <definedName name="เ1149">[16]Aging!#REF!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3" l="1"/>
  <c r="V14" i="5" l="1"/>
  <c r="F20" i="4"/>
  <c r="D20" i="4"/>
  <c r="G39" i="13" l="1"/>
  <c r="G10" i="13"/>
  <c r="T23" i="4" l="1"/>
  <c r="D37" i="14"/>
  <c r="G25" i="5" l="1"/>
  <c r="D25" i="5"/>
  <c r="S22" i="5"/>
  <c r="S17" i="5"/>
  <c r="S18" i="5" s="1"/>
  <c r="E15" i="15" l="1"/>
  <c r="I33" i="13" l="1"/>
  <c r="E91" i="13"/>
  <c r="G20" i="5"/>
  <c r="D20" i="5"/>
  <c r="V19" i="5" a="1"/>
  <c r="V19" i="5" s="1"/>
  <c r="V16" i="5"/>
  <c r="V15" i="5"/>
  <c r="V15" i="4"/>
  <c r="R19" i="4"/>
  <c r="N18" i="4"/>
  <c r="I38" i="9"/>
  <c r="E38" i="9"/>
  <c r="J24" i="14"/>
  <c r="V19" i="4" l="1"/>
  <c r="E39" i="15"/>
  <c r="T18" i="4"/>
  <c r="T20" i="4" s="1"/>
  <c r="J18" i="4"/>
  <c r="J20" i="4" s="1"/>
  <c r="P18" i="5"/>
  <c r="M18" i="5"/>
  <c r="M20" i="5" s="1"/>
  <c r="I39" i="15" l="1"/>
  <c r="G39" i="15"/>
  <c r="P24" i="5" s="1"/>
  <c r="C39" i="15"/>
  <c r="I25" i="15"/>
  <c r="G25" i="15"/>
  <c r="E25" i="15"/>
  <c r="C25" i="15"/>
  <c r="I16" i="15"/>
  <c r="G16" i="15"/>
  <c r="E16" i="15"/>
  <c r="C16" i="15"/>
  <c r="V14" i="4"/>
  <c r="P14" i="4"/>
  <c r="S24" i="5" l="1"/>
  <c r="P25" i="5"/>
  <c r="P26" i="5" s="1"/>
  <c r="C27" i="15"/>
  <c r="C32" i="15" s="1"/>
  <c r="C34" i="15" s="1"/>
  <c r="C57" i="15" s="1"/>
  <c r="E27" i="15"/>
  <c r="G27" i="15"/>
  <c r="G32" i="15" s="1"/>
  <c r="G34" i="15" s="1"/>
  <c r="I27" i="15"/>
  <c r="I32" i="15" s="1"/>
  <c r="I34" i="15" s="1"/>
  <c r="I40" i="15" s="1"/>
  <c r="I62" i="15" s="1"/>
  <c r="G38" i="9"/>
  <c r="C38" i="9"/>
  <c r="G57" i="15" l="1"/>
  <c r="G66" i="15" s="1"/>
  <c r="M23" i="5"/>
  <c r="M25" i="5" s="1"/>
  <c r="J23" i="4"/>
  <c r="R23" i="4" s="1"/>
  <c r="V23" i="4" s="1"/>
  <c r="C66" i="15"/>
  <c r="E32" i="15"/>
  <c r="E34" i="15" s="1"/>
  <c r="I57" i="15"/>
  <c r="C40" i="15"/>
  <c r="C62" i="15" s="1"/>
  <c r="C64" i="15" s="1"/>
  <c r="G40" i="15"/>
  <c r="G62" i="15" s="1"/>
  <c r="C59" i="15"/>
  <c r="G25" i="9"/>
  <c r="E59" i="15" l="1"/>
  <c r="E57" i="15" s="1"/>
  <c r="E66" i="15" s="1"/>
  <c r="E40" i="15"/>
  <c r="E64" i="15" s="1"/>
  <c r="E62" i="15" s="1"/>
  <c r="J119" i="14"/>
  <c r="F86" i="14"/>
  <c r="F37" i="14"/>
  <c r="V22" i="5" l="1"/>
  <c r="V23" i="5"/>
  <c r="S25" i="5"/>
  <c r="S26" i="5" s="1"/>
  <c r="G91" i="13"/>
  <c r="T25" i="4"/>
  <c r="T26" i="4" s="1"/>
  <c r="P24" i="4"/>
  <c r="P22" i="4"/>
  <c r="R22" i="4" s="1"/>
  <c r="V22" i="4" s="1"/>
  <c r="P25" i="4" l="1"/>
  <c r="P26" i="4" s="1"/>
  <c r="R24" i="4"/>
  <c r="V24" i="4" s="1"/>
  <c r="V25" i="4" s="1"/>
  <c r="V26" i="4" s="1"/>
  <c r="V24" i="5"/>
  <c r="D24" i="14" l="1"/>
  <c r="F24" i="14"/>
  <c r="D86" i="14"/>
  <c r="H86" i="14" l="1"/>
  <c r="H72" i="14"/>
  <c r="N20" i="4" l="1"/>
  <c r="L20" i="4"/>
  <c r="P20" i="5" l="1"/>
  <c r="I16" i="9" l="1"/>
  <c r="F119" i="14"/>
  <c r="H119" i="14"/>
  <c r="H121" i="14" s="1"/>
  <c r="D119" i="14"/>
  <c r="D121" i="14" s="1"/>
  <c r="J86" i="14"/>
  <c r="J72" i="14"/>
  <c r="F72" i="14"/>
  <c r="D72" i="14"/>
  <c r="J37" i="14"/>
  <c r="H37" i="14"/>
  <c r="H24" i="14"/>
  <c r="J121" i="14" l="1"/>
  <c r="F121" i="14"/>
  <c r="D87" i="14"/>
  <c r="D122" i="14" s="1"/>
  <c r="D38" i="14"/>
  <c r="F38" i="14"/>
  <c r="H87" i="14"/>
  <c r="H122" i="14" s="1"/>
  <c r="H38" i="14"/>
  <c r="F87" i="14"/>
  <c r="J87" i="14"/>
  <c r="J38" i="14"/>
  <c r="J122" i="14" l="1"/>
  <c r="F122" i="14"/>
  <c r="S20" i="5"/>
  <c r="M26" i="5"/>
  <c r="N25" i="4"/>
  <c r="N26" i="4" s="1"/>
  <c r="L26" i="4" l="1"/>
  <c r="J25" i="4" l="1"/>
  <c r="P16" i="4" l="1"/>
  <c r="R16" i="4" l="1"/>
  <c r="I47" i="13"/>
  <c r="I49" i="13" s="1"/>
  <c r="C33" i="13"/>
  <c r="C47" i="13" s="1"/>
  <c r="C49" i="13" s="1"/>
  <c r="E33" i="13"/>
  <c r="E47" i="13" s="1"/>
  <c r="E49" i="13" s="1"/>
  <c r="G33" i="13"/>
  <c r="G47" i="13" s="1"/>
  <c r="G49" i="13" s="1"/>
  <c r="V16" i="4" l="1"/>
  <c r="J20" i="5"/>
  <c r="I91" i="13"/>
  <c r="C91" i="13"/>
  <c r="I74" i="13"/>
  <c r="G74" i="13"/>
  <c r="G93" i="13" s="1"/>
  <c r="E74" i="13"/>
  <c r="C74" i="13"/>
  <c r="D26" i="4"/>
  <c r="H20" i="4"/>
  <c r="E16" i="9"/>
  <c r="G16" i="9"/>
  <c r="C16" i="9"/>
  <c r="C25" i="9"/>
  <c r="E25" i="9"/>
  <c r="J26" i="4"/>
  <c r="J26" i="5"/>
  <c r="G26" i="5"/>
  <c r="D26" i="5"/>
  <c r="H26" i="4"/>
  <c r="F26" i="4"/>
  <c r="I25" i="9"/>
  <c r="P17" i="4"/>
  <c r="R17" i="4" l="1"/>
  <c r="P18" i="4"/>
  <c r="P20" i="4" s="1"/>
  <c r="C93" i="13"/>
  <c r="C95" i="13" s="1"/>
  <c r="E93" i="13"/>
  <c r="E95" i="13" s="1"/>
  <c r="I93" i="13"/>
  <c r="I95" i="13" s="1"/>
  <c r="G95" i="13"/>
  <c r="R25" i="4"/>
  <c r="R26" i="4" s="1"/>
  <c r="V25" i="5"/>
  <c r="V26" i="5" s="1"/>
  <c r="E27" i="9"/>
  <c r="C27" i="9"/>
  <c r="I27" i="9"/>
  <c r="G27" i="9"/>
  <c r="C31" i="9" l="1"/>
  <c r="C33" i="9" s="1"/>
  <c r="V17" i="4"/>
  <c r="V18" i="4" s="1"/>
  <c r="V20" i="4" s="1"/>
  <c r="R18" i="4"/>
  <c r="R20" i="4" s="1"/>
  <c r="I31" i="9"/>
  <c r="I33" i="9" s="1"/>
  <c r="I57" i="9" s="1"/>
  <c r="E31" i="9"/>
  <c r="E33" i="9" s="1"/>
  <c r="G31" i="9"/>
  <c r="G33" i="9" s="1"/>
  <c r="G39" i="9" s="1"/>
  <c r="G62" i="9" s="1"/>
  <c r="C57" i="9" l="1"/>
  <c r="C66" i="9" s="1"/>
  <c r="C39" i="9"/>
  <c r="C62" i="9" s="1"/>
  <c r="C64" i="9" s="1"/>
  <c r="E39" i="9"/>
  <c r="E64" i="9" s="1"/>
  <c r="E62" i="9" s="1"/>
  <c r="E59" i="9"/>
  <c r="E57" i="9" s="1"/>
  <c r="E66" i="9" s="1"/>
  <c r="I39" i="9"/>
  <c r="I62" i="9" s="1"/>
  <c r="C59" i="9"/>
  <c r="G57" i="9"/>
  <c r="G66" i="9" s="1"/>
  <c r="V17" i="5" l="1"/>
  <c r="V18" i="5" s="1"/>
  <c r="V20" i="5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<sst xmlns="http://schemas.openxmlformats.org/spreadsheetml/2006/main" count="478" uniqueCount="237">
  <si>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</si>
  <si>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</si>
  <si>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</si>
  <si>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</si>
  <si>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</si>
  <si>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</si>
  <si>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</si>
  <si>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</si>
  <si>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</si>
  <si>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</si>
  <si>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</si>
  <si>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</si>
  <si>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</si>
  <si>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</si>
  <si>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</si>
  <si>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</si>
  <si>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บริษัท ชาญอิสสระ ดีเวล็อปเมนท์ จำกัด (มหาชน) และบริษัทย่อย</t>
  </si>
  <si>
    <t>ทุนเรือนหุ้น</t>
  </si>
  <si>
    <t>ส่วนเกิน</t>
  </si>
  <si>
    <t>ผู้ถือหุ้น</t>
  </si>
  <si>
    <t>รวม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</si>
  <si>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</si>
  <si>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</si>
  <si>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</si>
  <si>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</si>
  <si>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</si>
  <si>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</si>
  <si>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</si>
  <si>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</si>
  <si>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</si>
  <si>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</si>
  <si>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</si>
  <si>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</si>
  <si>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</si>
  <si>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</si>
  <si>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</si>
  <si>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</si>
  <si>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รายได้อื่น</t>
  </si>
  <si>
    <t>ต้นทุนขายอสังหาริมทรัพย์</t>
  </si>
  <si>
    <t>ต้นทุนค่าเช่าและค่าบริการ</t>
  </si>
  <si>
    <t>ค่าใช้จ่ายในการบริหาร</t>
  </si>
  <si>
    <t>รวมส่วนของ</t>
  </si>
  <si>
    <t>เงินประกันผลงานค้างจ่าย</t>
  </si>
  <si>
    <t>ยังไม่ได้จัดสรร</t>
  </si>
  <si>
    <t>จัดสรรแล้ว</t>
  </si>
  <si>
    <t>สินค้าคงเหลือ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</si>
  <si>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</si>
  <si>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</si>
  <si>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</si>
  <si>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</si>
  <si>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</si>
  <si>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</si>
  <si>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ที่ดิน อาคารและอุปกรณ์</t>
  </si>
  <si>
    <t>ส่วนเกินมูลค่าหุ้น</t>
  </si>
  <si>
    <t>เงินให้กู้ยืมระยะสั้นแก่บริษัทย่อย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</si>
  <si>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</si>
  <si>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</si>
  <si>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ต้นทุนโครงการพัฒนาอสังหาริมทรัพย์เพื่อขาย </t>
  </si>
  <si>
    <t>รวมองค์ประกอบ</t>
  </si>
  <si>
    <t>อื่นของส่วนของ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</si>
  <si>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</si>
  <si>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</si>
  <si>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</si>
  <si>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ตามกฎหมาย</t>
  </si>
  <si>
    <t>รายได้ค่าธรรมเนียมบริหารงานและค่าธรรมเนียมอื่น</t>
  </si>
  <si>
    <t>ส่วนของหุ้นกู้ที่ถึงกำหนดชำระภายในหนึ่งปี</t>
  </si>
  <si>
    <t>ทุนจดทะเบียน</t>
  </si>
  <si>
    <t>ที่ดินรอการพัฒนา</t>
  </si>
  <si>
    <t>หนี้สินไม่หมุนเวียนอื่น</t>
  </si>
  <si>
    <t>ค่าเสื่อมราคา</t>
  </si>
  <si>
    <t>งบแสดงการเปลี่ยนแปลงส่วนของผู้ถือหุ้น</t>
  </si>
  <si>
    <t>หน่วย : พันบาท</t>
  </si>
  <si>
    <t>"ยังไม่ได้ตรวจสอบ"</t>
  </si>
  <si>
    <t>31 ธันวาคม</t>
  </si>
  <si>
    <t>ทุนที่ออกและชำระแล้ว</t>
  </si>
  <si>
    <t>ลูกหนี้การค้าและลูกหนี้หมุนเวียนอื่น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</si>
  <si>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</si>
  <si>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</si>
  <si>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หุ้นกู้สุทธิจากส่วนที่ถึงกำหนดชำระภายในหนึ่งปี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</si>
  <si>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</si>
  <si>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จัดสรรแล้ว </t>
  </si>
  <si>
    <t>ส่วนได้เสียที่ไม่มีอำนาจควบคุม</t>
  </si>
  <si>
    <t>ต้นทุนทางการเงิน</t>
  </si>
  <si>
    <t>ขาดทุนสำหรับงวด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</si>
  <si>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</si>
  <si>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</si>
  <si>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</si>
  <si>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</si>
  <si>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และชำระแล้ว</t>
  </si>
  <si>
    <t>อำนาจควบคุม</t>
  </si>
  <si>
    <t>ขาดทุนเบ็ดเสร็จอื่นสำหรับงวด</t>
  </si>
  <si>
    <t>ค่าตัดจำหน่าย</t>
  </si>
  <si>
    <t>ณ วันที่</t>
  </si>
  <si>
    <t>ส่วนได้เสีย</t>
  </si>
  <si>
    <t>ที่ไม่มี</t>
  </si>
  <si>
    <t>เงินสดและรายการเทียบเท่าเงินสด ณ วันที่ 1 มกราคม</t>
  </si>
  <si>
    <t>ทุนสำรอง</t>
  </si>
  <si>
    <t>มูลค่าหุ้น</t>
  </si>
  <si>
    <t>เงินสดจ่ายสำหรับชำระคืนเงินกู้ยืมระยะยาวจากสถาบันการเงิน</t>
  </si>
  <si>
    <t>ค่าตัดจำหน่ายค่าใช้จ่ายในการออกหุ้นกู้</t>
  </si>
  <si>
    <t>เงินสดรับจากเงินกู้ยืมระยะยาวจากสถาบันการเงิน</t>
  </si>
  <si>
    <t>กำไรจากการจำหน่ายเงินลงทุนในบริษัทร่วม</t>
  </si>
  <si>
    <t>เงินให้กู้ยืมระยะยาวแก่บริษัทย่อย</t>
  </si>
  <si>
    <t>“ยังไม่ได้ตรวจสอบ”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</si>
  <si>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</si>
  <si>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</si>
  <si>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</si>
  <si>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เงินรับล่วงหน้าตามสัญญาจะซื้อจะขายอสังหาริมทรัพย์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</si>
  <si>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</si>
  <si>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สินทรัพย์สิทธิการใช้</t>
  </si>
  <si>
    <t>รายได้จากการขายสินค้า</t>
  </si>
  <si>
    <t>ต้นทุนขายสินค้า</t>
  </si>
  <si>
    <t>เงินฝากสถาบันการเงินที่ใช้เป็นหลักประกัน</t>
  </si>
  <si>
    <t>หนี้สินตามสัญญาเช่าที่ถึงกำหนดชำระภายในหนึ่งปี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</si>
  <si>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</si>
  <si>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เงินสดจ่ายสำหรับภาษีเงินได้</t>
  </si>
  <si>
    <t xml:space="preserve">เงินฝากสถาบันการเงินที่ใช้เป็นหลักประกันลดลง </t>
  </si>
  <si>
    <t>กำไรเบ็ดเสร็จอื่นสำหรับงวด</t>
  </si>
  <si>
    <t>เงินสดจ่ายสำหรับซื้อสินทรัพย์ไม่มีตัวตน</t>
  </si>
  <si>
    <t xml:space="preserve">สินทรัพย์ทางการเงินไม่หมุนเวียนอื่น </t>
  </si>
  <si>
    <t xml:space="preserve">สินทรัพย์ทางการเงินหมุนเวียนอื่น </t>
  </si>
  <si>
    <t>เงินกู้ยืมระยะสั้นจากสถาบันการเงิน</t>
  </si>
  <si>
    <t>เงินสดรับจากสินทรัพย์ทางการเงินหมุนเวียนอื่น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</si>
  <si>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</si>
  <si>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เงินมัดจำค่าที่ดิน</t>
  </si>
  <si>
    <t>งบกำไรขาดทุนและกำไรขาดทุนเบ็ดเสร็จอื่น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</si>
  <si>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</si>
  <si>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งบแสดงการเปลี่ยนแปลงส่วนของผู้ถือหุ้น (ต่อ)</t>
  </si>
  <si>
    <t>รายได้ทางการเงิน</t>
  </si>
  <si>
    <t>กำไรจากการจำหน่ายสินทรัพย์ทางการเงินหมุนเวียนอื่น</t>
  </si>
  <si>
    <t>ดอกเบี้ยรับ</t>
  </si>
  <si>
    <t>ดอกเบี้ยจ่าย</t>
  </si>
  <si>
    <t>เงินสดจ่ายสำหรับชำระหนี้สินตามสัญญาเช่า</t>
  </si>
  <si>
    <t>ส่วนแบ่งกำไรของบริษัทร่วมที่ใช้วิธีส่วนได้เสีย</t>
  </si>
  <si>
    <t>หมายเหตุประกอบงบการเงินแบบย่อเป็นส่วนหนึ่งของงบการเงินนี้</t>
  </si>
  <si>
    <t xml:space="preserve">กำไร (ขาดทุน) เบ็ดเสร็จรวมสำหรับงวด </t>
  </si>
  <si>
    <t>ผลขาดทุนจากการด้อยค่าซึ่งเป็นไปตาม TFRS 9</t>
  </si>
  <si>
    <t>กำไร (ขาดทุน) เบ็ดเสร็จอื่น</t>
  </si>
  <si>
    <t>กำไรจากการเปลี่ยนแปลงประเภทเงินลงทุนในบริษัทร่วม</t>
  </si>
  <si>
    <t/>
  </si>
  <si>
    <t>รายการที่จะไม่ถูกจัดประเภทใหม่ไว้ในกำไรหรือขาดทุนในภายหลัง</t>
  </si>
  <si>
    <t>รายได้รอการตัดบัญชี</t>
  </si>
  <si>
    <t>เงินสดจ่ายเพื่อไถ่ถอนหุ้นกู้ที่ครบกำหนด</t>
  </si>
  <si>
    <t>เงินสดรับจากการให้กู้ยืมระยะสั้นแก่บริษัทย่อย</t>
  </si>
  <si>
    <t>หนี้สินตามสัญญาเช่าสุทธิจากส่วนที่ถึงกำหนดชำระภายในหนึ่งปี</t>
  </si>
  <si>
    <t>ต้นทุนในการจัดจำหน่าย</t>
  </si>
  <si>
    <t>ต้นทุนจากการประกอบกิจการโรงแรม</t>
  </si>
  <si>
    <t>ค่าใช้จ่ายจากการประมาณการหนี้สินไม่หมุนเวียนสำหรับผลประโยชน์พนักงาน</t>
  </si>
  <si>
    <t>บริษัทใหญ่</t>
  </si>
  <si>
    <t>ส่วนแบ่งกำไรจากเงินลงทุนในบริษัทร่วม</t>
  </si>
  <si>
    <t>เงินสดจ่ายสำหรับสินทรัพย์ทางการเงินหมุนเวียนอื่น</t>
  </si>
  <si>
    <t>เงินสดจ่ายสำหรับเงินให้กู้ยืมระยะสั้นแก่บริษัทย่อย</t>
  </si>
  <si>
    <t>หุ้นสามัญ 1,485,342,842 หุ้น มูลค่าหุ้นละ 1 บาท</t>
  </si>
  <si>
    <t>ผลกำไร (ขาดทุน)</t>
  </si>
  <si>
    <t>จากการวัดมูลค่า</t>
  </si>
  <si>
    <t>สินทรัพย์ทางการเงิน</t>
  </si>
  <si>
    <t>และหนี้สินดำเนินงาน</t>
  </si>
  <si>
    <t>ส่วนของเงินกู้ยืมระยะยาวจากบริษัทอื่นที่ถึงกำหนดชำระภายในหนึ่งปี</t>
  </si>
  <si>
    <t>เงินสดรับจากการจำหน่ายเงินลงทุนในบริษัทร่วม</t>
  </si>
  <si>
    <t>เงินสดจ่ายสำหรับประมาณการหนี้สินไม่หมุนเวียนสำหรับผลประโยชน์พนักงาน</t>
  </si>
  <si>
    <t>ยอดยกมา ณ วันที่ 1 มกราคม 2563</t>
  </si>
  <si>
    <t>2563</t>
  </si>
  <si>
    <t>เงินกู้ยืมระยะยาวจากบริษัทอื่นสุทธิจากส่วนที่ถึงกำหนดชำระภายใน
หนึ่งปี</t>
  </si>
  <si>
    <t>เจ้าหนี้ไม่หมุนเวียนอื่น</t>
  </si>
  <si>
    <t>หุ้นสามัญ 1,066,595,865 หุ้น มูลค่าหุ้นละ 1 บาท</t>
  </si>
  <si>
    <t xml:space="preserve">     สำรองตามกฎหมาย</t>
  </si>
  <si>
    <t>2564</t>
  </si>
  <si>
    <t>ยอดยกมา ณ วันที่ 1 มกราคม 2564</t>
  </si>
  <si>
    <t>-</t>
  </si>
  <si>
    <t xml:space="preserve">ยอดยกมา ณ วันที่ 1 มกราคม 2564 </t>
  </si>
  <si>
    <t>เงินสดจ่ายสำหรับชำระคืนเงินกู้ยืมระยะสั้นจากสถาบันการเงิน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</si>
  <si>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</si>
  <si>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(ขาดทุน) กำไรสำหรับงวด</t>
  </si>
  <si>
    <t>ค่าตัดจำหน่ายค่าใช้จ่ายในการกู้ยืมเงินจากสถาบันการเงิน</t>
  </si>
  <si>
    <t>ขาดทุนจากการวัดมูลค่าสินทรัพย์ทางการเงินหมุนเวียนอื่น</t>
  </si>
  <si>
    <t>เงินสดสุทธิได้มาจาก (ใช้ไปใน) การดำเนินงานก่อนการเปลี่ยนแปลงในสินทรัพย์</t>
  </si>
  <si>
    <t xml:space="preserve">สินทรัพย์ดำเนินงานลดลง (เพิ่มขึ้น) </t>
  </si>
  <si>
    <t xml:space="preserve"> 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</si>
  <si>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</si>
  <si>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กำไรสำหรับงวด</t>
  </si>
  <si>
    <t>4.3 และ 8</t>
  </si>
  <si>
    <t>(ขาดทุน) กำไรก่อนภาษีเงินได้</t>
  </si>
  <si>
    <t>(รายได้) ค่าใช้จ่ายภาษีเงินได้</t>
  </si>
  <si>
    <t>(ขาดทุน) กำไรเบ็ดเสร็จอื่น</t>
  </si>
  <si>
    <t>(ขาดทุน) ผลกำไรจากการวัดมูลค่าสินทรัพย์ทางการเงิน - สุทธิจากภาษี</t>
  </si>
  <si>
    <t>(ขาดทุน) กำไรเบ็ดเสร็จอื่นสำหรับงวด - สุทธิจากภาษี</t>
  </si>
  <si>
    <t xml:space="preserve">(ขาดทุน) กำไรเบ็ดเสร็จรวมสำหรับงวด </t>
  </si>
  <si>
    <t>การแบ่งปัน (ขาดทุน) กำไร</t>
  </si>
  <si>
    <t>การแบ่งปัน (ขาดทุน) กำไรเบ็ดเสร็จอื่น</t>
  </si>
  <si>
    <t>(ขาดทุน) กำไรต่อหุ้นขั้นพื้นฐาน (บาท)</t>
  </si>
  <si>
    <t>รายการปรับที่กระทบ (ขาดทุน) กำไรเป็นเงินสดรับ (จ่าย)</t>
  </si>
  <si>
    <t>ปรับปรุงด้วย (รายได้) ค่าใช้จ่ายภาษีเงินได้</t>
  </si>
  <si>
    <t>เงินกู้ยืมระยะยาวจากบริษัทที่เกี่ยวข้องกันสุทธิจากส่วนที่ถึงกำหนดชำระภายในหนึ่งปี</t>
  </si>
  <si>
    <t>เงินกู้ยืมระยะยาวจากสถาบันการเงินสุทธิจากส่วนที่ถึงกำหนดชำระภายในหนึ่งปี</t>
  </si>
  <si>
    <t>ส่วนของเงินให้กู้ยืมระยะยาวแก่บริษัทย่อยที่ถึงกำหนดรับชำระภายในหนึ่งปี</t>
  </si>
  <si>
    <t>ส่วนของเงินให้กู้ยืมระยะยาวแก่บริษัทที่เกี่ยวข้องกันที่ถึงกำหนดรับชำระภายในหนึ่งปี</t>
  </si>
  <si>
    <t>เงินสดและรายการเทียบเท่าเงินสด ณ วันที่ 30 มิถุนายน</t>
  </si>
  <si>
    <t>ยอดยกไป ณ วันที่ 30 มิถุนายน 2563</t>
  </si>
  <si>
    <t>ยอดยกไป ณ วันที่ 30 มิถุนายน 2564</t>
  </si>
  <si>
    <t xml:space="preserve"> 30 มิถุนายน</t>
  </si>
  <si>
    <t>จ่ายเงินปันผล</t>
  </si>
  <si>
    <t>การเพิ่มหุ้นสามัญ</t>
  </si>
  <si>
    <t>เงินสดรับจากการออกหุ้นสามัญเพิ่มทุน</t>
  </si>
  <si>
    <t>เงินปันผลรับจากบริษัทร่วม</t>
  </si>
  <si>
    <t>หุ้นสามัญ 1,386,574,624 หุ้น มูลค่าหุ้นละ 1 บาท</t>
  </si>
  <si>
    <t>หนี้สินที่เกิดจากสัญญา-ไม่หมุนเวียน</t>
  </si>
  <si>
    <t>เงินสดรับจากการให้กู้ยืมระยะยาวแก่บริษัทย่อย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</si>
  <si>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</si>
  <si>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ส่วนของเงินกู้ยืมระยะยาวจากบริษัทที่เกี่ยวข้องกันที่ถึงกำหนดชำระภายในหนึ่งปี</t>
  </si>
  <si>
    <t>รวมส่วนของบริษัทใหญ่</t>
  </si>
  <si>
    <t>ขาดทุนก่อนภาษีเงินได้</t>
  </si>
  <si>
    <t>ขาดทุนต่อหุ้นขั้นพื้นฐาน (บาท)</t>
  </si>
  <si>
    <t>การแบ่งปันขาดทุน</t>
  </si>
  <si>
    <t>การแบ่งปันขาดทุนเบ็ดเสร็จอื่น</t>
  </si>
  <si>
    <t>เงินสดรับจากการจำหน่ายอุปกรณ์</t>
  </si>
  <si>
    <t>เงินสดจ่ายสำหรับซื้ออาคารและอุปกรณ์</t>
  </si>
  <si>
    <t>เงินเบิกเกินบัญชีจากสถาบันการเงินเพิ่มขึ้น</t>
  </si>
  <si>
    <t>เงินสดรับจากเงินกู้ยืมระยะยาวจากบริษัทอื่น</t>
  </si>
  <si>
    <t>เงินสดรับจากการจำหน่ายหุ้นกู้ - สุทธิจากค่าใช้จ่ายในการออกหุ้นกู้</t>
  </si>
  <si>
    <t>เงินปันผลจ่าย</t>
  </si>
  <si>
    <t>ขาดทุน (กำไร) จากการขายอุปกรณ์</t>
  </si>
  <si>
    <t>เงินสดสุทธิ (ใช้ไปใน) ได้มาจากกิจกรรมลงทุน</t>
  </si>
  <si>
    <t>เงินสดสุทธิ (ใช้ไปใน) ได้มาจากกิจกรรมจัดหาเงิน</t>
  </si>
  <si>
    <t xml:space="preserve">    เป็นสินทรัพย์ทางการเงินไม่หมุนเวียนอื่น</t>
  </si>
  <si>
    <r>
      <t xml:space="preserve">ณ วันที่ </t>
    </r>
    <r>
      <rPr>
        <b/>
        <sz val="17"/>
        <rFont val="Angsana New"/>
        <family val="1"/>
      </rPr>
      <t>30</t>
    </r>
    <r>
      <rPr>
        <b/>
        <sz val="16"/>
        <rFont val="Angsana New"/>
        <family val="1"/>
      </rPr>
      <t xml:space="preserve"> </t>
    </r>
    <r>
      <rPr>
        <b/>
        <sz val="18"/>
        <rFont val="Angsana New"/>
        <family val="1"/>
      </rPr>
      <t xml:space="preserve">มิถุนายน </t>
    </r>
    <r>
      <rPr>
        <b/>
        <sz val="17"/>
        <rFont val="Angsana New"/>
        <family val="1"/>
      </rPr>
      <t>2564</t>
    </r>
  </si>
  <si>
    <r>
      <t xml:space="preserve">สำหรับงวดสามเดือนสิ้นสุดวันที่ </t>
    </r>
    <r>
      <rPr>
        <b/>
        <sz val="17"/>
        <rFont val="Angsana New"/>
        <family val="1"/>
      </rPr>
      <t xml:space="preserve">30 </t>
    </r>
    <r>
      <rPr>
        <b/>
        <sz val="18"/>
        <rFont val="Angsana New"/>
        <family val="1"/>
      </rPr>
      <t xml:space="preserve">มิถุนายน </t>
    </r>
    <r>
      <rPr>
        <b/>
        <sz val="17"/>
        <rFont val="Angsana New"/>
        <family val="1"/>
      </rPr>
      <t>2564</t>
    </r>
  </si>
  <si>
    <r>
      <t xml:space="preserve">สำหรับงวดหกเดือนสิ้นสุดวันที่ </t>
    </r>
    <r>
      <rPr>
        <b/>
        <sz val="17"/>
        <rFont val="Angsana New"/>
        <family val="1"/>
      </rPr>
      <t>30</t>
    </r>
    <r>
      <rPr>
        <b/>
        <sz val="18"/>
        <rFont val="Angsana New"/>
        <family val="1"/>
      </rPr>
      <t xml:space="preserve"> มิถุนายน </t>
    </r>
    <r>
      <rPr>
        <b/>
        <sz val="17"/>
        <rFont val="Angsana New"/>
        <family val="1"/>
      </rPr>
      <t>2564</t>
    </r>
  </si>
  <si>
    <r>
      <t xml:space="preserve">สำหรับงวดหกเดือนสิ้นสุดวันที่ </t>
    </r>
    <r>
      <rPr>
        <b/>
        <sz val="17"/>
        <rFont val="Angsana New"/>
        <family val="1"/>
      </rPr>
      <t xml:space="preserve">30 </t>
    </r>
    <r>
      <rPr>
        <b/>
        <sz val="18"/>
        <rFont val="Angsana New"/>
        <family val="1"/>
      </rPr>
      <t xml:space="preserve">มิถุนายน </t>
    </r>
    <r>
      <rPr>
        <b/>
        <sz val="17"/>
        <rFont val="Angsana New"/>
        <family val="1"/>
      </rPr>
      <t>2564</t>
    </r>
  </si>
  <si>
    <t>เงินสดและรายการเทียบเท่าเงินสด (ลดลง) เพิ่มขึ้นสุทธิ</t>
  </si>
  <si>
    <t>เงินกู้ยืมระยะสั้นจากบุคคลหรือกิจการที่เกี่ยวข้องกัน</t>
  </si>
  <si>
    <t>(ขาดทุน) กำไรจากกิจกรรมดำเนินงาน</t>
  </si>
  <si>
    <t xml:space="preserve"> (ขาดทุน) กลับรายการขาดทุนจากการด้อยค่าซึ่งเป็นไปตาม TFRS 9</t>
  </si>
  <si>
    <t>กำไรจากการเปลี่ยนแปลงเงื่อนไขในสัญญาเช่า</t>
  </si>
  <si>
    <t>กำไรจากยกเลิกสัญญาเช่า</t>
  </si>
  <si>
    <t>เงินสดรับจากการยกเลิกสัญญาเช่า</t>
  </si>
  <si>
    <t>เงินสดจ่ายสำหรับชำระคืนเงินกู้ยืมระยะสั้นจากบริษัทที่เกี่ยวข้องกัน</t>
  </si>
  <si>
    <t>เงินสดจ่ายสำหรับชำระคืนเงินกู้ยืมระยะยาวจากบริษัทที่เกี่ยวข้องกัน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</si>
</sst>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_);_(* \(#,##0\);_(* &quot;-&quot;??_);_(@_)"/>
    <numFmt numFmtId="196" formatCode="_-* #,##0.00\ _€_-;\-* #,##0.00\ _€_-;_-* &quot;-&quot;??\ _€_-;_-@_-"/>
    <numFmt numFmtId="197" formatCode="[$-409]d\-mmm\-yy;@"/>
    <numFmt numFmtId="198" formatCode="0%_);\(0%\)"/>
    <numFmt numFmtId="199" formatCode="\-"/>
    <numFmt numFmtId="200" formatCode="#,##0.000_);\(#,##0.000\)"/>
    <numFmt numFmtId="201" formatCode="_(* #,##0.0000_);_(* \(#,##0.0000\);_(* &quot;-&quot;????_);_(@_)"/>
    <numFmt numFmtId="202" formatCode="#,##0.0_);\(#,##0.0\)"/>
    <numFmt numFmtId="203" formatCode="_(* #,##0.00000_);_(* \(#,##0.00000\);_(* &quot;-&quot;?????_);_(@_)"/>
    <numFmt numFmtId="204" formatCode="_(* #,##0_);_(* \(#,##0\);_(* &quot;-&quot;?????_);_(@_)"/>
    <numFmt numFmtId="205" formatCode="#,##0.0"/>
    <numFmt numFmtId="206" formatCode="_(* #,##0_);_(* \(#,##0\);_(* &quot;-&quot;????_);_(@_)"/>
    <numFmt numFmtId="207" formatCode="_(* #,##0.000_);_(* \(#,##0.000\);_(* &quot;-&quot;???_);_(@_)"/>
  </numFmts>
  <fonts count="9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b/>
      <sz val="12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pFont"/>
    </font>
    <font>
      <sz val="16"/>
      <name val="Times New Roman"/>
      <family val="1"/>
    </font>
    <font>
      <sz val="10"/>
      <name val="Times New Roman"/>
      <family val="1"/>
    </font>
    <font>
      <b/>
      <sz val="17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80">
    <xf numFmtId="0" fontId="0" fillId="0" borderId="0"/>
    <xf numFmtId="0" fontId="31" fillId="3" borderId="0" applyNumberFormat="0" applyBorder="0" applyAlignment="0" applyProtection="0"/>
    <xf numFmtId="0" fontId="70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70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70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70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70" fillId="32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70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70" fillId="33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7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70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0" fontId="70" fillId="6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71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71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71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71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71" fillId="4" borderId="0" applyNumberFormat="0" applyBorder="0" applyAlignment="0" applyProtection="0"/>
    <xf numFmtId="0" fontId="32" fillId="18" borderId="0" applyNumberFormat="0" applyBorder="0" applyAlignment="0" applyProtection="0"/>
    <xf numFmtId="9" fontId="2" fillId="0" borderId="0"/>
    <xf numFmtId="0" fontId="32" fillId="20" borderId="0" applyNumberFormat="0" applyBorder="0" applyAlignment="0" applyProtection="0"/>
    <xf numFmtId="0" fontId="7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71" fillId="15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71" fillId="13" borderId="0" applyNumberFormat="0" applyBorder="0" applyAlignment="0" applyProtection="0"/>
    <xf numFmtId="0" fontId="32" fillId="22" borderId="0" applyNumberFormat="0" applyBorder="0" applyAlignment="0" applyProtection="0"/>
    <xf numFmtId="0" fontId="72" fillId="23" borderId="0" applyNumberFormat="0" applyBorder="0" applyAlignment="0" applyProtection="0"/>
    <xf numFmtId="0" fontId="71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34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71" fillId="21" borderId="0" applyNumberFormat="0" applyBorder="0" applyAlignment="0" applyProtection="0"/>
    <xf numFmtId="0" fontId="32" fillId="15" borderId="0" applyNumberFormat="0" applyBorder="0" applyAlignment="0" applyProtection="0"/>
    <xf numFmtId="0" fontId="34" fillId="5" borderId="0" applyNumberFormat="0" applyBorder="0" applyAlignment="0" applyProtection="0"/>
    <xf numFmtId="0" fontId="73" fillId="9" borderId="0" applyNumberFormat="0" applyBorder="0" applyAlignment="0" applyProtection="0"/>
    <xf numFmtId="0" fontId="34" fillId="5" borderId="0" applyNumberFormat="0" applyBorder="0" applyAlignment="0" applyProtection="0"/>
    <xf numFmtId="0" fontId="35" fillId="25" borderId="1" applyNumberFormat="0" applyAlignment="0" applyProtection="0"/>
    <xf numFmtId="0" fontId="74" fillId="24" borderId="30" applyNumberFormat="0" applyAlignment="0" applyProtection="0"/>
    <xf numFmtId="0" fontId="35" fillId="25" borderId="1" applyNumberFormat="0" applyAlignment="0" applyProtection="0"/>
    <xf numFmtId="0" fontId="36" fillId="26" borderId="2" applyNumberFormat="0" applyAlignment="0" applyProtection="0"/>
    <xf numFmtId="0" fontId="75" fillId="35" borderId="31" applyNumberFormat="0" applyAlignment="0" applyProtection="0"/>
    <xf numFmtId="0" fontId="36" fillId="26" borderId="2" applyNumberFormat="0" applyAlignment="0" applyProtection="0"/>
    <xf numFmtId="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4" fontId="2" fillId="0" borderId="0"/>
    <xf numFmtId="194" fontId="2" fillId="0" borderId="0"/>
    <xf numFmtId="194" fontId="42" fillId="0" borderId="0"/>
    <xf numFmtId="192" fontId="2" fillId="0" borderId="0"/>
    <xf numFmtId="192" fontId="2" fillId="0" borderId="0"/>
    <xf numFmtId="192" fontId="42" fillId="0" borderId="0"/>
    <xf numFmtId="191" fontId="2" fillId="0" borderId="0"/>
    <xf numFmtId="191" fontId="2" fillId="0" borderId="0"/>
    <xf numFmtId="191" fontId="4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4" fillId="7" borderId="0" applyNumberFormat="0" applyBorder="0" applyAlignment="0" applyProtection="0"/>
    <xf numFmtId="0" fontId="78" fillId="10" borderId="0" applyNumberFormat="0" applyBorder="0" applyAlignment="0" applyProtection="0"/>
    <xf numFmtId="0" fontId="44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2" fillId="29" borderId="3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4" fillId="30" borderId="6">
      <alignment vertical="center" wrapText="1"/>
    </xf>
    <xf numFmtId="0" fontId="45" fillId="0" borderId="8" applyNumberFormat="0" applyFill="0" applyAlignment="0" applyProtection="0"/>
    <xf numFmtId="0" fontId="79" fillId="0" borderId="7" applyNumberFormat="0" applyFill="0" applyAlignment="0" applyProtection="0"/>
    <xf numFmtId="0" fontId="45" fillId="0" borderId="8" applyNumberFormat="0" applyFill="0" applyAlignment="0" applyProtection="0"/>
    <xf numFmtId="0" fontId="46" fillId="0" borderId="10" applyNumberFormat="0" applyFill="0" applyAlignment="0" applyProtection="0"/>
    <xf numFmtId="0" fontId="80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2" applyNumberFormat="0" applyFill="0" applyAlignment="0" applyProtection="0"/>
    <xf numFmtId="0" fontId="81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83" fillId="11" borderId="30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9" fillId="0" borderId="15" applyNumberFormat="0" applyFill="0" applyAlignment="0" applyProtection="0"/>
    <xf numFmtId="0" fontId="84" fillId="0" borderId="14" applyNumberFormat="0" applyFill="0" applyAlignment="0" applyProtection="0"/>
    <xf numFmtId="0" fontId="49" fillId="0" borderId="15" applyNumberFormat="0" applyFill="0" applyAlignment="0" applyProtection="0"/>
    <xf numFmtId="0" fontId="50" fillId="11" borderId="0" applyNumberFormat="0" applyBorder="0" applyAlignment="0" applyProtection="0"/>
    <xf numFmtId="0" fontId="85" fillId="36" borderId="0" applyNumberFormat="0" applyBorder="0" applyAlignment="0" applyProtection="0"/>
    <xf numFmtId="0" fontId="50" fillId="11" borderId="0" applyNumberFormat="0" applyBorder="0" applyAlignment="0" applyProtection="0"/>
    <xf numFmtId="37" fontId="5" fillId="0" borderId="0"/>
    <xf numFmtId="193" fontId="6" fillId="0" borderId="0"/>
    <xf numFmtId="193" fontId="6" fillId="0" borderId="0"/>
    <xf numFmtId="193" fontId="51" fillId="0" borderId="0"/>
    <xf numFmtId="0" fontId="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" fillId="0" borderId="0"/>
    <xf numFmtId="0" fontId="70" fillId="0" borderId="0"/>
    <xf numFmtId="0" fontId="8" fillId="0" borderId="0"/>
    <xf numFmtId="0" fontId="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1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0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86" fillId="0" borderId="0"/>
    <xf numFmtId="0" fontId="8" fillId="0" borderId="0"/>
    <xf numFmtId="0" fontId="39" fillId="0" borderId="0"/>
    <xf numFmtId="0" fontId="3" fillId="0" borderId="0"/>
    <xf numFmtId="0" fontId="70" fillId="0" borderId="0"/>
    <xf numFmtId="0" fontId="3" fillId="0" borderId="0"/>
    <xf numFmtId="0" fontId="16" fillId="0" borderId="0">
      <alignment vertical="center"/>
    </xf>
    <xf numFmtId="0" fontId="70" fillId="0" borderId="0"/>
    <xf numFmtId="0" fontId="86" fillId="0" borderId="0"/>
    <xf numFmtId="0" fontId="3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0" fillId="0" borderId="0"/>
    <xf numFmtId="0" fontId="2" fillId="0" borderId="0"/>
    <xf numFmtId="0" fontId="3" fillId="0" borderId="0"/>
    <xf numFmtId="0" fontId="86" fillId="0" borderId="0"/>
    <xf numFmtId="0" fontId="70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6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3" fillId="0" borderId="0" applyFont="0" applyAlignment="0">
      <alignment vertical="top"/>
    </xf>
    <xf numFmtId="0" fontId="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2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" fillId="0" borderId="0"/>
    <xf numFmtId="0" fontId="52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7" fillId="37" borderId="32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53" fillId="25" borderId="17" applyNumberFormat="0" applyAlignment="0" applyProtection="0"/>
    <xf numFmtId="0" fontId="87" fillId="24" borderId="33" applyNumberFormat="0" applyAlignment="0" applyProtection="0"/>
    <xf numFmtId="0" fontId="53" fillId="25" borderId="17" applyNumberFormat="0" applyAlignment="0" applyProtection="0"/>
    <xf numFmtId="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18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9" fillId="0" borderId="0" applyFill="0" applyBorder="0" applyProtection="0">
      <alignment horizontal="left" vertical="top"/>
    </xf>
    <xf numFmtId="40" fontId="20" fillId="0" borderId="0"/>
    <xf numFmtId="0" fontId="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" fontId="21" fillId="0" borderId="20">
      <alignment horizontal="center"/>
    </xf>
    <xf numFmtId="0" fontId="89" fillId="0" borderId="19" applyNumberFormat="0" applyFill="0" applyAlignment="0" applyProtection="0"/>
    <xf numFmtId="3" fontId="55" fillId="0" borderId="20">
      <alignment horizontal="center"/>
    </xf>
    <xf numFmtId="3" fontId="21" fillId="0" borderId="20">
      <alignment horizontal="center"/>
    </xf>
    <xf numFmtId="40" fontId="22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21"/>
    <xf numFmtId="0" fontId="24" fillId="0" borderId="21"/>
    <xf numFmtId="41" fontId="8" fillId="0" borderId="0" applyFont="0" applyFill="0" applyBorder="0" applyAlignment="0" applyProtection="0"/>
    <xf numFmtId="43" fontId="25" fillId="0" borderId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8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/>
  </cellStyleXfs>
  <cellXfs count="259">
    <xf numFmtId="0" fontId="0" fillId="0" borderId="0" xfId="0"/>
    <xf numFmtId="0" fontId="60" fillId="0" borderId="0" xfId="0" applyFont="1" applyFill="1"/>
    <xf numFmtId="0" fontId="60" fillId="0" borderId="0" xfId="0" applyFont="1" applyFill="1" applyAlignment="1">
      <alignment vertical="center"/>
    </xf>
    <xf numFmtId="37" fontId="60" fillId="0" borderId="0" xfId="0" applyNumberFormat="1" applyFont="1" applyFill="1" applyAlignment="1"/>
    <xf numFmtId="3" fontId="60" fillId="0" borderId="0" xfId="84" applyNumberFormat="1" applyFont="1" applyFill="1" applyAlignment="1"/>
    <xf numFmtId="37" fontId="60" fillId="0" borderId="0" xfId="0" applyNumberFormat="1" applyFont="1" applyFill="1" applyBorder="1" applyAlignment="1"/>
    <xf numFmtId="37" fontId="62" fillId="0" borderId="0" xfId="0" applyNumberFormat="1" applyFont="1" applyFill="1" applyAlignment="1"/>
    <xf numFmtId="3" fontId="62" fillId="0" borderId="0" xfId="84" applyNumberFormat="1" applyFont="1" applyFill="1" applyAlignment="1"/>
    <xf numFmtId="37" fontId="62" fillId="0" borderId="0" xfId="0" applyNumberFormat="1" applyFont="1" applyFill="1" applyBorder="1" applyAlignment="1"/>
    <xf numFmtId="37" fontId="63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/>
    <xf numFmtId="37" fontId="61" fillId="0" borderId="22" xfId="0" applyNumberFormat="1" applyFont="1" applyFill="1" applyBorder="1" applyAlignment="1">
      <alignment horizontal="right"/>
    </xf>
    <xf numFmtId="0" fontId="64" fillId="0" borderId="0" xfId="0" applyFont="1" applyFill="1" applyAlignment="1">
      <alignment vertical="center"/>
    </xf>
    <xf numFmtId="38" fontId="62" fillId="0" borderId="0" xfId="0" applyNumberFormat="1" applyFont="1" applyFill="1" applyAlignment="1"/>
    <xf numFmtId="38" fontId="62" fillId="0" borderId="0" xfId="0" applyNumberFormat="1" applyFont="1" applyFill="1" applyBorder="1" applyAlignment="1"/>
    <xf numFmtId="37" fontId="62" fillId="0" borderId="0" xfId="0" applyNumberFormat="1" applyFont="1" applyFill="1" applyAlignment="1">
      <alignment horizontal="right"/>
    </xf>
    <xf numFmtId="38" fontId="61" fillId="0" borderId="0" xfId="0" applyNumberFormat="1" applyFont="1" applyFill="1" applyAlignment="1">
      <alignment vertical="top"/>
    </xf>
    <xf numFmtId="37" fontId="67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Alignment="1"/>
    <xf numFmtId="37" fontId="67" fillId="0" borderId="0" xfId="0" applyNumberFormat="1" applyFont="1" applyFill="1" applyAlignment="1">
      <alignment horizontal="center"/>
    </xf>
    <xf numFmtId="0" fontId="67" fillId="0" borderId="0" xfId="0" applyNumberFormat="1" applyFont="1" applyFill="1" applyBorder="1" applyAlignment="1">
      <alignment horizontal="center"/>
    </xf>
    <xf numFmtId="0" fontId="67" fillId="0" borderId="0" xfId="0" applyNumberFormat="1" applyFont="1" applyFill="1" applyBorder="1" applyAlignment="1"/>
    <xf numFmtId="37" fontId="65" fillId="0" borderId="0" xfId="0" applyNumberFormat="1" applyFont="1" applyFill="1" applyAlignment="1">
      <alignment vertical="top"/>
    </xf>
    <xf numFmtId="37" fontId="65" fillId="0" borderId="0" xfId="0" applyNumberFormat="1" applyFont="1" applyFill="1" applyAlignment="1"/>
    <xf numFmtId="37" fontId="65" fillId="0" borderId="0" xfId="0" applyNumberFormat="1" applyFont="1" applyFill="1" applyAlignment="1">
      <alignment horizontal="center"/>
    </xf>
    <xf numFmtId="3" fontId="65" fillId="0" borderId="0" xfId="84" applyNumberFormat="1" applyFont="1" applyFill="1" applyAlignment="1"/>
    <xf numFmtId="37" fontId="65" fillId="0" borderId="0" xfId="0" applyNumberFormat="1" applyFont="1" applyFill="1" applyBorder="1" applyAlignment="1"/>
    <xf numFmtId="37" fontId="65" fillId="0" borderId="0" xfId="0" applyNumberFormat="1" applyFont="1" applyFill="1" applyAlignment="1">
      <alignment horizontal="left" vertical="top" indent="1"/>
    </xf>
    <xf numFmtId="199" fontId="65" fillId="0" borderId="0" xfId="0" applyNumberFormat="1" applyFont="1" applyFill="1" applyBorder="1" applyAlignment="1">
      <alignment horizontal="center" vertical="center"/>
    </xf>
    <xf numFmtId="188" fontId="65" fillId="0" borderId="0" xfId="0" applyNumberFormat="1" applyFont="1" applyFill="1" applyBorder="1" applyAlignment="1">
      <alignment horizontal="right"/>
    </xf>
    <xf numFmtId="37" fontId="65" fillId="0" borderId="0" xfId="0" applyNumberFormat="1" applyFont="1" applyFill="1" applyBorder="1" applyAlignment="1">
      <alignment horizontal="left" vertical="top" indent="1"/>
    </xf>
    <xf numFmtId="37" fontId="65" fillId="0" borderId="0" xfId="0" applyNumberFormat="1" applyFont="1" applyFill="1" applyAlignment="1">
      <alignment horizontal="left" vertical="top" indent="2"/>
    </xf>
    <xf numFmtId="37" fontId="68" fillId="0" borderId="0" xfId="0" applyNumberFormat="1" applyFont="1" applyFill="1" applyAlignment="1"/>
    <xf numFmtId="49" fontId="65" fillId="0" borderId="0" xfId="0" applyNumberFormat="1" applyFont="1" applyFill="1" applyAlignment="1">
      <alignment vertical="top"/>
    </xf>
    <xf numFmtId="49" fontId="91" fillId="0" borderId="0" xfId="0" applyNumberFormat="1" applyFont="1" applyFill="1" applyAlignment="1">
      <alignment vertical="top"/>
    </xf>
    <xf numFmtId="1" fontId="92" fillId="0" borderId="0" xfId="0" applyNumberFormat="1" applyFont="1" applyFill="1" applyAlignment="1">
      <alignment horizontal="center"/>
    </xf>
    <xf numFmtId="49" fontId="92" fillId="0" borderId="0" xfId="0" applyNumberFormat="1" applyFont="1" applyFill="1" applyAlignment="1">
      <alignment vertical="top"/>
    </xf>
    <xf numFmtId="188" fontId="91" fillId="0" borderId="0" xfId="0" applyNumberFormat="1" applyFont="1" applyFill="1" applyAlignment="1">
      <alignment horizontal="right"/>
    </xf>
    <xf numFmtId="188" fontId="92" fillId="0" borderId="0" xfId="0" applyNumberFormat="1" applyFont="1" applyFill="1" applyAlignment="1"/>
    <xf numFmtId="188" fontId="91" fillId="0" borderId="0" xfId="0" applyNumberFormat="1" applyFont="1" applyFill="1" applyAlignment="1"/>
    <xf numFmtId="0" fontId="65" fillId="0" borderId="0" xfId="0" applyNumberFormat="1" applyFont="1" applyFill="1" applyAlignment="1">
      <alignment vertical="top"/>
    </xf>
    <xf numFmtId="0" fontId="67" fillId="0" borderId="0" xfId="0" applyNumberFormat="1" applyFont="1" applyFill="1" applyAlignment="1">
      <alignment vertical="top"/>
    </xf>
    <xf numFmtId="3" fontId="67" fillId="0" borderId="0" xfId="84" applyNumberFormat="1" applyFont="1" applyFill="1" applyBorder="1" applyAlignment="1">
      <alignment horizontal="center" vertical="center"/>
    </xf>
    <xf numFmtId="37" fontId="67" fillId="0" borderId="0" xfId="0" applyNumberFormat="1" applyFont="1" applyFill="1" applyAlignment="1">
      <alignment vertical="center"/>
    </xf>
    <xf numFmtId="0" fontId="65" fillId="0" borderId="0" xfId="0" applyFont="1" applyFill="1"/>
    <xf numFmtId="3" fontId="67" fillId="0" borderId="0" xfId="84" applyNumberFormat="1" applyFont="1" applyFill="1" applyBorder="1" applyAlignment="1">
      <alignment vertical="center"/>
    </xf>
    <xf numFmtId="188" fontId="65" fillId="0" borderId="0" xfId="84" applyNumberFormat="1" applyFont="1" applyFill="1" applyAlignment="1">
      <alignment horizontal="right" vertical="top"/>
    </xf>
    <xf numFmtId="37" fontId="67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horizontal="left" vertical="top" indent="4"/>
    </xf>
    <xf numFmtId="37" fontId="67" fillId="0" borderId="0" xfId="0" applyNumberFormat="1" applyFont="1" applyFill="1" applyBorder="1" applyAlignment="1">
      <alignment vertical="center"/>
    </xf>
    <xf numFmtId="0" fontId="65" fillId="0" borderId="0" xfId="0" applyFont="1" applyFill="1" applyAlignment="1">
      <alignment vertical="top"/>
    </xf>
    <xf numFmtId="4" fontId="65" fillId="0" borderId="0" xfId="84" applyFont="1" applyFill="1" applyAlignment="1">
      <alignment horizontal="right" vertical="top"/>
    </xf>
    <xf numFmtId="37" fontId="61" fillId="0" borderId="0" xfId="0" applyNumberFormat="1" applyFont="1" applyFill="1" applyBorder="1" applyAlignment="1">
      <alignment horizontal="right"/>
    </xf>
    <xf numFmtId="49" fontId="65" fillId="0" borderId="0" xfId="0" applyNumberFormat="1" applyFont="1" applyFill="1" applyAlignment="1">
      <alignment horizontal="left" vertical="top" indent="1"/>
    </xf>
    <xf numFmtId="37" fontId="67" fillId="0" borderId="0" xfId="0" applyNumberFormat="1" applyFont="1" applyFill="1" applyAlignment="1">
      <alignment horizontal="left" vertical="top"/>
    </xf>
    <xf numFmtId="37" fontId="65" fillId="0" borderId="0" xfId="0" applyNumberFormat="1" applyFont="1" applyFill="1" applyAlignment="1">
      <alignment horizontal="right" vertical="center"/>
    </xf>
    <xf numFmtId="37" fontId="65" fillId="0" borderId="0" xfId="0" applyNumberFormat="1" applyFont="1" applyFill="1" applyBorder="1" applyAlignment="1">
      <alignment horizontal="right" vertical="center"/>
    </xf>
    <xf numFmtId="37" fontId="65" fillId="0" borderId="5" xfId="0" applyNumberFormat="1" applyFont="1" applyFill="1" applyBorder="1" applyAlignment="1">
      <alignment horizontal="right" vertical="center"/>
    </xf>
    <xf numFmtId="37" fontId="68" fillId="0" borderId="0" xfId="0" applyNumberFormat="1" applyFont="1" applyFill="1" applyAlignment="1">
      <alignment horizontal="right" vertical="center"/>
    </xf>
    <xf numFmtId="37" fontId="65" fillId="0" borderId="29" xfId="0" applyNumberFormat="1" applyFont="1" applyFill="1" applyBorder="1" applyAlignment="1">
      <alignment horizontal="right" vertical="center"/>
    </xf>
    <xf numFmtId="37" fontId="65" fillId="0" borderId="22" xfId="0" applyNumberFormat="1" applyFont="1" applyFill="1" applyBorder="1" applyAlignment="1">
      <alignment horizontal="right" vertical="center"/>
    </xf>
    <xf numFmtId="37" fontId="65" fillId="0" borderId="23" xfId="0" applyNumberFormat="1" applyFont="1" applyFill="1" applyBorder="1" applyAlignment="1">
      <alignment horizontal="right" vertical="center"/>
    </xf>
    <xf numFmtId="37" fontId="65" fillId="0" borderId="28" xfId="0" applyNumberFormat="1" applyFont="1" applyFill="1" applyBorder="1" applyAlignment="1">
      <alignment horizontal="right" vertical="center"/>
    </xf>
    <xf numFmtId="37" fontId="65" fillId="0" borderId="0" xfId="661" applyNumberFormat="1" applyFont="1" applyFill="1" applyAlignment="1">
      <alignment horizontal="right" vertical="center"/>
    </xf>
    <xf numFmtId="37" fontId="62" fillId="0" borderId="0" xfId="84" applyNumberFormat="1" applyFont="1" applyFill="1" applyAlignment="1">
      <alignment horizontal="right" vertical="center"/>
    </xf>
    <xf numFmtId="37" fontId="62" fillId="0" borderId="0" xfId="84" applyNumberFormat="1" applyFont="1" applyFill="1" applyBorder="1" applyAlignment="1">
      <alignment horizontal="right" vertical="center"/>
    </xf>
    <xf numFmtId="37" fontId="63" fillId="0" borderId="0" xfId="0" applyNumberFormat="1" applyFont="1" applyFill="1" applyAlignment="1">
      <alignment horizontal="center" vertical="center"/>
    </xf>
    <xf numFmtId="37" fontId="65" fillId="0" borderId="0" xfId="0" applyNumberFormat="1" applyFont="1" applyFill="1" applyAlignment="1">
      <alignment vertical="center"/>
    </xf>
    <xf numFmtId="38" fontId="65" fillId="0" borderId="0" xfId="0" applyNumberFormat="1" applyFont="1" applyFill="1" applyAlignment="1">
      <alignment vertical="center"/>
    </xf>
    <xf numFmtId="201" fontId="65" fillId="0" borderId="0" xfId="0" applyNumberFormat="1" applyFont="1" applyFill="1" applyBorder="1" applyAlignment="1">
      <alignment horizontal="right" vertical="center"/>
    </xf>
    <xf numFmtId="37" fontId="69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>
      <alignment vertical="top"/>
    </xf>
    <xf numFmtId="0" fontId="67" fillId="0" borderId="0" xfId="0" applyFont="1" applyFill="1"/>
    <xf numFmtId="0" fontId="67" fillId="0" borderId="0" xfId="0" applyFont="1" applyFill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/>
    </xf>
    <xf numFmtId="0" fontId="67" fillId="0" borderId="0" xfId="0" applyFont="1" applyFill="1" applyAlignment="1">
      <alignment horizontal="center"/>
    </xf>
    <xf numFmtId="0" fontId="67" fillId="0" borderId="5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center" vertical="center" wrapText="1"/>
    </xf>
    <xf numFmtId="0" fontId="67" fillId="0" borderId="0" xfId="0" applyFont="1" applyFill="1" applyAlignment="1">
      <alignment vertical="center"/>
    </xf>
    <xf numFmtId="0" fontId="67" fillId="0" borderId="0" xfId="0" applyFont="1" applyFill="1" applyBorder="1" applyAlignment="1">
      <alignment vertical="center"/>
    </xf>
    <xf numFmtId="188" fontId="67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horizontal="left" vertical="center"/>
    </xf>
    <xf numFmtId="0" fontId="67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vertical="top"/>
    </xf>
    <xf numFmtId="0" fontId="67" fillId="0" borderId="0" xfId="0" applyFont="1" applyFill="1" applyAlignment="1">
      <alignment horizontal="left" vertical="center"/>
    </xf>
    <xf numFmtId="0" fontId="67" fillId="0" borderId="0" xfId="0" quotePrefix="1" applyFont="1" applyFill="1" applyBorder="1" applyAlignment="1">
      <alignment horizontal="center" vertical="center" wrapText="1"/>
    </xf>
    <xf numFmtId="37" fontId="91" fillId="0" borderId="0" xfId="0" applyNumberFormat="1" applyFont="1" applyFill="1" applyBorder="1" applyAlignment="1">
      <alignment horizontal="right" vertical="center"/>
    </xf>
    <xf numFmtId="37" fontId="65" fillId="0" borderId="0" xfId="84" applyNumberFormat="1" applyFont="1" applyFill="1" applyAlignment="1">
      <alignment horizontal="right" vertical="center"/>
    </xf>
    <xf numFmtId="37" fontId="91" fillId="0" borderId="0" xfId="0" applyNumberFormat="1" applyFont="1" applyFill="1" applyAlignment="1">
      <alignment horizontal="right" vertical="center"/>
    </xf>
    <xf numFmtId="200" fontId="65" fillId="0" borderId="28" xfId="0" applyNumberFormat="1" applyFont="1" applyFill="1" applyBorder="1" applyAlignment="1">
      <alignment horizontal="right" vertical="center"/>
    </xf>
    <xf numFmtId="200" fontId="65" fillId="0" borderId="0" xfId="0" applyNumberFormat="1" applyFont="1" applyFill="1" applyAlignment="1">
      <alignment vertical="center"/>
    </xf>
    <xf numFmtId="200" fontId="65" fillId="0" borderId="0" xfId="0" applyNumberFormat="1" applyFont="1" applyFill="1" applyBorder="1" applyAlignment="1">
      <alignment horizontal="right" vertical="center"/>
    </xf>
    <xf numFmtId="37" fontId="65" fillId="0" borderId="0" xfId="0" applyNumberFormat="1" applyFont="1" applyFill="1" applyAlignment="1">
      <alignment horizontal="center" vertical="center"/>
    </xf>
    <xf numFmtId="37" fontId="65" fillId="0" borderId="0" xfId="84" applyNumberFormat="1" applyFont="1" applyFill="1" applyAlignment="1">
      <alignment vertical="center"/>
    </xf>
    <xf numFmtId="37" fontId="92" fillId="0" borderId="0" xfId="0" applyNumberFormat="1" applyFont="1" applyFill="1" applyAlignment="1">
      <alignment horizontal="right" vertical="center"/>
    </xf>
    <xf numFmtId="0" fontId="65" fillId="0" borderId="0" xfId="0" applyFont="1" applyFill="1" applyAlignment="1">
      <alignment horizontal="centerContinuous" vertical="top"/>
    </xf>
    <xf numFmtId="37" fontId="67" fillId="0" borderId="0" xfId="0" applyNumberFormat="1" applyFont="1" applyFill="1" applyAlignment="1">
      <alignment horizontal="center" vertical="center"/>
    </xf>
    <xf numFmtId="37" fontId="67" fillId="0" borderId="0" xfId="0" applyNumberFormat="1" applyFont="1" applyFill="1" applyAlignment="1">
      <alignment horizontal="centerContinuous" vertical="center"/>
    </xf>
    <xf numFmtId="49" fontId="67" fillId="0" borderId="0" xfId="0" quotePrefix="1" applyNumberFormat="1" applyFont="1" applyFill="1" applyAlignment="1">
      <alignment horizontal="center" vertical="center"/>
    </xf>
    <xf numFmtId="49" fontId="67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horizontal="center" vertical="top"/>
    </xf>
    <xf numFmtId="188" fontId="65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vertical="center"/>
    </xf>
    <xf numFmtId="0" fontId="65" fillId="0" borderId="0" xfId="0" applyFont="1" applyFill="1" applyAlignment="1">
      <alignment horizontal="left" vertical="center" indent="2"/>
    </xf>
    <xf numFmtId="37" fontId="65" fillId="0" borderId="0" xfId="0" applyNumberFormat="1" applyFont="1" applyFill="1" applyAlignment="1">
      <alignment horizontal="center" vertical="top"/>
    </xf>
    <xf numFmtId="202" fontId="65" fillId="0" borderId="0" xfId="0" applyNumberFormat="1" applyFont="1" applyFill="1" applyAlignment="1">
      <alignment horizontal="center" vertical="top"/>
    </xf>
    <xf numFmtId="0" fontId="65" fillId="0" borderId="0" xfId="0" applyFont="1" applyFill="1" applyAlignment="1">
      <alignment horizontal="left" indent="2"/>
    </xf>
    <xf numFmtId="204" fontId="65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horizontal="left" vertical="center" indent="4"/>
    </xf>
    <xf numFmtId="37" fontId="65" fillId="0" borderId="5" xfId="0" applyNumberFormat="1" applyFont="1" applyFill="1" applyBorder="1" applyAlignment="1">
      <alignment vertical="center"/>
    </xf>
    <xf numFmtId="203" fontId="65" fillId="0" borderId="0" xfId="0" applyNumberFormat="1" applyFont="1" applyFill="1" applyAlignment="1">
      <alignment horizontal="right" vertical="center"/>
    </xf>
    <xf numFmtId="188" fontId="65" fillId="0" borderId="0" xfId="0" applyNumberFormat="1" applyFont="1" applyFill="1" applyAlignment="1">
      <alignment horizontal="right" vertical="top"/>
    </xf>
    <xf numFmtId="188" fontId="65" fillId="0" borderId="0" xfId="0" applyNumberFormat="1" applyFont="1" applyFill="1" applyAlignment="1">
      <alignment horizontal="center" vertical="top"/>
    </xf>
    <xf numFmtId="0" fontId="65" fillId="0" borderId="0" xfId="0" applyFont="1" applyFill="1" applyAlignment="1">
      <alignment horizontal="left" vertical="center" wrapText="1" indent="2"/>
    </xf>
    <xf numFmtId="202" fontId="65" fillId="0" borderId="0" xfId="0" quotePrefix="1" applyNumberFormat="1" applyFont="1" applyFill="1" applyAlignment="1">
      <alignment horizontal="center" vertical="center"/>
    </xf>
    <xf numFmtId="37" fontId="65" fillId="0" borderId="0" xfId="0" quotePrefix="1" applyNumberFormat="1" applyFont="1" applyFill="1" applyAlignment="1">
      <alignment horizontal="center" vertical="center"/>
    </xf>
    <xf numFmtId="37" fontId="65" fillId="0" borderId="0" xfId="0" applyNumberFormat="1" applyFont="1" applyFill="1"/>
    <xf numFmtId="0" fontId="67" fillId="0" borderId="0" xfId="0" quotePrefix="1" applyFont="1" applyFill="1" applyAlignment="1">
      <alignment horizontal="center" vertical="center"/>
    </xf>
    <xf numFmtId="195" fontId="65" fillId="0" borderId="0" xfId="0" applyNumberFormat="1" applyFont="1" applyFill="1" applyAlignment="1">
      <alignment horizontal="center" vertical="top"/>
    </xf>
    <xf numFmtId="0" fontId="67" fillId="0" borderId="0" xfId="0" applyFont="1" applyFill="1" applyAlignment="1">
      <alignment horizontal="left" indent="2"/>
    </xf>
    <xf numFmtId="203" fontId="65" fillId="0" borderId="29" xfId="0" applyNumberFormat="1" applyFont="1" applyFill="1" applyBorder="1" applyAlignment="1">
      <alignment horizontal="right" vertical="center"/>
    </xf>
    <xf numFmtId="3" fontId="65" fillId="0" borderId="0" xfId="84" applyNumberFormat="1" applyFont="1" applyFill="1" applyBorder="1" applyAlignment="1">
      <alignment horizontal="right" vertical="center"/>
    </xf>
    <xf numFmtId="188" fontId="65" fillId="0" borderId="0" xfId="0" applyNumberFormat="1" applyFont="1" applyFill="1" applyAlignment="1">
      <alignment horizontal="right" vertical="center"/>
    </xf>
    <xf numFmtId="188" fontId="65" fillId="0" borderId="0" xfId="0" applyNumberFormat="1" applyFont="1" applyFill="1" applyBorder="1" applyAlignment="1">
      <alignment horizontal="right" vertical="center"/>
    </xf>
    <xf numFmtId="37" fontId="65" fillId="0" borderId="0" xfId="84" applyNumberFormat="1" applyFont="1" applyFill="1" applyBorder="1" applyAlignment="1">
      <alignment horizontal="right" vertical="center"/>
    </xf>
    <xf numFmtId="0" fontId="67" fillId="0" borderId="0" xfId="0" quotePrefix="1" applyFont="1" applyFill="1" applyAlignment="1">
      <alignment horizontal="left" vertical="center"/>
    </xf>
    <xf numFmtId="188" fontId="65" fillId="0" borderId="0" xfId="0" applyNumberFormat="1" applyFont="1" applyFill="1"/>
    <xf numFmtId="188" fontId="65" fillId="0" borderId="0" xfId="0" applyNumberFormat="1" applyFont="1" applyFill="1" applyAlignment="1">
      <alignment horizontal="right"/>
    </xf>
    <xf numFmtId="37" fontId="65" fillId="0" borderId="24" xfId="84" applyNumberFormat="1" applyFont="1" applyFill="1" applyBorder="1" applyAlignment="1">
      <alignment horizontal="right" vertical="center"/>
    </xf>
    <xf numFmtId="37" fontId="65" fillId="0" borderId="25" xfId="84" applyNumberFormat="1" applyFont="1" applyFill="1" applyBorder="1" applyAlignment="1">
      <alignment horizontal="right" vertical="center"/>
    </xf>
    <xf numFmtId="188" fontId="65" fillId="0" borderId="0" xfId="0" applyNumberFormat="1" applyFont="1" applyFill="1" applyBorder="1" applyAlignment="1">
      <alignment horizontal="center" vertical="center"/>
    </xf>
    <xf numFmtId="37" fontId="65" fillId="0" borderId="0" xfId="84" applyNumberFormat="1" applyFont="1" applyFill="1" applyBorder="1" applyAlignment="1">
      <alignment horizontal="right"/>
    </xf>
    <xf numFmtId="37" fontId="65" fillId="0" borderId="29" xfId="84" applyNumberFormat="1" applyFont="1" applyFill="1" applyBorder="1" applyAlignment="1">
      <alignment horizontal="right" vertical="center"/>
    </xf>
    <xf numFmtId="37" fontId="65" fillId="0" borderId="23" xfId="84" applyNumberFormat="1" applyFont="1" applyFill="1" applyBorder="1" applyAlignment="1">
      <alignment horizontal="right" vertical="center"/>
    </xf>
    <xf numFmtId="203" fontId="65" fillId="0" borderId="0" xfId="84" applyNumberFormat="1" applyFont="1" applyFill="1" applyAlignment="1">
      <alignment horizontal="right" vertical="center"/>
    </xf>
    <xf numFmtId="203" fontId="65" fillId="0" borderId="0" xfId="84" applyNumberFormat="1" applyFont="1" applyFill="1" applyBorder="1" applyAlignment="1">
      <alignment horizontal="right" vertical="center"/>
    </xf>
    <xf numFmtId="37" fontId="65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Border="1" applyAlignment="1">
      <alignment horizontal="centerContinuous"/>
    </xf>
    <xf numFmtId="38" fontId="65" fillId="0" borderId="0" xfId="0" applyNumberFormat="1" applyFont="1" applyFill="1" applyAlignment="1"/>
    <xf numFmtId="38" fontId="65" fillId="0" borderId="0" xfId="0" applyNumberFormat="1" applyFont="1" applyFill="1" applyBorder="1" applyAlignment="1"/>
    <xf numFmtId="0" fontId="94" fillId="0" borderId="0" xfId="290" applyFont="1" applyFill="1" applyAlignment="1">
      <alignment vertical="center"/>
    </xf>
    <xf numFmtId="195" fontId="65" fillId="0" borderId="0" xfId="0" applyNumberFormat="1" applyFont="1" applyFill="1" applyAlignment="1"/>
    <xf numFmtId="205" fontId="65" fillId="0" borderId="0" xfId="84" applyNumberFormat="1" applyFont="1" applyFill="1" applyAlignment="1">
      <alignment horizontal="center"/>
    </xf>
    <xf numFmtId="37" fontId="65" fillId="0" borderId="0" xfId="84" applyNumberFormat="1" applyFont="1" applyFill="1" applyAlignment="1">
      <alignment horizontal="right"/>
    </xf>
    <xf numFmtId="37" fontId="65" fillId="0" borderId="5" xfId="84" applyNumberFormat="1" applyFont="1" applyFill="1" applyBorder="1" applyAlignment="1">
      <alignment horizontal="right" vertical="center"/>
    </xf>
    <xf numFmtId="201" fontId="65" fillId="0" borderId="0" xfId="84" applyNumberFormat="1" applyFont="1" applyFill="1" applyBorder="1" applyAlignment="1">
      <alignment horizontal="right" vertical="center"/>
    </xf>
    <xf numFmtId="188" fontId="65" fillId="0" borderId="0" xfId="84" applyNumberFormat="1" applyFont="1" applyFill="1" applyBorder="1" applyAlignment="1">
      <alignment horizontal="right" vertical="center"/>
    </xf>
    <xf numFmtId="37" fontId="65" fillId="0" borderId="28" xfId="84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195" fontId="59" fillId="0" borderId="0" xfId="0" applyNumberFormat="1" applyFont="1" applyFill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center"/>
    </xf>
    <xf numFmtId="0" fontId="59" fillId="0" borderId="0" xfId="0" quotePrefix="1" applyFont="1" applyFill="1" applyAlignment="1">
      <alignment horizontal="center" vertical="center"/>
    </xf>
    <xf numFmtId="195" fontId="59" fillId="0" borderId="0" xfId="0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/>
    </xf>
    <xf numFmtId="188" fontId="59" fillId="0" borderId="0" xfId="0" applyNumberFormat="1" applyFont="1" applyFill="1" applyBorder="1" applyAlignment="1">
      <alignment horizontal="right" vertical="center"/>
    </xf>
    <xf numFmtId="0" fontId="59" fillId="0" borderId="0" xfId="0" applyNumberFormat="1" applyFont="1" applyFill="1" applyAlignment="1">
      <alignment vertical="center"/>
    </xf>
    <xf numFmtId="37" fontId="60" fillId="0" borderId="0" xfId="84" applyNumberFormat="1" applyFont="1" applyFill="1" applyAlignment="1">
      <alignment vertical="center"/>
    </xf>
    <xf numFmtId="37" fontId="60" fillId="0" borderId="0" xfId="84" applyNumberFormat="1" applyFont="1" applyFill="1" applyBorder="1" applyAlignment="1">
      <alignment vertical="center"/>
    </xf>
    <xf numFmtId="37" fontId="60" fillId="0" borderId="0" xfId="84" applyNumberFormat="1" applyFont="1" applyFill="1" applyBorder="1" applyAlignment="1"/>
    <xf numFmtId="0" fontId="59" fillId="0" borderId="0" xfId="0" applyNumberFormat="1" applyFont="1" applyFill="1" applyAlignment="1">
      <alignment horizontal="center" vertical="top"/>
    </xf>
    <xf numFmtId="37" fontId="60" fillId="0" borderId="0" xfId="0" applyNumberFormat="1" applyFont="1" applyFill="1" applyAlignment="1">
      <alignment vertical="center"/>
    </xf>
    <xf numFmtId="203" fontId="60" fillId="0" borderId="24" xfId="0" applyNumberFormat="1" applyFont="1" applyFill="1" applyBorder="1" applyAlignment="1">
      <alignment vertical="center"/>
    </xf>
    <xf numFmtId="203" fontId="60" fillId="0" borderId="0" xfId="0" applyNumberFormat="1" applyFont="1" applyFill="1" applyAlignment="1">
      <alignment vertical="center"/>
    </xf>
    <xf numFmtId="37" fontId="60" fillId="0" borderId="24" xfId="84" applyNumberFormat="1" applyFont="1" applyFill="1" applyBorder="1" applyAlignment="1">
      <alignment vertical="center"/>
    </xf>
    <xf numFmtId="37" fontId="60" fillId="0" borderId="24" xfId="0" applyNumberFormat="1" applyFont="1" applyFill="1" applyBorder="1" applyAlignment="1">
      <alignment vertical="center"/>
    </xf>
    <xf numFmtId="37" fontId="60" fillId="0" borderId="0" xfId="0" applyNumberFormat="1" applyFont="1" applyFill="1" applyBorder="1" applyAlignment="1">
      <alignment vertical="center"/>
    </xf>
    <xf numFmtId="37" fontId="60" fillId="0" borderId="25" xfId="84" applyNumberFormat="1" applyFont="1" applyFill="1" applyBorder="1" applyAlignment="1">
      <alignment vertical="center"/>
    </xf>
    <xf numFmtId="37" fontId="60" fillId="0" borderId="27" xfId="84" applyNumberFormat="1" applyFont="1" applyFill="1" applyBorder="1" applyAlignment="1"/>
    <xf numFmtId="37" fontId="60" fillId="0" borderId="26" xfId="84" applyNumberFormat="1" applyFont="1" applyFill="1" applyBorder="1" applyAlignment="1"/>
    <xf numFmtId="0" fontId="60" fillId="0" borderId="0" xfId="0" applyFont="1" applyFill="1" applyAlignment="1">
      <alignment horizontal="center" vertical="top"/>
    </xf>
    <xf numFmtId="0" fontId="59" fillId="0" borderId="0" xfId="0" quotePrefix="1" applyFont="1" applyFill="1" applyAlignment="1">
      <alignment horizontal="left" vertical="center"/>
    </xf>
    <xf numFmtId="188" fontId="60" fillId="0" borderId="0" xfId="0" quotePrefix="1" applyNumberFormat="1" applyFont="1" applyFill="1" applyAlignment="1">
      <alignment horizontal="center" vertical="center"/>
    </xf>
    <xf numFmtId="0" fontId="59" fillId="0" borderId="0" xfId="0" applyFont="1" applyFill="1" applyAlignment="1">
      <alignment vertical="top"/>
    </xf>
    <xf numFmtId="37" fontId="60" fillId="0" borderId="23" xfId="0" applyNumberFormat="1" applyFont="1" applyFill="1" applyBorder="1" applyAlignment="1">
      <alignment vertical="center"/>
    </xf>
    <xf numFmtId="37" fontId="60" fillId="0" borderId="23" xfId="84" applyNumberFormat="1" applyFont="1" applyFill="1" applyBorder="1" applyAlignment="1">
      <alignment vertical="center"/>
    </xf>
    <xf numFmtId="37" fontId="60" fillId="0" borderId="25" xfId="0" applyNumberFormat="1" applyFont="1" applyFill="1" applyBorder="1" applyAlignment="1">
      <alignment vertical="center"/>
    </xf>
    <xf numFmtId="188" fontId="60" fillId="0" borderId="0" xfId="0" applyNumberFormat="1" applyFont="1" applyFill="1" applyBorder="1" applyAlignment="1">
      <alignment horizontal="right" vertical="center"/>
    </xf>
    <xf numFmtId="188" fontId="60" fillId="0" borderId="0" xfId="0" applyNumberFormat="1" applyFont="1" applyFill="1" applyAlignment="1">
      <alignment horizontal="right" vertical="center"/>
    </xf>
    <xf numFmtId="188" fontId="60" fillId="0" borderId="0" xfId="0" applyNumberFormat="1" applyFont="1" applyFill="1" applyBorder="1" applyAlignment="1">
      <alignment horizontal="center" vertical="center"/>
    </xf>
    <xf numFmtId="188" fontId="60" fillId="0" borderId="0" xfId="0" applyNumberFormat="1" applyFont="1" applyFill="1"/>
    <xf numFmtId="0" fontId="67" fillId="0" borderId="0" xfId="0" applyNumberFormat="1" applyFont="1" applyFill="1" applyBorder="1" applyAlignment="1">
      <alignment horizontal="center" vertical="center"/>
    </xf>
    <xf numFmtId="0" fontId="67" fillId="0" borderId="0" xfId="0" applyNumberFormat="1" applyFont="1" applyFill="1" applyBorder="1" applyAlignment="1">
      <alignment vertical="center"/>
    </xf>
    <xf numFmtId="37" fontId="67" fillId="0" borderId="0" xfId="0" applyNumberFormat="1" applyFont="1" applyFill="1" applyBorder="1" applyAlignment="1">
      <alignment horizontal="centerContinuous" vertical="center"/>
    </xf>
    <xf numFmtId="0" fontId="67" fillId="0" borderId="0" xfId="385" applyFont="1" applyFill="1" applyAlignment="1">
      <alignment vertical="center"/>
    </xf>
    <xf numFmtId="0" fontId="65" fillId="0" borderId="0" xfId="385" applyFont="1" applyFill="1" applyAlignment="1">
      <alignment vertical="center"/>
    </xf>
    <xf numFmtId="0" fontId="65" fillId="0" borderId="0" xfId="0" quotePrefix="1" applyFont="1" applyFill="1" applyAlignment="1">
      <alignment horizontal="left" vertical="center" indent="2"/>
    </xf>
    <xf numFmtId="0" fontId="65" fillId="0" borderId="0" xfId="385" applyFont="1" applyFill="1" applyAlignment="1">
      <alignment horizontal="left" vertical="center" indent="1"/>
    </xf>
    <xf numFmtId="38" fontId="67" fillId="0" borderId="0" xfId="0" applyNumberFormat="1" applyFont="1" applyFill="1" applyAlignment="1">
      <alignment vertical="center"/>
    </xf>
    <xf numFmtId="4" fontId="67" fillId="0" borderId="0" xfId="84" applyFont="1" applyFill="1" applyAlignment="1">
      <alignment vertical="center"/>
    </xf>
    <xf numFmtId="38" fontId="65" fillId="0" borderId="0" xfId="0" applyNumberFormat="1" applyFont="1" applyFill="1" applyBorder="1" applyAlignment="1">
      <alignment vertical="center"/>
    </xf>
    <xf numFmtId="3" fontId="65" fillId="0" borderId="0" xfId="84" applyNumberFormat="1" applyFont="1" applyFill="1" applyAlignment="1">
      <alignment vertical="center"/>
    </xf>
    <xf numFmtId="37" fontId="62" fillId="0" borderId="29" xfId="84" applyNumberFormat="1" applyFont="1" applyFill="1" applyBorder="1" applyAlignment="1">
      <alignment horizontal="right" vertical="center"/>
    </xf>
    <xf numFmtId="37" fontId="60" fillId="0" borderId="0" xfId="84" applyNumberFormat="1" applyFont="1" applyFill="1" applyBorder="1" applyAlignment="1">
      <alignment horizontal="right" vertical="center"/>
    </xf>
    <xf numFmtId="37" fontId="60" fillId="0" borderId="25" xfId="84" applyNumberFormat="1" applyFont="1" applyFill="1" applyBorder="1" applyAlignment="1">
      <alignment horizontal="right" vertical="center"/>
    </xf>
    <xf numFmtId="0" fontId="59" fillId="0" borderId="0" xfId="0" applyNumberFormat="1" applyFont="1" applyFill="1" applyBorder="1" applyAlignment="1">
      <alignment horizontal="center" vertical="top"/>
    </xf>
    <xf numFmtId="0" fontId="60" fillId="0" borderId="0" xfId="0" applyFont="1" applyFill="1" applyBorder="1" applyAlignment="1">
      <alignment vertical="center"/>
    </xf>
    <xf numFmtId="0" fontId="60" fillId="0" borderId="0" xfId="0" applyNumberFormat="1" applyFont="1" applyFill="1" applyBorder="1" applyAlignment="1">
      <alignment vertical="center"/>
    </xf>
    <xf numFmtId="199" fontId="60" fillId="0" borderId="0" xfId="0" applyNumberFormat="1" applyFont="1" applyFill="1" applyAlignment="1">
      <alignment horizontal="center" vertical="center"/>
    </xf>
    <xf numFmtId="0" fontId="67" fillId="0" borderId="0" xfId="0" applyNumberFormat="1" applyFont="1" applyFill="1" applyBorder="1" applyAlignment="1">
      <alignment vertical="top"/>
    </xf>
    <xf numFmtId="0" fontId="65" fillId="0" borderId="0" xfId="0" applyFont="1" applyFill="1" applyBorder="1" applyAlignment="1">
      <alignment horizontal="center"/>
    </xf>
    <xf numFmtId="201" fontId="65" fillId="0" borderId="0" xfId="0" applyNumberFormat="1" applyFont="1" applyFill="1" applyAlignment="1">
      <alignment horizontal="right" vertical="center"/>
    </xf>
    <xf numFmtId="3" fontId="65" fillId="0" borderId="29" xfId="84" quotePrefix="1" applyNumberFormat="1" applyFont="1" applyFill="1" applyBorder="1" applyAlignment="1">
      <alignment horizontal="right" vertical="center"/>
    </xf>
    <xf numFmtId="3" fontId="65" fillId="0" borderId="5" xfId="84" applyNumberFormat="1" applyFont="1" applyFill="1" applyBorder="1" applyAlignment="1">
      <alignment horizontal="right" vertical="center"/>
    </xf>
    <xf numFmtId="37" fontId="65" fillId="0" borderId="29" xfId="84" applyNumberFormat="1" applyFont="1" applyFill="1" applyBorder="1" applyAlignment="1">
      <alignment vertical="center"/>
    </xf>
    <xf numFmtId="37" fontId="65" fillId="0" borderId="29" xfId="0" applyNumberFormat="1" applyFont="1" applyFill="1" applyBorder="1" applyAlignment="1">
      <alignment vertical="center"/>
    </xf>
    <xf numFmtId="0" fontId="65" fillId="0" borderId="0" xfId="0" applyNumberFormat="1" applyFont="1" applyFill="1" applyBorder="1" applyAlignment="1">
      <alignment vertical="center"/>
    </xf>
    <xf numFmtId="199" fontId="60" fillId="0" borderId="0" xfId="0" applyNumberFormat="1" applyFont="1" applyFill="1" applyAlignment="1">
      <alignment horizontal="center"/>
    </xf>
    <xf numFmtId="1" fontId="95" fillId="0" borderId="0" xfId="0" applyNumberFormat="1" applyFont="1" applyFill="1" applyAlignment="1">
      <alignment horizontal="center" vertical="center"/>
    </xf>
    <xf numFmtId="204" fontId="65" fillId="0" borderId="0" xfId="84" applyNumberFormat="1" applyFont="1" applyFill="1" applyBorder="1" applyAlignment="1">
      <alignment horizontal="right" vertical="center"/>
    </xf>
    <xf numFmtId="204" fontId="65" fillId="0" borderId="0" xfId="84" applyNumberFormat="1" applyFont="1" applyFill="1" applyAlignment="1">
      <alignment horizontal="right" vertical="center"/>
    </xf>
    <xf numFmtId="206" fontId="65" fillId="0" borderId="0" xfId="0" applyNumberFormat="1" applyFont="1" applyFill="1" applyBorder="1" applyAlignment="1">
      <alignment horizontal="right" vertical="center"/>
    </xf>
    <xf numFmtId="199" fontId="60" fillId="0" borderId="29" xfId="0" applyNumberFormat="1" applyFont="1" applyFill="1" applyBorder="1" applyAlignment="1">
      <alignment horizontal="center"/>
    </xf>
    <xf numFmtId="201" fontId="65" fillId="0" borderId="0" xfId="0" applyNumberFormat="1" applyFont="1" applyFill="1" applyAlignment="1">
      <alignment vertical="center"/>
    </xf>
    <xf numFmtId="4" fontId="65" fillId="0" borderId="0" xfId="84" applyFont="1" applyFill="1" applyAlignment="1"/>
    <xf numFmtId="4" fontId="65" fillId="0" borderId="0" xfId="84" applyFont="1" applyFill="1" applyBorder="1" applyAlignment="1"/>
    <xf numFmtId="207" fontId="65" fillId="0" borderId="0" xfId="84" applyNumberFormat="1" applyFont="1" applyFill="1" applyAlignment="1"/>
    <xf numFmtId="207" fontId="65" fillId="0" borderId="0" xfId="84" applyNumberFormat="1" applyFont="1" applyFill="1" applyBorder="1" applyAlignment="1"/>
    <xf numFmtId="37" fontId="60" fillId="0" borderId="28" xfId="84" applyNumberFormat="1" applyFont="1" applyFill="1" applyBorder="1" applyAlignment="1">
      <alignment vertical="center"/>
    </xf>
    <xf numFmtId="37" fontId="67" fillId="0" borderId="0" xfId="0" applyNumberFormat="1" applyFont="1" applyFill="1" applyAlignment="1">
      <alignment horizontal="center" vertical="top"/>
    </xf>
    <xf numFmtId="0" fontId="59" fillId="0" borderId="5" xfId="0" applyFont="1" applyFill="1" applyBorder="1" applyAlignment="1">
      <alignment horizontal="center" vertical="center"/>
    </xf>
    <xf numFmtId="199" fontId="65" fillId="0" borderId="0" xfId="0" applyNumberFormat="1" applyFont="1" applyFill="1" applyAlignment="1">
      <alignment horizontal="center"/>
    </xf>
    <xf numFmtId="199" fontId="65" fillId="0" borderId="24" xfId="0" applyNumberFormat="1" applyFont="1" applyFill="1" applyBorder="1" applyAlignment="1">
      <alignment horizontal="center"/>
    </xf>
    <xf numFmtId="188" fontId="65" fillId="0" borderId="0" xfId="0" applyNumberFormat="1" applyFont="1" applyFill="1" applyAlignment="1">
      <alignment horizontal="center" vertical="center"/>
    </xf>
    <xf numFmtId="188" fontId="65" fillId="0" borderId="24" xfId="0" applyNumberFormat="1" applyFont="1" applyFill="1" applyBorder="1" applyAlignment="1">
      <alignment horizontal="center" vertical="center"/>
    </xf>
    <xf numFmtId="199" fontId="65" fillId="0" borderId="25" xfId="0" applyNumberFormat="1" applyFont="1" applyFill="1" applyBorder="1" applyAlignment="1">
      <alignment horizontal="center"/>
    </xf>
    <xf numFmtId="37" fontId="65" fillId="0" borderId="25" xfId="0" applyNumberFormat="1" applyFont="1" applyFill="1" applyBorder="1" applyAlignment="1">
      <alignment horizontal="right" vertical="center"/>
    </xf>
    <xf numFmtId="201" fontId="65" fillId="0" borderId="0" xfId="84" applyNumberFormat="1" applyFont="1" applyFill="1" applyAlignment="1">
      <alignment horizontal="right" vertical="center"/>
    </xf>
    <xf numFmtId="206" fontId="65" fillId="0" borderId="0" xfId="0" applyNumberFormat="1" applyFont="1" applyFill="1" applyAlignment="1">
      <alignment horizontal="right" vertical="center"/>
    </xf>
    <xf numFmtId="199" fontId="60" fillId="0" borderId="24" xfId="0" applyNumberFormat="1" applyFont="1" applyFill="1" applyBorder="1" applyAlignment="1">
      <alignment horizontal="center" vertical="center"/>
    </xf>
    <xf numFmtId="188" fontId="60" fillId="0" borderId="24" xfId="0" applyNumberFormat="1" applyFont="1" applyFill="1" applyBorder="1" applyAlignment="1">
      <alignment horizontal="right" vertical="center"/>
    </xf>
    <xf numFmtId="199" fontId="60" fillId="0" borderId="25" xfId="0" applyNumberFormat="1" applyFont="1" applyFill="1" applyBorder="1" applyAlignment="1">
      <alignment horizontal="center" vertical="center"/>
    </xf>
    <xf numFmtId="188" fontId="60" fillId="0" borderId="25" xfId="0" applyNumberFormat="1" applyFont="1" applyFill="1" applyBorder="1" applyAlignment="1">
      <alignment horizontal="right" vertical="center"/>
    </xf>
    <xf numFmtId="188" fontId="60" fillId="0" borderId="29" xfId="0" applyNumberFormat="1" applyFont="1" applyFill="1" applyBorder="1" applyAlignment="1">
      <alignment horizontal="right" vertical="center"/>
    </xf>
    <xf numFmtId="37" fontId="67" fillId="0" borderId="29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0" xfId="0" quotePrefix="1" applyFont="1" applyFill="1" applyAlignment="1">
      <alignment horizontal="center" vertical="center"/>
    </xf>
    <xf numFmtId="37" fontId="67" fillId="0" borderId="29" xfId="0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>
      <alignment horizontal="center" vertical="top"/>
    </xf>
    <xf numFmtId="37" fontId="67" fillId="0" borderId="29" xfId="0" quotePrefix="1" applyNumberFormat="1" applyFont="1" applyFill="1" applyBorder="1" applyAlignment="1">
      <alignment horizontal="right" vertical="center"/>
    </xf>
    <xf numFmtId="37" fontId="67" fillId="0" borderId="29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" vertical="center"/>
    </xf>
    <xf numFmtId="0" fontId="59" fillId="0" borderId="5" xfId="0" applyFont="1" applyFill="1" applyBorder="1" applyAlignment="1">
      <alignment horizontal="center" vertical="center" wrapText="1"/>
    </xf>
    <xf numFmtId="0" fontId="59" fillId="0" borderId="29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 vertical="center"/>
    </xf>
    <xf numFmtId="37" fontId="59" fillId="0" borderId="29" xfId="0" applyNumberFormat="1" applyFont="1" applyFill="1" applyBorder="1" applyAlignment="1">
      <alignment horizontal="right" vertical="top"/>
    </xf>
    <xf numFmtId="37" fontId="66" fillId="0" borderId="0" xfId="0" applyNumberFormat="1" applyFont="1" applyFill="1" applyAlignment="1">
      <alignment horizontal="center"/>
    </xf>
    <xf numFmtId="0" fontId="67" fillId="0" borderId="5" xfId="0" applyFont="1" applyFill="1" applyBorder="1" applyAlignment="1">
      <alignment horizontal="center" vertical="center"/>
    </xf>
    <xf numFmtId="0" fontId="67" fillId="0" borderId="29" xfId="0" applyFont="1" applyFill="1" applyBorder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7" fontId="67" fillId="0" borderId="29" xfId="0" applyNumberFormat="1" applyFont="1" applyFill="1" applyBorder="1" applyAlignment="1">
      <alignment horizontal="right"/>
    </xf>
    <xf numFmtId="0" fontId="67" fillId="0" borderId="5" xfId="0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 vertical="center"/>
    </xf>
  </cellXfs>
  <cellStyles count="780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10" xfId="382" xr:uid="{00000000-0005-0000-0000-00007E010000}"/>
    <cellStyle name="Normal 2 2" xfId="383" xr:uid="{00000000-0005-0000-0000-00007F010000}"/>
    <cellStyle name="Normal 2 2 2" xfId="384" xr:uid="{00000000-0005-0000-0000-000080010000}"/>
    <cellStyle name="Normal 2 2 2 2" xfId="385" xr:uid="{00000000-0005-0000-0000-000081010000}"/>
    <cellStyle name="Normal 2 2 3" xfId="386" xr:uid="{00000000-0005-0000-0000-000082010000}"/>
    <cellStyle name="Normal 2 3" xfId="387" xr:uid="{00000000-0005-0000-0000-000083010000}"/>
    <cellStyle name="Normal 2 4" xfId="388" xr:uid="{00000000-0005-0000-0000-000084010000}"/>
    <cellStyle name="Normal 2 4 2" xfId="389" xr:uid="{00000000-0005-0000-0000-000085010000}"/>
    <cellStyle name="Normal 2 4 2 2" xfId="390" xr:uid="{00000000-0005-0000-0000-000086010000}"/>
    <cellStyle name="Normal 2 4 2_BS" xfId="391" xr:uid="{00000000-0005-0000-0000-000087010000}"/>
    <cellStyle name="Normal 2 5" xfId="392" xr:uid="{00000000-0005-0000-0000-000088010000}"/>
    <cellStyle name="Normal 2 5 2" xfId="393" xr:uid="{00000000-0005-0000-0000-000089010000}"/>
    <cellStyle name="Normal 2 5 3" xfId="394" xr:uid="{00000000-0005-0000-0000-00008A010000}"/>
    <cellStyle name="Normal 2 5 4" xfId="395" xr:uid="{00000000-0005-0000-0000-00008B010000}"/>
    <cellStyle name="Normal 2 5 5" xfId="396" xr:uid="{00000000-0005-0000-0000-00008C010000}"/>
    <cellStyle name="Normal 2 5_BS" xfId="397" xr:uid="{00000000-0005-0000-0000-00008D010000}"/>
    <cellStyle name="Normal 2 6" xfId="398" xr:uid="{00000000-0005-0000-0000-00008E010000}"/>
    <cellStyle name="Normal 2 7" xfId="399" xr:uid="{00000000-0005-0000-0000-00008F010000}"/>
    <cellStyle name="Normal 2 8" xfId="400" xr:uid="{00000000-0005-0000-0000-000090010000}"/>
    <cellStyle name="Normal 2 9" xfId="401" xr:uid="{00000000-0005-0000-0000-000091010000}"/>
    <cellStyle name="Normal 2_BS" xfId="402" xr:uid="{00000000-0005-0000-0000-000092010000}"/>
    <cellStyle name="Normal 20" xfId="403" xr:uid="{00000000-0005-0000-0000-000093010000}"/>
    <cellStyle name="Normal 20 2" xfId="404" xr:uid="{00000000-0005-0000-0000-000094010000}"/>
    <cellStyle name="Normal 20 2 2" xfId="405" xr:uid="{00000000-0005-0000-0000-000095010000}"/>
    <cellStyle name="Normal 20 3" xfId="406" xr:uid="{00000000-0005-0000-0000-000096010000}"/>
    <cellStyle name="Normal 20 3 2" xfId="407" xr:uid="{00000000-0005-0000-0000-000097010000}"/>
    <cellStyle name="Normal 20 3 3" xfId="408" xr:uid="{00000000-0005-0000-0000-000098010000}"/>
    <cellStyle name="Normal 20 3 4" xfId="409" xr:uid="{00000000-0005-0000-0000-000099010000}"/>
    <cellStyle name="Normal 20 3_BS" xfId="410" xr:uid="{00000000-0005-0000-0000-00009A010000}"/>
    <cellStyle name="Normal 21" xfId="411" xr:uid="{00000000-0005-0000-0000-00009B010000}"/>
    <cellStyle name="Normal 21 2" xfId="412" xr:uid="{00000000-0005-0000-0000-00009C010000}"/>
    <cellStyle name="Normal 21 2 2" xfId="413" xr:uid="{00000000-0005-0000-0000-00009D010000}"/>
    <cellStyle name="Normal 21 3" xfId="414" xr:uid="{00000000-0005-0000-0000-00009E010000}"/>
    <cellStyle name="Normal 21 3 2" xfId="415" xr:uid="{00000000-0005-0000-0000-00009F010000}"/>
    <cellStyle name="Normal 21 3 3" xfId="416" xr:uid="{00000000-0005-0000-0000-0000A0010000}"/>
    <cellStyle name="Normal 21 3 4" xfId="417" xr:uid="{00000000-0005-0000-0000-0000A1010000}"/>
    <cellStyle name="Normal 21 3_BS" xfId="418" xr:uid="{00000000-0005-0000-0000-0000A2010000}"/>
    <cellStyle name="Normal 22" xfId="419" xr:uid="{00000000-0005-0000-0000-0000A3010000}"/>
    <cellStyle name="Normal 22 2" xfId="420" xr:uid="{00000000-0005-0000-0000-0000A4010000}"/>
    <cellStyle name="Normal 22 2 2" xfId="421" xr:uid="{00000000-0005-0000-0000-0000A5010000}"/>
    <cellStyle name="Normal 22 3" xfId="422" xr:uid="{00000000-0005-0000-0000-0000A6010000}"/>
    <cellStyle name="Normal 22 3 2" xfId="423" xr:uid="{00000000-0005-0000-0000-0000A7010000}"/>
    <cellStyle name="Normal 22 3 3" xfId="424" xr:uid="{00000000-0005-0000-0000-0000A8010000}"/>
    <cellStyle name="Normal 22 3 4" xfId="425" xr:uid="{00000000-0005-0000-0000-0000A9010000}"/>
    <cellStyle name="Normal 22 3_BS" xfId="426" xr:uid="{00000000-0005-0000-0000-0000AA010000}"/>
    <cellStyle name="Normal 23" xfId="427" xr:uid="{00000000-0005-0000-0000-0000AB010000}"/>
    <cellStyle name="Normal 23 2" xfId="428" xr:uid="{00000000-0005-0000-0000-0000AC010000}"/>
    <cellStyle name="Normal 23 2 2" xfId="429" xr:uid="{00000000-0005-0000-0000-0000AD010000}"/>
    <cellStyle name="Normal 23 2 3" xfId="430" xr:uid="{00000000-0005-0000-0000-0000AE010000}"/>
    <cellStyle name="Normal 23 2 4" xfId="431" xr:uid="{00000000-0005-0000-0000-0000AF010000}"/>
    <cellStyle name="Normal 23 2 5" xfId="432" xr:uid="{00000000-0005-0000-0000-0000B0010000}"/>
    <cellStyle name="Normal 23 2_BS" xfId="433" xr:uid="{00000000-0005-0000-0000-0000B1010000}"/>
    <cellStyle name="Normal 24" xfId="434" xr:uid="{00000000-0005-0000-0000-0000B2010000}"/>
    <cellStyle name="Normal 24 2" xfId="435" xr:uid="{00000000-0005-0000-0000-0000B3010000}"/>
    <cellStyle name="Normal 24 2 2" xfId="436" xr:uid="{00000000-0005-0000-0000-0000B4010000}"/>
    <cellStyle name="Normal 24 2 3" xfId="437" xr:uid="{00000000-0005-0000-0000-0000B5010000}"/>
    <cellStyle name="Normal 24 2 4" xfId="438" xr:uid="{00000000-0005-0000-0000-0000B6010000}"/>
    <cellStyle name="Normal 24 2_BS" xfId="439" xr:uid="{00000000-0005-0000-0000-0000B7010000}"/>
    <cellStyle name="Normal 25" xfId="440" xr:uid="{00000000-0005-0000-0000-0000B8010000}"/>
    <cellStyle name="Normal 25 2" xfId="441" xr:uid="{00000000-0005-0000-0000-0000B9010000}"/>
    <cellStyle name="Normal 25 2 2" xfId="442" xr:uid="{00000000-0005-0000-0000-0000BA010000}"/>
    <cellStyle name="Normal 25 2 3" xfId="443" xr:uid="{00000000-0005-0000-0000-0000BB010000}"/>
    <cellStyle name="Normal 25 2 4" xfId="444" xr:uid="{00000000-0005-0000-0000-0000BC010000}"/>
    <cellStyle name="Normal 25 2_BS" xfId="445" xr:uid="{00000000-0005-0000-0000-0000BD010000}"/>
    <cellStyle name="Normal 26" xfId="446" xr:uid="{00000000-0005-0000-0000-0000BE010000}"/>
    <cellStyle name="Normal 26 2" xfId="447" xr:uid="{00000000-0005-0000-0000-0000BF010000}"/>
    <cellStyle name="Normal 26 2 2" xfId="448" xr:uid="{00000000-0005-0000-0000-0000C0010000}"/>
    <cellStyle name="Normal 26 2 3" xfId="449" xr:uid="{00000000-0005-0000-0000-0000C1010000}"/>
    <cellStyle name="Normal 26 2 4" xfId="450" xr:uid="{00000000-0005-0000-0000-0000C2010000}"/>
    <cellStyle name="Normal 26 2_BS" xfId="451" xr:uid="{00000000-0005-0000-0000-0000C3010000}"/>
    <cellStyle name="Normal 27" xfId="452" xr:uid="{00000000-0005-0000-0000-0000C4010000}"/>
    <cellStyle name="Normal 27 2" xfId="453" xr:uid="{00000000-0005-0000-0000-0000C5010000}"/>
    <cellStyle name="Normal 27 2 2" xfId="454" xr:uid="{00000000-0005-0000-0000-0000C6010000}"/>
    <cellStyle name="Normal 27 2 3" xfId="455" xr:uid="{00000000-0005-0000-0000-0000C7010000}"/>
    <cellStyle name="Normal 27 2 4" xfId="456" xr:uid="{00000000-0005-0000-0000-0000C8010000}"/>
    <cellStyle name="Normal 27 2_BS" xfId="457" xr:uid="{00000000-0005-0000-0000-0000C9010000}"/>
    <cellStyle name="Normal 28" xfId="458" xr:uid="{00000000-0005-0000-0000-0000CA010000}"/>
    <cellStyle name="Normal 28 2" xfId="459" xr:uid="{00000000-0005-0000-0000-0000CB010000}"/>
    <cellStyle name="Normal 28 2 2" xfId="460" xr:uid="{00000000-0005-0000-0000-0000CC010000}"/>
    <cellStyle name="Normal 28 2 3" xfId="461" xr:uid="{00000000-0005-0000-0000-0000CD010000}"/>
    <cellStyle name="Normal 28 2 4" xfId="462" xr:uid="{00000000-0005-0000-0000-0000CE010000}"/>
    <cellStyle name="Normal 28 2_BS" xfId="463" xr:uid="{00000000-0005-0000-0000-0000CF010000}"/>
    <cellStyle name="Normal 29" xfId="464" xr:uid="{00000000-0005-0000-0000-0000D0010000}"/>
    <cellStyle name="Normal 29 2" xfId="465" xr:uid="{00000000-0005-0000-0000-0000D1010000}"/>
    <cellStyle name="Normal 29 2 2" xfId="466" xr:uid="{00000000-0005-0000-0000-0000D2010000}"/>
    <cellStyle name="Normal 29 2 3" xfId="467" xr:uid="{00000000-0005-0000-0000-0000D3010000}"/>
    <cellStyle name="Normal 29 2 4" xfId="468" xr:uid="{00000000-0005-0000-0000-0000D4010000}"/>
    <cellStyle name="Normal 29 2_BS" xfId="469" xr:uid="{00000000-0005-0000-0000-0000D5010000}"/>
    <cellStyle name="Normal 3" xfId="470" xr:uid="{00000000-0005-0000-0000-0000D6010000}"/>
    <cellStyle name="Normal 3 2" xfId="471" xr:uid="{00000000-0005-0000-0000-0000D7010000}"/>
    <cellStyle name="Normal 3 2 2" xfId="472" xr:uid="{00000000-0005-0000-0000-0000D8010000}"/>
    <cellStyle name="Normal 3 2 2 2" xfId="473" xr:uid="{00000000-0005-0000-0000-0000D9010000}"/>
    <cellStyle name="Normal 3 2 2 2 2" xfId="474" xr:uid="{00000000-0005-0000-0000-0000DA010000}"/>
    <cellStyle name="Normal 3 2 2 2 3" xfId="475" xr:uid="{00000000-0005-0000-0000-0000DB010000}"/>
    <cellStyle name="Normal 3 2 2 2 4" xfId="476" xr:uid="{00000000-0005-0000-0000-0000DC010000}"/>
    <cellStyle name="Normal 3 2 2 2 5" xfId="477" xr:uid="{00000000-0005-0000-0000-0000DD010000}"/>
    <cellStyle name="Normal 3 2 2 2_BS" xfId="478" xr:uid="{00000000-0005-0000-0000-0000DE010000}"/>
    <cellStyle name="Normal 3 2 2 3" xfId="479" xr:uid="{00000000-0005-0000-0000-0000DF010000}"/>
    <cellStyle name="Normal 3 2 2 4" xfId="480" xr:uid="{00000000-0005-0000-0000-0000E0010000}"/>
    <cellStyle name="Normal 3 2 2 5" xfId="481" xr:uid="{00000000-0005-0000-0000-0000E1010000}"/>
    <cellStyle name="Normal 3 2 2 6" xfId="482" xr:uid="{00000000-0005-0000-0000-0000E2010000}"/>
    <cellStyle name="Normal 3 2 2_BS" xfId="483" xr:uid="{00000000-0005-0000-0000-0000E3010000}"/>
    <cellStyle name="Normal 3 2 3" xfId="484" xr:uid="{00000000-0005-0000-0000-0000E4010000}"/>
    <cellStyle name="Normal 3 2 3 2" xfId="485" xr:uid="{00000000-0005-0000-0000-0000E5010000}"/>
    <cellStyle name="Normal 3 2 3 3" xfId="486" xr:uid="{00000000-0005-0000-0000-0000E6010000}"/>
    <cellStyle name="Normal 3 2 3 4" xfId="487" xr:uid="{00000000-0005-0000-0000-0000E7010000}"/>
    <cellStyle name="Normal 3 2 3 5" xfId="488" xr:uid="{00000000-0005-0000-0000-0000E8010000}"/>
    <cellStyle name="Normal 3 2 3_BS" xfId="489" xr:uid="{00000000-0005-0000-0000-0000E9010000}"/>
    <cellStyle name="Normal 3 2 4" xfId="490" xr:uid="{00000000-0005-0000-0000-0000EA010000}"/>
    <cellStyle name="Normal 3 2 5" xfId="491" xr:uid="{00000000-0005-0000-0000-0000EB010000}"/>
    <cellStyle name="Normal 3 2 6" xfId="492" xr:uid="{00000000-0005-0000-0000-0000EC010000}"/>
    <cellStyle name="Normal 3 2 7" xfId="493" xr:uid="{00000000-0005-0000-0000-0000ED010000}"/>
    <cellStyle name="Normal 3 2_BS" xfId="494" xr:uid="{00000000-0005-0000-0000-0000EE010000}"/>
    <cellStyle name="Normal 3 3" xfId="495" xr:uid="{00000000-0005-0000-0000-0000EF010000}"/>
    <cellStyle name="Normal 3 3 2" xfId="496" xr:uid="{00000000-0005-0000-0000-0000F0010000}"/>
    <cellStyle name="Normal 3 3 2 2" xfId="497" xr:uid="{00000000-0005-0000-0000-0000F1010000}"/>
    <cellStyle name="Normal 3 4" xfId="498" xr:uid="{00000000-0005-0000-0000-0000F2010000}"/>
    <cellStyle name="Normal 3 5" xfId="499" xr:uid="{00000000-0005-0000-0000-0000F3010000}"/>
    <cellStyle name="Normal 3 6" xfId="500" xr:uid="{00000000-0005-0000-0000-0000F4010000}"/>
    <cellStyle name="Normal 3 7" xfId="501" xr:uid="{00000000-0005-0000-0000-0000F5010000}"/>
    <cellStyle name="Normal 30" xfId="502" xr:uid="{00000000-0005-0000-0000-0000F6010000}"/>
    <cellStyle name="Normal 30 2" xfId="503" xr:uid="{00000000-0005-0000-0000-0000F7010000}"/>
    <cellStyle name="Normal 30 2 2" xfId="504" xr:uid="{00000000-0005-0000-0000-0000F8010000}"/>
    <cellStyle name="Normal 30 2 3" xfId="505" xr:uid="{00000000-0005-0000-0000-0000F9010000}"/>
    <cellStyle name="Normal 30 2 4" xfId="506" xr:uid="{00000000-0005-0000-0000-0000FA010000}"/>
    <cellStyle name="Normal 30 2_BS" xfId="507" xr:uid="{00000000-0005-0000-0000-0000FB010000}"/>
    <cellStyle name="Normal 31" xfId="508" xr:uid="{00000000-0005-0000-0000-0000FC010000}"/>
    <cellStyle name="Normal 31 2" xfId="509" xr:uid="{00000000-0005-0000-0000-0000FD010000}"/>
    <cellStyle name="Normal 31 2 2" xfId="510" xr:uid="{00000000-0005-0000-0000-0000FE010000}"/>
    <cellStyle name="Normal 31 2 3" xfId="511" xr:uid="{00000000-0005-0000-0000-0000FF010000}"/>
    <cellStyle name="Normal 31 2 4" xfId="512" xr:uid="{00000000-0005-0000-0000-000000020000}"/>
    <cellStyle name="Normal 31 2_BS" xfId="513" xr:uid="{00000000-0005-0000-0000-000001020000}"/>
    <cellStyle name="Normal 32" xfId="514" xr:uid="{00000000-0005-0000-0000-000002020000}"/>
    <cellStyle name="Normal 33" xfId="515" xr:uid="{00000000-0005-0000-0000-000003020000}"/>
    <cellStyle name="Normal 34" xfId="516" xr:uid="{00000000-0005-0000-0000-000004020000}"/>
    <cellStyle name="Normal 35" xfId="517" xr:uid="{00000000-0005-0000-0000-000005020000}"/>
    <cellStyle name="Normal 36" xfId="518" xr:uid="{00000000-0005-0000-0000-000006020000}"/>
    <cellStyle name="Normal 37" xfId="519" xr:uid="{00000000-0005-0000-0000-000007020000}"/>
    <cellStyle name="Normal 38" xfId="520" xr:uid="{00000000-0005-0000-0000-000008020000}"/>
    <cellStyle name="Normal 39" xfId="521" xr:uid="{00000000-0005-0000-0000-000009020000}"/>
    <cellStyle name="Normal 4" xfId="522" xr:uid="{00000000-0005-0000-0000-00000A020000}"/>
    <cellStyle name="Normal 4 2" xfId="523" xr:uid="{00000000-0005-0000-0000-00000B020000}"/>
    <cellStyle name="Normal 4 2 2" xfId="524" xr:uid="{00000000-0005-0000-0000-00000C020000}"/>
    <cellStyle name="Normal 4 2 2 2" xfId="525" xr:uid="{00000000-0005-0000-0000-00000D020000}"/>
    <cellStyle name="Normal 4 2 2 3" xfId="526" xr:uid="{00000000-0005-0000-0000-00000E020000}"/>
    <cellStyle name="Normal 4 2 2 4" xfId="527" xr:uid="{00000000-0005-0000-0000-00000F020000}"/>
    <cellStyle name="Normal 4 2 2 5" xfId="528" xr:uid="{00000000-0005-0000-0000-000010020000}"/>
    <cellStyle name="Normal 4 2 2_BS" xfId="529" xr:uid="{00000000-0005-0000-0000-000011020000}"/>
    <cellStyle name="Normal 4 2 3" xfId="530" xr:uid="{00000000-0005-0000-0000-000012020000}"/>
    <cellStyle name="Normal 4 2 4" xfId="531" xr:uid="{00000000-0005-0000-0000-000013020000}"/>
    <cellStyle name="Normal 4 2 5" xfId="532" xr:uid="{00000000-0005-0000-0000-000014020000}"/>
    <cellStyle name="Normal 4 2 6" xfId="533" xr:uid="{00000000-0005-0000-0000-000015020000}"/>
    <cellStyle name="Normal 4 2_BS" xfId="534" xr:uid="{00000000-0005-0000-0000-000016020000}"/>
    <cellStyle name="Normal 4 3" xfId="535" xr:uid="{00000000-0005-0000-0000-000017020000}"/>
    <cellStyle name="Normal 4 4" xfId="536" xr:uid="{00000000-0005-0000-0000-000018020000}"/>
    <cellStyle name="Normal 40" xfId="537" xr:uid="{00000000-0005-0000-0000-000019020000}"/>
    <cellStyle name="Normal 40 2" xfId="538" xr:uid="{00000000-0005-0000-0000-00001A020000}"/>
    <cellStyle name="Normal 40 2 2" xfId="539" xr:uid="{00000000-0005-0000-0000-00001B020000}"/>
    <cellStyle name="Normal 40 2 3" xfId="540" xr:uid="{00000000-0005-0000-0000-00001C020000}"/>
    <cellStyle name="Normal 40 2 4" xfId="541" xr:uid="{00000000-0005-0000-0000-00001D020000}"/>
    <cellStyle name="Normal 40 2_BS" xfId="542" xr:uid="{00000000-0005-0000-0000-00001E020000}"/>
    <cellStyle name="Normal 40 3" xfId="543" xr:uid="{00000000-0005-0000-0000-00001F020000}"/>
    <cellStyle name="Normal 40 4" xfId="544" xr:uid="{00000000-0005-0000-0000-000020020000}"/>
    <cellStyle name="Normal 40 5" xfId="545" xr:uid="{00000000-0005-0000-0000-000021020000}"/>
    <cellStyle name="Normal 40 6" xfId="546" xr:uid="{00000000-0005-0000-0000-000022020000}"/>
    <cellStyle name="Normal 40_BS" xfId="547" xr:uid="{00000000-0005-0000-0000-000023020000}"/>
    <cellStyle name="Normal 41" xfId="548" xr:uid="{00000000-0005-0000-0000-000024020000}"/>
    <cellStyle name="Normal 41 2" xfId="549" xr:uid="{00000000-0005-0000-0000-000025020000}"/>
    <cellStyle name="Normal 41 2 2" xfId="550" xr:uid="{00000000-0005-0000-0000-000026020000}"/>
    <cellStyle name="Normal 41 2 3" xfId="551" xr:uid="{00000000-0005-0000-0000-000027020000}"/>
    <cellStyle name="Normal 41 2 4" xfId="552" xr:uid="{00000000-0005-0000-0000-000028020000}"/>
    <cellStyle name="Normal 41 2_BS" xfId="553" xr:uid="{00000000-0005-0000-0000-000029020000}"/>
    <cellStyle name="Normal 41 3" xfId="554" xr:uid="{00000000-0005-0000-0000-00002A020000}"/>
    <cellStyle name="Normal 41 4" xfId="555" xr:uid="{00000000-0005-0000-0000-00002B020000}"/>
    <cellStyle name="Normal 41 5" xfId="556" xr:uid="{00000000-0005-0000-0000-00002C020000}"/>
    <cellStyle name="Normal 41 6" xfId="557" xr:uid="{00000000-0005-0000-0000-00002D020000}"/>
    <cellStyle name="Normal 41_BS" xfId="558" xr:uid="{00000000-0005-0000-0000-00002E020000}"/>
    <cellStyle name="Normal 42" xfId="559" xr:uid="{00000000-0005-0000-0000-00002F020000}"/>
    <cellStyle name="Normal 42 2" xfId="560" xr:uid="{00000000-0005-0000-0000-000030020000}"/>
    <cellStyle name="Normal 42 2 2" xfId="561" xr:uid="{00000000-0005-0000-0000-000031020000}"/>
    <cellStyle name="Normal 42 2 3" xfId="562" xr:uid="{00000000-0005-0000-0000-000032020000}"/>
    <cellStyle name="Normal 42 2 4" xfId="563" xr:uid="{00000000-0005-0000-0000-000033020000}"/>
    <cellStyle name="Normal 42 2_BS" xfId="564" xr:uid="{00000000-0005-0000-0000-000034020000}"/>
    <cellStyle name="Normal 42 3" xfId="565" xr:uid="{00000000-0005-0000-0000-000035020000}"/>
    <cellStyle name="Normal 42 4" xfId="566" xr:uid="{00000000-0005-0000-0000-000036020000}"/>
    <cellStyle name="Normal 42 5" xfId="567" xr:uid="{00000000-0005-0000-0000-000037020000}"/>
    <cellStyle name="Normal 42 6" xfId="568" xr:uid="{00000000-0005-0000-0000-000038020000}"/>
    <cellStyle name="Normal 42_BS" xfId="569" xr:uid="{00000000-0005-0000-0000-000039020000}"/>
    <cellStyle name="Normal 43" xfId="570" xr:uid="{00000000-0005-0000-0000-00003A020000}"/>
    <cellStyle name="Normal 43 2" xfId="571" xr:uid="{00000000-0005-0000-0000-00003B020000}"/>
    <cellStyle name="Normal 43 2 2" xfId="572" xr:uid="{00000000-0005-0000-0000-00003C020000}"/>
    <cellStyle name="Normal 43 2 3" xfId="573" xr:uid="{00000000-0005-0000-0000-00003D020000}"/>
    <cellStyle name="Normal 43 2 4" xfId="574" xr:uid="{00000000-0005-0000-0000-00003E020000}"/>
    <cellStyle name="Normal 43 2_BS" xfId="575" xr:uid="{00000000-0005-0000-0000-00003F020000}"/>
    <cellStyle name="Normal 43 3" xfId="576" xr:uid="{00000000-0005-0000-0000-000040020000}"/>
    <cellStyle name="Normal 43 4" xfId="577" xr:uid="{00000000-0005-0000-0000-000041020000}"/>
    <cellStyle name="Normal 43 5" xfId="578" xr:uid="{00000000-0005-0000-0000-000042020000}"/>
    <cellStyle name="Normal 43 6" xfId="579" xr:uid="{00000000-0005-0000-0000-000043020000}"/>
    <cellStyle name="Normal 43_BS" xfId="580" xr:uid="{00000000-0005-0000-0000-000044020000}"/>
    <cellStyle name="Normal 44" xfId="581" xr:uid="{00000000-0005-0000-0000-000045020000}"/>
    <cellStyle name="Normal 44 2" xfId="582" xr:uid="{00000000-0005-0000-0000-000046020000}"/>
    <cellStyle name="Normal 44 2 2" xfId="583" xr:uid="{00000000-0005-0000-0000-000047020000}"/>
    <cellStyle name="Normal 44 2 3" xfId="584" xr:uid="{00000000-0005-0000-0000-000048020000}"/>
    <cellStyle name="Normal 44 2 4" xfId="585" xr:uid="{00000000-0005-0000-0000-000049020000}"/>
    <cellStyle name="Normal 44 2_BS" xfId="586" xr:uid="{00000000-0005-0000-0000-00004A020000}"/>
    <cellStyle name="Normal 44 3" xfId="587" xr:uid="{00000000-0005-0000-0000-00004B020000}"/>
    <cellStyle name="Normal 44 4" xfId="588" xr:uid="{00000000-0005-0000-0000-00004C020000}"/>
    <cellStyle name="Normal 44 5" xfId="589" xr:uid="{00000000-0005-0000-0000-00004D020000}"/>
    <cellStyle name="Normal 44 6" xfId="590" xr:uid="{00000000-0005-0000-0000-00004E020000}"/>
    <cellStyle name="Normal 44_BS" xfId="591" xr:uid="{00000000-0005-0000-0000-00004F020000}"/>
    <cellStyle name="Normal 45" xfId="592" xr:uid="{00000000-0005-0000-0000-000050020000}"/>
    <cellStyle name="Normal 45 2" xfId="593" xr:uid="{00000000-0005-0000-0000-000051020000}"/>
    <cellStyle name="Normal 45 2 2" xfId="594" xr:uid="{00000000-0005-0000-0000-000052020000}"/>
    <cellStyle name="Normal 45 2 3" xfId="595" xr:uid="{00000000-0005-0000-0000-000053020000}"/>
    <cellStyle name="Normal 45 2 4" xfId="596" xr:uid="{00000000-0005-0000-0000-000054020000}"/>
    <cellStyle name="Normal 45 2_BS" xfId="597" xr:uid="{00000000-0005-0000-0000-000055020000}"/>
    <cellStyle name="Normal 45 3" xfId="598" xr:uid="{00000000-0005-0000-0000-000056020000}"/>
    <cellStyle name="Normal 45 4" xfId="599" xr:uid="{00000000-0005-0000-0000-000057020000}"/>
    <cellStyle name="Normal 45 5" xfId="600" xr:uid="{00000000-0005-0000-0000-000058020000}"/>
    <cellStyle name="Normal 45 6" xfId="601" xr:uid="{00000000-0005-0000-0000-000059020000}"/>
    <cellStyle name="Normal 45_BS" xfId="602" xr:uid="{00000000-0005-0000-0000-00005A020000}"/>
    <cellStyle name="Normal 46" xfId="603" xr:uid="{00000000-0005-0000-0000-00005B020000}"/>
    <cellStyle name="Normal 46 2" xfId="604" xr:uid="{00000000-0005-0000-0000-00005C020000}"/>
    <cellStyle name="Normal 46 3" xfId="605" xr:uid="{00000000-0005-0000-0000-00005D020000}"/>
    <cellStyle name="Normal 47" xfId="606" xr:uid="{00000000-0005-0000-0000-00005E020000}"/>
    <cellStyle name="Normal 48" xfId="607" xr:uid="{00000000-0005-0000-0000-00005F020000}"/>
    <cellStyle name="Normal 49" xfId="608" xr:uid="{00000000-0005-0000-0000-000060020000}"/>
    <cellStyle name="Normal 5" xfId="609" xr:uid="{00000000-0005-0000-0000-000061020000}"/>
    <cellStyle name="Normal 5 2" xfId="610" xr:uid="{00000000-0005-0000-0000-000062020000}"/>
    <cellStyle name="Normal 5 3" xfId="611" xr:uid="{00000000-0005-0000-0000-000063020000}"/>
    <cellStyle name="Normal 5 3 2" xfId="612" xr:uid="{00000000-0005-0000-0000-000064020000}"/>
    <cellStyle name="Normal 5 3 3" xfId="613" xr:uid="{00000000-0005-0000-0000-000065020000}"/>
    <cellStyle name="Normal 5 3 4" xfId="614" xr:uid="{00000000-0005-0000-0000-000066020000}"/>
    <cellStyle name="Normal 5 3 5" xfId="615" xr:uid="{00000000-0005-0000-0000-000067020000}"/>
    <cellStyle name="Normal 5 3_BS" xfId="616" xr:uid="{00000000-0005-0000-0000-000068020000}"/>
    <cellStyle name="Normal 5 4" xfId="617" xr:uid="{00000000-0005-0000-0000-000069020000}"/>
    <cellStyle name="Normal 5 5" xfId="618" xr:uid="{00000000-0005-0000-0000-00006A020000}"/>
    <cellStyle name="Normal 5_BS" xfId="619" xr:uid="{00000000-0005-0000-0000-00006B020000}"/>
    <cellStyle name="Normal 50" xfId="620" xr:uid="{00000000-0005-0000-0000-00006C020000}"/>
    <cellStyle name="Normal 6" xfId="621" xr:uid="{00000000-0005-0000-0000-00006D020000}"/>
    <cellStyle name="Normal 6 2" xfId="622" xr:uid="{00000000-0005-0000-0000-00006E020000}"/>
    <cellStyle name="Normal 6 3" xfId="623" xr:uid="{00000000-0005-0000-0000-00006F020000}"/>
    <cellStyle name="Normal 6_BS" xfId="624" xr:uid="{00000000-0005-0000-0000-000070020000}"/>
    <cellStyle name="Normal 7" xfId="625" xr:uid="{00000000-0005-0000-0000-000071020000}"/>
    <cellStyle name="Normal 7 2" xfId="626" xr:uid="{00000000-0005-0000-0000-000072020000}"/>
    <cellStyle name="Normal 7 3" xfId="627" xr:uid="{00000000-0005-0000-0000-000073020000}"/>
    <cellStyle name="Normal 7 3 2" xfId="628" xr:uid="{00000000-0005-0000-0000-000074020000}"/>
    <cellStyle name="Normal 7 3_BS" xfId="629" xr:uid="{00000000-0005-0000-0000-000075020000}"/>
    <cellStyle name="Normal 8" xfId="630" xr:uid="{00000000-0005-0000-0000-000076020000}"/>
    <cellStyle name="Normal 8 2" xfId="631" xr:uid="{00000000-0005-0000-0000-000077020000}"/>
    <cellStyle name="Normal 8 3" xfId="632" xr:uid="{00000000-0005-0000-0000-000078020000}"/>
    <cellStyle name="Normal 8 3 2" xfId="633" xr:uid="{00000000-0005-0000-0000-000079020000}"/>
    <cellStyle name="Normal 8 4" xfId="634" xr:uid="{00000000-0005-0000-0000-00007A020000}"/>
    <cellStyle name="Normal 8 4 2" xfId="635" xr:uid="{00000000-0005-0000-0000-00007B020000}"/>
    <cellStyle name="Normal 8 4 3" xfId="636" xr:uid="{00000000-0005-0000-0000-00007C020000}"/>
    <cellStyle name="Normal 8 4 4" xfId="637" xr:uid="{00000000-0005-0000-0000-00007D020000}"/>
    <cellStyle name="Normal 8 4_BS" xfId="638" xr:uid="{00000000-0005-0000-0000-00007E020000}"/>
    <cellStyle name="Normal 8 5" xfId="639" xr:uid="{00000000-0005-0000-0000-00007F020000}"/>
    <cellStyle name="Normal 8 6" xfId="640" xr:uid="{00000000-0005-0000-0000-000080020000}"/>
    <cellStyle name="Normal 8 7" xfId="641" xr:uid="{00000000-0005-0000-0000-000081020000}"/>
    <cellStyle name="Normal 8 8" xfId="642" xr:uid="{00000000-0005-0000-0000-000082020000}"/>
    <cellStyle name="Normal 8_BS" xfId="643" xr:uid="{00000000-0005-0000-0000-000083020000}"/>
    <cellStyle name="Normal 9" xfId="644" xr:uid="{00000000-0005-0000-0000-000084020000}"/>
    <cellStyle name="Normal 9 2" xfId="645" xr:uid="{00000000-0005-0000-0000-000085020000}"/>
    <cellStyle name="Normal 9 2 2" xfId="646" xr:uid="{00000000-0005-0000-0000-000086020000}"/>
    <cellStyle name="Normal 9 2 3" xfId="647" xr:uid="{00000000-0005-0000-0000-000087020000}"/>
    <cellStyle name="Normal 9 2 4" xfId="648" xr:uid="{00000000-0005-0000-0000-000088020000}"/>
    <cellStyle name="Normal 9 2 5" xfId="649" xr:uid="{00000000-0005-0000-0000-000089020000}"/>
    <cellStyle name="Normal 9 2_BS" xfId="650" xr:uid="{00000000-0005-0000-0000-00008A020000}"/>
    <cellStyle name="Normal 9 3" xfId="651" xr:uid="{00000000-0005-0000-0000-00008B020000}"/>
    <cellStyle name="Normal 9 4" xfId="652" xr:uid="{00000000-0005-0000-0000-00008C020000}"/>
    <cellStyle name="Normal 9 5" xfId="653" xr:uid="{00000000-0005-0000-0000-00008D020000}"/>
    <cellStyle name="Normal 9_BS" xfId="654" xr:uid="{00000000-0005-0000-0000-00008E020000}"/>
    <cellStyle name="Note 2" xfId="655" xr:uid="{00000000-0005-0000-0000-00008F020000}"/>
    <cellStyle name="Note 3" xfId="656" xr:uid="{00000000-0005-0000-0000-000090020000}"/>
    <cellStyle name="Note 4" xfId="657" xr:uid="{00000000-0005-0000-0000-000091020000}"/>
    <cellStyle name="Output 2" xfId="658" xr:uid="{00000000-0005-0000-0000-000092020000}"/>
    <cellStyle name="Output 2 2" xfId="659" xr:uid="{00000000-0005-0000-0000-000093020000}"/>
    <cellStyle name="Output 3" xfId="660" xr:uid="{00000000-0005-0000-0000-000094020000}"/>
    <cellStyle name="Percent" xfId="661" builtinId="5"/>
    <cellStyle name="Percent (0)" xfId="662" xr:uid="{00000000-0005-0000-0000-000096020000}"/>
    <cellStyle name="Percent [2]" xfId="663" xr:uid="{00000000-0005-0000-0000-000097020000}"/>
    <cellStyle name="Percent 10" xfId="664" xr:uid="{00000000-0005-0000-0000-000098020000}"/>
    <cellStyle name="Percent 11" xfId="665" xr:uid="{00000000-0005-0000-0000-000099020000}"/>
    <cellStyle name="Percent 12" xfId="666" xr:uid="{00000000-0005-0000-0000-00009A020000}"/>
    <cellStyle name="Percent 13" xfId="667" xr:uid="{00000000-0005-0000-0000-00009B020000}"/>
    <cellStyle name="Percent 14" xfId="668" xr:uid="{00000000-0005-0000-0000-00009C020000}"/>
    <cellStyle name="Percent 15" xfId="669" xr:uid="{00000000-0005-0000-0000-00009D020000}"/>
    <cellStyle name="Percent 16" xfId="670" xr:uid="{00000000-0005-0000-0000-00009E020000}"/>
    <cellStyle name="Percent 17" xfId="671" xr:uid="{00000000-0005-0000-0000-00009F020000}"/>
    <cellStyle name="Percent 18" xfId="672" xr:uid="{00000000-0005-0000-0000-0000A0020000}"/>
    <cellStyle name="Percent 19" xfId="673" xr:uid="{00000000-0005-0000-0000-0000A1020000}"/>
    <cellStyle name="Percent 2" xfId="674" xr:uid="{00000000-0005-0000-0000-0000A2020000}"/>
    <cellStyle name="Percent 2 2" xfId="675" xr:uid="{00000000-0005-0000-0000-0000A3020000}"/>
    <cellStyle name="Percent 2 2 2" xfId="676" xr:uid="{00000000-0005-0000-0000-0000A4020000}"/>
    <cellStyle name="Percent 2 2 2 2" xfId="677" xr:uid="{00000000-0005-0000-0000-0000A5020000}"/>
    <cellStyle name="Percent 2 3" xfId="678" xr:uid="{00000000-0005-0000-0000-0000A6020000}"/>
    <cellStyle name="Percent 2 4" xfId="679" xr:uid="{00000000-0005-0000-0000-0000A7020000}"/>
    <cellStyle name="Percent 20" xfId="680" xr:uid="{00000000-0005-0000-0000-0000A8020000}"/>
    <cellStyle name="Percent 21" xfId="681" xr:uid="{00000000-0005-0000-0000-0000A9020000}"/>
    <cellStyle name="Percent 22" xfId="682" xr:uid="{00000000-0005-0000-0000-0000AA020000}"/>
    <cellStyle name="Percent 23" xfId="683" xr:uid="{00000000-0005-0000-0000-0000AB020000}"/>
    <cellStyle name="Percent 24" xfId="684" xr:uid="{00000000-0005-0000-0000-0000AC020000}"/>
    <cellStyle name="Percent 25" xfId="685" xr:uid="{00000000-0005-0000-0000-0000AD020000}"/>
    <cellStyle name="Percent 26" xfId="686" xr:uid="{00000000-0005-0000-0000-0000AE020000}"/>
    <cellStyle name="Percent 27" xfId="687" xr:uid="{00000000-0005-0000-0000-0000AF020000}"/>
    <cellStyle name="Percent 28" xfId="688" xr:uid="{00000000-0005-0000-0000-0000B0020000}"/>
    <cellStyle name="Percent 29" xfId="689" xr:uid="{00000000-0005-0000-0000-0000B1020000}"/>
    <cellStyle name="Percent 3" xfId="690" xr:uid="{00000000-0005-0000-0000-0000B2020000}"/>
    <cellStyle name="Percent 3 2" xfId="691" xr:uid="{00000000-0005-0000-0000-0000B3020000}"/>
    <cellStyle name="Percent 3 3" xfId="692" xr:uid="{00000000-0005-0000-0000-0000B4020000}"/>
    <cellStyle name="Percent 3 3 2" xfId="693" xr:uid="{00000000-0005-0000-0000-0000B5020000}"/>
    <cellStyle name="Percent 3 4" xfId="694" xr:uid="{00000000-0005-0000-0000-0000B6020000}"/>
    <cellStyle name="Percent 3 5" xfId="695" xr:uid="{00000000-0005-0000-0000-0000B7020000}"/>
    <cellStyle name="Percent 30" xfId="696" xr:uid="{00000000-0005-0000-0000-0000B8020000}"/>
    <cellStyle name="Percent 31" xfId="697" xr:uid="{00000000-0005-0000-0000-0000B9020000}"/>
    <cellStyle name="Percent 32" xfId="698" xr:uid="{00000000-0005-0000-0000-0000BA020000}"/>
    <cellStyle name="Percent 33" xfId="699" xr:uid="{00000000-0005-0000-0000-0000BB020000}"/>
    <cellStyle name="Percent 34" xfId="700" xr:uid="{00000000-0005-0000-0000-0000BC020000}"/>
    <cellStyle name="Percent 35" xfId="701" xr:uid="{00000000-0005-0000-0000-0000BD020000}"/>
    <cellStyle name="Percent 36" xfId="702" xr:uid="{00000000-0005-0000-0000-0000BE020000}"/>
    <cellStyle name="Percent 37" xfId="703" xr:uid="{00000000-0005-0000-0000-0000BF020000}"/>
    <cellStyle name="Percent 38" xfId="704" xr:uid="{00000000-0005-0000-0000-0000C0020000}"/>
    <cellStyle name="Percent 39" xfId="705" xr:uid="{00000000-0005-0000-0000-0000C1020000}"/>
    <cellStyle name="Percent 4" xfId="706" xr:uid="{00000000-0005-0000-0000-0000C2020000}"/>
    <cellStyle name="Percent 4 2" xfId="707" xr:uid="{00000000-0005-0000-0000-0000C3020000}"/>
    <cellStyle name="Percent 40" xfId="708" xr:uid="{00000000-0005-0000-0000-0000C4020000}"/>
    <cellStyle name="Percent 41" xfId="709" xr:uid="{00000000-0005-0000-0000-0000C5020000}"/>
    <cellStyle name="Percent 42" xfId="710" xr:uid="{00000000-0005-0000-0000-0000C6020000}"/>
    <cellStyle name="Percent 43" xfId="711" xr:uid="{00000000-0005-0000-0000-0000C7020000}"/>
    <cellStyle name="Percent 44" xfId="712" xr:uid="{00000000-0005-0000-0000-0000C8020000}"/>
    <cellStyle name="Percent 45" xfId="713" xr:uid="{00000000-0005-0000-0000-0000C9020000}"/>
    <cellStyle name="Percent 46" xfId="714" xr:uid="{00000000-0005-0000-0000-0000CA020000}"/>
    <cellStyle name="Percent 47" xfId="715" xr:uid="{00000000-0005-0000-0000-0000CB020000}"/>
    <cellStyle name="Percent 48" xfId="716" xr:uid="{00000000-0005-0000-0000-0000CC020000}"/>
    <cellStyle name="Percent 49" xfId="717" xr:uid="{00000000-0005-0000-0000-0000CD020000}"/>
    <cellStyle name="Percent 5" xfId="718" xr:uid="{00000000-0005-0000-0000-0000CE020000}"/>
    <cellStyle name="Percent 5 2" xfId="719" xr:uid="{00000000-0005-0000-0000-0000CF020000}"/>
    <cellStyle name="Percent 50" xfId="720" xr:uid="{00000000-0005-0000-0000-0000D0020000}"/>
    <cellStyle name="Percent 51" xfId="721" xr:uid="{00000000-0005-0000-0000-0000D1020000}"/>
    <cellStyle name="Percent 52" xfId="722" xr:uid="{00000000-0005-0000-0000-0000D2020000}"/>
    <cellStyle name="Percent 53" xfId="723" xr:uid="{00000000-0005-0000-0000-0000D3020000}"/>
    <cellStyle name="Percent 54" xfId="724" xr:uid="{00000000-0005-0000-0000-0000D4020000}"/>
    <cellStyle name="Percent 55" xfId="725" xr:uid="{00000000-0005-0000-0000-0000D5020000}"/>
    <cellStyle name="Percent 56" xfId="726" xr:uid="{00000000-0005-0000-0000-0000D6020000}"/>
    <cellStyle name="Percent 6" xfId="727" xr:uid="{00000000-0005-0000-0000-0000D7020000}"/>
    <cellStyle name="Percent 6 2" xfId="728" xr:uid="{00000000-0005-0000-0000-0000D8020000}"/>
    <cellStyle name="Percent 7" xfId="729" xr:uid="{00000000-0005-0000-0000-0000D9020000}"/>
    <cellStyle name="Percent 7 2" xfId="730" xr:uid="{00000000-0005-0000-0000-0000DA020000}"/>
    <cellStyle name="Percent 8" xfId="731" xr:uid="{00000000-0005-0000-0000-0000DB020000}"/>
    <cellStyle name="Percent 8 2" xfId="732" xr:uid="{00000000-0005-0000-0000-0000DC020000}"/>
    <cellStyle name="Percent 8 3" xfId="733" xr:uid="{00000000-0005-0000-0000-0000DD020000}"/>
    <cellStyle name="Percent 8 4" xfId="734" xr:uid="{00000000-0005-0000-0000-0000DE020000}"/>
    <cellStyle name="Percent 8 5" xfId="735" xr:uid="{00000000-0005-0000-0000-0000DF020000}"/>
    <cellStyle name="Percent 9" xfId="736" xr:uid="{00000000-0005-0000-0000-0000E0020000}"/>
    <cellStyle name="Percent 9 2" xfId="737" xr:uid="{00000000-0005-0000-0000-0000E1020000}"/>
    <cellStyle name="Percent 9 3" xfId="738" xr:uid="{00000000-0005-0000-0000-0000E2020000}"/>
    <cellStyle name="Percent 9 4" xfId="739" xr:uid="{00000000-0005-0000-0000-0000E3020000}"/>
    <cellStyle name="Percent 9 5" xfId="740" xr:uid="{00000000-0005-0000-0000-0000E4020000}"/>
    <cellStyle name="Quantity" xfId="741" xr:uid="{00000000-0005-0000-0000-0000E5020000}"/>
    <cellStyle name="Style 1" xfId="742" xr:uid="{00000000-0005-0000-0000-0000E6020000}"/>
    <cellStyle name="Table" xfId="743" xr:uid="{00000000-0005-0000-0000-0000E7020000}"/>
    <cellStyle name="Table 2" xfId="744" xr:uid="{00000000-0005-0000-0000-0000E8020000}"/>
    <cellStyle name="Tickmark" xfId="745" xr:uid="{00000000-0005-0000-0000-0000E9020000}"/>
    <cellStyle name="Times New Roman" xfId="746" xr:uid="{00000000-0005-0000-0000-0000EA020000}"/>
    <cellStyle name="Title 2" xfId="747" xr:uid="{00000000-0005-0000-0000-0000EB020000}"/>
    <cellStyle name="Title 2 2" xfId="748" xr:uid="{00000000-0005-0000-0000-0000EC020000}"/>
    <cellStyle name="Title 3" xfId="749" xr:uid="{00000000-0005-0000-0000-0000ED020000}"/>
    <cellStyle name="Total 2" xfId="750" xr:uid="{00000000-0005-0000-0000-0000EE020000}"/>
    <cellStyle name="Total 2 2" xfId="751" xr:uid="{00000000-0005-0000-0000-0000EF020000}"/>
    <cellStyle name="Total 3" xfId="752" xr:uid="{00000000-0005-0000-0000-0000F0020000}"/>
    <cellStyle name="Total 4" xfId="753" xr:uid="{00000000-0005-0000-0000-0000F1020000}"/>
    <cellStyle name="Tusental_A-listan (fixad)" xfId="754" xr:uid="{00000000-0005-0000-0000-0000F2020000}"/>
    <cellStyle name="Valuta_NPV" xfId="755" xr:uid="{00000000-0005-0000-0000-0000F3020000}"/>
    <cellStyle name="Warning Text 2" xfId="756" xr:uid="{00000000-0005-0000-0000-0000F4020000}"/>
    <cellStyle name="Warning Text 2 2" xfId="757" xr:uid="{00000000-0005-0000-0000-0000F5020000}"/>
    <cellStyle name="Warning Text 3" xfId="758" xr:uid="{00000000-0005-0000-0000-0000F6020000}"/>
    <cellStyle name="WHead - Style2" xfId="759" xr:uid="{00000000-0005-0000-0000-0000F7020000}"/>
    <cellStyle name="WHead - Style2 2" xfId="760" xr:uid="{00000000-0005-0000-0000-0000F8020000}"/>
    <cellStyle name="เครื่องหมายจุลภาค [0]_PERSONAL" xfId="761" xr:uid="{00000000-0005-0000-0000-0000F9020000}"/>
    <cellStyle name="เครื่องหมายจุลภาค_03-2000" xfId="762" xr:uid="{00000000-0005-0000-0000-0000FA020000}"/>
    <cellStyle name="เครื่องหมายสกุลเงิน [0]_PERSONAL" xfId="763" xr:uid="{00000000-0005-0000-0000-0000FB020000}"/>
    <cellStyle name="เครื่องหมายสกุลเงิน_PERSONAL" xfId="764" xr:uid="{00000000-0005-0000-0000-0000FC020000}"/>
    <cellStyle name="เชื่อมโยงหลายมิติ" xfId="765" xr:uid="{00000000-0005-0000-0000-0000FD020000}"/>
    <cellStyle name="เชื่อมโยงหลายมิติ 2" xfId="766" xr:uid="{00000000-0005-0000-0000-0000FE020000}"/>
    <cellStyle name="เชื่อมโยงหลายมิติ 3" xfId="767" xr:uid="{00000000-0005-0000-0000-0000FF020000}"/>
    <cellStyle name="ณfน๔_NTCณ๘ป๙ (2)" xfId="768" xr:uid="{00000000-0005-0000-0000-000000030000}"/>
    <cellStyle name="ตามการเชื่อมโยงหลายมิติ" xfId="769" xr:uid="{00000000-0005-0000-0000-000001030000}"/>
    <cellStyle name="ตามการเชื่อมโยงหลายมิติ 2" xfId="770" xr:uid="{00000000-0005-0000-0000-000002030000}"/>
    <cellStyle name="ตามการเชื่อมโยงหลายมิติ 3" xfId="771" xr:uid="{00000000-0005-0000-0000-000003030000}"/>
    <cellStyle name="น้บะภฒ_95" xfId="772" xr:uid="{00000000-0005-0000-0000-000004030000}"/>
    <cellStyle name="ปกติ_03-2000" xfId="773" xr:uid="{00000000-0005-0000-0000-000005030000}"/>
    <cellStyle name="ฤธถ [0]_95" xfId="774" xr:uid="{00000000-0005-0000-0000-000006030000}"/>
    <cellStyle name="ฤธถ_95" xfId="775" xr:uid="{00000000-0005-0000-0000-000007030000}"/>
    <cellStyle name="ล_x000b_ศญ_ฝลฐๆฟตม๖วฅ" xfId="776" xr:uid="{00000000-0005-0000-0000-000008030000}"/>
    <cellStyle name="ล๋ศญ [0]_95" xfId="777" xr:uid="{00000000-0005-0000-0000-000009030000}"/>
    <cellStyle name="ล๋ศญ_95" xfId="778" xr:uid="{00000000-0005-0000-0000-00000A030000}"/>
    <cellStyle name="วฅมุ_4ฟ๙ฝวภ๛" xfId="779" xr:uid="{00000000-0005-0000-0000-00000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92</xdr:row>
      <xdr:rowOff>99517</xdr:rowOff>
    </xdr:from>
    <xdr:to>
      <xdr:col>9</xdr:col>
      <xdr:colOff>552824</xdr:colOff>
      <xdr:row>93</xdr:row>
      <xdr:rowOff>218797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8D1189-5464-4A4E-A4B3-6271E626FF1F}"/>
            </a:ext>
          </a:extLst>
        </xdr:cNvPr>
        <xdr:cNvSpPr txBox="1">
          <a:spLocks noChangeArrowheads="1"/>
        </xdr:cNvSpPr>
      </xdr:nvSpPr>
      <xdr:spPr bwMode="auto">
        <a:xfrm>
          <a:off x="0" y="28554988"/>
          <a:ext cx="9584765" cy="4405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139</xdr:row>
      <xdr:rowOff>116761</xdr:rowOff>
    </xdr:from>
    <xdr:to>
      <xdr:col>9</xdr:col>
      <xdr:colOff>670284</xdr:colOff>
      <xdr:row>140</xdr:row>
      <xdr:rowOff>281355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76402D2-283A-4D86-A0D0-3D65117A7655}"/>
            </a:ext>
          </a:extLst>
        </xdr:cNvPr>
        <xdr:cNvSpPr txBox="1">
          <a:spLocks noChangeArrowheads="1"/>
        </xdr:cNvSpPr>
      </xdr:nvSpPr>
      <xdr:spPr bwMode="auto">
        <a:xfrm>
          <a:off x="0" y="39522849"/>
          <a:ext cx="9309502" cy="470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45</xdr:row>
      <xdr:rowOff>242066</xdr:rowOff>
    </xdr:from>
    <xdr:to>
      <xdr:col>9</xdr:col>
      <xdr:colOff>686834</xdr:colOff>
      <xdr:row>46</xdr:row>
      <xdr:rowOff>284887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0B3C7C3-0AD5-47F0-89E7-ECBC18751496}"/>
            </a:ext>
          </a:extLst>
        </xdr:cNvPr>
        <xdr:cNvSpPr txBox="1">
          <a:spLocks noChangeArrowheads="1"/>
        </xdr:cNvSpPr>
      </xdr:nvSpPr>
      <xdr:spPr bwMode="auto">
        <a:xfrm>
          <a:off x="0" y="12853339"/>
          <a:ext cx="9326052" cy="34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K_Property,%20plant%20and%20equipment_workbo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kkg\My%20Documents\S&amp;S\LPO\Total%20BV%20Fixed%20Asset%20for%20Y2003_New%20Depre%2046-ne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ske\Desktop\FA%20Register-latest-Receive%2029.4.05\Regi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Q_Loans_workbo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BALANCE_SHEET_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Listing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>
        <row r="12">
          <cell r="C12" t="str">
            <v xml:space="preserve">1-111-10      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L to 20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รหัสบัญชี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C1">
            <v>5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Trial balance"/>
      <sheetName val="Select"/>
      <sheetName val="Table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วันที่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">
          <cell r="A1" t="str">
            <v>01001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Parameter"/>
      <sheetName val="Men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วันที่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">
          <cell r="A1" t="str">
            <v>01001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K2">
            <v>40000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">
          <cell r="K2" t="str">
            <v>January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K2" t="str">
            <v>January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TABLE 6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ops tb"/>
      <sheetName val="TB12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S (2)"/>
      <sheetName val="BOWLING"/>
      <sheetName val="EPR"/>
      <sheetName val="LPO"/>
      <sheetName val="BKP"/>
      <sheetName val="BKE"/>
      <sheetName val="NWW"/>
      <sheetName val="MUSIC"/>
      <sheetName val="SF"/>
      <sheetName val="S&amp;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E"/>
      <sheetName val="NWW"/>
      <sheetName val="MUSIC"/>
      <sheetName val="SF"/>
      <sheetName val="S&amp;S"/>
      <sheetName val="BKP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เงินกู้ MG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Jan_Dec0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D0FA-833C-4D1F-9349-D9CB056302F9}">
  <sheetPr>
    <tabColor rgb="FF00B050"/>
  </sheetPr>
  <dimension ref="A1:M141"/>
  <sheetViews>
    <sheetView view="pageBreakPreview" topLeftCell="A133" zoomScale="80" zoomScaleNormal="70" zoomScaleSheetLayoutView="80" workbookViewId="0">
      <selection activeCell="A137" sqref="A137"/>
    </sheetView>
  </sheetViews>
  <sheetFormatPr defaultColWidth="12.85546875" defaultRowHeight="24" customHeight="1"/>
  <cols>
    <col min="1" max="1" width="72" style="50" customWidth="1"/>
    <col min="2" max="2" width="8.85546875" style="22" bestFit="1" customWidth="1"/>
    <col min="3" max="3" width="3" style="22" customWidth="1"/>
    <col min="4" max="4" width="11.85546875" style="22" customWidth="1"/>
    <col min="5" max="5" width="3.5703125" style="22" customWidth="1"/>
    <col min="6" max="6" width="11.85546875" style="22" customWidth="1"/>
    <col min="7" max="7" width="3.5703125" style="22" customWidth="1"/>
    <col min="8" max="8" width="11.85546875" style="104" customWidth="1"/>
    <col min="9" max="9" width="3.5703125" style="22" customWidth="1"/>
    <col min="10" max="10" width="11.85546875" style="22" customWidth="1"/>
    <col min="11" max="11" width="1.140625" style="22" customWidth="1"/>
    <col min="12" max="256" width="12.85546875" style="22"/>
    <col min="257" max="257" width="59.140625" style="22" bestFit="1" customWidth="1"/>
    <col min="258" max="258" width="9.85546875" style="22" bestFit="1" customWidth="1"/>
    <col min="259" max="259" width="1.140625" style="22" customWidth="1"/>
    <col min="260" max="260" width="13.85546875" style="22" customWidth="1"/>
    <col min="261" max="261" width="1" style="22" customWidth="1"/>
    <col min="262" max="262" width="13.85546875" style="22" customWidth="1"/>
    <col min="263" max="263" width="1" style="22" customWidth="1"/>
    <col min="264" max="264" width="13.85546875" style="22" customWidth="1"/>
    <col min="265" max="265" width="1" style="22" customWidth="1"/>
    <col min="266" max="266" width="13.85546875" style="22" customWidth="1"/>
    <col min="267" max="267" width="1.140625" style="22" customWidth="1"/>
    <col min="268" max="512" width="12.85546875" style="22"/>
    <col min="513" max="513" width="59.140625" style="22" bestFit="1" customWidth="1"/>
    <col min="514" max="514" width="9.85546875" style="22" bestFit="1" customWidth="1"/>
    <col min="515" max="515" width="1.140625" style="22" customWidth="1"/>
    <col min="516" max="516" width="13.85546875" style="22" customWidth="1"/>
    <col min="517" max="517" width="1" style="22" customWidth="1"/>
    <col min="518" max="518" width="13.85546875" style="22" customWidth="1"/>
    <col min="519" max="519" width="1" style="22" customWidth="1"/>
    <col min="520" max="520" width="13.85546875" style="22" customWidth="1"/>
    <col min="521" max="521" width="1" style="22" customWidth="1"/>
    <col min="522" max="522" width="13.85546875" style="22" customWidth="1"/>
    <col min="523" max="523" width="1.140625" style="22" customWidth="1"/>
    <col min="524" max="768" width="12.85546875" style="22"/>
    <col min="769" max="769" width="59.140625" style="22" bestFit="1" customWidth="1"/>
    <col min="770" max="770" width="9.85546875" style="22" bestFit="1" customWidth="1"/>
    <col min="771" max="771" width="1.140625" style="22" customWidth="1"/>
    <col min="772" max="772" width="13.85546875" style="22" customWidth="1"/>
    <col min="773" max="773" width="1" style="22" customWidth="1"/>
    <col min="774" max="774" width="13.85546875" style="22" customWidth="1"/>
    <col min="775" max="775" width="1" style="22" customWidth="1"/>
    <col min="776" max="776" width="13.85546875" style="22" customWidth="1"/>
    <col min="777" max="777" width="1" style="22" customWidth="1"/>
    <col min="778" max="778" width="13.85546875" style="22" customWidth="1"/>
    <col min="779" max="779" width="1.140625" style="22" customWidth="1"/>
    <col min="780" max="1024" width="12.85546875" style="22"/>
    <col min="1025" max="1025" width="59.140625" style="22" bestFit="1" customWidth="1"/>
    <col min="1026" max="1026" width="9.85546875" style="22" bestFit="1" customWidth="1"/>
    <col min="1027" max="1027" width="1.140625" style="22" customWidth="1"/>
    <col min="1028" max="1028" width="13.85546875" style="22" customWidth="1"/>
    <col min="1029" max="1029" width="1" style="22" customWidth="1"/>
    <col min="1030" max="1030" width="13.85546875" style="22" customWidth="1"/>
    <col min="1031" max="1031" width="1" style="22" customWidth="1"/>
    <col min="1032" max="1032" width="13.85546875" style="22" customWidth="1"/>
    <col min="1033" max="1033" width="1" style="22" customWidth="1"/>
    <col min="1034" max="1034" width="13.85546875" style="22" customWidth="1"/>
    <col min="1035" max="1035" width="1.140625" style="22" customWidth="1"/>
    <col min="1036" max="1280" width="12.85546875" style="22"/>
    <col min="1281" max="1281" width="59.140625" style="22" bestFit="1" customWidth="1"/>
    <col min="1282" max="1282" width="9.85546875" style="22" bestFit="1" customWidth="1"/>
    <col min="1283" max="1283" width="1.140625" style="22" customWidth="1"/>
    <col min="1284" max="1284" width="13.85546875" style="22" customWidth="1"/>
    <col min="1285" max="1285" width="1" style="22" customWidth="1"/>
    <col min="1286" max="1286" width="13.85546875" style="22" customWidth="1"/>
    <col min="1287" max="1287" width="1" style="22" customWidth="1"/>
    <col min="1288" max="1288" width="13.85546875" style="22" customWidth="1"/>
    <col min="1289" max="1289" width="1" style="22" customWidth="1"/>
    <col min="1290" max="1290" width="13.85546875" style="22" customWidth="1"/>
    <col min="1291" max="1291" width="1.140625" style="22" customWidth="1"/>
    <col min="1292" max="1536" width="12.85546875" style="22"/>
    <col min="1537" max="1537" width="59.140625" style="22" bestFit="1" customWidth="1"/>
    <col min="1538" max="1538" width="9.85546875" style="22" bestFit="1" customWidth="1"/>
    <col min="1539" max="1539" width="1.140625" style="22" customWidth="1"/>
    <col min="1540" max="1540" width="13.85546875" style="22" customWidth="1"/>
    <col min="1541" max="1541" width="1" style="22" customWidth="1"/>
    <col min="1542" max="1542" width="13.85546875" style="22" customWidth="1"/>
    <col min="1543" max="1543" width="1" style="22" customWidth="1"/>
    <col min="1544" max="1544" width="13.85546875" style="22" customWidth="1"/>
    <col min="1545" max="1545" width="1" style="22" customWidth="1"/>
    <col min="1546" max="1546" width="13.85546875" style="22" customWidth="1"/>
    <col min="1547" max="1547" width="1.140625" style="22" customWidth="1"/>
    <col min="1548" max="1792" width="12.85546875" style="22"/>
    <col min="1793" max="1793" width="59.140625" style="22" bestFit="1" customWidth="1"/>
    <col min="1794" max="1794" width="9.85546875" style="22" bestFit="1" customWidth="1"/>
    <col min="1795" max="1795" width="1.140625" style="22" customWidth="1"/>
    <col min="1796" max="1796" width="13.85546875" style="22" customWidth="1"/>
    <col min="1797" max="1797" width="1" style="22" customWidth="1"/>
    <col min="1798" max="1798" width="13.85546875" style="22" customWidth="1"/>
    <col min="1799" max="1799" width="1" style="22" customWidth="1"/>
    <col min="1800" max="1800" width="13.85546875" style="22" customWidth="1"/>
    <col min="1801" max="1801" width="1" style="22" customWidth="1"/>
    <col min="1802" max="1802" width="13.85546875" style="22" customWidth="1"/>
    <col min="1803" max="1803" width="1.140625" style="22" customWidth="1"/>
    <col min="1804" max="2048" width="12.85546875" style="22"/>
    <col min="2049" max="2049" width="59.140625" style="22" bestFit="1" customWidth="1"/>
    <col min="2050" max="2050" width="9.85546875" style="22" bestFit="1" customWidth="1"/>
    <col min="2051" max="2051" width="1.140625" style="22" customWidth="1"/>
    <col min="2052" max="2052" width="13.85546875" style="22" customWidth="1"/>
    <col min="2053" max="2053" width="1" style="22" customWidth="1"/>
    <col min="2054" max="2054" width="13.85546875" style="22" customWidth="1"/>
    <col min="2055" max="2055" width="1" style="22" customWidth="1"/>
    <col min="2056" max="2056" width="13.85546875" style="22" customWidth="1"/>
    <col min="2057" max="2057" width="1" style="22" customWidth="1"/>
    <col min="2058" max="2058" width="13.85546875" style="22" customWidth="1"/>
    <col min="2059" max="2059" width="1.140625" style="22" customWidth="1"/>
    <col min="2060" max="2304" width="12.85546875" style="22"/>
    <col min="2305" max="2305" width="59.140625" style="22" bestFit="1" customWidth="1"/>
    <col min="2306" max="2306" width="9.85546875" style="22" bestFit="1" customWidth="1"/>
    <col min="2307" max="2307" width="1.140625" style="22" customWidth="1"/>
    <col min="2308" max="2308" width="13.85546875" style="22" customWidth="1"/>
    <col min="2309" max="2309" width="1" style="22" customWidth="1"/>
    <col min="2310" max="2310" width="13.85546875" style="22" customWidth="1"/>
    <col min="2311" max="2311" width="1" style="22" customWidth="1"/>
    <col min="2312" max="2312" width="13.85546875" style="22" customWidth="1"/>
    <col min="2313" max="2313" width="1" style="22" customWidth="1"/>
    <col min="2314" max="2314" width="13.85546875" style="22" customWidth="1"/>
    <col min="2315" max="2315" width="1.140625" style="22" customWidth="1"/>
    <col min="2316" max="2560" width="12.85546875" style="22"/>
    <col min="2561" max="2561" width="59.140625" style="22" bestFit="1" customWidth="1"/>
    <col min="2562" max="2562" width="9.85546875" style="22" bestFit="1" customWidth="1"/>
    <col min="2563" max="2563" width="1.140625" style="22" customWidth="1"/>
    <col min="2564" max="2564" width="13.85546875" style="22" customWidth="1"/>
    <col min="2565" max="2565" width="1" style="22" customWidth="1"/>
    <col min="2566" max="2566" width="13.85546875" style="22" customWidth="1"/>
    <col min="2567" max="2567" width="1" style="22" customWidth="1"/>
    <col min="2568" max="2568" width="13.85546875" style="22" customWidth="1"/>
    <col min="2569" max="2569" width="1" style="22" customWidth="1"/>
    <col min="2570" max="2570" width="13.85546875" style="22" customWidth="1"/>
    <col min="2571" max="2571" width="1.140625" style="22" customWidth="1"/>
    <col min="2572" max="2816" width="12.85546875" style="22"/>
    <col min="2817" max="2817" width="59.140625" style="22" bestFit="1" customWidth="1"/>
    <col min="2818" max="2818" width="9.85546875" style="22" bestFit="1" customWidth="1"/>
    <col min="2819" max="2819" width="1.140625" style="22" customWidth="1"/>
    <col min="2820" max="2820" width="13.85546875" style="22" customWidth="1"/>
    <col min="2821" max="2821" width="1" style="22" customWidth="1"/>
    <col min="2822" max="2822" width="13.85546875" style="22" customWidth="1"/>
    <col min="2823" max="2823" width="1" style="22" customWidth="1"/>
    <col min="2824" max="2824" width="13.85546875" style="22" customWidth="1"/>
    <col min="2825" max="2825" width="1" style="22" customWidth="1"/>
    <col min="2826" max="2826" width="13.85546875" style="22" customWidth="1"/>
    <col min="2827" max="2827" width="1.140625" style="22" customWidth="1"/>
    <col min="2828" max="3072" width="12.85546875" style="22"/>
    <col min="3073" max="3073" width="59.140625" style="22" bestFit="1" customWidth="1"/>
    <col min="3074" max="3074" width="9.85546875" style="22" bestFit="1" customWidth="1"/>
    <col min="3075" max="3075" width="1.140625" style="22" customWidth="1"/>
    <col min="3076" max="3076" width="13.85546875" style="22" customWidth="1"/>
    <col min="3077" max="3077" width="1" style="22" customWidth="1"/>
    <col min="3078" max="3078" width="13.85546875" style="22" customWidth="1"/>
    <col min="3079" max="3079" width="1" style="22" customWidth="1"/>
    <col min="3080" max="3080" width="13.85546875" style="22" customWidth="1"/>
    <col min="3081" max="3081" width="1" style="22" customWidth="1"/>
    <col min="3082" max="3082" width="13.85546875" style="22" customWidth="1"/>
    <col min="3083" max="3083" width="1.140625" style="22" customWidth="1"/>
    <col min="3084" max="3328" width="12.85546875" style="22"/>
    <col min="3329" max="3329" width="59.140625" style="22" bestFit="1" customWidth="1"/>
    <col min="3330" max="3330" width="9.85546875" style="22" bestFit="1" customWidth="1"/>
    <col min="3331" max="3331" width="1.140625" style="22" customWidth="1"/>
    <col min="3332" max="3332" width="13.85546875" style="22" customWidth="1"/>
    <col min="3333" max="3333" width="1" style="22" customWidth="1"/>
    <col min="3334" max="3334" width="13.85546875" style="22" customWidth="1"/>
    <col min="3335" max="3335" width="1" style="22" customWidth="1"/>
    <col min="3336" max="3336" width="13.85546875" style="22" customWidth="1"/>
    <col min="3337" max="3337" width="1" style="22" customWidth="1"/>
    <col min="3338" max="3338" width="13.85546875" style="22" customWidth="1"/>
    <col min="3339" max="3339" width="1.140625" style="22" customWidth="1"/>
    <col min="3340" max="3584" width="12.85546875" style="22"/>
    <col min="3585" max="3585" width="59.140625" style="22" bestFit="1" customWidth="1"/>
    <col min="3586" max="3586" width="9.85546875" style="22" bestFit="1" customWidth="1"/>
    <col min="3587" max="3587" width="1.140625" style="22" customWidth="1"/>
    <col min="3588" max="3588" width="13.85546875" style="22" customWidth="1"/>
    <col min="3589" max="3589" width="1" style="22" customWidth="1"/>
    <col min="3590" max="3590" width="13.85546875" style="22" customWidth="1"/>
    <col min="3591" max="3591" width="1" style="22" customWidth="1"/>
    <col min="3592" max="3592" width="13.85546875" style="22" customWidth="1"/>
    <col min="3593" max="3593" width="1" style="22" customWidth="1"/>
    <col min="3594" max="3594" width="13.85546875" style="22" customWidth="1"/>
    <col min="3595" max="3595" width="1.140625" style="22" customWidth="1"/>
    <col min="3596" max="3840" width="12.85546875" style="22"/>
    <col min="3841" max="3841" width="59.140625" style="22" bestFit="1" customWidth="1"/>
    <col min="3842" max="3842" width="9.85546875" style="22" bestFit="1" customWidth="1"/>
    <col min="3843" max="3843" width="1.140625" style="22" customWidth="1"/>
    <col min="3844" max="3844" width="13.85546875" style="22" customWidth="1"/>
    <col min="3845" max="3845" width="1" style="22" customWidth="1"/>
    <col min="3846" max="3846" width="13.85546875" style="22" customWidth="1"/>
    <col min="3847" max="3847" width="1" style="22" customWidth="1"/>
    <col min="3848" max="3848" width="13.85546875" style="22" customWidth="1"/>
    <col min="3849" max="3849" width="1" style="22" customWidth="1"/>
    <col min="3850" max="3850" width="13.85546875" style="22" customWidth="1"/>
    <col min="3851" max="3851" width="1.140625" style="22" customWidth="1"/>
    <col min="3852" max="4096" width="12.85546875" style="22"/>
    <col min="4097" max="4097" width="59.140625" style="22" bestFit="1" customWidth="1"/>
    <col min="4098" max="4098" width="9.85546875" style="22" bestFit="1" customWidth="1"/>
    <col min="4099" max="4099" width="1.140625" style="22" customWidth="1"/>
    <col min="4100" max="4100" width="13.85546875" style="22" customWidth="1"/>
    <col min="4101" max="4101" width="1" style="22" customWidth="1"/>
    <col min="4102" max="4102" width="13.85546875" style="22" customWidth="1"/>
    <col min="4103" max="4103" width="1" style="22" customWidth="1"/>
    <col min="4104" max="4104" width="13.85546875" style="22" customWidth="1"/>
    <col min="4105" max="4105" width="1" style="22" customWidth="1"/>
    <col min="4106" max="4106" width="13.85546875" style="22" customWidth="1"/>
    <col min="4107" max="4107" width="1.140625" style="22" customWidth="1"/>
    <col min="4108" max="4352" width="12.85546875" style="22"/>
    <col min="4353" max="4353" width="59.140625" style="22" bestFit="1" customWidth="1"/>
    <col min="4354" max="4354" width="9.85546875" style="22" bestFit="1" customWidth="1"/>
    <col min="4355" max="4355" width="1.140625" style="22" customWidth="1"/>
    <col min="4356" max="4356" width="13.85546875" style="22" customWidth="1"/>
    <col min="4357" max="4357" width="1" style="22" customWidth="1"/>
    <col min="4358" max="4358" width="13.85546875" style="22" customWidth="1"/>
    <col min="4359" max="4359" width="1" style="22" customWidth="1"/>
    <col min="4360" max="4360" width="13.85546875" style="22" customWidth="1"/>
    <col min="4361" max="4361" width="1" style="22" customWidth="1"/>
    <col min="4362" max="4362" width="13.85546875" style="22" customWidth="1"/>
    <col min="4363" max="4363" width="1.140625" style="22" customWidth="1"/>
    <col min="4364" max="4608" width="12.85546875" style="22"/>
    <col min="4609" max="4609" width="59.140625" style="22" bestFit="1" customWidth="1"/>
    <col min="4610" max="4610" width="9.85546875" style="22" bestFit="1" customWidth="1"/>
    <col min="4611" max="4611" width="1.140625" style="22" customWidth="1"/>
    <col min="4612" max="4612" width="13.85546875" style="22" customWidth="1"/>
    <col min="4613" max="4613" width="1" style="22" customWidth="1"/>
    <col min="4614" max="4614" width="13.85546875" style="22" customWidth="1"/>
    <col min="4615" max="4615" width="1" style="22" customWidth="1"/>
    <col min="4616" max="4616" width="13.85546875" style="22" customWidth="1"/>
    <col min="4617" max="4617" width="1" style="22" customWidth="1"/>
    <col min="4618" max="4618" width="13.85546875" style="22" customWidth="1"/>
    <col min="4619" max="4619" width="1.140625" style="22" customWidth="1"/>
    <col min="4620" max="4864" width="12.85546875" style="22"/>
    <col min="4865" max="4865" width="59.140625" style="22" bestFit="1" customWidth="1"/>
    <col min="4866" max="4866" width="9.85546875" style="22" bestFit="1" customWidth="1"/>
    <col min="4867" max="4867" width="1.140625" style="22" customWidth="1"/>
    <col min="4868" max="4868" width="13.85546875" style="22" customWidth="1"/>
    <col min="4869" max="4869" width="1" style="22" customWidth="1"/>
    <col min="4870" max="4870" width="13.85546875" style="22" customWidth="1"/>
    <col min="4871" max="4871" width="1" style="22" customWidth="1"/>
    <col min="4872" max="4872" width="13.85546875" style="22" customWidth="1"/>
    <col min="4873" max="4873" width="1" style="22" customWidth="1"/>
    <col min="4874" max="4874" width="13.85546875" style="22" customWidth="1"/>
    <col min="4875" max="4875" width="1.140625" style="22" customWidth="1"/>
    <col min="4876" max="5120" width="12.85546875" style="22"/>
    <col min="5121" max="5121" width="59.140625" style="22" bestFit="1" customWidth="1"/>
    <col min="5122" max="5122" width="9.85546875" style="22" bestFit="1" customWidth="1"/>
    <col min="5123" max="5123" width="1.140625" style="22" customWidth="1"/>
    <col min="5124" max="5124" width="13.85546875" style="22" customWidth="1"/>
    <col min="5125" max="5125" width="1" style="22" customWidth="1"/>
    <col min="5126" max="5126" width="13.85546875" style="22" customWidth="1"/>
    <col min="5127" max="5127" width="1" style="22" customWidth="1"/>
    <col min="5128" max="5128" width="13.85546875" style="22" customWidth="1"/>
    <col min="5129" max="5129" width="1" style="22" customWidth="1"/>
    <col min="5130" max="5130" width="13.85546875" style="22" customWidth="1"/>
    <col min="5131" max="5131" width="1.140625" style="22" customWidth="1"/>
    <col min="5132" max="5376" width="12.85546875" style="22"/>
    <col min="5377" max="5377" width="59.140625" style="22" bestFit="1" customWidth="1"/>
    <col min="5378" max="5378" width="9.85546875" style="22" bestFit="1" customWidth="1"/>
    <col min="5379" max="5379" width="1.140625" style="22" customWidth="1"/>
    <col min="5380" max="5380" width="13.85546875" style="22" customWidth="1"/>
    <col min="5381" max="5381" width="1" style="22" customWidth="1"/>
    <col min="5382" max="5382" width="13.85546875" style="22" customWidth="1"/>
    <col min="5383" max="5383" width="1" style="22" customWidth="1"/>
    <col min="5384" max="5384" width="13.85546875" style="22" customWidth="1"/>
    <col min="5385" max="5385" width="1" style="22" customWidth="1"/>
    <col min="5386" max="5386" width="13.85546875" style="22" customWidth="1"/>
    <col min="5387" max="5387" width="1.140625" style="22" customWidth="1"/>
    <col min="5388" max="5632" width="12.85546875" style="22"/>
    <col min="5633" max="5633" width="59.140625" style="22" bestFit="1" customWidth="1"/>
    <col min="5634" max="5634" width="9.85546875" style="22" bestFit="1" customWidth="1"/>
    <col min="5635" max="5635" width="1.140625" style="22" customWidth="1"/>
    <col min="5636" max="5636" width="13.85546875" style="22" customWidth="1"/>
    <col min="5637" max="5637" width="1" style="22" customWidth="1"/>
    <col min="5638" max="5638" width="13.85546875" style="22" customWidth="1"/>
    <col min="5639" max="5639" width="1" style="22" customWidth="1"/>
    <col min="5640" max="5640" width="13.85546875" style="22" customWidth="1"/>
    <col min="5641" max="5641" width="1" style="22" customWidth="1"/>
    <col min="5642" max="5642" width="13.85546875" style="22" customWidth="1"/>
    <col min="5643" max="5643" width="1.140625" style="22" customWidth="1"/>
    <col min="5644" max="5888" width="12.85546875" style="22"/>
    <col min="5889" max="5889" width="59.140625" style="22" bestFit="1" customWidth="1"/>
    <col min="5890" max="5890" width="9.85546875" style="22" bestFit="1" customWidth="1"/>
    <col min="5891" max="5891" width="1.140625" style="22" customWidth="1"/>
    <col min="5892" max="5892" width="13.85546875" style="22" customWidth="1"/>
    <col min="5893" max="5893" width="1" style="22" customWidth="1"/>
    <col min="5894" max="5894" width="13.85546875" style="22" customWidth="1"/>
    <col min="5895" max="5895" width="1" style="22" customWidth="1"/>
    <col min="5896" max="5896" width="13.85546875" style="22" customWidth="1"/>
    <col min="5897" max="5897" width="1" style="22" customWidth="1"/>
    <col min="5898" max="5898" width="13.85546875" style="22" customWidth="1"/>
    <col min="5899" max="5899" width="1.140625" style="22" customWidth="1"/>
    <col min="5900" max="6144" width="12.85546875" style="22"/>
    <col min="6145" max="6145" width="59.140625" style="22" bestFit="1" customWidth="1"/>
    <col min="6146" max="6146" width="9.85546875" style="22" bestFit="1" customWidth="1"/>
    <col min="6147" max="6147" width="1.140625" style="22" customWidth="1"/>
    <col min="6148" max="6148" width="13.85546875" style="22" customWidth="1"/>
    <col min="6149" max="6149" width="1" style="22" customWidth="1"/>
    <col min="6150" max="6150" width="13.85546875" style="22" customWidth="1"/>
    <col min="6151" max="6151" width="1" style="22" customWidth="1"/>
    <col min="6152" max="6152" width="13.85546875" style="22" customWidth="1"/>
    <col min="6153" max="6153" width="1" style="22" customWidth="1"/>
    <col min="6154" max="6154" width="13.85546875" style="22" customWidth="1"/>
    <col min="6155" max="6155" width="1.140625" style="22" customWidth="1"/>
    <col min="6156" max="6400" width="12.85546875" style="22"/>
    <col min="6401" max="6401" width="59.140625" style="22" bestFit="1" customWidth="1"/>
    <col min="6402" max="6402" width="9.85546875" style="22" bestFit="1" customWidth="1"/>
    <col min="6403" max="6403" width="1.140625" style="22" customWidth="1"/>
    <col min="6404" max="6404" width="13.85546875" style="22" customWidth="1"/>
    <col min="6405" max="6405" width="1" style="22" customWidth="1"/>
    <col min="6406" max="6406" width="13.85546875" style="22" customWidth="1"/>
    <col min="6407" max="6407" width="1" style="22" customWidth="1"/>
    <col min="6408" max="6408" width="13.85546875" style="22" customWidth="1"/>
    <col min="6409" max="6409" width="1" style="22" customWidth="1"/>
    <col min="6410" max="6410" width="13.85546875" style="22" customWidth="1"/>
    <col min="6411" max="6411" width="1.140625" style="22" customWidth="1"/>
    <col min="6412" max="6656" width="12.85546875" style="22"/>
    <col min="6657" max="6657" width="59.140625" style="22" bestFit="1" customWidth="1"/>
    <col min="6658" max="6658" width="9.85546875" style="22" bestFit="1" customWidth="1"/>
    <col min="6659" max="6659" width="1.140625" style="22" customWidth="1"/>
    <col min="6660" max="6660" width="13.85546875" style="22" customWidth="1"/>
    <col min="6661" max="6661" width="1" style="22" customWidth="1"/>
    <col min="6662" max="6662" width="13.85546875" style="22" customWidth="1"/>
    <col min="6663" max="6663" width="1" style="22" customWidth="1"/>
    <col min="6664" max="6664" width="13.85546875" style="22" customWidth="1"/>
    <col min="6665" max="6665" width="1" style="22" customWidth="1"/>
    <col min="6666" max="6666" width="13.85546875" style="22" customWidth="1"/>
    <col min="6667" max="6667" width="1.140625" style="22" customWidth="1"/>
    <col min="6668" max="6912" width="12.85546875" style="22"/>
    <col min="6913" max="6913" width="59.140625" style="22" bestFit="1" customWidth="1"/>
    <col min="6914" max="6914" width="9.85546875" style="22" bestFit="1" customWidth="1"/>
    <col min="6915" max="6915" width="1.140625" style="22" customWidth="1"/>
    <col min="6916" max="6916" width="13.85546875" style="22" customWidth="1"/>
    <col min="6917" max="6917" width="1" style="22" customWidth="1"/>
    <col min="6918" max="6918" width="13.85546875" style="22" customWidth="1"/>
    <col min="6919" max="6919" width="1" style="22" customWidth="1"/>
    <col min="6920" max="6920" width="13.85546875" style="22" customWidth="1"/>
    <col min="6921" max="6921" width="1" style="22" customWidth="1"/>
    <col min="6922" max="6922" width="13.85546875" style="22" customWidth="1"/>
    <col min="6923" max="6923" width="1.140625" style="22" customWidth="1"/>
    <col min="6924" max="7168" width="12.85546875" style="22"/>
    <col min="7169" max="7169" width="59.140625" style="22" bestFit="1" customWidth="1"/>
    <col min="7170" max="7170" width="9.85546875" style="22" bestFit="1" customWidth="1"/>
    <col min="7171" max="7171" width="1.140625" style="22" customWidth="1"/>
    <col min="7172" max="7172" width="13.85546875" style="22" customWidth="1"/>
    <col min="7173" max="7173" width="1" style="22" customWidth="1"/>
    <col min="7174" max="7174" width="13.85546875" style="22" customWidth="1"/>
    <col min="7175" max="7175" width="1" style="22" customWidth="1"/>
    <col min="7176" max="7176" width="13.85546875" style="22" customWidth="1"/>
    <col min="7177" max="7177" width="1" style="22" customWidth="1"/>
    <col min="7178" max="7178" width="13.85546875" style="22" customWidth="1"/>
    <col min="7179" max="7179" width="1.140625" style="22" customWidth="1"/>
    <col min="7180" max="7424" width="12.85546875" style="22"/>
    <col min="7425" max="7425" width="59.140625" style="22" bestFit="1" customWidth="1"/>
    <col min="7426" max="7426" width="9.85546875" style="22" bestFit="1" customWidth="1"/>
    <col min="7427" max="7427" width="1.140625" style="22" customWidth="1"/>
    <col min="7428" max="7428" width="13.85546875" style="22" customWidth="1"/>
    <col min="7429" max="7429" width="1" style="22" customWidth="1"/>
    <col min="7430" max="7430" width="13.85546875" style="22" customWidth="1"/>
    <col min="7431" max="7431" width="1" style="22" customWidth="1"/>
    <col min="7432" max="7432" width="13.85546875" style="22" customWidth="1"/>
    <col min="7433" max="7433" width="1" style="22" customWidth="1"/>
    <col min="7434" max="7434" width="13.85546875" style="22" customWidth="1"/>
    <col min="7435" max="7435" width="1.140625" style="22" customWidth="1"/>
    <col min="7436" max="7680" width="12.85546875" style="22"/>
    <col min="7681" max="7681" width="59.140625" style="22" bestFit="1" customWidth="1"/>
    <col min="7682" max="7682" width="9.85546875" style="22" bestFit="1" customWidth="1"/>
    <col min="7683" max="7683" width="1.140625" style="22" customWidth="1"/>
    <col min="7684" max="7684" width="13.85546875" style="22" customWidth="1"/>
    <col min="7685" max="7685" width="1" style="22" customWidth="1"/>
    <col min="7686" max="7686" width="13.85546875" style="22" customWidth="1"/>
    <col min="7687" max="7687" width="1" style="22" customWidth="1"/>
    <col min="7688" max="7688" width="13.85546875" style="22" customWidth="1"/>
    <col min="7689" max="7689" width="1" style="22" customWidth="1"/>
    <col min="7690" max="7690" width="13.85546875" style="22" customWidth="1"/>
    <col min="7691" max="7691" width="1.140625" style="22" customWidth="1"/>
    <col min="7692" max="7936" width="12.85546875" style="22"/>
    <col min="7937" max="7937" width="59.140625" style="22" bestFit="1" customWidth="1"/>
    <col min="7938" max="7938" width="9.85546875" style="22" bestFit="1" customWidth="1"/>
    <col min="7939" max="7939" width="1.140625" style="22" customWidth="1"/>
    <col min="7940" max="7940" width="13.85546875" style="22" customWidth="1"/>
    <col min="7941" max="7941" width="1" style="22" customWidth="1"/>
    <col min="7942" max="7942" width="13.85546875" style="22" customWidth="1"/>
    <col min="7943" max="7943" width="1" style="22" customWidth="1"/>
    <col min="7944" max="7944" width="13.85546875" style="22" customWidth="1"/>
    <col min="7945" max="7945" width="1" style="22" customWidth="1"/>
    <col min="7946" max="7946" width="13.85546875" style="22" customWidth="1"/>
    <col min="7947" max="7947" width="1.140625" style="22" customWidth="1"/>
    <col min="7948" max="8192" width="12.85546875" style="22"/>
    <col min="8193" max="8193" width="59.140625" style="22" bestFit="1" customWidth="1"/>
    <col min="8194" max="8194" width="9.85546875" style="22" bestFit="1" customWidth="1"/>
    <col min="8195" max="8195" width="1.140625" style="22" customWidth="1"/>
    <col min="8196" max="8196" width="13.85546875" style="22" customWidth="1"/>
    <col min="8197" max="8197" width="1" style="22" customWidth="1"/>
    <col min="8198" max="8198" width="13.85546875" style="22" customWidth="1"/>
    <col min="8199" max="8199" width="1" style="22" customWidth="1"/>
    <col min="8200" max="8200" width="13.85546875" style="22" customWidth="1"/>
    <col min="8201" max="8201" width="1" style="22" customWidth="1"/>
    <col min="8202" max="8202" width="13.85546875" style="22" customWidth="1"/>
    <col min="8203" max="8203" width="1.140625" style="22" customWidth="1"/>
    <col min="8204" max="8448" width="12.85546875" style="22"/>
    <col min="8449" max="8449" width="59.140625" style="22" bestFit="1" customWidth="1"/>
    <col min="8450" max="8450" width="9.85546875" style="22" bestFit="1" customWidth="1"/>
    <col min="8451" max="8451" width="1.140625" style="22" customWidth="1"/>
    <col min="8452" max="8452" width="13.85546875" style="22" customWidth="1"/>
    <col min="8453" max="8453" width="1" style="22" customWidth="1"/>
    <col min="8454" max="8454" width="13.85546875" style="22" customWidth="1"/>
    <col min="8455" max="8455" width="1" style="22" customWidth="1"/>
    <col min="8456" max="8456" width="13.85546875" style="22" customWidth="1"/>
    <col min="8457" max="8457" width="1" style="22" customWidth="1"/>
    <col min="8458" max="8458" width="13.85546875" style="22" customWidth="1"/>
    <col min="8459" max="8459" width="1.140625" style="22" customWidth="1"/>
    <col min="8460" max="8704" width="12.85546875" style="22"/>
    <col min="8705" max="8705" width="59.140625" style="22" bestFit="1" customWidth="1"/>
    <col min="8706" max="8706" width="9.85546875" style="22" bestFit="1" customWidth="1"/>
    <col min="8707" max="8707" width="1.140625" style="22" customWidth="1"/>
    <col min="8708" max="8708" width="13.85546875" style="22" customWidth="1"/>
    <col min="8709" max="8709" width="1" style="22" customWidth="1"/>
    <col min="8710" max="8710" width="13.85546875" style="22" customWidth="1"/>
    <col min="8711" max="8711" width="1" style="22" customWidth="1"/>
    <col min="8712" max="8712" width="13.85546875" style="22" customWidth="1"/>
    <col min="8713" max="8713" width="1" style="22" customWidth="1"/>
    <col min="8714" max="8714" width="13.85546875" style="22" customWidth="1"/>
    <col min="8715" max="8715" width="1.140625" style="22" customWidth="1"/>
    <col min="8716" max="8960" width="12.85546875" style="22"/>
    <col min="8961" max="8961" width="59.140625" style="22" bestFit="1" customWidth="1"/>
    <col min="8962" max="8962" width="9.85546875" style="22" bestFit="1" customWidth="1"/>
    <col min="8963" max="8963" width="1.140625" style="22" customWidth="1"/>
    <col min="8964" max="8964" width="13.85546875" style="22" customWidth="1"/>
    <col min="8965" max="8965" width="1" style="22" customWidth="1"/>
    <col min="8966" max="8966" width="13.85546875" style="22" customWidth="1"/>
    <col min="8967" max="8967" width="1" style="22" customWidth="1"/>
    <col min="8968" max="8968" width="13.85546875" style="22" customWidth="1"/>
    <col min="8969" max="8969" width="1" style="22" customWidth="1"/>
    <col min="8970" max="8970" width="13.85546875" style="22" customWidth="1"/>
    <col min="8971" max="8971" width="1.140625" style="22" customWidth="1"/>
    <col min="8972" max="9216" width="12.85546875" style="22"/>
    <col min="9217" max="9217" width="59.140625" style="22" bestFit="1" customWidth="1"/>
    <col min="9218" max="9218" width="9.85546875" style="22" bestFit="1" customWidth="1"/>
    <col min="9219" max="9219" width="1.140625" style="22" customWidth="1"/>
    <col min="9220" max="9220" width="13.85546875" style="22" customWidth="1"/>
    <col min="9221" max="9221" width="1" style="22" customWidth="1"/>
    <col min="9222" max="9222" width="13.85546875" style="22" customWidth="1"/>
    <col min="9223" max="9223" width="1" style="22" customWidth="1"/>
    <col min="9224" max="9224" width="13.85546875" style="22" customWidth="1"/>
    <col min="9225" max="9225" width="1" style="22" customWidth="1"/>
    <col min="9226" max="9226" width="13.85546875" style="22" customWidth="1"/>
    <col min="9227" max="9227" width="1.140625" style="22" customWidth="1"/>
    <col min="9228" max="9472" width="12.85546875" style="22"/>
    <col min="9473" max="9473" width="59.140625" style="22" bestFit="1" customWidth="1"/>
    <col min="9474" max="9474" width="9.85546875" style="22" bestFit="1" customWidth="1"/>
    <col min="9475" max="9475" width="1.140625" style="22" customWidth="1"/>
    <col min="9476" max="9476" width="13.85546875" style="22" customWidth="1"/>
    <col min="9477" max="9477" width="1" style="22" customWidth="1"/>
    <col min="9478" max="9478" width="13.85546875" style="22" customWidth="1"/>
    <col min="9479" max="9479" width="1" style="22" customWidth="1"/>
    <col min="9480" max="9480" width="13.85546875" style="22" customWidth="1"/>
    <col min="9481" max="9481" width="1" style="22" customWidth="1"/>
    <col min="9482" max="9482" width="13.85546875" style="22" customWidth="1"/>
    <col min="9483" max="9483" width="1.140625" style="22" customWidth="1"/>
    <col min="9484" max="9728" width="12.85546875" style="22"/>
    <col min="9729" max="9729" width="59.140625" style="22" bestFit="1" customWidth="1"/>
    <col min="9730" max="9730" width="9.85546875" style="22" bestFit="1" customWidth="1"/>
    <col min="9731" max="9731" width="1.140625" style="22" customWidth="1"/>
    <col min="9732" max="9732" width="13.85546875" style="22" customWidth="1"/>
    <col min="9733" max="9733" width="1" style="22" customWidth="1"/>
    <col min="9734" max="9734" width="13.85546875" style="22" customWidth="1"/>
    <col min="9735" max="9735" width="1" style="22" customWidth="1"/>
    <col min="9736" max="9736" width="13.85546875" style="22" customWidth="1"/>
    <col min="9737" max="9737" width="1" style="22" customWidth="1"/>
    <col min="9738" max="9738" width="13.85546875" style="22" customWidth="1"/>
    <col min="9739" max="9739" width="1.140625" style="22" customWidth="1"/>
    <col min="9740" max="9984" width="12.85546875" style="22"/>
    <col min="9985" max="9985" width="59.140625" style="22" bestFit="1" customWidth="1"/>
    <col min="9986" max="9986" width="9.85546875" style="22" bestFit="1" customWidth="1"/>
    <col min="9987" max="9987" width="1.140625" style="22" customWidth="1"/>
    <col min="9988" max="9988" width="13.85546875" style="22" customWidth="1"/>
    <col min="9989" max="9989" width="1" style="22" customWidth="1"/>
    <col min="9990" max="9990" width="13.85546875" style="22" customWidth="1"/>
    <col min="9991" max="9991" width="1" style="22" customWidth="1"/>
    <col min="9992" max="9992" width="13.85546875" style="22" customWidth="1"/>
    <col min="9993" max="9993" width="1" style="22" customWidth="1"/>
    <col min="9994" max="9994" width="13.85546875" style="22" customWidth="1"/>
    <col min="9995" max="9995" width="1.140625" style="22" customWidth="1"/>
    <col min="9996" max="10240" width="12.85546875" style="22"/>
    <col min="10241" max="10241" width="59.140625" style="22" bestFit="1" customWidth="1"/>
    <col min="10242" max="10242" width="9.85546875" style="22" bestFit="1" customWidth="1"/>
    <col min="10243" max="10243" width="1.140625" style="22" customWidth="1"/>
    <col min="10244" max="10244" width="13.85546875" style="22" customWidth="1"/>
    <col min="10245" max="10245" width="1" style="22" customWidth="1"/>
    <col min="10246" max="10246" width="13.85546875" style="22" customWidth="1"/>
    <col min="10247" max="10247" width="1" style="22" customWidth="1"/>
    <col min="10248" max="10248" width="13.85546875" style="22" customWidth="1"/>
    <col min="10249" max="10249" width="1" style="22" customWidth="1"/>
    <col min="10250" max="10250" width="13.85546875" style="22" customWidth="1"/>
    <col min="10251" max="10251" width="1.140625" style="22" customWidth="1"/>
    <col min="10252" max="10496" width="12.85546875" style="22"/>
    <col min="10497" max="10497" width="59.140625" style="22" bestFit="1" customWidth="1"/>
    <col min="10498" max="10498" width="9.85546875" style="22" bestFit="1" customWidth="1"/>
    <col min="10499" max="10499" width="1.140625" style="22" customWidth="1"/>
    <col min="10500" max="10500" width="13.85546875" style="22" customWidth="1"/>
    <col min="10501" max="10501" width="1" style="22" customWidth="1"/>
    <col min="10502" max="10502" width="13.85546875" style="22" customWidth="1"/>
    <col min="10503" max="10503" width="1" style="22" customWidth="1"/>
    <col min="10504" max="10504" width="13.85546875" style="22" customWidth="1"/>
    <col min="10505" max="10505" width="1" style="22" customWidth="1"/>
    <col min="10506" max="10506" width="13.85546875" style="22" customWidth="1"/>
    <col min="10507" max="10507" width="1.140625" style="22" customWidth="1"/>
    <col min="10508" max="10752" width="12.85546875" style="22"/>
    <col min="10753" max="10753" width="59.140625" style="22" bestFit="1" customWidth="1"/>
    <col min="10754" max="10754" width="9.85546875" style="22" bestFit="1" customWidth="1"/>
    <col min="10755" max="10755" width="1.140625" style="22" customWidth="1"/>
    <col min="10756" max="10756" width="13.85546875" style="22" customWidth="1"/>
    <col min="10757" max="10757" width="1" style="22" customWidth="1"/>
    <col min="10758" max="10758" width="13.85546875" style="22" customWidth="1"/>
    <col min="10759" max="10759" width="1" style="22" customWidth="1"/>
    <col min="10760" max="10760" width="13.85546875" style="22" customWidth="1"/>
    <col min="10761" max="10761" width="1" style="22" customWidth="1"/>
    <col min="10762" max="10762" width="13.85546875" style="22" customWidth="1"/>
    <col min="10763" max="10763" width="1.140625" style="22" customWidth="1"/>
    <col min="10764" max="11008" width="12.85546875" style="22"/>
    <col min="11009" max="11009" width="59.140625" style="22" bestFit="1" customWidth="1"/>
    <col min="11010" max="11010" width="9.85546875" style="22" bestFit="1" customWidth="1"/>
    <col min="11011" max="11011" width="1.140625" style="22" customWidth="1"/>
    <col min="11012" max="11012" width="13.85546875" style="22" customWidth="1"/>
    <col min="11013" max="11013" width="1" style="22" customWidth="1"/>
    <col min="11014" max="11014" width="13.85546875" style="22" customWidth="1"/>
    <col min="11015" max="11015" width="1" style="22" customWidth="1"/>
    <col min="11016" max="11016" width="13.85546875" style="22" customWidth="1"/>
    <col min="11017" max="11017" width="1" style="22" customWidth="1"/>
    <col min="11018" max="11018" width="13.85546875" style="22" customWidth="1"/>
    <col min="11019" max="11019" width="1.140625" style="22" customWidth="1"/>
    <col min="11020" max="11264" width="12.85546875" style="22"/>
    <col min="11265" max="11265" width="59.140625" style="22" bestFit="1" customWidth="1"/>
    <col min="11266" max="11266" width="9.85546875" style="22" bestFit="1" customWidth="1"/>
    <col min="11267" max="11267" width="1.140625" style="22" customWidth="1"/>
    <col min="11268" max="11268" width="13.85546875" style="22" customWidth="1"/>
    <col min="11269" max="11269" width="1" style="22" customWidth="1"/>
    <col min="11270" max="11270" width="13.85546875" style="22" customWidth="1"/>
    <col min="11271" max="11271" width="1" style="22" customWidth="1"/>
    <col min="11272" max="11272" width="13.85546875" style="22" customWidth="1"/>
    <col min="11273" max="11273" width="1" style="22" customWidth="1"/>
    <col min="11274" max="11274" width="13.85546875" style="22" customWidth="1"/>
    <col min="11275" max="11275" width="1.140625" style="22" customWidth="1"/>
    <col min="11276" max="11520" width="12.85546875" style="22"/>
    <col min="11521" max="11521" width="59.140625" style="22" bestFit="1" customWidth="1"/>
    <col min="11522" max="11522" width="9.85546875" style="22" bestFit="1" customWidth="1"/>
    <col min="11523" max="11523" width="1.140625" style="22" customWidth="1"/>
    <col min="11524" max="11524" width="13.85546875" style="22" customWidth="1"/>
    <col min="11525" max="11525" width="1" style="22" customWidth="1"/>
    <col min="11526" max="11526" width="13.85546875" style="22" customWidth="1"/>
    <col min="11527" max="11527" width="1" style="22" customWidth="1"/>
    <col min="11528" max="11528" width="13.85546875" style="22" customWidth="1"/>
    <col min="11529" max="11529" width="1" style="22" customWidth="1"/>
    <col min="11530" max="11530" width="13.85546875" style="22" customWidth="1"/>
    <col min="11531" max="11531" width="1.140625" style="22" customWidth="1"/>
    <col min="11532" max="11776" width="12.85546875" style="22"/>
    <col min="11777" max="11777" width="59.140625" style="22" bestFit="1" customWidth="1"/>
    <col min="11778" max="11778" width="9.85546875" style="22" bestFit="1" customWidth="1"/>
    <col min="11779" max="11779" width="1.140625" style="22" customWidth="1"/>
    <col min="11780" max="11780" width="13.85546875" style="22" customWidth="1"/>
    <col min="11781" max="11781" width="1" style="22" customWidth="1"/>
    <col min="11782" max="11782" width="13.85546875" style="22" customWidth="1"/>
    <col min="11783" max="11783" width="1" style="22" customWidth="1"/>
    <col min="11784" max="11784" width="13.85546875" style="22" customWidth="1"/>
    <col min="11785" max="11785" width="1" style="22" customWidth="1"/>
    <col min="11786" max="11786" width="13.85546875" style="22" customWidth="1"/>
    <col min="11787" max="11787" width="1.140625" style="22" customWidth="1"/>
    <col min="11788" max="12032" width="12.85546875" style="22"/>
    <col min="12033" max="12033" width="59.140625" style="22" bestFit="1" customWidth="1"/>
    <col min="12034" max="12034" width="9.85546875" style="22" bestFit="1" customWidth="1"/>
    <col min="12035" max="12035" width="1.140625" style="22" customWidth="1"/>
    <col min="12036" max="12036" width="13.85546875" style="22" customWidth="1"/>
    <col min="12037" max="12037" width="1" style="22" customWidth="1"/>
    <col min="12038" max="12038" width="13.85546875" style="22" customWidth="1"/>
    <col min="12039" max="12039" width="1" style="22" customWidth="1"/>
    <col min="12040" max="12040" width="13.85546875" style="22" customWidth="1"/>
    <col min="12041" max="12041" width="1" style="22" customWidth="1"/>
    <col min="12042" max="12042" width="13.85546875" style="22" customWidth="1"/>
    <col min="12043" max="12043" width="1.140625" style="22" customWidth="1"/>
    <col min="12044" max="12288" width="12.85546875" style="22"/>
    <col min="12289" max="12289" width="59.140625" style="22" bestFit="1" customWidth="1"/>
    <col min="12290" max="12290" width="9.85546875" style="22" bestFit="1" customWidth="1"/>
    <col min="12291" max="12291" width="1.140625" style="22" customWidth="1"/>
    <col min="12292" max="12292" width="13.85546875" style="22" customWidth="1"/>
    <col min="12293" max="12293" width="1" style="22" customWidth="1"/>
    <col min="12294" max="12294" width="13.85546875" style="22" customWidth="1"/>
    <col min="12295" max="12295" width="1" style="22" customWidth="1"/>
    <col min="12296" max="12296" width="13.85546875" style="22" customWidth="1"/>
    <col min="12297" max="12297" width="1" style="22" customWidth="1"/>
    <col min="12298" max="12298" width="13.85546875" style="22" customWidth="1"/>
    <col min="12299" max="12299" width="1.140625" style="22" customWidth="1"/>
    <col min="12300" max="12544" width="12.85546875" style="22"/>
    <col min="12545" max="12545" width="59.140625" style="22" bestFit="1" customWidth="1"/>
    <col min="12546" max="12546" width="9.85546875" style="22" bestFit="1" customWidth="1"/>
    <col min="12547" max="12547" width="1.140625" style="22" customWidth="1"/>
    <col min="12548" max="12548" width="13.85546875" style="22" customWidth="1"/>
    <col min="12549" max="12549" width="1" style="22" customWidth="1"/>
    <col min="12550" max="12550" width="13.85546875" style="22" customWidth="1"/>
    <col min="12551" max="12551" width="1" style="22" customWidth="1"/>
    <col min="12552" max="12552" width="13.85546875" style="22" customWidth="1"/>
    <col min="12553" max="12553" width="1" style="22" customWidth="1"/>
    <col min="12554" max="12554" width="13.85546875" style="22" customWidth="1"/>
    <col min="12555" max="12555" width="1.140625" style="22" customWidth="1"/>
    <col min="12556" max="12800" width="12.85546875" style="22"/>
    <col min="12801" max="12801" width="59.140625" style="22" bestFit="1" customWidth="1"/>
    <col min="12802" max="12802" width="9.85546875" style="22" bestFit="1" customWidth="1"/>
    <col min="12803" max="12803" width="1.140625" style="22" customWidth="1"/>
    <col min="12804" max="12804" width="13.85546875" style="22" customWidth="1"/>
    <col min="12805" max="12805" width="1" style="22" customWidth="1"/>
    <col min="12806" max="12806" width="13.85546875" style="22" customWidth="1"/>
    <col min="12807" max="12807" width="1" style="22" customWidth="1"/>
    <col min="12808" max="12808" width="13.85546875" style="22" customWidth="1"/>
    <col min="12809" max="12809" width="1" style="22" customWidth="1"/>
    <col min="12810" max="12810" width="13.85546875" style="22" customWidth="1"/>
    <col min="12811" max="12811" width="1.140625" style="22" customWidth="1"/>
    <col min="12812" max="13056" width="12.85546875" style="22"/>
    <col min="13057" max="13057" width="59.140625" style="22" bestFit="1" customWidth="1"/>
    <col min="13058" max="13058" width="9.85546875" style="22" bestFit="1" customWidth="1"/>
    <col min="13059" max="13059" width="1.140625" style="22" customWidth="1"/>
    <col min="13060" max="13060" width="13.85546875" style="22" customWidth="1"/>
    <col min="13061" max="13061" width="1" style="22" customWidth="1"/>
    <col min="13062" max="13062" width="13.85546875" style="22" customWidth="1"/>
    <col min="13063" max="13063" width="1" style="22" customWidth="1"/>
    <col min="13064" max="13064" width="13.85546875" style="22" customWidth="1"/>
    <col min="13065" max="13065" width="1" style="22" customWidth="1"/>
    <col min="13066" max="13066" width="13.85546875" style="22" customWidth="1"/>
    <col min="13067" max="13067" width="1.140625" style="22" customWidth="1"/>
    <col min="13068" max="13312" width="12.85546875" style="22"/>
    <col min="13313" max="13313" width="59.140625" style="22" bestFit="1" customWidth="1"/>
    <col min="13314" max="13314" width="9.85546875" style="22" bestFit="1" customWidth="1"/>
    <col min="13315" max="13315" width="1.140625" style="22" customWidth="1"/>
    <col min="13316" max="13316" width="13.85546875" style="22" customWidth="1"/>
    <col min="13317" max="13317" width="1" style="22" customWidth="1"/>
    <col min="13318" max="13318" width="13.85546875" style="22" customWidth="1"/>
    <col min="13319" max="13319" width="1" style="22" customWidth="1"/>
    <col min="13320" max="13320" width="13.85546875" style="22" customWidth="1"/>
    <col min="13321" max="13321" width="1" style="22" customWidth="1"/>
    <col min="13322" max="13322" width="13.85546875" style="22" customWidth="1"/>
    <col min="13323" max="13323" width="1.140625" style="22" customWidth="1"/>
    <col min="13324" max="13568" width="12.85546875" style="22"/>
    <col min="13569" max="13569" width="59.140625" style="22" bestFit="1" customWidth="1"/>
    <col min="13570" max="13570" width="9.85546875" style="22" bestFit="1" customWidth="1"/>
    <col min="13571" max="13571" width="1.140625" style="22" customWidth="1"/>
    <col min="13572" max="13572" width="13.85546875" style="22" customWidth="1"/>
    <col min="13573" max="13573" width="1" style="22" customWidth="1"/>
    <col min="13574" max="13574" width="13.85546875" style="22" customWidth="1"/>
    <col min="13575" max="13575" width="1" style="22" customWidth="1"/>
    <col min="13576" max="13576" width="13.85546875" style="22" customWidth="1"/>
    <col min="13577" max="13577" width="1" style="22" customWidth="1"/>
    <col min="13578" max="13578" width="13.85546875" style="22" customWidth="1"/>
    <col min="13579" max="13579" width="1.140625" style="22" customWidth="1"/>
    <col min="13580" max="13824" width="12.85546875" style="22"/>
    <col min="13825" max="13825" width="59.140625" style="22" bestFit="1" customWidth="1"/>
    <col min="13826" max="13826" width="9.85546875" style="22" bestFit="1" customWidth="1"/>
    <col min="13827" max="13827" width="1.140625" style="22" customWidth="1"/>
    <col min="13828" max="13828" width="13.85546875" style="22" customWidth="1"/>
    <col min="13829" max="13829" width="1" style="22" customWidth="1"/>
    <col min="13830" max="13830" width="13.85546875" style="22" customWidth="1"/>
    <col min="13831" max="13831" width="1" style="22" customWidth="1"/>
    <col min="13832" max="13832" width="13.85546875" style="22" customWidth="1"/>
    <col min="13833" max="13833" width="1" style="22" customWidth="1"/>
    <col min="13834" max="13834" width="13.85546875" style="22" customWidth="1"/>
    <col min="13835" max="13835" width="1.140625" style="22" customWidth="1"/>
    <col min="13836" max="14080" width="12.85546875" style="22"/>
    <col min="14081" max="14081" width="59.140625" style="22" bestFit="1" customWidth="1"/>
    <col min="14082" max="14082" width="9.85546875" style="22" bestFit="1" customWidth="1"/>
    <col min="14083" max="14083" width="1.140625" style="22" customWidth="1"/>
    <col min="14084" max="14084" width="13.85546875" style="22" customWidth="1"/>
    <col min="14085" max="14085" width="1" style="22" customWidth="1"/>
    <col min="14086" max="14086" width="13.85546875" style="22" customWidth="1"/>
    <col min="14087" max="14087" width="1" style="22" customWidth="1"/>
    <col min="14088" max="14088" width="13.85546875" style="22" customWidth="1"/>
    <col min="14089" max="14089" width="1" style="22" customWidth="1"/>
    <col min="14090" max="14090" width="13.85546875" style="22" customWidth="1"/>
    <col min="14091" max="14091" width="1.140625" style="22" customWidth="1"/>
    <col min="14092" max="14336" width="12.85546875" style="22"/>
    <col min="14337" max="14337" width="59.140625" style="22" bestFit="1" customWidth="1"/>
    <col min="14338" max="14338" width="9.85546875" style="22" bestFit="1" customWidth="1"/>
    <col min="14339" max="14339" width="1.140625" style="22" customWidth="1"/>
    <col min="14340" max="14340" width="13.85546875" style="22" customWidth="1"/>
    <col min="14341" max="14341" width="1" style="22" customWidth="1"/>
    <col min="14342" max="14342" width="13.85546875" style="22" customWidth="1"/>
    <col min="14343" max="14343" width="1" style="22" customWidth="1"/>
    <col min="14344" max="14344" width="13.85546875" style="22" customWidth="1"/>
    <col min="14345" max="14345" width="1" style="22" customWidth="1"/>
    <col min="14346" max="14346" width="13.85546875" style="22" customWidth="1"/>
    <col min="14347" max="14347" width="1.140625" style="22" customWidth="1"/>
    <col min="14348" max="14592" width="12.85546875" style="22"/>
    <col min="14593" max="14593" width="59.140625" style="22" bestFit="1" customWidth="1"/>
    <col min="14594" max="14594" width="9.85546875" style="22" bestFit="1" customWidth="1"/>
    <col min="14595" max="14595" width="1.140625" style="22" customWidth="1"/>
    <col min="14596" max="14596" width="13.85546875" style="22" customWidth="1"/>
    <col min="14597" max="14597" width="1" style="22" customWidth="1"/>
    <col min="14598" max="14598" width="13.85546875" style="22" customWidth="1"/>
    <col min="14599" max="14599" width="1" style="22" customWidth="1"/>
    <col min="14600" max="14600" width="13.85546875" style="22" customWidth="1"/>
    <col min="14601" max="14601" width="1" style="22" customWidth="1"/>
    <col min="14602" max="14602" width="13.85546875" style="22" customWidth="1"/>
    <col min="14603" max="14603" width="1.140625" style="22" customWidth="1"/>
    <col min="14604" max="14848" width="12.85546875" style="22"/>
    <col min="14849" max="14849" width="59.140625" style="22" bestFit="1" customWidth="1"/>
    <col min="14850" max="14850" width="9.85546875" style="22" bestFit="1" customWidth="1"/>
    <col min="14851" max="14851" width="1.140625" style="22" customWidth="1"/>
    <col min="14852" max="14852" width="13.85546875" style="22" customWidth="1"/>
    <col min="14853" max="14853" width="1" style="22" customWidth="1"/>
    <col min="14854" max="14854" width="13.85546875" style="22" customWidth="1"/>
    <col min="14855" max="14855" width="1" style="22" customWidth="1"/>
    <col min="14856" max="14856" width="13.85546875" style="22" customWidth="1"/>
    <col min="14857" max="14857" width="1" style="22" customWidth="1"/>
    <col min="14858" max="14858" width="13.85546875" style="22" customWidth="1"/>
    <col min="14859" max="14859" width="1.140625" style="22" customWidth="1"/>
    <col min="14860" max="15104" width="12.85546875" style="22"/>
    <col min="15105" max="15105" width="59.140625" style="22" bestFit="1" customWidth="1"/>
    <col min="15106" max="15106" width="9.85546875" style="22" bestFit="1" customWidth="1"/>
    <col min="15107" max="15107" width="1.140625" style="22" customWidth="1"/>
    <col min="15108" max="15108" width="13.85546875" style="22" customWidth="1"/>
    <col min="15109" max="15109" width="1" style="22" customWidth="1"/>
    <col min="15110" max="15110" width="13.85546875" style="22" customWidth="1"/>
    <col min="15111" max="15111" width="1" style="22" customWidth="1"/>
    <col min="15112" max="15112" width="13.85546875" style="22" customWidth="1"/>
    <col min="15113" max="15113" width="1" style="22" customWidth="1"/>
    <col min="15114" max="15114" width="13.85546875" style="22" customWidth="1"/>
    <col min="15115" max="15115" width="1.140625" style="22" customWidth="1"/>
    <col min="15116" max="15360" width="12.85546875" style="22"/>
    <col min="15361" max="15361" width="59.140625" style="22" bestFit="1" customWidth="1"/>
    <col min="15362" max="15362" width="9.85546875" style="22" bestFit="1" customWidth="1"/>
    <col min="15363" max="15363" width="1.140625" style="22" customWidth="1"/>
    <col min="15364" max="15364" width="13.85546875" style="22" customWidth="1"/>
    <col min="15365" max="15365" width="1" style="22" customWidth="1"/>
    <col min="15366" max="15366" width="13.85546875" style="22" customWidth="1"/>
    <col min="15367" max="15367" width="1" style="22" customWidth="1"/>
    <col min="15368" max="15368" width="13.85546875" style="22" customWidth="1"/>
    <col min="15369" max="15369" width="1" style="22" customWidth="1"/>
    <col min="15370" max="15370" width="13.85546875" style="22" customWidth="1"/>
    <col min="15371" max="15371" width="1.140625" style="22" customWidth="1"/>
    <col min="15372" max="15616" width="12.85546875" style="22"/>
    <col min="15617" max="15617" width="59.140625" style="22" bestFit="1" customWidth="1"/>
    <col min="15618" max="15618" width="9.85546875" style="22" bestFit="1" customWidth="1"/>
    <col min="15619" max="15619" width="1.140625" style="22" customWidth="1"/>
    <col min="15620" max="15620" width="13.85546875" style="22" customWidth="1"/>
    <col min="15621" max="15621" width="1" style="22" customWidth="1"/>
    <col min="15622" max="15622" width="13.85546875" style="22" customWidth="1"/>
    <col min="15623" max="15623" width="1" style="22" customWidth="1"/>
    <col min="15624" max="15624" width="13.85546875" style="22" customWidth="1"/>
    <col min="15625" max="15625" width="1" style="22" customWidth="1"/>
    <col min="15626" max="15626" width="13.85546875" style="22" customWidth="1"/>
    <col min="15627" max="15627" width="1.140625" style="22" customWidth="1"/>
    <col min="15628" max="15872" width="12.85546875" style="22"/>
    <col min="15873" max="15873" width="59.140625" style="22" bestFit="1" customWidth="1"/>
    <col min="15874" max="15874" width="9.85546875" style="22" bestFit="1" customWidth="1"/>
    <col min="15875" max="15875" width="1.140625" style="22" customWidth="1"/>
    <col min="15876" max="15876" width="13.85546875" style="22" customWidth="1"/>
    <col min="15877" max="15877" width="1" style="22" customWidth="1"/>
    <col min="15878" max="15878" width="13.85546875" style="22" customWidth="1"/>
    <col min="15879" max="15879" width="1" style="22" customWidth="1"/>
    <col min="15880" max="15880" width="13.85546875" style="22" customWidth="1"/>
    <col min="15881" max="15881" width="1" style="22" customWidth="1"/>
    <col min="15882" max="15882" width="13.85546875" style="22" customWidth="1"/>
    <col min="15883" max="15883" width="1.140625" style="22" customWidth="1"/>
    <col min="15884" max="16128" width="12.85546875" style="22"/>
    <col min="16129" max="16129" width="59.140625" style="22" bestFit="1" customWidth="1"/>
    <col min="16130" max="16130" width="9.85546875" style="22" bestFit="1" customWidth="1"/>
    <col min="16131" max="16131" width="1.140625" style="22" customWidth="1"/>
    <col min="16132" max="16132" width="13.85546875" style="22" customWidth="1"/>
    <col min="16133" max="16133" width="1" style="22" customWidth="1"/>
    <col min="16134" max="16134" width="13.85546875" style="22" customWidth="1"/>
    <col min="16135" max="16135" width="1" style="22" customWidth="1"/>
    <col min="16136" max="16136" width="13.85546875" style="22" customWidth="1"/>
    <col min="16137" max="16137" width="1" style="22" customWidth="1"/>
    <col min="16138" max="16138" width="13.85546875" style="22" customWidth="1"/>
    <col min="16139" max="16139" width="1.140625" style="22" customWidth="1"/>
    <col min="16140" max="16384" width="12.85546875" style="22"/>
  </cols>
  <sheetData>
    <row r="1" spans="1:13" ht="26.85" customHeight="1">
      <c r="A1" s="240" t="s">
        <v>16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3" ht="26.85" customHeight="1">
      <c r="A2" s="240" t="s">
        <v>50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3" ht="26.85" customHeight="1">
      <c r="A3" s="241" t="s">
        <v>224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3" ht="26.85" customHeight="1">
      <c r="A4" s="242" t="s">
        <v>71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3" ht="9.1999999999999993" customHeight="1">
      <c r="A5" s="243"/>
      <c r="B5" s="243"/>
      <c r="C5" s="243"/>
      <c r="D5" s="243"/>
      <c r="E5" s="243"/>
      <c r="F5" s="243"/>
      <c r="G5" s="243"/>
      <c r="H5" s="243"/>
      <c r="I5" s="243"/>
      <c r="J5" s="243"/>
    </row>
    <row r="6" spans="1:13" ht="24" customHeight="1">
      <c r="A6" s="98"/>
      <c r="B6" s="99" t="s">
        <v>0</v>
      </c>
      <c r="C6" s="99"/>
      <c r="D6" s="239" t="s">
        <v>15</v>
      </c>
      <c r="E6" s="239"/>
      <c r="F6" s="239"/>
      <c r="G6" s="100"/>
      <c r="H6" s="239" t="s">
        <v>22</v>
      </c>
      <c r="I6" s="239"/>
      <c r="J6" s="239"/>
    </row>
    <row r="7" spans="1:13" ht="24" customHeight="1">
      <c r="D7" s="42" t="s">
        <v>92</v>
      </c>
      <c r="E7" s="45"/>
      <c r="F7" s="42" t="s">
        <v>92</v>
      </c>
      <c r="G7" s="43"/>
      <c r="H7" s="42" t="s">
        <v>92</v>
      </c>
      <c r="I7" s="45"/>
      <c r="J7" s="42" t="s">
        <v>92</v>
      </c>
    </row>
    <row r="8" spans="1:13" ht="24" customHeight="1">
      <c r="D8" s="42" t="s">
        <v>199</v>
      </c>
      <c r="E8" s="45"/>
      <c r="F8" s="42" t="s">
        <v>73</v>
      </c>
      <c r="G8" s="49"/>
      <c r="H8" s="42" t="s">
        <v>199</v>
      </c>
      <c r="I8" s="45"/>
      <c r="J8" s="42" t="s">
        <v>73</v>
      </c>
    </row>
    <row r="9" spans="1:13" ht="24" customHeight="1">
      <c r="D9" s="101" t="s">
        <v>166</v>
      </c>
      <c r="E9" s="102"/>
      <c r="F9" s="101" t="s">
        <v>161</v>
      </c>
      <c r="G9" s="102"/>
      <c r="H9" s="101" t="s">
        <v>166</v>
      </c>
      <c r="I9" s="102"/>
      <c r="J9" s="101" t="s">
        <v>161</v>
      </c>
    </row>
    <row r="10" spans="1:13" ht="24" customHeight="1">
      <c r="D10" s="42" t="s">
        <v>103</v>
      </c>
      <c r="H10" s="42" t="s">
        <v>103</v>
      </c>
    </row>
    <row r="11" spans="1:13" ht="24" customHeight="1">
      <c r="A11" s="103" t="s">
        <v>23</v>
      </c>
    </row>
    <row r="12" spans="1:13" ht="24" customHeight="1">
      <c r="A12" s="105" t="s">
        <v>1</v>
      </c>
    </row>
    <row r="13" spans="1:13" ht="24" customHeight="1">
      <c r="A13" s="106" t="s">
        <v>24</v>
      </c>
      <c r="B13" s="107"/>
      <c r="C13" s="107"/>
      <c r="D13" s="67">
        <v>465260</v>
      </c>
      <c r="E13" s="67"/>
      <c r="F13" s="67">
        <v>568741</v>
      </c>
      <c r="G13" s="67"/>
      <c r="H13" s="67">
        <v>302336</v>
      </c>
      <c r="I13" s="67"/>
      <c r="J13" s="67">
        <v>333651</v>
      </c>
      <c r="M13" s="67"/>
    </row>
    <row r="14" spans="1:13" ht="24" customHeight="1">
      <c r="A14" s="106" t="s">
        <v>75</v>
      </c>
      <c r="B14" s="107">
        <v>6</v>
      </c>
      <c r="C14" s="107"/>
      <c r="D14" s="67">
        <v>77752</v>
      </c>
      <c r="E14" s="67"/>
      <c r="F14" s="67">
        <v>90815</v>
      </c>
      <c r="G14" s="67"/>
      <c r="H14" s="67">
        <v>46493</v>
      </c>
      <c r="I14" s="67"/>
      <c r="J14" s="67">
        <v>37682</v>
      </c>
      <c r="M14" s="67"/>
    </row>
    <row r="15" spans="1:13" ht="24" customHeight="1">
      <c r="A15" s="106" t="s">
        <v>54</v>
      </c>
      <c r="B15" s="108" t="s">
        <v>180</v>
      </c>
      <c r="C15" s="108"/>
      <c r="D15" s="95" t="s">
        <v>168</v>
      </c>
      <c r="E15" s="55"/>
      <c r="F15" s="95" t="s">
        <v>168</v>
      </c>
      <c r="G15" s="67"/>
      <c r="H15" s="67">
        <v>550500</v>
      </c>
      <c r="I15" s="67"/>
      <c r="J15" s="67">
        <v>278500</v>
      </c>
      <c r="M15" s="67"/>
    </row>
    <row r="16" spans="1:13" ht="24" customHeight="1">
      <c r="A16" s="109" t="s">
        <v>194</v>
      </c>
      <c r="B16" s="108">
        <v>4.3</v>
      </c>
      <c r="C16" s="108"/>
      <c r="D16" s="95" t="s">
        <v>168</v>
      </c>
      <c r="E16" s="55"/>
      <c r="F16" s="95" t="s">
        <v>168</v>
      </c>
      <c r="G16" s="67"/>
      <c r="H16" s="104">
        <v>55000</v>
      </c>
      <c r="I16" s="67"/>
      <c r="J16" s="67">
        <v>55000</v>
      </c>
      <c r="M16" s="67"/>
    </row>
    <row r="17" spans="1:13" ht="24" customHeight="1">
      <c r="A17" s="106" t="s">
        <v>195</v>
      </c>
      <c r="B17" s="108">
        <v>4.3</v>
      </c>
      <c r="C17" s="108"/>
      <c r="D17" s="67">
        <v>1286</v>
      </c>
      <c r="E17" s="67"/>
      <c r="F17" s="67">
        <v>1286</v>
      </c>
      <c r="G17" s="67"/>
      <c r="H17" s="95" t="s">
        <v>168</v>
      </c>
      <c r="I17" s="55"/>
      <c r="J17" s="95" t="s">
        <v>168</v>
      </c>
      <c r="M17" s="67"/>
    </row>
    <row r="18" spans="1:13" ht="24" customHeight="1">
      <c r="A18" s="106" t="s">
        <v>57</v>
      </c>
      <c r="B18" s="107">
        <v>7</v>
      </c>
      <c r="C18" s="107"/>
      <c r="D18" s="96">
        <v>5113502</v>
      </c>
      <c r="E18" s="67"/>
      <c r="F18" s="96">
        <v>5351071</v>
      </c>
      <c r="G18" s="67"/>
      <c r="H18" s="104">
        <v>1524191</v>
      </c>
      <c r="I18" s="67"/>
      <c r="J18" s="67">
        <v>1686356</v>
      </c>
      <c r="M18" s="67"/>
    </row>
    <row r="19" spans="1:13" ht="24" customHeight="1">
      <c r="A19" s="106" t="s">
        <v>45</v>
      </c>
      <c r="B19" s="107"/>
      <c r="C19" s="107"/>
      <c r="D19" s="96">
        <v>29447</v>
      </c>
      <c r="E19" s="67"/>
      <c r="F19" s="96">
        <v>29721</v>
      </c>
      <c r="G19" s="67"/>
      <c r="H19" s="95" t="s">
        <v>168</v>
      </c>
      <c r="I19" s="55"/>
      <c r="J19" s="95" t="s">
        <v>168</v>
      </c>
      <c r="M19" s="67"/>
    </row>
    <row r="20" spans="1:13" ht="24" customHeight="1">
      <c r="A20" s="106" t="s">
        <v>104</v>
      </c>
      <c r="B20" s="107"/>
      <c r="C20" s="107"/>
      <c r="D20" s="96">
        <v>9604</v>
      </c>
      <c r="E20" s="67"/>
      <c r="F20" s="96">
        <v>13690</v>
      </c>
      <c r="G20" s="67"/>
      <c r="H20" s="104">
        <v>5840</v>
      </c>
      <c r="I20" s="67"/>
      <c r="J20" s="67">
        <v>4474</v>
      </c>
      <c r="M20" s="67"/>
    </row>
    <row r="21" spans="1:13" ht="24" customHeight="1">
      <c r="A21" s="106" t="s">
        <v>120</v>
      </c>
      <c r="B21" s="107"/>
      <c r="C21" s="107"/>
      <c r="D21" s="96">
        <v>53174</v>
      </c>
      <c r="E21" s="67"/>
      <c r="F21" s="96">
        <v>3135</v>
      </c>
      <c r="G21" s="67"/>
      <c r="H21" s="104">
        <v>3174</v>
      </c>
      <c r="I21" s="67"/>
      <c r="J21" s="67">
        <v>3135</v>
      </c>
      <c r="M21" s="67"/>
    </row>
    <row r="22" spans="1:13" ht="24" customHeight="1">
      <c r="A22" s="106" t="s">
        <v>124</v>
      </c>
      <c r="B22" s="107"/>
      <c r="C22" s="107"/>
      <c r="D22" s="110">
        <v>2023</v>
      </c>
      <c r="E22" s="67"/>
      <c r="F22" s="110">
        <v>2023</v>
      </c>
      <c r="G22" s="67"/>
      <c r="H22" s="104">
        <v>2023</v>
      </c>
      <c r="I22" s="67"/>
      <c r="J22" s="110">
        <v>2023</v>
      </c>
      <c r="M22" s="67"/>
    </row>
    <row r="23" spans="1:13" ht="24" customHeight="1">
      <c r="A23" s="106" t="s">
        <v>25</v>
      </c>
      <c r="B23" s="107"/>
      <c r="C23" s="107"/>
      <c r="D23" s="67">
        <v>11692</v>
      </c>
      <c r="E23" s="67"/>
      <c r="F23" s="67">
        <v>9772</v>
      </c>
      <c r="G23" s="67"/>
      <c r="H23" s="104">
        <v>432</v>
      </c>
      <c r="I23" s="67"/>
      <c r="J23" s="67">
        <v>440</v>
      </c>
      <c r="M23" s="67"/>
    </row>
    <row r="24" spans="1:13" ht="24" customHeight="1">
      <c r="A24" s="111" t="s">
        <v>2</v>
      </c>
      <c r="B24" s="107"/>
      <c r="C24" s="107"/>
      <c r="D24" s="112">
        <f>SUM(D13:D23)</f>
        <v>5763740</v>
      </c>
      <c r="E24" s="67"/>
      <c r="F24" s="112">
        <f>SUM(F13:F23)</f>
        <v>6070254</v>
      </c>
      <c r="G24" s="67"/>
      <c r="H24" s="112">
        <f>SUM(H13:H23)</f>
        <v>2489989</v>
      </c>
      <c r="I24" s="67"/>
      <c r="J24" s="112">
        <f>SUM(J13:J23)</f>
        <v>2401261</v>
      </c>
      <c r="M24" s="67"/>
    </row>
    <row r="25" spans="1:13" ht="8.85" customHeight="1">
      <c r="B25" s="107"/>
      <c r="C25" s="107"/>
      <c r="D25" s="55"/>
      <c r="E25" s="55"/>
      <c r="F25" s="55"/>
      <c r="G25" s="55"/>
      <c r="H25" s="55"/>
      <c r="I25" s="55"/>
      <c r="J25" s="55"/>
      <c r="M25" s="67"/>
    </row>
    <row r="26" spans="1:13" ht="24" customHeight="1">
      <c r="A26" s="105" t="s">
        <v>10</v>
      </c>
      <c r="B26" s="107"/>
      <c r="C26" s="107"/>
      <c r="D26" s="55"/>
      <c r="E26" s="55"/>
      <c r="F26" s="55"/>
      <c r="G26" s="55"/>
      <c r="H26" s="55"/>
      <c r="I26" s="55"/>
      <c r="J26" s="55"/>
      <c r="M26" s="67"/>
    </row>
    <row r="27" spans="1:13" ht="24" customHeight="1">
      <c r="A27" s="109" t="s">
        <v>112</v>
      </c>
      <c r="B27" s="107"/>
      <c r="C27" s="107"/>
      <c r="D27" s="95" t="s">
        <v>168</v>
      </c>
      <c r="E27" s="55"/>
      <c r="F27" s="55">
        <v>239</v>
      </c>
      <c r="G27" s="55"/>
      <c r="H27" s="95" t="s">
        <v>168</v>
      </c>
      <c r="I27" s="55"/>
      <c r="J27" s="95" t="s">
        <v>168</v>
      </c>
      <c r="M27" s="67"/>
    </row>
    <row r="28" spans="1:13" ht="24" customHeight="1">
      <c r="A28" s="106" t="s">
        <v>119</v>
      </c>
      <c r="B28" s="107">
        <v>9</v>
      </c>
      <c r="C28" s="107"/>
      <c r="D28" s="55">
        <v>852479</v>
      </c>
      <c r="E28" s="55"/>
      <c r="F28" s="55">
        <v>867492</v>
      </c>
      <c r="G28" s="55"/>
      <c r="H28" s="55">
        <v>422797</v>
      </c>
      <c r="I28" s="55"/>
      <c r="J28" s="55">
        <v>435090</v>
      </c>
      <c r="M28" s="67"/>
    </row>
    <row r="29" spans="1:13" ht="24" customHeight="1">
      <c r="A29" s="109" t="s">
        <v>26</v>
      </c>
      <c r="B29" s="107">
        <v>10</v>
      </c>
      <c r="C29" s="107"/>
      <c r="D29" s="95" t="s">
        <v>168</v>
      </c>
      <c r="E29" s="55"/>
      <c r="F29" s="95" t="s">
        <v>168</v>
      </c>
      <c r="G29" s="55"/>
      <c r="H29" s="67">
        <v>1485651</v>
      </c>
      <c r="I29" s="55"/>
      <c r="J29" s="67">
        <v>1485651</v>
      </c>
      <c r="M29" s="67"/>
    </row>
    <row r="30" spans="1:13" ht="24" customHeight="1">
      <c r="A30" s="106" t="s">
        <v>102</v>
      </c>
      <c r="B30" s="108">
        <v>4.3</v>
      </c>
      <c r="C30" s="107"/>
      <c r="D30" s="95" t="s">
        <v>168</v>
      </c>
      <c r="E30" s="55"/>
      <c r="F30" s="95" t="s">
        <v>168</v>
      </c>
      <c r="G30" s="55"/>
      <c r="H30" s="95" t="s">
        <v>168</v>
      </c>
      <c r="I30" s="55"/>
      <c r="J30" s="67">
        <v>18000</v>
      </c>
      <c r="M30" s="67"/>
    </row>
    <row r="31" spans="1:13" ht="24" customHeight="1">
      <c r="A31" s="106" t="s">
        <v>51</v>
      </c>
      <c r="B31" s="107"/>
      <c r="C31" s="107"/>
      <c r="D31" s="55">
        <v>413385</v>
      </c>
      <c r="E31" s="55"/>
      <c r="F31" s="55">
        <v>413385</v>
      </c>
      <c r="G31" s="55"/>
      <c r="H31" s="67">
        <v>253300</v>
      </c>
      <c r="I31" s="55"/>
      <c r="J31" s="67">
        <v>253300</v>
      </c>
      <c r="M31" s="67"/>
    </row>
    <row r="32" spans="1:13" ht="24" customHeight="1">
      <c r="A32" s="106" t="s">
        <v>67</v>
      </c>
      <c r="B32" s="107"/>
      <c r="C32" s="107"/>
      <c r="D32" s="55">
        <v>237207</v>
      </c>
      <c r="E32" s="55"/>
      <c r="F32" s="55">
        <v>237207</v>
      </c>
      <c r="G32" s="55"/>
      <c r="H32" s="95" t="s">
        <v>168</v>
      </c>
      <c r="I32" s="55"/>
      <c r="J32" s="95" t="s">
        <v>168</v>
      </c>
      <c r="M32" s="67"/>
    </row>
    <row r="33" spans="1:13" ht="24" customHeight="1">
      <c r="A33" s="106" t="s">
        <v>52</v>
      </c>
      <c r="B33" s="107">
        <v>11</v>
      </c>
      <c r="C33" s="107"/>
      <c r="D33" s="55">
        <v>1459394</v>
      </c>
      <c r="E33" s="55"/>
      <c r="F33" s="55">
        <v>1335102</v>
      </c>
      <c r="G33" s="55"/>
      <c r="H33" s="67">
        <v>20207</v>
      </c>
      <c r="I33" s="55"/>
      <c r="J33" s="67">
        <v>23997</v>
      </c>
      <c r="M33" s="67"/>
    </row>
    <row r="34" spans="1:13" ht="24" customHeight="1">
      <c r="A34" s="106" t="s">
        <v>109</v>
      </c>
      <c r="B34" s="107">
        <v>12</v>
      </c>
      <c r="C34" s="107"/>
      <c r="D34" s="55">
        <v>1466044</v>
      </c>
      <c r="E34" s="55"/>
      <c r="F34" s="55">
        <v>1565835</v>
      </c>
      <c r="G34" s="55"/>
      <c r="H34" s="67">
        <v>30623</v>
      </c>
      <c r="I34" s="55"/>
      <c r="J34" s="67">
        <v>34140</v>
      </c>
      <c r="M34" s="67"/>
    </row>
    <row r="35" spans="1:13" ht="24" customHeight="1">
      <c r="A35" s="106" t="s">
        <v>105</v>
      </c>
      <c r="B35" s="107"/>
      <c r="C35" s="107"/>
      <c r="D35" s="55">
        <v>245491</v>
      </c>
      <c r="E35" s="55"/>
      <c r="F35" s="55">
        <v>210932</v>
      </c>
      <c r="G35" s="55"/>
      <c r="H35" s="95" t="s">
        <v>168</v>
      </c>
      <c r="I35" s="55"/>
      <c r="J35" s="95" t="s">
        <v>168</v>
      </c>
      <c r="M35" s="67"/>
    </row>
    <row r="36" spans="1:13" ht="24" customHeight="1">
      <c r="A36" s="106" t="s">
        <v>27</v>
      </c>
      <c r="B36" s="107"/>
      <c r="C36" s="107"/>
      <c r="D36" s="59">
        <v>113884</v>
      </c>
      <c r="E36" s="55"/>
      <c r="F36" s="59">
        <v>104635</v>
      </c>
      <c r="G36" s="55"/>
      <c r="H36" s="59">
        <v>38231</v>
      </c>
      <c r="I36" s="55"/>
      <c r="J36" s="59">
        <v>33746</v>
      </c>
      <c r="M36" s="67"/>
    </row>
    <row r="37" spans="1:13" ht="24" customHeight="1">
      <c r="A37" s="111" t="s">
        <v>11</v>
      </c>
      <c r="B37" s="107"/>
      <c r="C37" s="107"/>
      <c r="D37" s="57">
        <f>SUM(D27:D36)</f>
        <v>4787884</v>
      </c>
      <c r="E37" s="55"/>
      <c r="F37" s="57">
        <f>SUM(F27:F36)</f>
        <v>4734827</v>
      </c>
      <c r="G37" s="55"/>
      <c r="H37" s="55">
        <f>SUM(H27:H36)</f>
        <v>2250809</v>
      </c>
      <c r="I37" s="55"/>
      <c r="J37" s="55">
        <f>SUM(J27:J36)</f>
        <v>2283924</v>
      </c>
      <c r="M37" s="67"/>
    </row>
    <row r="38" spans="1:13" ht="24" customHeight="1" thickBot="1">
      <c r="A38" s="79" t="s">
        <v>3</v>
      </c>
      <c r="D38" s="61">
        <f>SUM(D24+D37)</f>
        <v>10551624</v>
      </c>
      <c r="E38" s="55"/>
      <c r="F38" s="61">
        <f>SUM(F24+F37)</f>
        <v>10805081</v>
      </c>
      <c r="G38" s="55"/>
      <c r="H38" s="61">
        <f>SUM(H24+H37)</f>
        <v>4740798</v>
      </c>
      <c r="I38" s="55"/>
      <c r="J38" s="61">
        <f>SUM(J24+J37)</f>
        <v>4685185</v>
      </c>
      <c r="M38" s="67"/>
    </row>
    <row r="39" spans="1:13" ht="24" customHeight="1" thickTop="1">
      <c r="A39" s="79"/>
      <c r="D39" s="56"/>
      <c r="E39" s="55"/>
      <c r="F39" s="56"/>
      <c r="G39" s="55"/>
      <c r="H39" s="56"/>
      <c r="I39" s="55"/>
      <c r="J39" s="56"/>
      <c r="M39" s="67"/>
    </row>
    <row r="40" spans="1:13" ht="24" customHeight="1">
      <c r="A40" s="79"/>
      <c r="D40" s="56"/>
      <c r="E40" s="55"/>
      <c r="F40" s="56"/>
      <c r="G40" s="55"/>
      <c r="H40" s="56"/>
      <c r="I40" s="55"/>
      <c r="J40" s="56"/>
      <c r="M40" s="67"/>
    </row>
    <row r="41" spans="1:13" ht="24" customHeight="1">
      <c r="A41" s="79"/>
      <c r="D41" s="56"/>
      <c r="E41" s="55"/>
      <c r="F41" s="56"/>
      <c r="G41" s="55"/>
      <c r="H41" s="56"/>
      <c r="I41" s="55"/>
      <c r="J41" s="56"/>
      <c r="M41" s="67"/>
    </row>
    <row r="42" spans="1:13" ht="24" customHeight="1">
      <c r="A42" s="79"/>
      <c r="D42" s="56"/>
      <c r="E42" s="55"/>
      <c r="F42" s="56"/>
      <c r="G42" s="55"/>
      <c r="H42" s="56"/>
      <c r="I42" s="55"/>
      <c r="J42" s="56"/>
      <c r="M42" s="67"/>
    </row>
    <row r="43" spans="1:13" ht="24" customHeight="1">
      <c r="A43" s="79"/>
      <c r="D43" s="56"/>
      <c r="E43" s="55"/>
      <c r="F43" s="56"/>
      <c r="G43" s="55"/>
      <c r="H43" s="56"/>
      <c r="I43" s="55"/>
      <c r="J43" s="56"/>
      <c r="M43" s="67"/>
    </row>
    <row r="44" spans="1:13" ht="24" customHeight="1">
      <c r="A44" s="105" t="s">
        <v>134</v>
      </c>
      <c r="D44" s="56"/>
      <c r="E44" s="55"/>
      <c r="F44" s="56"/>
      <c r="G44" s="55"/>
      <c r="H44" s="56"/>
      <c r="I44" s="55"/>
      <c r="J44" s="56"/>
      <c r="M44" s="67"/>
    </row>
    <row r="45" spans="1:13" ht="24" customHeight="1">
      <c r="D45" s="56"/>
      <c r="E45" s="55"/>
      <c r="F45" s="56"/>
      <c r="G45" s="55"/>
      <c r="H45" s="56"/>
      <c r="I45" s="55"/>
      <c r="J45" s="56"/>
      <c r="M45" s="67"/>
    </row>
    <row r="46" spans="1:13" ht="24" customHeight="1">
      <c r="A46" s="22"/>
      <c r="D46" s="56"/>
      <c r="E46" s="55"/>
      <c r="F46" s="56"/>
      <c r="G46" s="55"/>
      <c r="H46" s="56"/>
      <c r="I46" s="55"/>
      <c r="J46" s="56"/>
      <c r="M46" s="67"/>
    </row>
    <row r="47" spans="1:13" ht="24" customHeight="1">
      <c r="M47" s="67"/>
    </row>
    <row r="48" spans="1:13" ht="26.85" customHeight="1">
      <c r="A48" s="240" t="s">
        <v>16</v>
      </c>
      <c r="B48" s="240"/>
      <c r="C48" s="240"/>
      <c r="D48" s="240"/>
      <c r="E48" s="240"/>
      <c r="F48" s="240"/>
      <c r="G48" s="240"/>
      <c r="H48" s="240"/>
      <c r="I48" s="240"/>
      <c r="J48" s="240"/>
      <c r="M48" s="67"/>
    </row>
    <row r="49" spans="1:13" ht="26.85" customHeight="1">
      <c r="A49" s="241" t="s">
        <v>106</v>
      </c>
      <c r="B49" s="240"/>
      <c r="C49" s="240"/>
      <c r="D49" s="240"/>
      <c r="E49" s="240"/>
      <c r="F49" s="240"/>
      <c r="G49" s="240"/>
      <c r="H49" s="240"/>
      <c r="I49" s="240"/>
      <c r="J49" s="240"/>
      <c r="M49" s="67"/>
    </row>
    <row r="50" spans="1:13" ht="26.85" customHeight="1">
      <c r="A50" s="241" t="s">
        <v>224</v>
      </c>
      <c r="B50" s="240"/>
      <c r="C50" s="240"/>
      <c r="D50" s="240"/>
      <c r="E50" s="240"/>
      <c r="F50" s="240"/>
      <c r="G50" s="240"/>
      <c r="H50" s="240"/>
      <c r="I50" s="240"/>
      <c r="J50" s="240"/>
      <c r="M50" s="67"/>
    </row>
    <row r="51" spans="1:13" ht="26.85" customHeight="1">
      <c r="A51" s="242" t="s">
        <v>71</v>
      </c>
      <c r="B51" s="242"/>
      <c r="C51" s="242"/>
      <c r="D51" s="242"/>
      <c r="E51" s="242"/>
      <c r="F51" s="242"/>
      <c r="G51" s="242"/>
      <c r="H51" s="242"/>
      <c r="I51" s="242"/>
      <c r="J51" s="242"/>
      <c r="M51" s="67"/>
    </row>
    <row r="52" spans="1:13" ht="9.1999999999999993" customHeight="1">
      <c r="A52" s="243"/>
      <c r="B52" s="243"/>
      <c r="C52" s="243"/>
      <c r="D52" s="243"/>
      <c r="E52" s="243"/>
      <c r="F52" s="243"/>
      <c r="G52" s="243"/>
      <c r="H52" s="243"/>
      <c r="I52" s="243"/>
      <c r="J52" s="243"/>
      <c r="M52" s="67"/>
    </row>
    <row r="53" spans="1:13" ht="24" customHeight="1">
      <c r="A53" s="98"/>
      <c r="B53" s="99" t="s">
        <v>0</v>
      </c>
      <c r="C53" s="99"/>
      <c r="D53" s="239" t="s">
        <v>15</v>
      </c>
      <c r="E53" s="239"/>
      <c r="F53" s="239"/>
      <c r="G53" s="100"/>
      <c r="H53" s="239" t="s">
        <v>22</v>
      </c>
      <c r="I53" s="239"/>
      <c r="J53" s="239"/>
      <c r="M53" s="67"/>
    </row>
    <row r="54" spans="1:13" ht="24" customHeight="1">
      <c r="D54" s="42" t="s">
        <v>92</v>
      </c>
      <c r="E54" s="45"/>
      <c r="F54" s="42" t="s">
        <v>92</v>
      </c>
      <c r="G54" s="43"/>
      <c r="H54" s="42" t="s">
        <v>92</v>
      </c>
      <c r="I54" s="45"/>
      <c r="J54" s="42" t="s">
        <v>92</v>
      </c>
      <c r="M54" s="67"/>
    </row>
    <row r="55" spans="1:13" ht="24" customHeight="1">
      <c r="D55" s="42" t="s">
        <v>199</v>
      </c>
      <c r="E55" s="45"/>
      <c r="F55" s="42" t="s">
        <v>73</v>
      </c>
      <c r="G55" s="49"/>
      <c r="H55" s="42" t="s">
        <v>199</v>
      </c>
      <c r="I55" s="45"/>
      <c r="J55" s="42" t="s">
        <v>73</v>
      </c>
      <c r="M55" s="67"/>
    </row>
    <row r="56" spans="1:13" ht="24" customHeight="1">
      <c r="D56" s="101" t="s">
        <v>166</v>
      </c>
      <c r="E56" s="102"/>
      <c r="F56" s="101" t="s">
        <v>161</v>
      </c>
      <c r="G56" s="102"/>
      <c r="H56" s="101" t="s">
        <v>166</v>
      </c>
      <c r="I56" s="102"/>
      <c r="J56" s="101" t="s">
        <v>161</v>
      </c>
      <c r="M56" s="67"/>
    </row>
    <row r="57" spans="1:13" ht="24" customHeight="1">
      <c r="D57" s="42" t="s">
        <v>103</v>
      </c>
      <c r="H57" s="42" t="s">
        <v>103</v>
      </c>
      <c r="M57" s="67"/>
    </row>
    <row r="58" spans="1:13" ht="24" customHeight="1">
      <c r="A58" s="73" t="s">
        <v>33</v>
      </c>
      <c r="D58" s="107"/>
      <c r="E58" s="107"/>
      <c r="F58" s="107"/>
      <c r="G58" s="107"/>
      <c r="H58" s="115"/>
      <c r="I58" s="107"/>
      <c r="J58" s="107"/>
      <c r="M58" s="67"/>
    </row>
    <row r="59" spans="1:13" ht="24" customHeight="1">
      <c r="A59" s="105" t="s">
        <v>4</v>
      </c>
      <c r="D59" s="114"/>
      <c r="E59" s="114"/>
      <c r="F59" s="114"/>
      <c r="G59" s="114"/>
      <c r="H59" s="114"/>
      <c r="I59" s="114"/>
      <c r="J59" s="114"/>
      <c r="M59" s="67"/>
    </row>
    <row r="60" spans="1:13" ht="24" customHeight="1">
      <c r="A60" s="106" t="s">
        <v>76</v>
      </c>
      <c r="B60" s="95"/>
      <c r="C60" s="95"/>
      <c r="D60" s="55">
        <v>85730</v>
      </c>
      <c r="E60" s="55"/>
      <c r="F60" s="55">
        <v>24370</v>
      </c>
      <c r="G60" s="55"/>
      <c r="H60" s="95" t="s">
        <v>168</v>
      </c>
      <c r="I60" s="55"/>
      <c r="J60" s="95" t="s">
        <v>168</v>
      </c>
      <c r="M60" s="67"/>
    </row>
    <row r="61" spans="1:13" ht="24" customHeight="1">
      <c r="A61" s="106" t="s">
        <v>121</v>
      </c>
      <c r="B61" s="95">
        <v>14</v>
      </c>
      <c r="C61" s="95"/>
      <c r="D61" s="55">
        <v>40000</v>
      </c>
      <c r="E61" s="55"/>
      <c r="F61" s="55">
        <v>315680</v>
      </c>
      <c r="G61" s="55"/>
      <c r="H61" s="55">
        <v>20000</v>
      </c>
      <c r="I61" s="55"/>
      <c r="J61" s="55">
        <v>315680</v>
      </c>
      <c r="M61" s="67"/>
    </row>
    <row r="62" spans="1:13" ht="24" customHeight="1">
      <c r="A62" s="106" t="s">
        <v>77</v>
      </c>
      <c r="B62" s="95">
        <v>13</v>
      </c>
      <c r="C62" s="95"/>
      <c r="D62" s="55">
        <v>391562</v>
      </c>
      <c r="E62" s="55"/>
      <c r="F62" s="55">
        <v>438999</v>
      </c>
      <c r="G62" s="55"/>
      <c r="H62" s="55">
        <v>66506</v>
      </c>
      <c r="I62" s="55"/>
      <c r="J62" s="55">
        <v>63537</v>
      </c>
      <c r="M62" s="67"/>
    </row>
    <row r="63" spans="1:13" ht="24" customHeight="1">
      <c r="A63" s="106" t="s">
        <v>107</v>
      </c>
      <c r="B63" s="95"/>
      <c r="C63" s="95"/>
      <c r="D63" s="55">
        <v>101503</v>
      </c>
      <c r="E63" s="67"/>
      <c r="F63" s="55">
        <v>194190</v>
      </c>
      <c r="G63" s="67"/>
      <c r="H63" s="67">
        <v>78530</v>
      </c>
      <c r="I63" s="67"/>
      <c r="J63" s="67">
        <v>165725</v>
      </c>
      <c r="M63" s="67"/>
    </row>
    <row r="64" spans="1:13" ht="24" customHeight="1">
      <c r="A64" s="106" t="s">
        <v>207</v>
      </c>
      <c r="B64" s="95">
        <v>14</v>
      </c>
      <c r="C64" s="95"/>
      <c r="D64" s="55">
        <v>385448</v>
      </c>
      <c r="E64" s="55"/>
      <c r="F64" s="55">
        <v>330941</v>
      </c>
      <c r="G64" s="55"/>
      <c r="H64" s="55">
        <v>1670</v>
      </c>
      <c r="I64" s="55"/>
      <c r="J64" s="55">
        <v>194705</v>
      </c>
      <c r="M64" s="67"/>
    </row>
    <row r="65" spans="1:13" ht="24" customHeight="1">
      <c r="A65" s="116" t="s">
        <v>208</v>
      </c>
      <c r="B65" s="117">
        <v>4.4000000000000004</v>
      </c>
      <c r="C65" s="117"/>
      <c r="D65" s="67">
        <v>55000</v>
      </c>
      <c r="E65" s="55"/>
      <c r="F65" s="67">
        <v>55000</v>
      </c>
      <c r="G65" s="55"/>
      <c r="H65" s="95" t="s">
        <v>168</v>
      </c>
      <c r="I65" s="55"/>
      <c r="J65" s="95" t="s">
        <v>168</v>
      </c>
      <c r="M65" s="67"/>
    </row>
    <row r="66" spans="1:13" ht="24" customHeight="1">
      <c r="A66" s="106" t="s">
        <v>157</v>
      </c>
      <c r="B66" s="95">
        <v>15</v>
      </c>
      <c r="C66" s="118"/>
      <c r="D66" s="67">
        <v>74897</v>
      </c>
      <c r="E66" s="67"/>
      <c r="F66" s="67">
        <v>164897</v>
      </c>
      <c r="G66" s="67"/>
      <c r="H66" s="95" t="s">
        <v>168</v>
      </c>
      <c r="I66" s="55"/>
      <c r="J66" s="95" t="s">
        <v>168</v>
      </c>
      <c r="M66" s="67"/>
    </row>
    <row r="67" spans="1:13" ht="24" customHeight="1">
      <c r="A67" s="106" t="s">
        <v>65</v>
      </c>
      <c r="B67" s="95">
        <v>17</v>
      </c>
      <c r="C67" s="95"/>
      <c r="D67" s="55">
        <v>1493688</v>
      </c>
      <c r="E67" s="55"/>
      <c r="F67" s="55">
        <v>1195066</v>
      </c>
      <c r="G67" s="55"/>
      <c r="H67" s="55">
        <v>1493688</v>
      </c>
      <c r="I67" s="55"/>
      <c r="J67" s="55">
        <v>1195066</v>
      </c>
      <c r="M67" s="67"/>
    </row>
    <row r="68" spans="1:13" ht="24" customHeight="1">
      <c r="A68" s="106" t="s">
        <v>113</v>
      </c>
      <c r="B68" s="95">
        <v>16</v>
      </c>
      <c r="C68" s="95"/>
      <c r="D68" s="55">
        <v>511966</v>
      </c>
      <c r="E68" s="55"/>
      <c r="F68" s="55">
        <v>385580</v>
      </c>
      <c r="G68" s="55"/>
      <c r="H68" s="55">
        <v>10032</v>
      </c>
      <c r="I68" s="55"/>
      <c r="J68" s="55">
        <v>9711</v>
      </c>
      <c r="M68" s="67"/>
    </row>
    <row r="69" spans="1:13" ht="24" customHeight="1">
      <c r="A69" s="106" t="s">
        <v>229</v>
      </c>
      <c r="B69" s="117">
        <v>4.4000000000000004</v>
      </c>
      <c r="C69" s="117"/>
      <c r="D69" s="55">
        <v>157500</v>
      </c>
      <c r="E69" s="55"/>
      <c r="F69" s="55">
        <v>167500</v>
      </c>
      <c r="G69" s="55"/>
      <c r="H69" s="95" t="s">
        <v>168</v>
      </c>
      <c r="I69" s="55"/>
      <c r="J69" s="95" t="s">
        <v>168</v>
      </c>
      <c r="M69" s="67"/>
    </row>
    <row r="70" spans="1:13" ht="24" customHeight="1">
      <c r="A70" s="106" t="s">
        <v>42</v>
      </c>
      <c r="B70" s="95"/>
      <c r="C70" s="95"/>
      <c r="D70" s="55">
        <v>71362</v>
      </c>
      <c r="E70" s="55"/>
      <c r="F70" s="55">
        <v>82969</v>
      </c>
      <c r="G70" s="55"/>
      <c r="H70" s="67">
        <v>11147</v>
      </c>
      <c r="I70" s="55"/>
      <c r="J70" s="67">
        <v>17459</v>
      </c>
      <c r="M70" s="67"/>
    </row>
    <row r="71" spans="1:13" ht="24" customHeight="1">
      <c r="A71" s="106" t="s">
        <v>28</v>
      </c>
      <c r="B71" s="95"/>
      <c r="C71" s="95"/>
      <c r="D71" s="55">
        <v>13336</v>
      </c>
      <c r="E71" s="55"/>
      <c r="F71" s="55">
        <v>17213</v>
      </c>
      <c r="G71" s="55"/>
      <c r="H71" s="55">
        <v>2982</v>
      </c>
      <c r="I71" s="55"/>
      <c r="J71" s="55">
        <v>2306</v>
      </c>
      <c r="M71" s="67"/>
    </row>
    <row r="72" spans="1:13" ht="24" customHeight="1">
      <c r="A72" s="111" t="s">
        <v>5</v>
      </c>
      <c r="B72" s="67"/>
      <c r="C72" s="67"/>
      <c r="D72" s="57">
        <f>SUM(D60:D71)</f>
        <v>3381992</v>
      </c>
      <c r="E72" s="55"/>
      <c r="F72" s="57">
        <f>SUM(F60:F71)</f>
        <v>3372405</v>
      </c>
      <c r="G72" s="55"/>
      <c r="H72" s="57">
        <f>SUM(H60:H71)</f>
        <v>1684555</v>
      </c>
      <c r="I72" s="55"/>
      <c r="J72" s="57">
        <f>SUM(J60:J71)</f>
        <v>1964189</v>
      </c>
      <c r="M72" s="67"/>
    </row>
    <row r="73" spans="1:13" ht="23.25">
      <c r="B73" s="67"/>
      <c r="C73" s="67"/>
      <c r="D73" s="55"/>
      <c r="E73" s="55"/>
      <c r="F73" s="55"/>
      <c r="G73" s="55"/>
      <c r="H73" s="55"/>
      <c r="I73" s="55"/>
      <c r="J73" s="55"/>
      <c r="M73" s="67"/>
    </row>
    <row r="74" spans="1:13" ht="24" customHeight="1">
      <c r="A74" s="105" t="s">
        <v>12</v>
      </c>
      <c r="B74" s="67"/>
      <c r="C74" s="67"/>
      <c r="D74" s="55"/>
      <c r="E74" s="55"/>
      <c r="F74" s="55"/>
      <c r="G74" s="55"/>
      <c r="H74" s="55"/>
      <c r="I74" s="55"/>
      <c r="J74" s="55"/>
      <c r="M74" s="67"/>
    </row>
    <row r="75" spans="1:13" ht="24" customHeight="1">
      <c r="A75" s="109" t="s">
        <v>193</v>
      </c>
      <c r="B75" s="95">
        <v>14</v>
      </c>
      <c r="C75" s="95"/>
      <c r="D75" s="55">
        <v>1180375</v>
      </c>
      <c r="E75" s="55"/>
      <c r="F75" s="55">
        <v>1553351</v>
      </c>
      <c r="G75" s="55"/>
      <c r="H75" s="55">
        <v>18330</v>
      </c>
      <c r="I75" s="55"/>
      <c r="J75" s="55">
        <v>20000</v>
      </c>
      <c r="M75" s="67"/>
    </row>
    <row r="76" spans="1:13" ht="24" customHeight="1">
      <c r="A76" s="106" t="s">
        <v>162</v>
      </c>
      <c r="B76" s="95">
        <v>15</v>
      </c>
      <c r="C76" s="95"/>
      <c r="D76" s="55">
        <v>485000</v>
      </c>
      <c r="E76" s="55"/>
      <c r="F76" s="55">
        <v>395000</v>
      </c>
      <c r="G76" s="55"/>
      <c r="H76" s="95" t="s">
        <v>168</v>
      </c>
      <c r="I76" s="55"/>
      <c r="J76" s="95" t="s">
        <v>168</v>
      </c>
      <c r="K76" s="119"/>
      <c r="M76" s="67"/>
    </row>
    <row r="77" spans="1:13" ht="24" customHeight="1">
      <c r="A77" s="106" t="s">
        <v>192</v>
      </c>
      <c r="B77" s="117">
        <v>4.4000000000000004</v>
      </c>
      <c r="C77" s="117"/>
      <c r="D77" s="95" t="s">
        <v>168</v>
      </c>
      <c r="E77" s="55"/>
      <c r="F77" s="55">
        <v>12000</v>
      </c>
      <c r="G77" s="55"/>
      <c r="H77" s="95" t="s">
        <v>168</v>
      </c>
      <c r="I77" s="55"/>
      <c r="J77" s="95" t="s">
        <v>168</v>
      </c>
      <c r="M77" s="67"/>
    </row>
    <row r="78" spans="1:13" ht="24" customHeight="1">
      <c r="A78" s="106" t="s">
        <v>144</v>
      </c>
      <c r="B78" s="95">
        <v>16</v>
      </c>
      <c r="C78" s="95"/>
      <c r="D78" s="55">
        <v>1617851</v>
      </c>
      <c r="E78" s="55"/>
      <c r="F78" s="55">
        <v>1684758</v>
      </c>
      <c r="G78" s="55"/>
      <c r="H78" s="55">
        <v>20438</v>
      </c>
      <c r="I78" s="55"/>
      <c r="J78" s="55">
        <v>23972</v>
      </c>
      <c r="M78" s="67"/>
    </row>
    <row r="79" spans="1:13" ht="24" customHeight="1">
      <c r="A79" s="106" t="s">
        <v>163</v>
      </c>
      <c r="B79" s="95"/>
      <c r="C79" s="95"/>
      <c r="D79" s="95" t="s">
        <v>168</v>
      </c>
      <c r="E79" s="55"/>
      <c r="F79" s="55">
        <v>5658</v>
      </c>
      <c r="G79" s="55"/>
      <c r="H79" s="55">
        <v>802</v>
      </c>
      <c r="I79" s="55"/>
      <c r="J79" s="55">
        <v>802</v>
      </c>
      <c r="M79" s="67"/>
    </row>
    <row r="80" spans="1:13" ht="24" customHeight="1">
      <c r="A80" s="106" t="s">
        <v>205</v>
      </c>
      <c r="B80" s="95"/>
      <c r="C80" s="95"/>
      <c r="D80" s="55">
        <v>46617</v>
      </c>
      <c r="E80" s="55"/>
      <c r="F80" s="95" t="s">
        <v>168</v>
      </c>
      <c r="G80" s="55"/>
      <c r="H80" s="55">
        <v>29745</v>
      </c>
      <c r="I80" s="55"/>
      <c r="J80" s="95" t="s">
        <v>168</v>
      </c>
      <c r="M80" s="67"/>
    </row>
    <row r="81" spans="1:13" ht="24" customHeight="1">
      <c r="A81" s="106" t="s">
        <v>78</v>
      </c>
      <c r="B81" s="95">
        <v>17</v>
      </c>
      <c r="C81" s="95"/>
      <c r="D81" s="55">
        <v>1233140</v>
      </c>
      <c r="E81" s="55"/>
      <c r="F81" s="55">
        <v>1088119</v>
      </c>
      <c r="G81" s="55"/>
      <c r="H81" s="55">
        <v>1233140</v>
      </c>
      <c r="I81" s="55"/>
      <c r="J81" s="55">
        <v>1088119</v>
      </c>
      <c r="M81" s="67"/>
    </row>
    <row r="82" spans="1:13" ht="24" customHeight="1">
      <c r="A82" s="106" t="s">
        <v>56</v>
      </c>
      <c r="B82" s="95"/>
      <c r="C82" s="95"/>
      <c r="D82" s="55">
        <v>121325</v>
      </c>
      <c r="E82" s="55"/>
      <c r="F82" s="55">
        <v>123593</v>
      </c>
      <c r="G82" s="55"/>
      <c r="H82" s="55">
        <v>54541</v>
      </c>
      <c r="I82" s="55"/>
      <c r="J82" s="55">
        <v>56568</v>
      </c>
      <c r="M82" s="67"/>
    </row>
    <row r="83" spans="1:13" ht="24" customHeight="1">
      <c r="A83" s="106" t="s">
        <v>79</v>
      </c>
      <c r="B83" s="95">
        <v>18</v>
      </c>
      <c r="C83" s="95"/>
      <c r="D83" s="55">
        <v>65505</v>
      </c>
      <c r="E83" s="55"/>
      <c r="F83" s="55">
        <v>67463</v>
      </c>
      <c r="G83" s="55"/>
      <c r="H83" s="55">
        <v>45953</v>
      </c>
      <c r="I83" s="55"/>
      <c r="J83" s="55">
        <v>45002</v>
      </c>
      <c r="M83" s="67"/>
    </row>
    <row r="84" spans="1:13" ht="24" customHeight="1">
      <c r="A84" s="109" t="s">
        <v>141</v>
      </c>
      <c r="B84" s="107"/>
      <c r="C84" s="107"/>
      <c r="D84" s="55">
        <v>20967</v>
      </c>
      <c r="E84" s="55"/>
      <c r="F84" s="55">
        <v>22674</v>
      </c>
      <c r="G84" s="55"/>
      <c r="H84" s="95" t="s">
        <v>168</v>
      </c>
      <c r="I84" s="55"/>
      <c r="J84" s="95" t="s">
        <v>168</v>
      </c>
      <c r="M84" s="67"/>
    </row>
    <row r="85" spans="1:13" ht="24" customHeight="1">
      <c r="A85" s="106" t="s">
        <v>68</v>
      </c>
      <c r="B85" s="107"/>
      <c r="C85" s="107"/>
      <c r="D85" s="59">
        <v>179824</v>
      </c>
      <c r="E85" s="55"/>
      <c r="F85" s="59">
        <v>42156</v>
      </c>
      <c r="G85" s="55"/>
      <c r="H85" s="59">
        <v>139443</v>
      </c>
      <c r="I85" s="55"/>
      <c r="J85" s="59">
        <v>8234</v>
      </c>
      <c r="M85" s="67"/>
    </row>
    <row r="86" spans="1:13" ht="25.15" customHeight="1">
      <c r="A86" s="111" t="s">
        <v>13</v>
      </c>
      <c r="B86" s="107"/>
      <c r="C86" s="107"/>
      <c r="D86" s="59">
        <f>SUM(D75:D85)</f>
        <v>4950604</v>
      </c>
      <c r="E86" s="55"/>
      <c r="F86" s="59">
        <f>SUM(F75:F85)</f>
        <v>4994772</v>
      </c>
      <c r="G86" s="55"/>
      <c r="H86" s="59">
        <f>SUM(H75:H85)</f>
        <v>1542392</v>
      </c>
      <c r="I86" s="55"/>
      <c r="J86" s="59">
        <f>SUM(J75:J85)</f>
        <v>1242697</v>
      </c>
      <c r="M86" s="67"/>
    </row>
    <row r="87" spans="1:13" ht="25.15" customHeight="1">
      <c r="A87" s="106" t="s">
        <v>6</v>
      </c>
      <c r="D87" s="57">
        <f>SUM(D72+D86)</f>
        <v>8332596</v>
      </c>
      <c r="E87" s="55"/>
      <c r="F87" s="59">
        <f>SUM(F72+F86)</f>
        <v>8367177</v>
      </c>
      <c r="G87" s="55"/>
      <c r="H87" s="59">
        <f>SUM(H72+H86)</f>
        <v>3226947</v>
      </c>
      <c r="I87" s="55"/>
      <c r="J87" s="59">
        <f>SUM(J72+J86)</f>
        <v>3206886</v>
      </c>
      <c r="M87" s="67"/>
    </row>
    <row r="88" spans="1:13" ht="18.399999999999999" customHeight="1">
      <c r="A88" s="106"/>
      <c r="D88" s="56"/>
      <c r="E88" s="55"/>
      <c r="F88" s="56"/>
      <c r="G88" s="55"/>
      <c r="H88" s="56"/>
      <c r="I88" s="55"/>
      <c r="J88" s="56"/>
      <c r="M88" s="67"/>
    </row>
    <row r="89" spans="1:13" ht="25.15" customHeight="1">
      <c r="A89" s="106"/>
      <c r="D89" s="56"/>
      <c r="E89" s="55"/>
      <c r="F89" s="56"/>
      <c r="G89" s="55"/>
      <c r="H89" s="56"/>
      <c r="I89" s="55"/>
      <c r="J89" s="56"/>
      <c r="M89" s="67"/>
    </row>
    <row r="90" spans="1:13" ht="25.15" customHeight="1">
      <c r="A90" s="106"/>
      <c r="D90" s="56"/>
      <c r="E90" s="55"/>
      <c r="F90" s="56"/>
      <c r="G90" s="55"/>
      <c r="H90" s="56"/>
      <c r="I90" s="55"/>
      <c r="J90" s="56"/>
      <c r="M90" s="67"/>
    </row>
    <row r="91" spans="1:13" ht="25.15" customHeight="1">
      <c r="A91" s="106"/>
      <c r="D91" s="56"/>
      <c r="E91" s="55"/>
      <c r="F91" s="56"/>
      <c r="G91" s="55"/>
      <c r="H91" s="56"/>
      <c r="I91" s="55"/>
      <c r="J91" s="56"/>
      <c r="M91" s="67"/>
    </row>
    <row r="92" spans="1:13" ht="25.15" customHeight="1">
      <c r="A92" s="106"/>
      <c r="D92" s="56"/>
      <c r="E92" s="55"/>
      <c r="F92" s="56"/>
      <c r="G92" s="55"/>
      <c r="H92" s="56"/>
      <c r="I92" s="55"/>
      <c r="J92" s="56"/>
      <c r="M92" s="67"/>
    </row>
    <row r="93" spans="1:13" ht="25.15" customHeight="1">
      <c r="A93" s="106"/>
      <c r="D93" s="56"/>
      <c r="E93" s="55"/>
      <c r="F93" s="56"/>
      <c r="G93" s="55"/>
      <c r="H93" s="56"/>
      <c r="I93" s="55"/>
      <c r="J93" s="56"/>
      <c r="M93" s="67"/>
    </row>
    <row r="94" spans="1:13" ht="25.15" customHeight="1">
      <c r="A94" s="106"/>
      <c r="D94" s="56"/>
      <c r="E94" s="55"/>
      <c r="F94" s="56"/>
      <c r="G94" s="55"/>
      <c r="H94" s="56"/>
      <c r="I94" s="55"/>
      <c r="J94" s="56"/>
      <c r="M94" s="67"/>
    </row>
    <row r="95" spans="1:13" ht="26.85" customHeight="1">
      <c r="A95" s="240" t="s">
        <v>16</v>
      </c>
      <c r="B95" s="240"/>
      <c r="C95" s="240"/>
      <c r="D95" s="240"/>
      <c r="E95" s="240"/>
      <c r="F95" s="240"/>
      <c r="G95" s="240"/>
      <c r="H95" s="240"/>
      <c r="I95" s="240"/>
      <c r="J95" s="240"/>
      <c r="M95" s="67"/>
    </row>
    <row r="96" spans="1:13" ht="26.85" customHeight="1">
      <c r="A96" s="241" t="s">
        <v>106</v>
      </c>
      <c r="B96" s="240"/>
      <c r="C96" s="240"/>
      <c r="D96" s="240"/>
      <c r="E96" s="240"/>
      <c r="F96" s="240"/>
      <c r="G96" s="240"/>
      <c r="H96" s="240"/>
      <c r="I96" s="240"/>
      <c r="J96" s="240"/>
      <c r="M96" s="67"/>
    </row>
    <row r="97" spans="1:13" ht="26.85" customHeight="1">
      <c r="A97" s="241" t="s">
        <v>224</v>
      </c>
      <c r="B97" s="240"/>
      <c r="C97" s="240"/>
      <c r="D97" s="240"/>
      <c r="E97" s="240"/>
      <c r="F97" s="240"/>
      <c r="G97" s="240"/>
      <c r="H97" s="240"/>
      <c r="I97" s="240"/>
      <c r="J97" s="240"/>
      <c r="M97" s="67"/>
    </row>
    <row r="98" spans="1:13" ht="26.85" customHeight="1">
      <c r="A98" s="244" t="s">
        <v>71</v>
      </c>
      <c r="B98" s="242"/>
      <c r="C98" s="242"/>
      <c r="D98" s="242"/>
      <c r="E98" s="242"/>
      <c r="F98" s="242"/>
      <c r="G98" s="242"/>
      <c r="H98" s="242"/>
      <c r="I98" s="242"/>
      <c r="J98" s="242"/>
      <c r="M98" s="67"/>
    </row>
    <row r="99" spans="1:13" ht="9.1999999999999993" customHeight="1">
      <c r="A99" s="243"/>
      <c r="B99" s="243"/>
      <c r="C99" s="243"/>
      <c r="D99" s="243"/>
      <c r="E99" s="243"/>
      <c r="F99" s="243"/>
      <c r="G99" s="243"/>
      <c r="H99" s="243"/>
      <c r="I99" s="243"/>
      <c r="J99" s="243"/>
      <c r="M99" s="67"/>
    </row>
    <row r="100" spans="1:13" ht="24" customHeight="1">
      <c r="A100" s="98"/>
      <c r="B100" s="99" t="s">
        <v>0</v>
      </c>
      <c r="C100" s="224"/>
      <c r="D100" s="239" t="s">
        <v>15</v>
      </c>
      <c r="E100" s="239"/>
      <c r="F100" s="239"/>
      <c r="G100" s="100"/>
      <c r="H100" s="239" t="s">
        <v>22</v>
      </c>
      <c r="I100" s="239"/>
      <c r="J100" s="239"/>
      <c r="M100" s="67"/>
    </row>
    <row r="101" spans="1:13" ht="24" customHeight="1">
      <c r="D101" s="42" t="s">
        <v>92</v>
      </c>
      <c r="E101" s="45"/>
      <c r="F101" s="42" t="s">
        <v>92</v>
      </c>
      <c r="G101" s="43"/>
      <c r="H101" s="42" t="s">
        <v>92</v>
      </c>
      <c r="I101" s="45"/>
      <c r="J101" s="42" t="s">
        <v>92</v>
      </c>
      <c r="M101" s="67"/>
    </row>
    <row r="102" spans="1:13" ht="24" customHeight="1">
      <c r="D102" s="42" t="s">
        <v>199</v>
      </c>
      <c r="E102" s="45"/>
      <c r="F102" s="42" t="s">
        <v>73</v>
      </c>
      <c r="G102" s="49"/>
      <c r="H102" s="42" t="s">
        <v>199</v>
      </c>
      <c r="I102" s="45"/>
      <c r="J102" s="42" t="s">
        <v>73</v>
      </c>
      <c r="M102" s="67"/>
    </row>
    <row r="103" spans="1:13" ht="24" customHeight="1">
      <c r="D103" s="101" t="s">
        <v>166</v>
      </c>
      <c r="E103" s="102"/>
      <c r="F103" s="101" t="s">
        <v>161</v>
      </c>
      <c r="G103" s="102"/>
      <c r="H103" s="101" t="s">
        <v>166</v>
      </c>
      <c r="I103" s="102"/>
      <c r="J103" s="101" t="s">
        <v>161</v>
      </c>
      <c r="M103" s="67"/>
    </row>
    <row r="104" spans="1:13" ht="24" customHeight="1">
      <c r="D104" s="42" t="s">
        <v>103</v>
      </c>
      <c r="H104" s="42" t="s">
        <v>103</v>
      </c>
      <c r="M104" s="67"/>
    </row>
    <row r="105" spans="1:13" ht="24" customHeight="1">
      <c r="A105" s="120" t="s">
        <v>108</v>
      </c>
      <c r="D105" s="107"/>
      <c r="E105" s="107"/>
      <c r="F105" s="107"/>
      <c r="G105" s="107"/>
      <c r="H105" s="115"/>
      <c r="I105" s="107"/>
      <c r="J105" s="107"/>
      <c r="M105" s="67"/>
    </row>
    <row r="106" spans="1:13" ht="24" customHeight="1">
      <c r="A106" s="105" t="s">
        <v>7</v>
      </c>
      <c r="D106" s="121"/>
      <c r="E106" s="121"/>
      <c r="F106" s="121"/>
      <c r="G106" s="121"/>
      <c r="H106" s="115"/>
      <c r="I106" s="121"/>
      <c r="J106" s="115"/>
      <c r="M106" s="67"/>
    </row>
    <row r="107" spans="1:13" ht="24" customHeight="1">
      <c r="A107" s="44" t="s">
        <v>17</v>
      </c>
      <c r="B107" s="107">
        <v>25</v>
      </c>
      <c r="C107" s="107"/>
      <c r="D107" s="121"/>
      <c r="E107" s="121"/>
      <c r="F107" s="121"/>
      <c r="G107" s="121"/>
      <c r="H107" s="115"/>
      <c r="I107" s="121"/>
      <c r="J107" s="115"/>
      <c r="M107" s="67"/>
    </row>
    <row r="108" spans="1:13" ht="24" customHeight="1">
      <c r="A108" s="106" t="s">
        <v>66</v>
      </c>
      <c r="B108" s="107"/>
      <c r="C108" s="107"/>
      <c r="D108" s="121"/>
      <c r="E108" s="121"/>
      <c r="F108" s="121"/>
      <c r="G108" s="121"/>
      <c r="H108" s="115"/>
      <c r="I108" s="121"/>
      <c r="J108" s="115"/>
      <c r="M108" s="67"/>
    </row>
    <row r="109" spans="1:13" ht="24" customHeight="1" thickBot="1">
      <c r="A109" s="111" t="s">
        <v>204</v>
      </c>
      <c r="B109" s="107"/>
      <c r="C109" s="107"/>
      <c r="D109" s="62">
        <v>1386575</v>
      </c>
      <c r="E109" s="121"/>
      <c r="F109" s="121"/>
      <c r="G109" s="121"/>
      <c r="H109" s="62">
        <v>1386575</v>
      </c>
      <c r="I109" s="121"/>
      <c r="J109" s="115"/>
      <c r="M109" s="67"/>
    </row>
    <row r="110" spans="1:13" ht="24" customHeight="1" thickTop="1" thickBot="1">
      <c r="A110" s="111" t="s">
        <v>152</v>
      </c>
      <c r="E110" s="55"/>
      <c r="F110" s="62">
        <v>1485342.8419999999</v>
      </c>
      <c r="G110" s="55"/>
      <c r="H110" s="22"/>
      <c r="I110" s="55"/>
      <c r="J110" s="62">
        <v>1485342.8419999999</v>
      </c>
      <c r="M110" s="67"/>
    </row>
    <row r="111" spans="1:13" ht="24" customHeight="1" thickTop="1">
      <c r="A111" s="106" t="s">
        <v>74</v>
      </c>
      <c r="D111" s="55"/>
      <c r="E111" s="55"/>
      <c r="F111" s="55"/>
      <c r="G111" s="55"/>
      <c r="H111" s="55"/>
      <c r="I111" s="55"/>
      <c r="J111" s="55"/>
      <c r="M111" s="67"/>
    </row>
    <row r="112" spans="1:13" ht="24" customHeight="1">
      <c r="A112" s="111" t="s">
        <v>164</v>
      </c>
      <c r="D112" s="55">
        <v>1066596</v>
      </c>
      <c r="E112" s="55"/>
      <c r="F112" s="55">
        <v>1066596</v>
      </c>
      <c r="G112" s="55"/>
      <c r="H112" s="55">
        <v>1066596</v>
      </c>
      <c r="I112" s="55"/>
      <c r="J112" s="55">
        <v>1066596</v>
      </c>
      <c r="M112" s="67"/>
    </row>
    <row r="113" spans="1:13" ht="24" customHeight="1">
      <c r="A113" s="105" t="s">
        <v>53</v>
      </c>
      <c r="B113" s="107"/>
      <c r="C113" s="107"/>
      <c r="D113" s="55">
        <v>98130</v>
      </c>
      <c r="E113" s="55"/>
      <c r="F113" s="55">
        <v>98130</v>
      </c>
      <c r="G113" s="55"/>
      <c r="H113" s="55">
        <v>98130</v>
      </c>
      <c r="I113" s="55"/>
      <c r="J113" s="55">
        <v>98130</v>
      </c>
      <c r="M113" s="67"/>
    </row>
    <row r="114" spans="1:13" ht="24" customHeight="1">
      <c r="A114" s="105" t="s">
        <v>21</v>
      </c>
      <c r="B114" s="107"/>
      <c r="C114" s="107"/>
      <c r="D114" s="55"/>
      <c r="E114" s="55"/>
      <c r="F114" s="55"/>
      <c r="G114" s="55"/>
      <c r="H114" s="55"/>
      <c r="I114" s="55"/>
      <c r="J114" s="55"/>
      <c r="M114" s="67"/>
    </row>
    <row r="115" spans="1:13" ht="24" customHeight="1">
      <c r="A115" s="106" t="s">
        <v>80</v>
      </c>
      <c r="D115" s="55"/>
      <c r="E115" s="55"/>
      <c r="F115" s="55"/>
      <c r="G115" s="55"/>
      <c r="H115" s="55"/>
      <c r="I115" s="55"/>
      <c r="J115" s="55"/>
      <c r="M115" s="67"/>
    </row>
    <row r="116" spans="1:13" ht="24" customHeight="1">
      <c r="A116" s="106" t="s">
        <v>165</v>
      </c>
      <c r="B116" s="107"/>
      <c r="C116" s="107"/>
      <c r="D116" s="55">
        <v>49702</v>
      </c>
      <c r="E116" s="55"/>
      <c r="F116" s="55">
        <v>49702</v>
      </c>
      <c r="G116" s="55"/>
      <c r="H116" s="55">
        <v>49702</v>
      </c>
      <c r="I116" s="55"/>
      <c r="J116" s="55">
        <v>49702</v>
      </c>
      <c r="M116" s="67"/>
    </row>
    <row r="117" spans="1:13" ht="24" customHeight="1">
      <c r="A117" s="106" t="s">
        <v>43</v>
      </c>
      <c r="D117" s="55">
        <v>249097</v>
      </c>
      <c r="E117" s="55"/>
      <c r="F117" s="55">
        <v>405206</v>
      </c>
      <c r="G117" s="55"/>
      <c r="H117" s="55">
        <v>220855</v>
      </c>
      <c r="I117" s="55"/>
      <c r="J117" s="55">
        <v>175468</v>
      </c>
      <c r="M117" s="67"/>
    </row>
    <row r="118" spans="1:13" ht="24" customHeight="1">
      <c r="A118" s="105" t="s">
        <v>55</v>
      </c>
      <c r="D118" s="59">
        <v>-67968.42908042857</v>
      </c>
      <c r="E118" s="55"/>
      <c r="F118" s="59">
        <v>-56277</v>
      </c>
      <c r="G118" s="55"/>
      <c r="H118" s="59">
        <v>78568</v>
      </c>
      <c r="I118" s="55"/>
      <c r="J118" s="59">
        <v>88403</v>
      </c>
      <c r="M118" s="67"/>
    </row>
    <row r="119" spans="1:13" ht="24" customHeight="1">
      <c r="A119" s="122" t="s">
        <v>209</v>
      </c>
      <c r="D119" s="55">
        <f>SUM(D112:D118)</f>
        <v>1395556.5709195714</v>
      </c>
      <c r="E119" s="55"/>
      <c r="F119" s="55">
        <f>SUM(F112:F118)</f>
        <v>1563357</v>
      </c>
      <c r="G119" s="55"/>
      <c r="H119" s="55">
        <f>SUM(H112:H118)</f>
        <v>1513851</v>
      </c>
      <c r="I119" s="55"/>
      <c r="J119" s="55">
        <f>SUM(J112:J118)</f>
        <v>1478299</v>
      </c>
      <c r="M119" s="67"/>
    </row>
    <row r="120" spans="1:13" ht="24" customHeight="1">
      <c r="A120" s="105" t="s">
        <v>81</v>
      </c>
      <c r="B120" s="107"/>
      <c r="C120" s="107"/>
      <c r="D120" s="59">
        <v>823471</v>
      </c>
      <c r="E120" s="55"/>
      <c r="F120" s="59">
        <v>874547</v>
      </c>
      <c r="G120" s="55"/>
      <c r="H120" s="123">
        <v>0</v>
      </c>
      <c r="I120" s="113"/>
      <c r="J120" s="123">
        <v>0</v>
      </c>
      <c r="M120" s="67"/>
    </row>
    <row r="121" spans="1:13" ht="24" customHeight="1">
      <c r="A121" s="106" t="s">
        <v>9</v>
      </c>
      <c r="D121" s="59">
        <f>D119+D120</f>
        <v>2219027.5709195714</v>
      </c>
      <c r="E121" s="55"/>
      <c r="F121" s="59">
        <f>F119+F120</f>
        <v>2437904</v>
      </c>
      <c r="G121" s="55"/>
      <c r="H121" s="59">
        <f>H119+H120</f>
        <v>1513851</v>
      </c>
      <c r="I121" s="55"/>
      <c r="J121" s="59">
        <f>J119+J120</f>
        <v>1478299</v>
      </c>
      <c r="M121" s="67"/>
    </row>
    <row r="122" spans="1:13" ht="24" customHeight="1" thickBot="1">
      <c r="A122" s="79" t="s">
        <v>8</v>
      </c>
      <c r="D122" s="62">
        <f>SUM(D87,D121)</f>
        <v>10551623.570919571</v>
      </c>
      <c r="E122" s="55"/>
      <c r="F122" s="62">
        <f>SUM(F87,F121)</f>
        <v>10805081</v>
      </c>
      <c r="G122" s="55"/>
      <c r="H122" s="62">
        <f>SUM(H87,H121)</f>
        <v>4740798</v>
      </c>
      <c r="I122" s="55"/>
      <c r="J122" s="62">
        <f>SUM(J87,J121)</f>
        <v>4685185</v>
      </c>
      <c r="M122" s="67"/>
    </row>
    <row r="123" spans="1:13" ht="24" customHeight="1" thickTop="1">
      <c r="D123" s="46"/>
      <c r="E123" s="46"/>
      <c r="F123" s="46"/>
      <c r="G123" s="46"/>
      <c r="H123" s="46"/>
      <c r="I123" s="51"/>
      <c r="J123" s="46"/>
      <c r="M123" s="67"/>
    </row>
    <row r="124" spans="1:13" ht="24" customHeight="1">
      <c r="D124" s="46"/>
      <c r="E124" s="46"/>
      <c r="F124" s="46"/>
      <c r="G124" s="46"/>
      <c r="H124" s="46"/>
      <c r="I124" s="51"/>
      <c r="J124" s="46"/>
      <c r="M124" s="67"/>
    </row>
    <row r="125" spans="1:13" ht="24" customHeight="1">
      <c r="D125" s="46"/>
      <c r="E125" s="46"/>
      <c r="F125" s="46"/>
      <c r="G125" s="46"/>
      <c r="H125" s="46"/>
      <c r="I125" s="51"/>
      <c r="J125" s="46"/>
      <c r="M125" s="67"/>
    </row>
    <row r="126" spans="1:13" ht="24" customHeight="1">
      <c r="D126" s="46"/>
      <c r="E126" s="46"/>
      <c r="F126" s="46"/>
      <c r="G126" s="46"/>
      <c r="H126" s="46"/>
      <c r="I126" s="51"/>
      <c r="J126" s="46"/>
      <c r="M126" s="67"/>
    </row>
    <row r="127" spans="1:13" ht="24" customHeight="1">
      <c r="D127" s="46"/>
      <c r="E127" s="46"/>
      <c r="F127" s="46"/>
      <c r="G127" s="46"/>
      <c r="H127" s="46"/>
      <c r="I127" s="51"/>
      <c r="J127" s="46"/>
      <c r="M127" s="67"/>
    </row>
    <row r="128" spans="1:13" ht="24" customHeight="1">
      <c r="D128" s="46"/>
      <c r="E128" s="46"/>
      <c r="F128" s="46"/>
      <c r="G128" s="46"/>
      <c r="H128" s="46"/>
      <c r="I128" s="51"/>
      <c r="J128" s="46"/>
    </row>
    <row r="129" spans="1:10" ht="24" customHeight="1">
      <c r="D129" s="46"/>
      <c r="E129" s="46"/>
      <c r="F129" s="46"/>
      <c r="G129" s="46"/>
      <c r="H129" s="46"/>
      <c r="I129" s="51"/>
      <c r="J129" s="46"/>
    </row>
    <row r="137" spans="1:10" ht="24" customHeight="1">
      <c r="A137" s="50" t="s">
        <v>134</v>
      </c>
    </row>
    <row r="139" spans="1:10" ht="24" customHeight="1">
      <c r="A139" s="22"/>
    </row>
    <row r="141" spans="1:10" ht="24" customHeight="1">
      <c r="A141" s="22"/>
    </row>
  </sheetData>
  <mergeCells count="21">
    <mergeCell ref="D6:F6"/>
    <mergeCell ref="H6:J6"/>
    <mergeCell ref="A1:J1"/>
    <mergeCell ref="A2:J2"/>
    <mergeCell ref="A3:J3"/>
    <mergeCell ref="A4:J4"/>
    <mergeCell ref="A5:J5"/>
    <mergeCell ref="D100:F100"/>
    <mergeCell ref="H100:J100"/>
    <mergeCell ref="A48:J48"/>
    <mergeCell ref="A49:J49"/>
    <mergeCell ref="A50:J50"/>
    <mergeCell ref="A51:J51"/>
    <mergeCell ref="A52:J52"/>
    <mergeCell ref="D53:F53"/>
    <mergeCell ref="H53:J53"/>
    <mergeCell ref="A95:J95"/>
    <mergeCell ref="A96:J96"/>
    <mergeCell ref="A97:J97"/>
    <mergeCell ref="A98:J98"/>
    <mergeCell ref="A99:J99"/>
  </mergeCells>
  <pageMargins left="0.8" right="0.3" top="1" bottom="0.5" header="0.6" footer="0.3"/>
  <pageSetup paperSize="9" scale="65" fitToHeight="0" orientation="portrait" r:id="rId1"/>
  <rowBreaks count="2" manualBreakCount="2">
    <brk id="47" max="16383" man="1"/>
    <brk id="9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8"/>
  <sheetViews>
    <sheetView view="pageBreakPreview" topLeftCell="A97" zoomScaleNormal="76" zoomScaleSheetLayoutView="100" workbookViewId="0">
      <selection activeCell="A109" sqref="A109"/>
    </sheetView>
  </sheetViews>
  <sheetFormatPr defaultColWidth="12.140625" defaultRowHeight="22.15" customHeight="1"/>
  <cols>
    <col min="1" max="1" width="77.140625" style="3" customWidth="1"/>
    <col min="2" max="2" width="10.85546875" style="3" customWidth="1"/>
    <col min="3" max="3" width="11.85546875" style="3" customWidth="1"/>
    <col min="4" max="4" width="1.85546875" style="3" customWidth="1"/>
    <col min="5" max="5" width="11.85546875" style="4" customWidth="1"/>
    <col min="6" max="6" width="1.85546875" style="3" customWidth="1"/>
    <col min="7" max="7" width="11.85546875" style="3" customWidth="1"/>
    <col min="8" max="8" width="1.85546875" style="5" customWidth="1"/>
    <col min="9" max="9" width="11.85546875" style="4" customWidth="1"/>
    <col min="10" max="10" width="1" style="3" customWidth="1"/>
    <col min="11" max="16384" width="12.140625" style="3"/>
  </cols>
  <sheetData>
    <row r="1" spans="1:9" s="9" customFormat="1" ht="26.45" customHeight="1">
      <c r="A1" s="246" t="s">
        <v>16</v>
      </c>
      <c r="B1" s="246"/>
      <c r="C1" s="246"/>
      <c r="D1" s="246"/>
      <c r="E1" s="246"/>
      <c r="F1" s="246"/>
      <c r="G1" s="246"/>
      <c r="H1" s="246"/>
      <c r="I1" s="246"/>
    </row>
    <row r="2" spans="1:9" s="9" customFormat="1" ht="26.45" customHeight="1">
      <c r="A2" s="246" t="s">
        <v>125</v>
      </c>
      <c r="B2" s="246"/>
      <c r="C2" s="246"/>
      <c r="D2" s="246"/>
      <c r="E2" s="246"/>
      <c r="F2" s="246"/>
      <c r="G2" s="246"/>
      <c r="H2" s="246"/>
      <c r="I2" s="246"/>
    </row>
    <row r="3" spans="1:9" s="9" customFormat="1" ht="26.45" customHeight="1">
      <c r="A3" s="246" t="s">
        <v>225</v>
      </c>
      <c r="B3" s="246"/>
      <c r="C3" s="246"/>
      <c r="D3" s="246"/>
      <c r="E3" s="246"/>
      <c r="F3" s="246"/>
      <c r="G3" s="246"/>
      <c r="H3" s="246"/>
      <c r="I3" s="246"/>
    </row>
    <row r="4" spans="1:9" s="9" customFormat="1" ht="26.45" customHeight="1">
      <c r="A4" s="246" t="s">
        <v>103</v>
      </c>
      <c r="B4" s="246"/>
      <c r="C4" s="246"/>
      <c r="D4" s="246"/>
      <c r="E4" s="246"/>
      <c r="F4" s="246"/>
      <c r="G4" s="246"/>
      <c r="H4" s="246"/>
      <c r="I4" s="246"/>
    </row>
    <row r="5" spans="1:9" s="10" customFormat="1" ht="26.45" customHeight="1">
      <c r="A5" s="242" t="s">
        <v>71</v>
      </c>
      <c r="B5" s="242"/>
      <c r="C5" s="242"/>
      <c r="D5" s="242"/>
      <c r="E5" s="242"/>
      <c r="F5" s="242"/>
      <c r="G5" s="242"/>
      <c r="H5" s="242"/>
      <c r="I5" s="242"/>
    </row>
    <row r="6" spans="1:9" s="10" customFormat="1" ht="9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s="18" customFormat="1" ht="22.15" customHeight="1">
      <c r="A7" s="17"/>
      <c r="B7" s="19" t="s">
        <v>0</v>
      </c>
      <c r="C7" s="245" t="s">
        <v>15</v>
      </c>
      <c r="D7" s="245"/>
      <c r="E7" s="245"/>
      <c r="F7" s="17"/>
      <c r="G7" s="245" t="s">
        <v>22</v>
      </c>
      <c r="H7" s="245"/>
      <c r="I7" s="245"/>
    </row>
    <row r="8" spans="1:9" s="18" customFormat="1" ht="22.15" customHeight="1">
      <c r="B8" s="19"/>
      <c r="C8" s="20">
        <v>2564</v>
      </c>
      <c r="D8" s="21"/>
      <c r="E8" s="20">
        <v>2563</v>
      </c>
      <c r="F8" s="21"/>
      <c r="G8" s="20">
        <v>2564</v>
      </c>
      <c r="H8" s="21"/>
      <c r="I8" s="20">
        <v>2563</v>
      </c>
    </row>
    <row r="9" spans="1:9" s="23" customFormat="1" ht="22.15" customHeight="1">
      <c r="A9" s="22" t="s">
        <v>29</v>
      </c>
      <c r="B9" s="24"/>
      <c r="E9" s="25"/>
      <c r="H9" s="26"/>
      <c r="I9" s="25"/>
    </row>
    <row r="10" spans="1:9" s="23" customFormat="1" ht="22.15" customHeight="1">
      <c r="A10" s="27" t="s">
        <v>34</v>
      </c>
      <c r="B10" s="24"/>
      <c r="C10" s="55">
        <v>322804</v>
      </c>
      <c r="D10" s="55"/>
      <c r="E10" s="55">
        <v>32803</v>
      </c>
      <c r="F10" s="55"/>
      <c r="G10" s="124">
        <v>116374</v>
      </c>
      <c r="H10" s="56"/>
      <c r="I10" s="55">
        <v>22183</v>
      </c>
    </row>
    <row r="11" spans="1:9" s="23" customFormat="1" ht="22.15" customHeight="1">
      <c r="A11" s="27" t="s">
        <v>35</v>
      </c>
      <c r="B11" s="24"/>
      <c r="C11" s="55">
        <v>17786</v>
      </c>
      <c r="D11" s="55"/>
      <c r="E11" s="55">
        <v>17391</v>
      </c>
      <c r="F11" s="55"/>
      <c r="G11" s="55">
        <v>17103</v>
      </c>
      <c r="H11" s="56"/>
      <c r="I11" s="55">
        <v>16735</v>
      </c>
    </row>
    <row r="12" spans="1:9" s="23" customFormat="1" ht="22.15" customHeight="1">
      <c r="A12" s="27" t="s">
        <v>36</v>
      </c>
      <c r="B12" s="24"/>
      <c r="C12" s="55">
        <v>46411</v>
      </c>
      <c r="D12" s="55"/>
      <c r="E12" s="55">
        <v>17581</v>
      </c>
      <c r="F12" s="55"/>
      <c r="G12" s="69">
        <v>0</v>
      </c>
      <c r="H12" s="56"/>
      <c r="I12" s="206">
        <v>0</v>
      </c>
    </row>
    <row r="13" spans="1:9" s="23" customFormat="1" ht="22.15" customHeight="1">
      <c r="A13" s="27" t="s">
        <v>110</v>
      </c>
      <c r="B13" s="24"/>
      <c r="C13" s="55">
        <v>14253</v>
      </c>
      <c r="D13" s="55"/>
      <c r="E13" s="55">
        <v>12207</v>
      </c>
      <c r="F13" s="55"/>
      <c r="G13" s="69">
        <v>0</v>
      </c>
      <c r="H13" s="56"/>
      <c r="I13" s="206">
        <v>0</v>
      </c>
    </row>
    <row r="14" spans="1:9" s="23" customFormat="1" ht="22.15" customHeight="1">
      <c r="A14" s="27" t="s">
        <v>64</v>
      </c>
      <c r="B14" s="24"/>
      <c r="C14" s="55">
        <v>6408</v>
      </c>
      <c r="D14" s="55"/>
      <c r="E14" s="55">
        <v>6101</v>
      </c>
      <c r="F14" s="55"/>
      <c r="G14" s="55">
        <v>8784</v>
      </c>
      <c r="H14" s="56"/>
      <c r="I14" s="55">
        <v>8252</v>
      </c>
    </row>
    <row r="15" spans="1:9" s="23" customFormat="1" ht="22.15" customHeight="1">
      <c r="A15" s="30" t="s">
        <v>37</v>
      </c>
      <c r="B15" s="24">
        <v>19</v>
      </c>
      <c r="C15" s="55">
        <v>17611</v>
      </c>
      <c r="D15" s="55"/>
      <c r="E15" s="55">
        <v>15652</v>
      </c>
      <c r="F15" s="55"/>
      <c r="G15" s="55">
        <v>5323</v>
      </c>
      <c r="H15" s="56"/>
      <c r="I15" s="55">
        <v>5407</v>
      </c>
    </row>
    <row r="16" spans="1:9" s="23" customFormat="1" ht="22.15" customHeight="1">
      <c r="A16" s="31" t="s">
        <v>30</v>
      </c>
      <c r="C16" s="57">
        <f>SUM(C10:C15)</f>
        <v>425273</v>
      </c>
      <c r="D16" s="56"/>
      <c r="E16" s="57">
        <f>SUM(E10:E15)</f>
        <v>101735</v>
      </c>
      <c r="F16" s="56"/>
      <c r="G16" s="57">
        <f>SUM(G10:G15)</f>
        <v>147584</v>
      </c>
      <c r="H16" s="56"/>
      <c r="I16" s="57">
        <f>SUM(I10:I15)</f>
        <v>52577</v>
      </c>
    </row>
    <row r="17" spans="1:10" s="23" customFormat="1" ht="22.15" customHeight="1">
      <c r="A17" s="31"/>
      <c r="C17" s="56"/>
      <c r="D17" s="56"/>
      <c r="E17" s="56"/>
      <c r="F17" s="56"/>
      <c r="G17" s="56"/>
      <c r="H17" s="56"/>
      <c r="I17" s="56"/>
    </row>
    <row r="18" spans="1:10" s="23" customFormat="1" ht="22.15" customHeight="1">
      <c r="A18" s="22" t="s">
        <v>31</v>
      </c>
      <c r="C18" s="55"/>
      <c r="D18" s="55"/>
      <c r="E18" s="55"/>
      <c r="F18" s="55"/>
      <c r="G18" s="55"/>
      <c r="H18" s="56"/>
      <c r="I18" s="55"/>
    </row>
    <row r="19" spans="1:10" s="23" customFormat="1" ht="22.15" customHeight="1">
      <c r="A19" s="27" t="s">
        <v>38</v>
      </c>
      <c r="B19" s="24"/>
      <c r="C19" s="56">
        <v>240006</v>
      </c>
      <c r="D19" s="55"/>
      <c r="E19" s="55">
        <v>22035</v>
      </c>
      <c r="F19" s="55"/>
      <c r="G19" s="124">
        <v>78798</v>
      </c>
      <c r="H19" s="56"/>
      <c r="I19" s="55">
        <v>13211</v>
      </c>
    </row>
    <row r="20" spans="1:10" s="23" customFormat="1" ht="22.15" customHeight="1">
      <c r="A20" s="27" t="s">
        <v>39</v>
      </c>
      <c r="B20" s="24"/>
      <c r="C20" s="56">
        <v>10010</v>
      </c>
      <c r="D20" s="55"/>
      <c r="E20" s="55">
        <v>9795</v>
      </c>
      <c r="F20" s="55"/>
      <c r="G20" s="124">
        <v>10303</v>
      </c>
      <c r="H20" s="56"/>
      <c r="I20" s="55">
        <v>10093</v>
      </c>
    </row>
    <row r="21" spans="1:10" s="32" customFormat="1" ht="22.15" customHeight="1">
      <c r="A21" s="27" t="s">
        <v>146</v>
      </c>
      <c r="B21" s="24"/>
      <c r="C21" s="56">
        <v>100391</v>
      </c>
      <c r="D21" s="58"/>
      <c r="E21" s="55">
        <v>95788</v>
      </c>
      <c r="F21" s="58"/>
      <c r="G21" s="69">
        <v>0</v>
      </c>
      <c r="H21" s="56"/>
      <c r="I21" s="206">
        <v>0</v>
      </c>
      <c r="J21" s="28"/>
    </row>
    <row r="22" spans="1:10" s="32" customFormat="1" ht="22.15" customHeight="1">
      <c r="A22" s="27" t="s">
        <v>111</v>
      </c>
      <c r="B22" s="24"/>
      <c r="C22" s="56">
        <v>11787</v>
      </c>
      <c r="D22" s="58"/>
      <c r="E22" s="55">
        <v>11254</v>
      </c>
      <c r="F22" s="58"/>
      <c r="G22" s="69">
        <v>0</v>
      </c>
      <c r="H22" s="56"/>
      <c r="I22" s="206">
        <v>0</v>
      </c>
      <c r="J22" s="28"/>
    </row>
    <row r="23" spans="1:10" s="23" customFormat="1" ht="22.15" customHeight="1">
      <c r="A23" s="27" t="s">
        <v>145</v>
      </c>
      <c r="B23" s="24"/>
      <c r="C23" s="56">
        <v>32491</v>
      </c>
      <c r="D23" s="56"/>
      <c r="E23" s="55">
        <v>10488</v>
      </c>
      <c r="F23" s="56"/>
      <c r="G23" s="55">
        <v>8006</v>
      </c>
      <c r="H23" s="56"/>
      <c r="I23" s="55">
        <v>4641</v>
      </c>
    </row>
    <row r="24" spans="1:10" s="23" customFormat="1" ht="22.15" customHeight="1">
      <c r="A24" s="27" t="s">
        <v>40</v>
      </c>
      <c r="B24" s="24"/>
      <c r="C24" s="59">
        <v>98958</v>
      </c>
      <c r="D24" s="56"/>
      <c r="E24" s="59">
        <v>72976</v>
      </c>
      <c r="F24" s="56"/>
      <c r="G24" s="59">
        <v>37573</v>
      </c>
      <c r="H24" s="56"/>
      <c r="I24" s="59">
        <v>33226</v>
      </c>
    </row>
    <row r="25" spans="1:10" s="23" customFormat="1" ht="22.15" customHeight="1">
      <c r="A25" s="31" t="s">
        <v>32</v>
      </c>
      <c r="C25" s="59">
        <f>SUM(C19:C24)</f>
        <v>493643</v>
      </c>
      <c r="D25" s="55"/>
      <c r="E25" s="59">
        <f>SUM(E19:E24)</f>
        <v>222336</v>
      </c>
      <c r="F25" s="55"/>
      <c r="G25" s="59">
        <f>SUM(G19:G24)</f>
        <v>134680</v>
      </c>
      <c r="H25" s="56"/>
      <c r="I25" s="59">
        <f>SUM(I19:I24)</f>
        <v>61171</v>
      </c>
    </row>
    <row r="26" spans="1:10" s="23" customFormat="1" ht="22.15" customHeight="1">
      <c r="A26" s="31"/>
      <c r="C26" s="56"/>
      <c r="D26" s="55"/>
      <c r="E26" s="56"/>
      <c r="F26" s="55"/>
      <c r="G26" s="56"/>
      <c r="H26" s="56"/>
      <c r="I26" s="56"/>
    </row>
    <row r="27" spans="1:10" s="23" customFormat="1" ht="22.15" customHeight="1">
      <c r="A27" s="54" t="s">
        <v>230</v>
      </c>
      <c r="C27" s="56">
        <f>C16-C25</f>
        <v>-68370</v>
      </c>
      <c r="D27" s="55"/>
      <c r="E27" s="56">
        <f>E16-E25</f>
        <v>-120601</v>
      </c>
      <c r="F27" s="55"/>
      <c r="G27" s="56">
        <f>G16-G25</f>
        <v>12904</v>
      </c>
      <c r="H27" s="56"/>
      <c r="I27" s="56">
        <f>I16-I25</f>
        <v>-8594</v>
      </c>
    </row>
    <row r="28" spans="1:10" s="23" customFormat="1" ht="22.15" customHeight="1">
      <c r="A28" s="27" t="s">
        <v>128</v>
      </c>
      <c r="C28" s="56">
        <v>304</v>
      </c>
      <c r="D28" s="55"/>
      <c r="E28" s="55">
        <v>1754</v>
      </c>
      <c r="F28" s="55"/>
      <c r="G28" s="56">
        <v>8497</v>
      </c>
      <c r="H28" s="56"/>
      <c r="I28" s="55">
        <v>5504</v>
      </c>
    </row>
    <row r="29" spans="1:10" s="23" customFormat="1" ht="22.15" customHeight="1">
      <c r="A29" s="27" t="s">
        <v>82</v>
      </c>
      <c r="C29" s="56">
        <v>-85451</v>
      </c>
      <c r="D29" s="56"/>
      <c r="E29" s="55">
        <v>-60115</v>
      </c>
      <c r="F29" s="56"/>
      <c r="G29" s="56">
        <v>-26200</v>
      </c>
      <c r="H29" s="56"/>
      <c r="I29" s="55">
        <v>-20173</v>
      </c>
    </row>
    <row r="30" spans="1:10" s="23" customFormat="1" ht="22.15" customHeight="1">
      <c r="A30" s="27" t="s">
        <v>231</v>
      </c>
      <c r="C30" s="56">
        <v>-1838</v>
      </c>
      <c r="D30" s="56"/>
      <c r="E30" s="218">
        <v>0</v>
      </c>
      <c r="F30" s="56"/>
      <c r="G30" s="56">
        <v>1145</v>
      </c>
      <c r="H30" s="56"/>
      <c r="I30" s="218">
        <v>0</v>
      </c>
    </row>
    <row r="31" spans="1:10" s="23" customFormat="1" ht="22.15" customHeight="1">
      <c r="A31" s="22" t="s">
        <v>210</v>
      </c>
      <c r="B31" s="24"/>
      <c r="C31" s="60">
        <f>SUM(C27:C30)</f>
        <v>-155355</v>
      </c>
      <c r="D31" s="55"/>
      <c r="E31" s="60">
        <f>SUM(E27:E30)</f>
        <v>-178962</v>
      </c>
      <c r="F31" s="55"/>
      <c r="G31" s="60">
        <f>SUM(G27:G30)</f>
        <v>-3654</v>
      </c>
      <c r="H31" s="56"/>
      <c r="I31" s="60">
        <f>SUM(I27:I30)</f>
        <v>-23263</v>
      </c>
    </row>
    <row r="32" spans="1:10" s="23" customFormat="1" ht="22.15" customHeight="1">
      <c r="A32" s="22" t="s">
        <v>182</v>
      </c>
      <c r="B32" s="24">
        <v>20</v>
      </c>
      <c r="C32" s="55">
        <v>-13752</v>
      </c>
      <c r="D32" s="56"/>
      <c r="E32" s="55">
        <v>-20368</v>
      </c>
      <c r="F32" s="56"/>
      <c r="G32" s="55">
        <v>368</v>
      </c>
      <c r="H32" s="56"/>
      <c r="I32" s="55">
        <v>153</v>
      </c>
    </row>
    <row r="33" spans="1:9" s="18" customFormat="1" ht="22.15" customHeight="1" thickBot="1">
      <c r="A33" s="47" t="s">
        <v>83</v>
      </c>
      <c r="B33" s="19"/>
      <c r="C33" s="61">
        <f>C31-C32</f>
        <v>-141603</v>
      </c>
      <c r="D33" s="56"/>
      <c r="E33" s="61">
        <f>E31-E32</f>
        <v>-158594</v>
      </c>
      <c r="F33" s="56"/>
      <c r="G33" s="61">
        <f>G31-G32</f>
        <v>-4022</v>
      </c>
      <c r="H33" s="56"/>
      <c r="I33" s="61">
        <f>I31-I32</f>
        <v>-23416</v>
      </c>
    </row>
    <row r="34" spans="1:9" s="23" customFormat="1" ht="22.15" customHeight="1" thickTop="1">
      <c r="A34" s="22"/>
      <c r="B34" s="24"/>
      <c r="C34" s="56"/>
      <c r="D34" s="56"/>
      <c r="E34" s="56"/>
      <c r="F34" s="56"/>
      <c r="G34" s="56"/>
      <c r="H34" s="56"/>
      <c r="I34" s="56"/>
    </row>
    <row r="35" spans="1:9" s="23" customFormat="1" ht="22.15" customHeight="1">
      <c r="A35" s="47" t="s">
        <v>183</v>
      </c>
      <c r="B35" s="24"/>
      <c r="C35" s="56"/>
      <c r="D35" s="56"/>
      <c r="E35" s="56"/>
      <c r="F35" s="56"/>
      <c r="G35" s="56"/>
      <c r="H35" s="56"/>
      <c r="I35" s="56"/>
    </row>
    <row r="36" spans="1:9" s="23" customFormat="1" ht="22.15" customHeight="1">
      <c r="A36" s="33" t="s">
        <v>140</v>
      </c>
      <c r="B36" s="24"/>
      <c r="C36" s="56"/>
      <c r="D36" s="56"/>
      <c r="E36" s="56"/>
      <c r="F36" s="56"/>
      <c r="G36" s="56"/>
      <c r="H36" s="56"/>
      <c r="I36" s="56"/>
    </row>
    <row r="37" spans="1:9" s="23" customFormat="1" ht="22.15" customHeight="1">
      <c r="A37" s="53" t="s">
        <v>184</v>
      </c>
      <c r="B37" s="24"/>
      <c r="C37" s="56">
        <v>-9971</v>
      </c>
      <c r="D37" s="89"/>
      <c r="E37" s="207">
        <v>32771</v>
      </c>
      <c r="F37" s="89"/>
      <c r="G37" s="56">
        <v>-5620</v>
      </c>
      <c r="H37" s="89"/>
      <c r="I37" s="59">
        <v>-4215</v>
      </c>
    </row>
    <row r="38" spans="1:9" s="23" customFormat="1" ht="22.15" customHeight="1">
      <c r="A38" s="34" t="s">
        <v>185</v>
      </c>
      <c r="B38" s="35"/>
      <c r="C38" s="57">
        <f>SUM(C37)</f>
        <v>-9971</v>
      </c>
      <c r="D38" s="55"/>
      <c r="E38" s="208">
        <f>SUM(E37)</f>
        <v>32771</v>
      </c>
      <c r="F38" s="90"/>
      <c r="G38" s="57">
        <f>SUM(G37)</f>
        <v>-5620</v>
      </c>
      <c r="H38" s="90"/>
      <c r="I38" s="57">
        <f>SUM(I37)</f>
        <v>-4215</v>
      </c>
    </row>
    <row r="39" spans="1:9" s="23" customFormat="1" ht="22.15" customHeight="1" thickBot="1">
      <c r="A39" s="36" t="s">
        <v>84</v>
      </c>
      <c r="B39" s="35"/>
      <c r="C39" s="62">
        <f>C33+C38</f>
        <v>-151574</v>
      </c>
      <c r="D39" s="91"/>
      <c r="E39" s="62">
        <f>E33+E38</f>
        <v>-125823</v>
      </c>
      <c r="F39" s="97"/>
      <c r="G39" s="62">
        <f>G33+G38</f>
        <v>-9642</v>
      </c>
      <c r="H39" s="91"/>
      <c r="I39" s="62">
        <f>I33+I38</f>
        <v>-27631</v>
      </c>
    </row>
    <row r="40" spans="1:9" s="23" customFormat="1" ht="22.15" customHeight="1" thickTop="1">
      <c r="A40" s="36"/>
      <c r="B40" s="35"/>
      <c r="C40" s="56"/>
      <c r="D40" s="91"/>
      <c r="E40" s="56"/>
      <c r="F40" s="97"/>
      <c r="G40" s="56"/>
      <c r="H40" s="91"/>
      <c r="I40" s="56"/>
    </row>
    <row r="41" spans="1:9" s="23" customFormat="1" ht="22.15" customHeight="1">
      <c r="A41" s="36"/>
      <c r="B41" s="35"/>
      <c r="C41" s="56"/>
      <c r="D41" s="91"/>
      <c r="E41" s="56"/>
      <c r="F41" s="97"/>
      <c r="G41" s="56"/>
      <c r="H41" s="91"/>
      <c r="I41" s="56"/>
    </row>
    <row r="42" spans="1:9" s="23" customFormat="1" ht="22.15" customHeight="1">
      <c r="A42" s="36"/>
      <c r="B42" s="35"/>
      <c r="C42" s="56"/>
      <c r="D42" s="91"/>
      <c r="E42" s="56"/>
      <c r="F42" s="97"/>
      <c r="G42" s="56"/>
      <c r="H42" s="91"/>
      <c r="I42" s="56"/>
    </row>
    <row r="43" spans="1:9" s="23" customFormat="1" ht="22.15" customHeight="1">
      <c r="A43" s="36"/>
      <c r="B43" s="35"/>
      <c r="C43" s="56"/>
      <c r="D43" s="91"/>
      <c r="E43" s="56"/>
      <c r="F43" s="97"/>
      <c r="G43" s="56"/>
      <c r="H43" s="91"/>
      <c r="I43" s="56"/>
    </row>
    <row r="44" spans="1:9" s="23" customFormat="1" ht="22.15" customHeight="1">
      <c r="A44" s="36"/>
      <c r="B44" s="35"/>
      <c r="C44" s="56"/>
      <c r="D44" s="91"/>
      <c r="E44" s="56"/>
      <c r="F44" s="97"/>
      <c r="G44" s="56"/>
      <c r="H44" s="91"/>
      <c r="I44" s="56"/>
    </row>
    <row r="45" spans="1:9" s="23" customFormat="1" ht="22.15" customHeight="1">
      <c r="A45" s="36"/>
      <c r="B45" s="35"/>
      <c r="C45" s="56"/>
      <c r="D45" s="91"/>
      <c r="E45" s="56"/>
      <c r="F45" s="97"/>
      <c r="G45" s="56"/>
      <c r="H45" s="91"/>
      <c r="I45" s="56"/>
    </row>
    <row r="46" spans="1:9" s="23" customFormat="1" ht="22.15" customHeight="1">
      <c r="A46" s="36"/>
      <c r="B46" s="35"/>
      <c r="C46" s="56"/>
      <c r="D46" s="91"/>
      <c r="E46" s="56"/>
      <c r="F46" s="97"/>
      <c r="G46" s="56"/>
      <c r="H46" s="91"/>
      <c r="I46" s="56"/>
    </row>
    <row r="47" spans="1:9" s="23" customFormat="1" ht="22.15" customHeight="1">
      <c r="A47" s="36"/>
      <c r="B47" s="35"/>
      <c r="C47" s="56"/>
      <c r="D47" s="91"/>
      <c r="E47" s="56"/>
      <c r="F47" s="97"/>
      <c r="G47" s="56"/>
      <c r="H47" s="91"/>
      <c r="I47" s="56"/>
    </row>
    <row r="48" spans="1:9" s="66" customFormat="1" ht="26.45" customHeight="1">
      <c r="A48" s="246" t="s">
        <v>16</v>
      </c>
      <c r="B48" s="246"/>
      <c r="C48" s="246"/>
      <c r="D48" s="246"/>
      <c r="E48" s="246"/>
      <c r="F48" s="246"/>
      <c r="G48" s="246"/>
      <c r="H48" s="246"/>
      <c r="I48" s="246"/>
    </row>
    <row r="49" spans="1:9" s="66" customFormat="1" ht="26.45" customHeight="1">
      <c r="A49" s="246" t="s">
        <v>126</v>
      </c>
      <c r="B49" s="246"/>
      <c r="C49" s="246"/>
      <c r="D49" s="246"/>
      <c r="E49" s="246"/>
      <c r="F49" s="246"/>
      <c r="G49" s="246"/>
      <c r="H49" s="246"/>
      <c r="I49" s="246"/>
    </row>
    <row r="50" spans="1:9" s="66" customFormat="1" ht="26.45" customHeight="1">
      <c r="A50" s="246" t="s">
        <v>225</v>
      </c>
      <c r="B50" s="246"/>
      <c r="C50" s="246"/>
      <c r="D50" s="246"/>
      <c r="E50" s="246"/>
      <c r="F50" s="246"/>
      <c r="G50" s="246"/>
      <c r="H50" s="246"/>
      <c r="I50" s="246"/>
    </row>
    <row r="51" spans="1:9" s="66" customFormat="1" ht="26.45" customHeight="1">
      <c r="A51" s="246" t="s">
        <v>72</v>
      </c>
      <c r="B51" s="246"/>
      <c r="C51" s="246"/>
      <c r="D51" s="246"/>
      <c r="E51" s="246"/>
      <c r="F51" s="246"/>
      <c r="G51" s="246"/>
      <c r="H51" s="246"/>
      <c r="I51" s="246"/>
    </row>
    <row r="52" spans="1:9" s="10" customFormat="1" ht="26.45" customHeight="1">
      <c r="A52" s="242" t="s">
        <v>71</v>
      </c>
      <c r="B52" s="242"/>
      <c r="C52" s="242"/>
      <c r="D52" s="242"/>
      <c r="E52" s="242"/>
      <c r="F52" s="242"/>
      <c r="G52" s="242"/>
      <c r="H52" s="242"/>
      <c r="I52" s="242"/>
    </row>
    <row r="53" spans="1:9" s="10" customFormat="1" ht="9" customHeight="1">
      <c r="A53" s="11"/>
      <c r="B53" s="11"/>
      <c r="C53" s="11"/>
      <c r="D53" s="11"/>
      <c r="E53" s="11"/>
      <c r="F53" s="11"/>
      <c r="G53" s="11"/>
      <c r="H53" s="11"/>
      <c r="I53" s="11"/>
    </row>
    <row r="54" spans="1:9" s="18" customFormat="1" ht="22.15" customHeight="1">
      <c r="A54" s="17"/>
      <c r="B54" s="19" t="s">
        <v>0</v>
      </c>
      <c r="C54" s="245" t="s">
        <v>15</v>
      </c>
      <c r="D54" s="245"/>
      <c r="E54" s="245"/>
      <c r="F54" s="17"/>
      <c r="G54" s="245" t="s">
        <v>22</v>
      </c>
      <c r="H54" s="245"/>
      <c r="I54" s="245"/>
    </row>
    <row r="55" spans="1:9" s="18" customFormat="1" ht="22.15" customHeight="1">
      <c r="B55" s="19"/>
      <c r="C55" s="20">
        <v>2564</v>
      </c>
      <c r="D55" s="21"/>
      <c r="E55" s="20">
        <v>2563</v>
      </c>
      <c r="F55" s="21"/>
      <c r="G55" s="20">
        <v>2564</v>
      </c>
      <c r="H55" s="21"/>
      <c r="I55" s="20">
        <v>2563</v>
      </c>
    </row>
    <row r="56" spans="1:9" s="23" customFormat="1" ht="22.15" customHeight="1">
      <c r="A56" s="36" t="s">
        <v>212</v>
      </c>
      <c r="B56" s="35"/>
      <c r="C56" s="29"/>
      <c r="D56" s="37"/>
      <c r="E56" s="29"/>
      <c r="F56" s="38"/>
      <c r="G56" s="29"/>
      <c r="H56" s="39"/>
      <c r="I56" s="29"/>
    </row>
    <row r="57" spans="1:9" s="23" customFormat="1" ht="22.15" customHeight="1" thickBot="1">
      <c r="A57" s="40" t="s">
        <v>85</v>
      </c>
      <c r="B57" s="35"/>
      <c r="C57" s="56">
        <f>C33-C58</f>
        <v>-115746</v>
      </c>
      <c r="D57" s="55"/>
      <c r="E57" s="56">
        <f>SUM(E59-E58)</f>
        <v>-129696</v>
      </c>
      <c r="F57" s="55"/>
      <c r="G57" s="62">
        <f>G33</f>
        <v>-4022</v>
      </c>
      <c r="H57" s="55"/>
      <c r="I57" s="62">
        <f>I33</f>
        <v>-23416</v>
      </c>
    </row>
    <row r="58" spans="1:9" s="23" customFormat="1" ht="22.15" customHeight="1" thickTop="1">
      <c r="A58" s="40" t="s">
        <v>86</v>
      </c>
      <c r="B58" s="35"/>
      <c r="C58" s="56">
        <v>-25857</v>
      </c>
      <c r="D58" s="55"/>
      <c r="E58" s="55">
        <v>-28898</v>
      </c>
      <c r="F58" s="55"/>
      <c r="G58" s="63"/>
      <c r="H58" s="55"/>
      <c r="I58" s="55"/>
    </row>
    <row r="59" spans="1:9" s="23" customFormat="1" ht="22.15" customHeight="1" thickBot="1">
      <c r="A59" s="34"/>
      <c r="C59" s="61">
        <f>SUM(C57:C58)</f>
        <v>-141603</v>
      </c>
      <c r="D59" s="56"/>
      <c r="E59" s="61">
        <f>SUM(E33)</f>
        <v>-158594</v>
      </c>
      <c r="F59" s="56"/>
      <c r="G59" s="56"/>
      <c r="H59" s="56"/>
      <c r="I59" s="56"/>
    </row>
    <row r="60" spans="1:9" s="23" customFormat="1" ht="22.15" customHeight="1" thickTop="1">
      <c r="A60" s="34"/>
      <c r="C60" s="56"/>
      <c r="D60" s="56"/>
      <c r="E60" s="56"/>
      <c r="F60" s="56"/>
      <c r="G60" s="56"/>
      <c r="H60" s="56"/>
      <c r="I60" s="56"/>
    </row>
    <row r="61" spans="1:9" s="23" customFormat="1" ht="22.15" customHeight="1">
      <c r="A61" s="41" t="s">
        <v>213</v>
      </c>
      <c r="C61" s="55"/>
      <c r="D61" s="55"/>
      <c r="E61" s="55"/>
      <c r="F61" s="55"/>
      <c r="G61" s="55"/>
      <c r="H61" s="55"/>
      <c r="I61" s="55"/>
    </row>
    <row r="62" spans="1:9" s="23" customFormat="1" ht="22.15" customHeight="1" thickBot="1">
      <c r="A62" s="40" t="s">
        <v>85</v>
      </c>
      <c r="C62" s="56">
        <f>C39-C63</f>
        <v>-125079</v>
      </c>
      <c r="D62" s="55"/>
      <c r="E62" s="56">
        <f>E64-E63</f>
        <v>-102341</v>
      </c>
      <c r="F62" s="55"/>
      <c r="G62" s="62">
        <f>G39</f>
        <v>-9642</v>
      </c>
      <c r="H62" s="55"/>
      <c r="I62" s="62">
        <f>I39</f>
        <v>-27631</v>
      </c>
    </row>
    <row r="63" spans="1:9" s="23" customFormat="1" ht="22.15" customHeight="1" thickTop="1">
      <c r="A63" s="40" t="s">
        <v>86</v>
      </c>
      <c r="C63" s="56">
        <v>-26495</v>
      </c>
      <c r="D63" s="55"/>
      <c r="E63" s="55">
        <v>-23482</v>
      </c>
      <c r="F63" s="55"/>
      <c r="G63" s="55"/>
      <c r="H63" s="55"/>
      <c r="I63" s="55"/>
    </row>
    <row r="64" spans="1:9" s="23" customFormat="1" ht="22.15" customHeight="1" thickBot="1">
      <c r="A64" s="40"/>
      <c r="C64" s="61">
        <f>SUM(C62:C63)</f>
        <v>-151574</v>
      </c>
      <c r="D64" s="56"/>
      <c r="E64" s="61">
        <f>E39</f>
        <v>-125823</v>
      </c>
      <c r="F64" s="56"/>
      <c r="G64" s="56"/>
      <c r="H64" s="56"/>
      <c r="I64" s="56"/>
    </row>
    <row r="65" spans="1:9" s="23" customFormat="1" ht="22.15" customHeight="1" thickTop="1">
      <c r="A65" s="41"/>
      <c r="C65" s="56"/>
      <c r="D65" s="56"/>
      <c r="E65" s="56"/>
      <c r="F65" s="56"/>
      <c r="G65" s="56"/>
      <c r="H65" s="56"/>
      <c r="I65" s="56"/>
    </row>
    <row r="66" spans="1:9" s="23" customFormat="1" ht="22.15" customHeight="1" thickBot="1">
      <c r="A66" s="84" t="s">
        <v>211</v>
      </c>
      <c r="B66" s="95">
        <v>24</v>
      </c>
      <c r="C66" s="92">
        <f>C57/1066596</f>
        <v>-0.1085190643880157</v>
      </c>
      <c r="D66" s="93"/>
      <c r="E66" s="92">
        <f>E57/1066593</f>
        <v>-0.12159839788935424</v>
      </c>
      <c r="F66" s="93"/>
      <c r="G66" s="92">
        <f>G57/1066596</f>
        <v>-3.7708748204568552E-3</v>
      </c>
      <c r="H66" s="94"/>
      <c r="I66" s="92">
        <v>-2.1999999999999999E-2</v>
      </c>
    </row>
    <row r="67" spans="1:9" s="23" customFormat="1" ht="22.15" customHeight="1" thickTop="1">
      <c r="A67" s="22"/>
      <c r="E67" s="25"/>
      <c r="H67" s="26"/>
      <c r="I67" s="25"/>
    </row>
    <row r="68" spans="1:9" s="23" customFormat="1" ht="22.15" customHeight="1">
      <c r="E68" s="25"/>
      <c r="G68" s="221"/>
      <c r="H68" s="222"/>
      <c r="I68" s="221"/>
    </row>
    <row r="69" spans="1:9" s="23" customFormat="1" ht="22.15" customHeight="1">
      <c r="E69" s="25"/>
      <c r="G69" s="219"/>
      <c r="H69" s="220"/>
      <c r="I69" s="219"/>
    </row>
    <row r="70" spans="1:9" s="23" customFormat="1" ht="22.15" customHeight="1">
      <c r="E70" s="25"/>
      <c r="H70" s="26"/>
      <c r="I70" s="25"/>
    </row>
    <row r="98" spans="1:1" ht="22.15" customHeight="1">
      <c r="A98" s="67" t="s">
        <v>134</v>
      </c>
    </row>
  </sheetData>
  <mergeCells count="14">
    <mergeCell ref="A1:I1"/>
    <mergeCell ref="A2:I2"/>
    <mergeCell ref="A3:I3"/>
    <mergeCell ref="A4:I4"/>
    <mergeCell ref="A5:I5"/>
    <mergeCell ref="C54:E54"/>
    <mergeCell ref="G54:I54"/>
    <mergeCell ref="C7:E7"/>
    <mergeCell ref="G7:I7"/>
    <mergeCell ref="A48:I48"/>
    <mergeCell ref="A49:I49"/>
    <mergeCell ref="A50:I50"/>
    <mergeCell ref="A51:I51"/>
    <mergeCell ref="A52:I52"/>
  </mergeCells>
  <pageMargins left="0.8" right="0.3" top="1" bottom="0.5" header="0.6" footer="0.3"/>
  <pageSetup paperSize="9" scale="65" fitToHeight="0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FE792-D3FC-4328-8EA6-D5B76B3DC1EE}">
  <sheetPr>
    <tabColor rgb="FF00B050"/>
  </sheetPr>
  <dimension ref="A1:J101"/>
  <sheetViews>
    <sheetView view="pageBreakPreview" topLeftCell="A93" zoomScale="90" zoomScaleNormal="100" zoomScaleSheetLayoutView="90" workbookViewId="0">
      <selection activeCell="A93" sqref="A1:A1048576"/>
    </sheetView>
  </sheetViews>
  <sheetFormatPr defaultColWidth="12.140625" defaultRowHeight="21"/>
  <cols>
    <col min="1" max="1" width="77.28515625" style="3" customWidth="1"/>
    <col min="2" max="2" width="10.85546875" style="3" customWidth="1"/>
    <col min="3" max="3" width="11.85546875" style="3" customWidth="1"/>
    <col min="4" max="4" width="1.85546875" style="3" customWidth="1"/>
    <col min="5" max="5" width="11.85546875" style="4" customWidth="1"/>
    <col min="6" max="6" width="1.85546875" style="3" customWidth="1"/>
    <col min="7" max="7" width="11.85546875" style="3" customWidth="1"/>
    <col min="8" max="8" width="1.85546875" style="5" customWidth="1"/>
    <col min="9" max="9" width="12" style="4" bestFit="1" customWidth="1"/>
    <col min="10" max="10" width="1" style="3" customWidth="1"/>
    <col min="11" max="16384" width="12.140625" style="3"/>
  </cols>
  <sheetData>
    <row r="1" spans="1:9" s="9" customFormat="1" ht="26.45" customHeight="1">
      <c r="A1" s="246" t="s">
        <v>16</v>
      </c>
      <c r="B1" s="246"/>
      <c r="C1" s="246"/>
      <c r="D1" s="246"/>
      <c r="E1" s="246"/>
      <c r="F1" s="246"/>
      <c r="G1" s="246"/>
      <c r="H1" s="246"/>
      <c r="I1" s="246"/>
    </row>
    <row r="2" spans="1:9" s="9" customFormat="1" ht="26.45" customHeight="1">
      <c r="A2" s="246" t="s">
        <v>125</v>
      </c>
      <c r="B2" s="246"/>
      <c r="C2" s="246"/>
      <c r="D2" s="246"/>
      <c r="E2" s="246"/>
      <c r="F2" s="246"/>
      <c r="G2" s="246"/>
      <c r="H2" s="246"/>
      <c r="I2" s="246"/>
    </row>
    <row r="3" spans="1:9" s="9" customFormat="1" ht="26.45" customHeight="1">
      <c r="A3" s="246" t="s">
        <v>226</v>
      </c>
      <c r="B3" s="246"/>
      <c r="C3" s="246"/>
      <c r="D3" s="246"/>
      <c r="E3" s="246"/>
      <c r="F3" s="246"/>
      <c r="G3" s="246"/>
      <c r="H3" s="246"/>
      <c r="I3" s="246"/>
    </row>
    <row r="4" spans="1:9" s="9" customFormat="1" ht="26.45" customHeight="1">
      <c r="A4" s="246" t="s">
        <v>103</v>
      </c>
      <c r="B4" s="246"/>
      <c r="C4" s="246"/>
      <c r="D4" s="246"/>
      <c r="E4" s="246"/>
      <c r="F4" s="246"/>
      <c r="G4" s="246"/>
      <c r="H4" s="246"/>
      <c r="I4" s="246"/>
    </row>
    <row r="5" spans="1:9" s="10" customFormat="1" ht="26.45" customHeight="1">
      <c r="A5" s="242" t="s">
        <v>71</v>
      </c>
      <c r="B5" s="242"/>
      <c r="C5" s="242"/>
      <c r="D5" s="242"/>
      <c r="E5" s="242"/>
      <c r="F5" s="242"/>
      <c r="G5" s="242"/>
      <c r="H5" s="242"/>
      <c r="I5" s="242"/>
    </row>
    <row r="6" spans="1:9" s="10" customFormat="1" ht="9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s="18" customFormat="1" ht="22.15" customHeight="1">
      <c r="A7" s="17"/>
      <c r="B7" s="19" t="s">
        <v>0</v>
      </c>
      <c r="C7" s="245" t="s">
        <v>15</v>
      </c>
      <c r="D7" s="245"/>
      <c r="E7" s="245"/>
      <c r="F7" s="17"/>
      <c r="G7" s="245" t="s">
        <v>22</v>
      </c>
      <c r="H7" s="245"/>
      <c r="I7" s="245"/>
    </row>
    <row r="8" spans="1:9" s="18" customFormat="1" ht="22.15" customHeight="1">
      <c r="B8" s="19"/>
      <c r="C8" s="20">
        <v>2564</v>
      </c>
      <c r="D8" s="21"/>
      <c r="E8" s="20">
        <v>2563</v>
      </c>
      <c r="F8" s="21"/>
      <c r="G8" s="20">
        <v>2564</v>
      </c>
      <c r="H8" s="21"/>
      <c r="I8" s="20">
        <v>2563</v>
      </c>
    </row>
    <row r="9" spans="1:9" s="23" customFormat="1" ht="22.15" customHeight="1">
      <c r="A9" s="22" t="s">
        <v>29</v>
      </c>
      <c r="B9" s="24"/>
      <c r="E9" s="25"/>
      <c r="H9" s="26"/>
      <c r="I9" s="25"/>
    </row>
    <row r="10" spans="1:9" s="23" customFormat="1" ht="22.15" customHeight="1">
      <c r="A10" s="27" t="s">
        <v>34</v>
      </c>
      <c r="B10" s="24"/>
      <c r="C10" s="55">
        <v>714660</v>
      </c>
      <c r="D10" s="55"/>
      <c r="E10" s="67">
        <v>70637</v>
      </c>
      <c r="F10" s="55"/>
      <c r="G10" s="124">
        <v>428233</v>
      </c>
      <c r="H10" s="56"/>
      <c r="I10" s="119">
        <v>22183</v>
      </c>
    </row>
    <row r="11" spans="1:9" s="23" customFormat="1" ht="22.15" customHeight="1">
      <c r="A11" s="27" t="s">
        <v>35</v>
      </c>
      <c r="B11" s="24"/>
      <c r="C11" s="55">
        <v>35997</v>
      </c>
      <c r="D11" s="55"/>
      <c r="E11" s="67">
        <v>37923</v>
      </c>
      <c r="F11" s="55"/>
      <c r="G11" s="55">
        <v>34749</v>
      </c>
      <c r="H11" s="56"/>
      <c r="I11" s="119">
        <v>36451</v>
      </c>
    </row>
    <row r="12" spans="1:9" s="23" customFormat="1" ht="22.15" customHeight="1">
      <c r="A12" s="27" t="s">
        <v>36</v>
      </c>
      <c r="B12" s="24"/>
      <c r="C12" s="55">
        <v>135258</v>
      </c>
      <c r="D12" s="55"/>
      <c r="E12" s="67">
        <v>176581</v>
      </c>
      <c r="F12" s="55"/>
      <c r="G12" s="69">
        <v>0</v>
      </c>
      <c r="H12" s="56"/>
      <c r="I12" s="218">
        <v>0</v>
      </c>
    </row>
    <row r="13" spans="1:9" s="23" customFormat="1" ht="22.15" customHeight="1">
      <c r="A13" s="27" t="s">
        <v>110</v>
      </c>
      <c r="B13" s="24"/>
      <c r="C13" s="55">
        <v>28923</v>
      </c>
      <c r="D13" s="55"/>
      <c r="E13" s="67">
        <v>28118</v>
      </c>
      <c r="F13" s="55"/>
      <c r="G13" s="69">
        <v>0</v>
      </c>
      <c r="H13" s="56"/>
      <c r="I13" s="218">
        <v>0</v>
      </c>
    </row>
    <row r="14" spans="1:9" s="23" customFormat="1" ht="22.15" customHeight="1">
      <c r="A14" s="27" t="s">
        <v>64</v>
      </c>
      <c r="B14" s="24"/>
      <c r="C14" s="55">
        <v>13011</v>
      </c>
      <c r="D14" s="55"/>
      <c r="E14" s="67">
        <v>13945</v>
      </c>
      <c r="F14" s="55"/>
      <c r="G14" s="55">
        <v>18029</v>
      </c>
      <c r="H14" s="56"/>
      <c r="I14" s="119">
        <v>21892</v>
      </c>
    </row>
    <row r="15" spans="1:9" s="23" customFormat="1" ht="22.15" customHeight="1">
      <c r="A15" s="30" t="s">
        <v>37</v>
      </c>
      <c r="B15" s="24">
        <v>19</v>
      </c>
      <c r="C15" s="55">
        <v>37015</v>
      </c>
      <c r="D15" s="55"/>
      <c r="E15" s="67">
        <f>41818+3937</f>
        <v>45755</v>
      </c>
      <c r="F15" s="55"/>
      <c r="G15" s="55">
        <v>11882</v>
      </c>
      <c r="H15" s="56"/>
      <c r="I15" s="119">
        <v>63794</v>
      </c>
    </row>
    <row r="16" spans="1:9" s="23" customFormat="1" ht="22.15" customHeight="1">
      <c r="A16" s="31" t="s">
        <v>30</v>
      </c>
      <c r="C16" s="57">
        <f>SUM(C10:C15)</f>
        <v>964864</v>
      </c>
      <c r="D16" s="56"/>
      <c r="E16" s="57">
        <f>SUM(E10:E15)</f>
        <v>372959</v>
      </c>
      <c r="F16" s="56"/>
      <c r="G16" s="57">
        <f>SUM(G10:G15)</f>
        <v>492893</v>
      </c>
      <c r="H16" s="56"/>
      <c r="I16" s="57">
        <f>SUM(I10:I15)</f>
        <v>144320</v>
      </c>
    </row>
    <row r="17" spans="1:10" s="23" customFormat="1" ht="22.15" customHeight="1">
      <c r="A17" s="31"/>
      <c r="C17" s="56"/>
      <c r="D17" s="56"/>
      <c r="E17" s="56"/>
      <c r="F17" s="56"/>
      <c r="G17" s="56"/>
      <c r="H17" s="56"/>
      <c r="I17" s="56"/>
    </row>
    <row r="18" spans="1:10" s="23" customFormat="1" ht="22.15" customHeight="1">
      <c r="A18" s="22" t="s">
        <v>31</v>
      </c>
      <c r="C18" s="55"/>
      <c r="D18" s="55"/>
      <c r="E18" s="55"/>
      <c r="F18" s="55"/>
      <c r="G18" s="55"/>
      <c r="H18" s="56"/>
      <c r="I18" s="55"/>
    </row>
    <row r="19" spans="1:10" s="23" customFormat="1" ht="22.15" customHeight="1">
      <c r="A19" s="27" t="s">
        <v>38</v>
      </c>
      <c r="B19" s="24"/>
      <c r="C19" s="56">
        <v>518693</v>
      </c>
      <c r="D19" s="55"/>
      <c r="E19" s="67">
        <v>50569</v>
      </c>
      <c r="F19" s="55"/>
      <c r="G19" s="124">
        <v>290563</v>
      </c>
      <c r="H19" s="56"/>
      <c r="I19" s="119">
        <v>13211</v>
      </c>
    </row>
    <row r="20" spans="1:10" s="23" customFormat="1" ht="22.15" customHeight="1">
      <c r="A20" s="27" t="s">
        <v>39</v>
      </c>
      <c r="B20" s="24"/>
      <c r="C20" s="56">
        <v>19976</v>
      </c>
      <c r="D20" s="55"/>
      <c r="E20" s="67">
        <v>20709</v>
      </c>
      <c r="F20" s="55"/>
      <c r="G20" s="124">
        <v>20592</v>
      </c>
      <c r="H20" s="56"/>
      <c r="I20" s="119">
        <v>21358</v>
      </c>
    </row>
    <row r="21" spans="1:10" s="32" customFormat="1" ht="22.15" customHeight="1">
      <c r="A21" s="27" t="s">
        <v>146</v>
      </c>
      <c r="B21" s="24"/>
      <c r="C21" s="56">
        <v>208504</v>
      </c>
      <c r="D21" s="58"/>
      <c r="E21" s="67">
        <v>263331</v>
      </c>
      <c r="F21" s="58"/>
      <c r="G21" s="69">
        <v>0</v>
      </c>
      <c r="H21" s="56"/>
      <c r="I21" s="218">
        <v>0</v>
      </c>
      <c r="J21" s="28"/>
    </row>
    <row r="22" spans="1:10" s="32" customFormat="1" ht="22.15" customHeight="1">
      <c r="A22" s="27" t="s">
        <v>111</v>
      </c>
      <c r="B22" s="24"/>
      <c r="C22" s="56">
        <v>26905</v>
      </c>
      <c r="D22" s="58"/>
      <c r="E22" s="67">
        <v>26295</v>
      </c>
      <c r="F22" s="58"/>
      <c r="G22" s="69">
        <v>0</v>
      </c>
      <c r="H22" s="56"/>
      <c r="I22" s="218">
        <v>0</v>
      </c>
      <c r="J22" s="28"/>
    </row>
    <row r="23" spans="1:10" s="23" customFormat="1" ht="22.15" customHeight="1">
      <c r="A23" s="27" t="s">
        <v>145</v>
      </c>
      <c r="B23" s="24"/>
      <c r="C23" s="56">
        <v>70245</v>
      </c>
      <c r="D23" s="56"/>
      <c r="E23" s="67">
        <v>48120</v>
      </c>
      <c r="F23" s="56"/>
      <c r="G23" s="55">
        <v>27268</v>
      </c>
      <c r="H23" s="56"/>
      <c r="I23" s="67">
        <v>19361</v>
      </c>
    </row>
    <row r="24" spans="1:10" s="23" customFormat="1" ht="22.15" customHeight="1">
      <c r="A24" s="27" t="s">
        <v>40</v>
      </c>
      <c r="B24" s="24"/>
      <c r="C24" s="59">
        <v>189222</v>
      </c>
      <c r="D24" s="56"/>
      <c r="E24" s="210">
        <v>193333</v>
      </c>
      <c r="F24" s="56"/>
      <c r="G24" s="59">
        <v>73505</v>
      </c>
      <c r="H24" s="56"/>
      <c r="I24" s="210">
        <v>70754</v>
      </c>
    </row>
    <row r="25" spans="1:10" s="23" customFormat="1" ht="22.15" customHeight="1">
      <c r="A25" s="31" t="s">
        <v>32</v>
      </c>
      <c r="C25" s="59">
        <f>SUM(C19:C24)</f>
        <v>1033545</v>
      </c>
      <c r="D25" s="55"/>
      <c r="E25" s="59">
        <f>SUM(E19:E24)</f>
        <v>602357</v>
      </c>
      <c r="F25" s="55"/>
      <c r="G25" s="59">
        <f>SUM(G19:G24)</f>
        <v>411928</v>
      </c>
      <c r="H25" s="56"/>
      <c r="I25" s="59">
        <f>SUM(I19:I24)</f>
        <v>124684</v>
      </c>
    </row>
    <row r="26" spans="1:10" s="23" customFormat="1" ht="22.15" customHeight="1">
      <c r="A26" s="31"/>
      <c r="C26" s="56"/>
      <c r="D26" s="55"/>
      <c r="E26" s="56"/>
      <c r="F26" s="55"/>
      <c r="G26" s="56"/>
      <c r="H26" s="56"/>
      <c r="I26" s="56"/>
    </row>
    <row r="27" spans="1:10" s="23" customFormat="1" ht="22.15" customHeight="1">
      <c r="A27" s="54" t="s">
        <v>230</v>
      </c>
      <c r="C27" s="56">
        <f>C16-C25</f>
        <v>-68681</v>
      </c>
      <c r="D27" s="55"/>
      <c r="E27" s="56">
        <f>E16-E25</f>
        <v>-229398</v>
      </c>
      <c r="F27" s="55"/>
      <c r="G27" s="56">
        <f>G16-G25</f>
        <v>80965</v>
      </c>
      <c r="H27" s="56"/>
      <c r="I27" s="56">
        <f>I16-I25</f>
        <v>19636</v>
      </c>
    </row>
    <row r="28" spans="1:10" s="23" customFormat="1" ht="22.15" customHeight="1">
      <c r="A28" s="27" t="s">
        <v>128</v>
      </c>
      <c r="C28" s="56">
        <v>512</v>
      </c>
      <c r="D28" s="55"/>
      <c r="E28" s="67">
        <v>2552</v>
      </c>
      <c r="F28" s="55"/>
      <c r="G28" s="56">
        <v>15855</v>
      </c>
      <c r="H28" s="56"/>
      <c r="I28" s="119">
        <v>11034</v>
      </c>
    </row>
    <row r="29" spans="1:10" s="23" customFormat="1" ht="22.15" customHeight="1">
      <c r="A29" s="27" t="s">
        <v>82</v>
      </c>
      <c r="C29" s="56">
        <v>-169993</v>
      </c>
      <c r="D29" s="56"/>
      <c r="E29" s="67">
        <v>-122578</v>
      </c>
      <c r="F29" s="56"/>
      <c r="G29" s="56">
        <v>-50979</v>
      </c>
      <c r="H29" s="56"/>
      <c r="I29" s="67">
        <v>-41848</v>
      </c>
    </row>
    <row r="30" spans="1:10" s="23" customFormat="1" ht="22.15" customHeight="1">
      <c r="A30" s="27" t="s">
        <v>136</v>
      </c>
      <c r="C30" s="56">
        <v>-2529</v>
      </c>
      <c r="D30" s="56"/>
      <c r="E30" s="67">
        <v>-2736</v>
      </c>
      <c r="F30" s="56"/>
      <c r="G30" s="56">
        <v>-23</v>
      </c>
      <c r="H30" s="56"/>
      <c r="I30" s="218">
        <v>0</v>
      </c>
    </row>
    <row r="31" spans="1:10" s="23" customFormat="1" ht="22.15" customHeight="1">
      <c r="A31" s="27" t="s">
        <v>133</v>
      </c>
      <c r="C31" s="218">
        <v>0</v>
      </c>
      <c r="D31" s="56"/>
      <c r="E31" s="67">
        <v>1943</v>
      </c>
      <c r="F31" s="56"/>
      <c r="G31" s="218">
        <v>0</v>
      </c>
      <c r="H31" s="56"/>
      <c r="I31" s="218">
        <v>0</v>
      </c>
    </row>
    <row r="32" spans="1:10" s="23" customFormat="1" ht="22.15" customHeight="1">
      <c r="A32" s="22" t="s">
        <v>181</v>
      </c>
      <c r="B32" s="24"/>
      <c r="C32" s="60">
        <f>SUM(C27:C31)</f>
        <v>-240691</v>
      </c>
      <c r="D32" s="55"/>
      <c r="E32" s="60">
        <f>SUM(E27:E31)</f>
        <v>-350217</v>
      </c>
      <c r="F32" s="55"/>
      <c r="G32" s="60">
        <f>SUM(G27:G31)</f>
        <v>45818</v>
      </c>
      <c r="H32" s="56"/>
      <c r="I32" s="60">
        <f>SUM(I27:I31)</f>
        <v>-11178</v>
      </c>
    </row>
    <row r="33" spans="1:9" s="23" customFormat="1" ht="22.15" customHeight="1">
      <c r="A33" s="22" t="s">
        <v>182</v>
      </c>
      <c r="B33" s="24">
        <v>20</v>
      </c>
      <c r="C33" s="55">
        <v>-33825</v>
      </c>
      <c r="D33" s="56"/>
      <c r="E33" s="67">
        <v>-39085</v>
      </c>
      <c r="F33" s="56"/>
      <c r="G33" s="55">
        <v>431</v>
      </c>
      <c r="H33" s="56"/>
      <c r="I33" s="67">
        <v>998</v>
      </c>
    </row>
    <row r="34" spans="1:9" s="18" customFormat="1" ht="22.15" customHeight="1" thickBot="1">
      <c r="A34" s="47" t="s">
        <v>172</v>
      </c>
      <c r="B34" s="19"/>
      <c r="C34" s="61">
        <f>C32-C33</f>
        <v>-206866</v>
      </c>
      <c r="D34" s="56"/>
      <c r="E34" s="61">
        <f>E32-E33</f>
        <v>-311132</v>
      </c>
      <c r="F34" s="56"/>
      <c r="G34" s="61">
        <f>G32-G33</f>
        <v>45387</v>
      </c>
      <c r="H34" s="56"/>
      <c r="I34" s="61">
        <f>I32-I33</f>
        <v>-12176</v>
      </c>
    </row>
    <row r="35" spans="1:9" s="23" customFormat="1" ht="22.15" customHeight="1" thickTop="1">
      <c r="A35" s="22"/>
      <c r="B35" s="24"/>
      <c r="C35" s="56"/>
      <c r="D35" s="56"/>
      <c r="E35" s="56"/>
      <c r="F35" s="56"/>
      <c r="G35" s="56"/>
      <c r="H35" s="56"/>
      <c r="I35" s="56"/>
    </row>
    <row r="36" spans="1:9" s="23" customFormat="1" ht="22.15" customHeight="1">
      <c r="A36" s="47" t="s">
        <v>183</v>
      </c>
      <c r="B36" s="24"/>
      <c r="C36" s="56"/>
      <c r="D36" s="56"/>
      <c r="E36" s="56"/>
      <c r="F36" s="56"/>
      <c r="G36" s="56"/>
      <c r="H36" s="56"/>
      <c r="I36" s="56"/>
    </row>
    <row r="37" spans="1:9" s="23" customFormat="1" ht="22.15" customHeight="1">
      <c r="A37" s="33" t="s">
        <v>140</v>
      </c>
      <c r="B37" s="24"/>
      <c r="C37" s="56"/>
      <c r="D37" s="56"/>
      <c r="E37" s="56"/>
      <c r="F37" s="56"/>
      <c r="G37" s="56"/>
      <c r="H37" s="56"/>
      <c r="I37" s="56"/>
    </row>
    <row r="38" spans="1:9" s="23" customFormat="1" ht="22.15" customHeight="1">
      <c r="A38" s="53" t="s">
        <v>184</v>
      </c>
      <c r="B38" s="24"/>
      <c r="C38" s="209">
        <v>-12010</v>
      </c>
      <c r="D38" s="89"/>
      <c r="E38" s="209">
        <v>-159542</v>
      </c>
      <c r="F38" s="89"/>
      <c r="G38" s="56">
        <v>-9835</v>
      </c>
      <c r="H38" s="89"/>
      <c r="I38" s="209">
        <v>23884</v>
      </c>
    </row>
    <row r="39" spans="1:9" s="23" customFormat="1" ht="22.15" customHeight="1">
      <c r="A39" s="34" t="s">
        <v>185</v>
      </c>
      <c r="B39" s="35"/>
      <c r="C39" s="57">
        <f>SUM(C38)</f>
        <v>-12010</v>
      </c>
      <c r="D39" s="55"/>
      <c r="E39" s="209">
        <f>SUM(E38)</f>
        <v>-159542</v>
      </c>
      <c r="F39" s="90"/>
      <c r="G39" s="57">
        <f>SUM(G38)</f>
        <v>-9835</v>
      </c>
      <c r="H39" s="90"/>
      <c r="I39" s="209">
        <f>SUM(I38)</f>
        <v>23884</v>
      </c>
    </row>
    <row r="40" spans="1:9" s="23" customFormat="1" ht="22.15" customHeight="1" thickBot="1">
      <c r="A40" s="36" t="s">
        <v>186</v>
      </c>
      <c r="B40" s="35"/>
      <c r="C40" s="62">
        <f>C34+C39</f>
        <v>-218876</v>
      </c>
      <c r="D40" s="91"/>
      <c r="E40" s="62">
        <f>E34+E39</f>
        <v>-470674</v>
      </c>
      <c r="F40" s="97"/>
      <c r="G40" s="62">
        <f>G34+G39</f>
        <v>35552</v>
      </c>
      <c r="H40" s="91"/>
      <c r="I40" s="62">
        <f>I34+I39</f>
        <v>11708</v>
      </c>
    </row>
    <row r="41" spans="1:9" s="23" customFormat="1" ht="22.15" customHeight="1" thickTop="1">
      <c r="A41" s="36"/>
      <c r="B41" s="35"/>
      <c r="C41" s="56"/>
      <c r="D41" s="91"/>
      <c r="E41" s="56"/>
      <c r="F41" s="97"/>
      <c r="G41" s="56"/>
      <c r="H41" s="91"/>
      <c r="I41" s="56"/>
    </row>
    <row r="42" spans="1:9" s="23" customFormat="1" ht="22.15" customHeight="1">
      <c r="A42" s="36"/>
      <c r="B42" s="35"/>
      <c r="C42" s="56"/>
      <c r="D42" s="91"/>
      <c r="E42" s="56"/>
      <c r="F42" s="97"/>
      <c r="G42" s="56"/>
      <c r="H42" s="91"/>
      <c r="I42" s="56"/>
    </row>
    <row r="43" spans="1:9" s="23" customFormat="1" ht="22.15" customHeight="1">
      <c r="A43" s="36"/>
      <c r="B43" s="35"/>
      <c r="C43" s="56"/>
      <c r="D43" s="91"/>
      <c r="E43" s="56"/>
      <c r="F43" s="97"/>
      <c r="G43" s="56"/>
      <c r="H43" s="91"/>
      <c r="I43" s="56"/>
    </row>
    <row r="44" spans="1:9" s="23" customFormat="1" ht="22.15" customHeight="1">
      <c r="A44" s="36"/>
      <c r="B44" s="35"/>
      <c r="C44" s="56"/>
      <c r="D44" s="91"/>
      <c r="E44" s="56"/>
      <c r="F44" s="97"/>
      <c r="G44" s="56"/>
      <c r="H44" s="91"/>
      <c r="I44" s="56"/>
    </row>
    <row r="45" spans="1:9" s="23" customFormat="1" ht="22.15" customHeight="1">
      <c r="A45" s="36"/>
      <c r="B45" s="35"/>
      <c r="C45" s="56"/>
      <c r="D45" s="91"/>
      <c r="E45" s="56"/>
      <c r="F45" s="97"/>
      <c r="G45" s="56"/>
      <c r="H45" s="91"/>
      <c r="I45" s="56"/>
    </row>
    <row r="46" spans="1:9" s="23" customFormat="1" ht="22.15" customHeight="1">
      <c r="A46" s="36"/>
      <c r="B46" s="35"/>
      <c r="C46" s="56"/>
      <c r="D46" s="91"/>
      <c r="E46" s="56"/>
      <c r="F46" s="97"/>
      <c r="G46" s="56"/>
      <c r="H46" s="91"/>
      <c r="I46" s="56"/>
    </row>
    <row r="47" spans="1:9" s="23" customFormat="1" ht="22.15" customHeight="1">
      <c r="A47" s="36"/>
      <c r="B47" s="35"/>
      <c r="C47" s="56"/>
      <c r="D47" s="91"/>
      <c r="E47" s="56"/>
      <c r="F47" s="97"/>
      <c r="G47" s="56"/>
      <c r="H47" s="91"/>
      <c r="I47" s="56"/>
    </row>
    <row r="48" spans="1:9" s="66" customFormat="1" ht="26.45" customHeight="1">
      <c r="A48" s="246" t="s">
        <v>16</v>
      </c>
      <c r="B48" s="246"/>
      <c r="C48" s="246"/>
      <c r="D48" s="246"/>
      <c r="E48" s="246"/>
      <c r="F48" s="246"/>
      <c r="G48" s="246"/>
      <c r="H48" s="246"/>
      <c r="I48" s="246"/>
    </row>
    <row r="49" spans="1:9" s="66" customFormat="1" ht="26.45" customHeight="1">
      <c r="A49" s="246" t="s">
        <v>126</v>
      </c>
      <c r="B49" s="246"/>
      <c r="C49" s="246"/>
      <c r="D49" s="246"/>
      <c r="E49" s="246"/>
      <c r="F49" s="246"/>
      <c r="G49" s="246"/>
      <c r="H49" s="246"/>
      <c r="I49" s="246"/>
    </row>
    <row r="50" spans="1:9" s="66" customFormat="1" ht="26.45" customHeight="1">
      <c r="A50" s="246" t="s">
        <v>226</v>
      </c>
      <c r="B50" s="246"/>
      <c r="C50" s="246"/>
      <c r="D50" s="246"/>
      <c r="E50" s="246"/>
      <c r="F50" s="246"/>
      <c r="G50" s="246"/>
      <c r="H50" s="246"/>
      <c r="I50" s="246"/>
    </row>
    <row r="51" spans="1:9" s="66" customFormat="1" ht="26.45" customHeight="1">
      <c r="A51" s="246" t="s">
        <v>72</v>
      </c>
      <c r="B51" s="246"/>
      <c r="C51" s="246"/>
      <c r="D51" s="246"/>
      <c r="E51" s="246"/>
      <c r="F51" s="246"/>
      <c r="G51" s="246"/>
      <c r="H51" s="246"/>
      <c r="I51" s="246"/>
    </row>
    <row r="52" spans="1:9" s="10" customFormat="1" ht="26.45" customHeight="1">
      <c r="A52" s="242" t="s">
        <v>71</v>
      </c>
      <c r="B52" s="242"/>
      <c r="C52" s="242"/>
      <c r="D52" s="242"/>
      <c r="E52" s="242"/>
      <c r="F52" s="242"/>
      <c r="G52" s="242"/>
      <c r="H52" s="242"/>
      <c r="I52" s="242"/>
    </row>
    <row r="53" spans="1:9" s="10" customFormat="1" ht="9" customHeight="1">
      <c r="A53" s="11"/>
      <c r="B53" s="11"/>
      <c r="C53" s="11"/>
      <c r="D53" s="11"/>
      <c r="E53" s="11"/>
      <c r="F53" s="11"/>
      <c r="G53" s="11"/>
      <c r="H53" s="11"/>
      <c r="I53" s="11"/>
    </row>
    <row r="54" spans="1:9" s="18" customFormat="1" ht="22.15" customHeight="1">
      <c r="A54" s="17"/>
      <c r="B54" s="19" t="s">
        <v>0</v>
      </c>
      <c r="C54" s="245" t="s">
        <v>15</v>
      </c>
      <c r="D54" s="245"/>
      <c r="E54" s="245"/>
      <c r="F54" s="17"/>
      <c r="G54" s="245" t="s">
        <v>22</v>
      </c>
      <c r="H54" s="245"/>
      <c r="I54" s="245"/>
    </row>
    <row r="55" spans="1:9" s="18" customFormat="1" ht="22.15" customHeight="1">
      <c r="B55" s="19"/>
      <c r="C55" s="20">
        <v>2564</v>
      </c>
      <c r="D55" s="21"/>
      <c r="E55" s="20">
        <v>2563</v>
      </c>
      <c r="F55" s="21"/>
      <c r="G55" s="20">
        <v>2564</v>
      </c>
      <c r="H55" s="21"/>
      <c r="I55" s="20">
        <v>2563</v>
      </c>
    </row>
    <row r="56" spans="1:9" s="23" customFormat="1" ht="22.15" customHeight="1">
      <c r="A56" s="36" t="s">
        <v>187</v>
      </c>
      <c r="B56" s="35"/>
      <c r="C56" s="29"/>
      <c r="D56" s="37"/>
      <c r="E56" s="29"/>
      <c r="F56" s="38"/>
      <c r="G56" s="29"/>
      <c r="H56" s="39"/>
      <c r="I56" s="29"/>
    </row>
    <row r="57" spans="1:9" s="23" customFormat="1" ht="22.15" customHeight="1" thickBot="1">
      <c r="A57" s="40" t="s">
        <v>85</v>
      </c>
      <c r="B57" s="35"/>
      <c r="C57" s="56">
        <f>C34-C58</f>
        <v>-156109</v>
      </c>
      <c r="D57" s="55"/>
      <c r="E57" s="56">
        <f>SUM(E59-E58)</f>
        <v>-242165</v>
      </c>
      <c r="F57" s="55"/>
      <c r="G57" s="62">
        <f>G34</f>
        <v>45387</v>
      </c>
      <c r="H57" s="55"/>
      <c r="I57" s="62">
        <f>I34</f>
        <v>-12176</v>
      </c>
    </row>
    <row r="58" spans="1:9" s="23" customFormat="1" ht="22.15" customHeight="1" thickTop="1">
      <c r="A58" s="40" t="s">
        <v>86</v>
      </c>
      <c r="B58" s="35"/>
      <c r="C58" s="56">
        <v>-50757</v>
      </c>
      <c r="D58" s="55"/>
      <c r="E58" s="55">
        <v>-68967</v>
      </c>
      <c r="F58" s="55"/>
      <c r="G58" s="63"/>
      <c r="H58" s="55"/>
      <c r="I58" s="55"/>
    </row>
    <row r="59" spans="1:9" s="23" customFormat="1" ht="22.15" customHeight="1" thickBot="1">
      <c r="A59" s="34"/>
      <c r="C59" s="61">
        <f>SUM(C57:C58)</f>
        <v>-206866</v>
      </c>
      <c r="D59" s="56"/>
      <c r="E59" s="61">
        <f>SUM(E34)</f>
        <v>-311132</v>
      </c>
      <c r="F59" s="56"/>
      <c r="G59" s="56"/>
      <c r="H59" s="56"/>
      <c r="I59" s="56"/>
    </row>
    <row r="60" spans="1:9" s="23" customFormat="1" ht="22.15" customHeight="1" thickTop="1">
      <c r="A60" s="34"/>
      <c r="C60" s="56"/>
      <c r="D60" s="56"/>
      <c r="E60" s="56"/>
      <c r="F60" s="56"/>
      <c r="G60" s="56"/>
      <c r="H60" s="56"/>
      <c r="I60" s="56"/>
    </row>
    <row r="61" spans="1:9" s="23" customFormat="1" ht="22.15" customHeight="1">
      <c r="A61" s="41" t="s">
        <v>188</v>
      </c>
      <c r="C61" s="55"/>
      <c r="D61" s="55"/>
      <c r="E61" s="55"/>
      <c r="F61" s="55"/>
      <c r="G61" s="55"/>
      <c r="H61" s="55"/>
      <c r="I61" s="55"/>
    </row>
    <row r="62" spans="1:9" s="23" customFormat="1" ht="22.15" customHeight="1" thickBot="1">
      <c r="A62" s="40" t="s">
        <v>85</v>
      </c>
      <c r="C62" s="56">
        <f>C40-C63</f>
        <v>-167800.42908042856</v>
      </c>
      <c r="D62" s="55"/>
      <c r="E62" s="56">
        <f>E64-E63</f>
        <v>-381637</v>
      </c>
      <c r="F62" s="55"/>
      <c r="G62" s="62">
        <f>G40</f>
        <v>35552</v>
      </c>
      <c r="H62" s="55"/>
      <c r="I62" s="62">
        <f>I40</f>
        <v>11708</v>
      </c>
    </row>
    <row r="63" spans="1:9" s="23" customFormat="1" ht="22.15" customHeight="1" thickTop="1">
      <c r="A63" s="40" t="s">
        <v>86</v>
      </c>
      <c r="C63" s="56">
        <v>-51075.57091957143</v>
      </c>
      <c r="D63" s="55"/>
      <c r="E63" s="55">
        <v>-89037</v>
      </c>
      <c r="F63" s="55"/>
      <c r="G63" s="55"/>
      <c r="H63" s="55"/>
      <c r="I63" s="55"/>
    </row>
    <row r="64" spans="1:9" s="23" customFormat="1" ht="22.15" customHeight="1" thickBot="1">
      <c r="A64" s="40"/>
      <c r="C64" s="61">
        <f>SUM(C62:C63)</f>
        <v>-218876</v>
      </c>
      <c r="D64" s="56"/>
      <c r="E64" s="61">
        <f>E40</f>
        <v>-470674</v>
      </c>
      <c r="F64" s="56"/>
      <c r="G64" s="56"/>
      <c r="H64" s="56"/>
      <c r="I64" s="56"/>
    </row>
    <row r="65" spans="1:9" s="23" customFormat="1" ht="22.15" customHeight="1" thickTop="1">
      <c r="A65" s="41"/>
      <c r="C65" s="56"/>
      <c r="D65" s="56"/>
      <c r="E65" s="56"/>
      <c r="F65" s="56"/>
      <c r="G65" s="56"/>
      <c r="H65" s="56"/>
      <c r="I65" s="56"/>
    </row>
    <row r="66" spans="1:9" s="23" customFormat="1" ht="22.15" customHeight="1" thickBot="1">
      <c r="A66" s="84" t="s">
        <v>189</v>
      </c>
      <c r="B66" s="95">
        <v>24</v>
      </c>
      <c r="C66" s="92">
        <f>C57/1066596</f>
        <v>-0.14636188397481334</v>
      </c>
      <c r="D66" s="93"/>
      <c r="E66" s="92">
        <f>E57/1066593</f>
        <v>-0.2270453678207151</v>
      </c>
      <c r="F66" s="93"/>
      <c r="G66" s="92">
        <f>G57/1066596</f>
        <v>4.255313164497148E-2</v>
      </c>
      <c r="H66" s="94"/>
      <c r="I66" s="92">
        <v>-1.0999999999999999E-2</v>
      </c>
    </row>
    <row r="67" spans="1:9" s="23" customFormat="1" ht="22.15" customHeight="1" thickTop="1">
      <c r="A67" s="22"/>
      <c r="E67" s="25"/>
      <c r="H67" s="26"/>
      <c r="I67" s="25"/>
    </row>
    <row r="68" spans="1:9" s="23" customFormat="1" ht="22.15" customHeight="1">
      <c r="E68" s="25"/>
      <c r="H68" s="26"/>
      <c r="I68" s="25"/>
    </row>
    <row r="69" spans="1:9" s="23" customFormat="1" ht="22.15" customHeight="1">
      <c r="E69" s="25"/>
      <c r="H69" s="26"/>
      <c r="I69" s="25"/>
    </row>
    <row r="70" spans="1:9" s="23" customFormat="1" ht="22.15" customHeight="1">
      <c r="E70" s="25"/>
      <c r="H70" s="26"/>
      <c r="I70" s="25"/>
    </row>
    <row r="101" spans="1:1" ht="23.25">
      <c r="A101" s="67" t="s">
        <v>134</v>
      </c>
    </row>
  </sheetData>
  <mergeCells count="14">
    <mergeCell ref="C54:E54"/>
    <mergeCell ref="G54:I54"/>
    <mergeCell ref="A1:I1"/>
    <mergeCell ref="A2:I2"/>
    <mergeCell ref="A3:I3"/>
    <mergeCell ref="A4:I4"/>
    <mergeCell ref="A5:I5"/>
    <mergeCell ref="C7:E7"/>
    <mergeCell ref="G7:I7"/>
    <mergeCell ref="A48:I48"/>
    <mergeCell ref="A49:I49"/>
    <mergeCell ref="A50:I50"/>
    <mergeCell ref="A51:I51"/>
    <mergeCell ref="A52:I52"/>
  </mergeCells>
  <pageMargins left="0.8" right="0.3" top="1" bottom="0.5" header="0.6" footer="0.3"/>
  <pageSetup paperSize="9" scale="65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B32"/>
  <sheetViews>
    <sheetView view="pageBreakPreview" topLeftCell="A11" zoomScale="90" zoomScaleNormal="70" zoomScaleSheetLayoutView="90" workbookViewId="0">
      <selection activeCell="A67" sqref="A67"/>
    </sheetView>
  </sheetViews>
  <sheetFormatPr defaultColWidth="9.140625" defaultRowHeight="22.15" customHeight="1"/>
  <cols>
    <col min="1" max="1" width="34.85546875" style="2" customWidth="1"/>
    <col min="2" max="2" width="7.5703125" style="2" bestFit="1" customWidth="1"/>
    <col min="3" max="3" width="1.140625" style="2" customWidth="1"/>
    <col min="4" max="4" width="12.85546875" style="2" customWidth="1"/>
    <col min="5" max="5" width="1.140625" style="2" customWidth="1"/>
    <col min="6" max="6" width="12.85546875" style="2" customWidth="1"/>
    <col min="7" max="7" width="1.140625" style="2" customWidth="1"/>
    <col min="8" max="8" width="12.42578125" style="2" customWidth="1"/>
    <col min="9" max="9" width="1.140625" style="2" customWidth="1"/>
    <col min="10" max="10" width="12.85546875" style="2" customWidth="1"/>
    <col min="11" max="11" width="1.140625" style="2" customWidth="1"/>
    <col min="12" max="12" width="18.85546875" style="2" customWidth="1"/>
    <col min="13" max="13" width="1.140625" style="2" customWidth="1"/>
    <col min="14" max="14" width="18.85546875" style="1" customWidth="1"/>
    <col min="15" max="15" width="1.140625" style="2" customWidth="1"/>
    <col min="16" max="16" width="12.85546875" style="1" customWidth="1"/>
    <col min="17" max="17" width="1.140625" style="1" customWidth="1"/>
    <col min="18" max="18" width="12.85546875" style="2" customWidth="1"/>
    <col min="19" max="19" width="1.140625" style="2" customWidth="1"/>
    <col min="20" max="20" width="12.85546875" style="2" customWidth="1"/>
    <col min="21" max="21" width="1.140625" style="2" customWidth="1"/>
    <col min="22" max="22" width="12.85546875" style="2" customWidth="1"/>
    <col min="23" max="23" width="1.140625" style="2" customWidth="1"/>
    <col min="24" max="16384" width="9.140625" style="2"/>
  </cols>
  <sheetData>
    <row r="1" spans="1:28" s="9" customFormat="1" ht="26.45" customHeight="1">
      <c r="A1" s="252" t="s">
        <v>16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8" s="9" customFormat="1" ht="26.45" customHeight="1">
      <c r="A2" s="252" t="s">
        <v>70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</row>
    <row r="3" spans="1:28" s="9" customFormat="1" ht="26.45" customHeight="1">
      <c r="A3" s="252" t="s">
        <v>227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</row>
    <row r="4" spans="1:28" s="9" customFormat="1" ht="26.45" customHeight="1">
      <c r="A4" s="252" t="s">
        <v>103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</row>
    <row r="5" spans="1:28" s="71" customFormat="1" ht="26.45" customHeight="1">
      <c r="A5" s="251" t="s">
        <v>71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</row>
    <row r="6" spans="1:28" s="12" customFormat="1" ht="9" customHeight="1"/>
    <row r="7" spans="1:28" s="151" customFormat="1" ht="22.15" customHeight="1">
      <c r="B7" s="152" t="s">
        <v>0</v>
      </c>
      <c r="C7" s="152"/>
      <c r="D7" s="248" t="s">
        <v>15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8" s="151" customFormat="1" ht="21.6" customHeight="1">
      <c r="B8" s="152"/>
      <c r="D8" s="153" t="s">
        <v>87</v>
      </c>
      <c r="E8" s="153"/>
      <c r="F8" s="153" t="s">
        <v>18</v>
      </c>
      <c r="G8" s="153"/>
      <c r="H8" s="248" t="s">
        <v>21</v>
      </c>
      <c r="I8" s="248"/>
      <c r="J8" s="248"/>
      <c r="K8" s="153"/>
      <c r="L8" s="249" t="s">
        <v>55</v>
      </c>
      <c r="M8" s="249"/>
      <c r="N8" s="249"/>
      <c r="O8" s="249"/>
      <c r="P8" s="250"/>
      <c r="Q8" s="153"/>
      <c r="R8" s="152" t="s">
        <v>41</v>
      </c>
      <c r="S8" s="153"/>
      <c r="T8" s="154" t="s">
        <v>93</v>
      </c>
      <c r="U8" s="153"/>
      <c r="V8" s="154" t="s">
        <v>20</v>
      </c>
    </row>
    <row r="9" spans="1:28" s="151" customFormat="1" ht="22.15" customHeight="1">
      <c r="D9" s="152" t="s">
        <v>88</v>
      </c>
      <c r="F9" s="152" t="s">
        <v>97</v>
      </c>
      <c r="H9" s="225" t="s">
        <v>44</v>
      </c>
      <c r="I9" s="155"/>
      <c r="J9" s="152" t="s">
        <v>43</v>
      </c>
      <c r="K9" s="153"/>
      <c r="L9" s="247" t="s">
        <v>137</v>
      </c>
      <c r="M9" s="247"/>
      <c r="N9" s="247"/>
      <c r="O9" s="247"/>
      <c r="P9" s="156" t="s">
        <v>58</v>
      </c>
      <c r="Q9" s="153"/>
      <c r="R9" s="157" t="s">
        <v>148</v>
      </c>
      <c r="S9" s="153"/>
      <c r="T9" s="154" t="s">
        <v>94</v>
      </c>
      <c r="U9" s="153"/>
      <c r="V9" s="158" t="s">
        <v>7</v>
      </c>
    </row>
    <row r="10" spans="1:28" s="151" customFormat="1" ht="22.15" customHeight="1">
      <c r="F10" s="152"/>
      <c r="G10" s="152"/>
      <c r="H10" s="153" t="s">
        <v>96</v>
      </c>
      <c r="I10" s="153"/>
      <c r="K10" s="155"/>
      <c r="L10" s="153" t="s">
        <v>60</v>
      </c>
      <c r="N10" s="159" t="s">
        <v>153</v>
      </c>
      <c r="P10" s="159" t="s">
        <v>59</v>
      </c>
      <c r="Q10" s="156"/>
      <c r="R10" s="157" t="s">
        <v>139</v>
      </c>
      <c r="T10" s="154" t="s">
        <v>89</v>
      </c>
    </row>
    <row r="11" spans="1:28" s="151" customFormat="1" ht="22.15" customHeight="1">
      <c r="D11" s="153"/>
      <c r="E11" s="153"/>
      <c r="F11" s="153"/>
      <c r="G11" s="153"/>
      <c r="H11" s="153" t="s">
        <v>63</v>
      </c>
      <c r="I11" s="153"/>
      <c r="J11" s="153"/>
      <c r="K11" s="155"/>
      <c r="L11" s="152" t="s">
        <v>61</v>
      </c>
      <c r="M11" s="152"/>
      <c r="N11" s="152" t="s">
        <v>154</v>
      </c>
      <c r="O11" s="152"/>
      <c r="P11" s="152" t="s">
        <v>19</v>
      </c>
      <c r="Q11" s="159"/>
      <c r="R11" s="152"/>
    </row>
    <row r="12" spans="1:28" s="152" customFormat="1" ht="22.15" customHeight="1">
      <c r="K12" s="160"/>
      <c r="L12" s="153" t="s">
        <v>62</v>
      </c>
      <c r="M12" s="153"/>
      <c r="N12" s="153" t="s">
        <v>155</v>
      </c>
      <c r="O12" s="153"/>
      <c r="P12" s="153"/>
      <c r="Q12" s="156"/>
      <c r="R12" s="153"/>
      <c r="S12" s="153"/>
      <c r="T12" s="158"/>
      <c r="U12" s="153"/>
      <c r="V12" s="153"/>
    </row>
    <row r="13" spans="1:28" s="152" customFormat="1" ht="5.65" customHeight="1">
      <c r="K13" s="160"/>
      <c r="L13" s="153"/>
      <c r="M13" s="153"/>
      <c r="N13" s="153"/>
      <c r="O13" s="153"/>
      <c r="P13" s="153"/>
      <c r="Q13" s="156"/>
      <c r="R13" s="153"/>
      <c r="S13" s="153"/>
      <c r="T13" s="158"/>
      <c r="U13" s="153"/>
      <c r="V13" s="153"/>
    </row>
    <row r="14" spans="1:28" ht="22.15" customHeight="1">
      <c r="A14" s="161" t="s">
        <v>160</v>
      </c>
      <c r="B14" s="165"/>
      <c r="C14" s="165"/>
      <c r="D14" s="183">
        <v>1066593</v>
      </c>
      <c r="E14" s="183"/>
      <c r="F14" s="183">
        <v>98127</v>
      </c>
      <c r="G14" s="162"/>
      <c r="H14" s="183">
        <v>49702</v>
      </c>
      <c r="I14" s="183"/>
      <c r="J14" s="183">
        <v>755669</v>
      </c>
      <c r="K14" s="162"/>
      <c r="L14" s="183">
        <v>22390</v>
      </c>
      <c r="M14" s="183"/>
      <c r="N14" s="183">
        <v>65924</v>
      </c>
      <c r="O14" s="162"/>
      <c r="P14" s="163">
        <f>SUM(L14:O14)</f>
        <v>88314</v>
      </c>
      <c r="Q14" s="164"/>
      <c r="R14" s="182">
        <v>2058405</v>
      </c>
      <c r="S14" s="183"/>
      <c r="T14" s="183">
        <v>956526</v>
      </c>
      <c r="U14" s="162"/>
      <c r="V14" s="163">
        <f>SUM(R14,T14)</f>
        <v>3014931</v>
      </c>
      <c r="W14" s="166"/>
      <c r="X14" s="166"/>
      <c r="Y14" s="166"/>
      <c r="Z14" s="166"/>
      <c r="AA14" s="166"/>
      <c r="AB14" s="166"/>
    </row>
    <row r="15" spans="1:28" s="201" customFormat="1" ht="22.15" customHeight="1">
      <c r="A15" s="202" t="s">
        <v>201</v>
      </c>
      <c r="B15" s="200"/>
      <c r="C15" s="200"/>
      <c r="D15" s="183">
        <v>3</v>
      </c>
      <c r="E15" s="182"/>
      <c r="F15" s="183">
        <v>3</v>
      </c>
      <c r="G15" s="163"/>
      <c r="H15" s="203" t="s">
        <v>168</v>
      </c>
      <c r="I15" s="182"/>
      <c r="J15" s="203" t="s">
        <v>168</v>
      </c>
      <c r="K15" s="163"/>
      <c r="L15" s="203" t="s">
        <v>168</v>
      </c>
      <c r="M15" s="182"/>
      <c r="N15" s="203" t="s">
        <v>168</v>
      </c>
      <c r="O15" s="163"/>
      <c r="P15" s="203" t="s">
        <v>168</v>
      </c>
      <c r="Q15" s="164"/>
      <c r="R15" s="182">
        <v>6</v>
      </c>
      <c r="S15" s="182"/>
      <c r="T15" s="203" t="s">
        <v>168</v>
      </c>
      <c r="U15" s="163"/>
      <c r="V15" s="163">
        <f>SUM(R15,T15)</f>
        <v>6</v>
      </c>
      <c r="W15" s="171"/>
      <c r="X15" s="171"/>
      <c r="Y15" s="171"/>
      <c r="Z15" s="171"/>
      <c r="AA15" s="171"/>
      <c r="AB15" s="171"/>
    </row>
    <row r="16" spans="1:28" ht="22.15" customHeight="1">
      <c r="A16" s="2" t="s">
        <v>83</v>
      </c>
      <c r="B16" s="165"/>
      <c r="C16" s="165"/>
      <c r="D16" s="234">
        <v>0</v>
      </c>
      <c r="E16" s="183"/>
      <c r="F16" s="234">
        <v>0</v>
      </c>
      <c r="G16" s="203"/>
      <c r="H16" s="234">
        <v>0</v>
      </c>
      <c r="I16" s="203"/>
      <c r="J16" s="235">
        <v>-242165</v>
      </c>
      <c r="K16" s="166"/>
      <c r="L16" s="234">
        <v>0</v>
      </c>
      <c r="M16" s="203"/>
      <c r="N16" s="234">
        <v>0</v>
      </c>
      <c r="O16" s="168"/>
      <c r="P16" s="234">
        <f>L16</f>
        <v>0</v>
      </c>
      <c r="Q16" s="5"/>
      <c r="R16" s="235">
        <f>SUM(D16:J16,P16)</f>
        <v>-242165</v>
      </c>
      <c r="S16" s="203"/>
      <c r="T16" s="235">
        <v>-68967</v>
      </c>
      <c r="U16" s="166"/>
      <c r="V16" s="170">
        <f>SUM(R16:T16)</f>
        <v>-311132</v>
      </c>
      <c r="W16" s="166"/>
      <c r="X16" s="166"/>
      <c r="Y16" s="166"/>
      <c r="Z16" s="166"/>
      <c r="AA16" s="166"/>
      <c r="AB16" s="166"/>
    </row>
    <row r="17" spans="1:28" ht="22.15" customHeight="1">
      <c r="A17" s="2" t="s">
        <v>90</v>
      </c>
      <c r="B17" s="165"/>
      <c r="C17" s="165"/>
      <c r="D17" s="236">
        <v>0</v>
      </c>
      <c r="E17" s="183"/>
      <c r="F17" s="236">
        <v>0</v>
      </c>
      <c r="G17" s="203"/>
      <c r="H17" s="236">
        <v>0</v>
      </c>
      <c r="I17" s="203"/>
      <c r="J17" s="236">
        <v>0</v>
      </c>
      <c r="K17" s="171"/>
      <c r="L17" s="236">
        <v>0</v>
      </c>
      <c r="M17" s="203"/>
      <c r="N17" s="237">
        <v>-139472</v>
      </c>
      <c r="O17" s="163"/>
      <c r="P17" s="237">
        <f>SUM(L17:O17)</f>
        <v>-139472</v>
      </c>
      <c r="Q17" s="173"/>
      <c r="R17" s="237">
        <f>SUM(B17:H17,P17)</f>
        <v>-139472</v>
      </c>
      <c r="S17" s="203"/>
      <c r="T17" s="199">
        <v>-20070</v>
      </c>
      <c r="U17" s="174"/>
      <c r="V17" s="172">
        <f>SUM(R17:T17)</f>
        <v>-159542</v>
      </c>
      <c r="W17" s="166"/>
      <c r="X17" s="166"/>
      <c r="Y17" s="166"/>
      <c r="Z17" s="166"/>
      <c r="AA17" s="166"/>
      <c r="AB17" s="166"/>
    </row>
    <row r="18" spans="1:28" ht="22.15" customHeight="1">
      <c r="A18" s="2" t="s">
        <v>84</v>
      </c>
      <c r="B18" s="175"/>
      <c r="C18" s="175"/>
      <c r="D18" s="203">
        <v>0</v>
      </c>
      <c r="E18" s="183"/>
      <c r="F18" s="203">
        <v>0</v>
      </c>
      <c r="G18" s="203"/>
      <c r="H18" s="203">
        <v>0</v>
      </c>
      <c r="I18" s="203"/>
      <c r="J18" s="182">
        <f>SUM(J16:J17)</f>
        <v>-242165</v>
      </c>
      <c r="K18" s="171"/>
      <c r="L18" s="203">
        <v>0</v>
      </c>
      <c r="M18" s="203"/>
      <c r="N18" s="198">
        <f>SUM(N16:N17)</f>
        <v>-139472</v>
      </c>
      <c r="O18" s="171"/>
      <c r="P18" s="163">
        <f>SUM(P16:P17)</f>
        <v>-139472</v>
      </c>
      <c r="Q18" s="163"/>
      <c r="R18" s="198">
        <f>SUM(R16:R17)</f>
        <v>-381637</v>
      </c>
      <c r="S18" s="203"/>
      <c r="T18" s="198">
        <f>SUM(T16:T17)</f>
        <v>-89037</v>
      </c>
      <c r="U18" s="163"/>
      <c r="V18" s="163">
        <f>SUM(V16:V17)</f>
        <v>-470674</v>
      </c>
      <c r="W18" s="166"/>
      <c r="X18" s="166"/>
      <c r="Y18" s="166"/>
      <c r="Z18" s="166"/>
      <c r="AA18" s="166"/>
      <c r="AB18" s="166"/>
    </row>
    <row r="19" spans="1:28" ht="22.15" customHeight="1">
      <c r="A19" s="2" t="s">
        <v>200</v>
      </c>
      <c r="B19" s="213">
        <v>26</v>
      </c>
      <c r="C19" s="175"/>
      <c r="D19" s="203" t="s">
        <v>168</v>
      </c>
      <c r="E19" s="183"/>
      <c r="F19" s="203" t="s">
        <v>168</v>
      </c>
      <c r="G19" s="203"/>
      <c r="H19" s="203" t="s">
        <v>168</v>
      </c>
      <c r="I19" s="203"/>
      <c r="J19" s="238">
        <v>-16532</v>
      </c>
      <c r="K19" s="171"/>
      <c r="L19" s="203" t="s">
        <v>168</v>
      </c>
      <c r="M19" s="203"/>
      <c r="N19" s="203" t="s">
        <v>168</v>
      </c>
      <c r="O19" s="171"/>
      <c r="P19" s="203" t="s">
        <v>168</v>
      </c>
      <c r="Q19" s="163"/>
      <c r="R19" s="198">
        <f>SUM(D19:J19,P19)</f>
        <v>-16532</v>
      </c>
      <c r="S19" s="203"/>
      <c r="T19" s="203" t="s">
        <v>168</v>
      </c>
      <c r="U19" s="163"/>
      <c r="V19" s="198">
        <f>SUM(R19:T19)</f>
        <v>-16532</v>
      </c>
      <c r="W19" s="166"/>
      <c r="X19" s="166"/>
      <c r="Y19" s="166"/>
      <c r="Z19" s="166"/>
      <c r="AA19" s="166"/>
      <c r="AB19" s="166"/>
    </row>
    <row r="20" spans="1:28" ht="22.15" customHeight="1" thickBot="1">
      <c r="A20" s="176" t="s">
        <v>197</v>
      </c>
      <c r="B20" s="177"/>
      <c r="C20" s="178"/>
      <c r="D20" s="179">
        <f>SUM(D18:D18)+D14+D15</f>
        <v>1066596</v>
      </c>
      <c r="E20" s="166"/>
      <c r="F20" s="179">
        <f>SUM(F18:F18)+F14+F15</f>
        <v>98130</v>
      </c>
      <c r="G20" s="171"/>
      <c r="H20" s="179">
        <f>SUM(H18:H18)+H14</f>
        <v>49702</v>
      </c>
      <c r="I20" s="166"/>
      <c r="J20" s="223">
        <f>SUM(J18:J18)+J14+J19</f>
        <v>496972</v>
      </c>
      <c r="K20" s="166"/>
      <c r="L20" s="180">
        <f>SUM(L18:L18)+L14</f>
        <v>22390</v>
      </c>
      <c r="M20" s="166"/>
      <c r="N20" s="179">
        <f>SUM(N18:N18)+N14</f>
        <v>-73548</v>
      </c>
      <c r="O20" s="166"/>
      <c r="P20" s="179">
        <f>SUM(P18:P18)+P14</f>
        <v>-51158</v>
      </c>
      <c r="Q20" s="3"/>
      <c r="R20" s="179">
        <f>SUM(R18:R18)+R14+R19+R15</f>
        <v>1660242</v>
      </c>
      <c r="S20" s="166"/>
      <c r="T20" s="179">
        <f>SUM(T18:T18)+T14</f>
        <v>867489</v>
      </c>
      <c r="U20" s="166"/>
      <c r="V20" s="179">
        <f>SUM(V18:V18)+V14+V19+V15</f>
        <v>2527731</v>
      </c>
      <c r="W20" s="166"/>
      <c r="X20" s="166"/>
      <c r="Y20" s="166"/>
      <c r="Z20" s="166"/>
      <c r="AA20" s="166"/>
      <c r="AB20" s="166"/>
    </row>
    <row r="21" spans="1:28" ht="12.75" customHeight="1" thickTop="1">
      <c r="A21" s="178"/>
      <c r="B21" s="178"/>
      <c r="C21" s="178"/>
      <c r="D21" s="171"/>
      <c r="E21" s="166"/>
      <c r="F21" s="171"/>
      <c r="G21" s="171"/>
      <c r="H21" s="171"/>
      <c r="I21" s="166"/>
      <c r="J21" s="171"/>
      <c r="K21" s="166"/>
      <c r="L21" s="171"/>
      <c r="M21" s="166"/>
      <c r="N21" s="171"/>
      <c r="O21" s="166"/>
      <c r="P21" s="171"/>
      <c r="Q21" s="3"/>
      <c r="R21" s="171"/>
      <c r="S21" s="166"/>
      <c r="T21" s="171"/>
      <c r="U21" s="166"/>
      <c r="V21" s="171"/>
      <c r="W21" s="166"/>
      <c r="X21" s="166"/>
      <c r="Y21" s="166"/>
      <c r="Z21" s="166"/>
      <c r="AA21" s="166"/>
      <c r="AB21" s="166"/>
    </row>
    <row r="22" spans="1:28" ht="22.15" customHeight="1">
      <c r="A22" s="161" t="s">
        <v>169</v>
      </c>
      <c r="B22" s="165"/>
      <c r="C22" s="165"/>
      <c r="D22" s="166">
        <v>1066596</v>
      </c>
      <c r="E22" s="166"/>
      <c r="F22" s="166">
        <v>98130</v>
      </c>
      <c r="G22" s="166"/>
      <c r="H22" s="166">
        <v>49702</v>
      </c>
      <c r="I22" s="166"/>
      <c r="J22" s="166">
        <v>405206</v>
      </c>
      <c r="K22" s="166"/>
      <c r="L22" s="166">
        <v>22390</v>
      </c>
      <c r="M22" s="166"/>
      <c r="N22" s="166">
        <v>-78667</v>
      </c>
      <c r="O22" s="166"/>
      <c r="P22" s="163">
        <f>SUM(L22:N22)</f>
        <v>-56277</v>
      </c>
      <c r="Q22" s="5"/>
      <c r="R22" s="163">
        <f>SUM(D22:J22,P22)</f>
        <v>1563357</v>
      </c>
      <c r="S22" s="166"/>
      <c r="T22" s="166">
        <v>874547</v>
      </c>
      <c r="U22" s="166"/>
      <c r="V22" s="163">
        <f>SUM(R22,T22)</f>
        <v>2437904</v>
      </c>
      <c r="W22" s="166"/>
      <c r="X22" s="166"/>
      <c r="Y22" s="166"/>
      <c r="Z22" s="166"/>
      <c r="AA22" s="166"/>
      <c r="AB22" s="166"/>
    </row>
    <row r="23" spans="1:28" ht="22.15" customHeight="1">
      <c r="A23" s="2" t="s">
        <v>83</v>
      </c>
      <c r="B23" s="175"/>
      <c r="C23" s="175"/>
      <c r="D23" s="234">
        <v>0</v>
      </c>
      <c r="E23" s="183"/>
      <c r="F23" s="234">
        <v>0</v>
      </c>
      <c r="G23" s="203"/>
      <c r="H23" s="234">
        <v>0</v>
      </c>
      <c r="I23" s="166"/>
      <c r="J23" s="170">
        <f>'6M'!C57</f>
        <v>-156109</v>
      </c>
      <c r="K23" s="166"/>
      <c r="L23" s="234">
        <v>0</v>
      </c>
      <c r="M23" s="166"/>
      <c r="N23" s="234">
        <v>0</v>
      </c>
      <c r="O23" s="168"/>
      <c r="P23" s="167">
        <v>0</v>
      </c>
      <c r="Q23" s="3"/>
      <c r="R23" s="170">
        <f>SUM(D23:J23,P23)</f>
        <v>-156109</v>
      </c>
      <c r="S23" s="166"/>
      <c r="T23" s="170">
        <f>'6M'!C58</f>
        <v>-50757</v>
      </c>
      <c r="U23" s="3"/>
      <c r="V23" s="169">
        <f>SUM(R23:T23)</f>
        <v>-206866</v>
      </c>
      <c r="W23" s="166"/>
      <c r="X23" s="166"/>
      <c r="Y23" s="166"/>
      <c r="Z23" s="166"/>
      <c r="AA23" s="166"/>
      <c r="AB23" s="166"/>
    </row>
    <row r="24" spans="1:28" ht="22.15" customHeight="1">
      <c r="A24" s="2" t="s">
        <v>90</v>
      </c>
      <c r="B24" s="175"/>
      <c r="C24" s="175"/>
      <c r="D24" s="236">
        <v>0</v>
      </c>
      <c r="E24" s="183"/>
      <c r="F24" s="236">
        <v>0</v>
      </c>
      <c r="G24" s="203"/>
      <c r="H24" s="236">
        <v>0</v>
      </c>
      <c r="I24" s="171"/>
      <c r="J24" s="236">
        <v>0</v>
      </c>
      <c r="K24" s="171"/>
      <c r="L24" s="236">
        <v>0</v>
      </c>
      <c r="M24" s="171"/>
      <c r="N24" s="181">
        <v>-11691</v>
      </c>
      <c r="O24" s="171"/>
      <c r="P24" s="172">
        <f>SUM(L24,N24)</f>
        <v>-11691</v>
      </c>
      <c r="Q24" s="5"/>
      <c r="R24" s="181">
        <f>SUM(D24:J24,P24)</f>
        <v>-11691</v>
      </c>
      <c r="S24" s="171"/>
      <c r="T24" s="172">
        <v>-319</v>
      </c>
      <c r="U24" s="5"/>
      <c r="V24" s="172">
        <f>SUM(R24:T24)</f>
        <v>-12010</v>
      </c>
      <c r="W24" s="171"/>
      <c r="X24" s="166"/>
      <c r="Y24" s="166"/>
      <c r="Z24" s="166"/>
      <c r="AA24" s="166"/>
      <c r="AB24" s="166"/>
    </row>
    <row r="25" spans="1:28" ht="22.15" customHeight="1">
      <c r="A25" s="2" t="s">
        <v>84</v>
      </c>
      <c r="B25" s="175"/>
      <c r="C25" s="175"/>
      <c r="D25" s="203" t="s">
        <v>168</v>
      </c>
      <c r="E25" s="183"/>
      <c r="F25" s="203" t="s">
        <v>168</v>
      </c>
      <c r="G25" s="203"/>
      <c r="H25" s="203" t="s">
        <v>168</v>
      </c>
      <c r="I25" s="171"/>
      <c r="J25" s="163">
        <f>SUM(J23:J24)</f>
        <v>-156109</v>
      </c>
      <c r="K25" s="171"/>
      <c r="L25" s="203" t="s">
        <v>168</v>
      </c>
      <c r="M25" s="171"/>
      <c r="N25" s="163">
        <f>SUM(N23:N24)</f>
        <v>-11691</v>
      </c>
      <c r="O25" s="171"/>
      <c r="P25" s="163">
        <f>SUM(P23:P24)</f>
        <v>-11691</v>
      </c>
      <c r="Q25" s="5"/>
      <c r="R25" s="163">
        <f>SUM(R23:R24)</f>
        <v>-167800</v>
      </c>
      <c r="S25" s="171"/>
      <c r="T25" s="163">
        <f>SUM(T23:T24)</f>
        <v>-51076</v>
      </c>
      <c r="U25" s="5"/>
      <c r="V25" s="163">
        <f>SUM(V23:V24)</f>
        <v>-218876</v>
      </c>
      <c r="W25" s="171"/>
      <c r="X25" s="166"/>
      <c r="Y25" s="166"/>
      <c r="Z25" s="166"/>
      <c r="AA25" s="166"/>
      <c r="AB25" s="166"/>
    </row>
    <row r="26" spans="1:28" ht="22.15" customHeight="1" thickBot="1">
      <c r="A26" s="176" t="s">
        <v>198</v>
      </c>
      <c r="B26" s="178"/>
      <c r="C26" s="178"/>
      <c r="D26" s="179">
        <f>SUM(D22:D22,D25:D25)</f>
        <v>1066596</v>
      </c>
      <c r="E26" s="166"/>
      <c r="F26" s="179">
        <f>SUM(F22:F22,F25:F25)</f>
        <v>98130</v>
      </c>
      <c r="G26" s="171"/>
      <c r="H26" s="179">
        <f>SUM(H22:H22,H25:H25)</f>
        <v>49702</v>
      </c>
      <c r="I26" s="166"/>
      <c r="J26" s="179">
        <f>SUM(J22:J22,J25:J25)</f>
        <v>249097</v>
      </c>
      <c r="K26" s="166"/>
      <c r="L26" s="179">
        <f>SUM(L22:L22,L25:L25)</f>
        <v>22390</v>
      </c>
      <c r="M26" s="166"/>
      <c r="N26" s="179">
        <f>SUM(N22:N22,N25:N25)</f>
        <v>-90358</v>
      </c>
      <c r="O26" s="166"/>
      <c r="P26" s="179">
        <f>SUM(P22:P22,P25:P25)</f>
        <v>-67968</v>
      </c>
      <c r="Q26" s="3"/>
      <c r="R26" s="179">
        <f>SUM(R22:R22,R25:R25)</f>
        <v>1395557</v>
      </c>
      <c r="S26" s="166"/>
      <c r="T26" s="179">
        <f>SUM(T22:T22,T25:T25)</f>
        <v>823471</v>
      </c>
      <c r="U26" s="166"/>
      <c r="V26" s="179">
        <f>SUM(V22:V22,V25:V25)</f>
        <v>2219028</v>
      </c>
      <c r="W26" s="166"/>
      <c r="X26" s="166"/>
      <c r="Y26" s="166"/>
      <c r="Z26" s="166"/>
      <c r="AA26" s="166"/>
      <c r="AB26" s="166"/>
    </row>
    <row r="27" spans="1:28" ht="22.15" customHeight="1" thickTop="1">
      <c r="A27" s="176"/>
      <c r="B27" s="178"/>
      <c r="C27" s="178"/>
      <c r="D27" s="182"/>
      <c r="E27" s="183"/>
      <c r="F27" s="182"/>
      <c r="G27" s="182"/>
      <c r="H27" s="182"/>
      <c r="I27" s="183"/>
      <c r="J27" s="182"/>
      <c r="K27" s="183"/>
      <c r="L27" s="182"/>
      <c r="M27" s="183"/>
      <c r="N27" s="182"/>
      <c r="O27" s="183"/>
      <c r="P27" s="184"/>
      <c r="Q27" s="185"/>
      <c r="R27" s="182"/>
      <c r="S27" s="183"/>
      <c r="T27" s="182"/>
      <c r="U27" s="183"/>
      <c r="V27" s="182"/>
      <c r="W27" s="166"/>
      <c r="X27" s="166"/>
      <c r="Y27" s="166"/>
      <c r="Z27" s="166"/>
      <c r="AA27" s="166"/>
      <c r="AB27" s="166"/>
    </row>
    <row r="28" spans="1:28" s="105" customFormat="1" ht="22.15" customHeight="1">
      <c r="A28" s="128"/>
      <c r="B28" s="86"/>
      <c r="C28" s="86"/>
      <c r="D28" s="126"/>
      <c r="E28" s="125"/>
      <c r="F28" s="126"/>
      <c r="G28" s="126"/>
      <c r="H28" s="126"/>
      <c r="I28" s="125"/>
      <c r="J28" s="126"/>
      <c r="K28" s="125"/>
      <c r="L28" s="126"/>
      <c r="M28" s="125"/>
      <c r="N28" s="126"/>
      <c r="O28" s="125"/>
      <c r="P28" s="133"/>
      <c r="Q28" s="129"/>
      <c r="R28" s="126"/>
      <c r="S28" s="125"/>
      <c r="T28" s="126"/>
      <c r="U28" s="125"/>
      <c r="V28" s="126"/>
      <c r="W28" s="67"/>
      <c r="X28" s="67"/>
      <c r="Y28" s="67"/>
      <c r="Z28" s="67"/>
      <c r="AA28" s="67"/>
      <c r="AB28" s="67"/>
    </row>
    <row r="29" spans="1:28" s="105" customFormat="1" ht="22.15" customHeight="1">
      <c r="A29" s="128"/>
      <c r="B29" s="86"/>
      <c r="C29" s="86"/>
      <c r="D29" s="126"/>
      <c r="E29" s="125"/>
      <c r="F29" s="126"/>
      <c r="G29" s="126"/>
      <c r="H29" s="126"/>
      <c r="I29" s="125"/>
      <c r="J29" s="126"/>
      <c r="K29" s="125"/>
      <c r="L29" s="126"/>
      <c r="M29" s="125"/>
      <c r="N29" s="126"/>
      <c r="O29" s="125"/>
      <c r="P29" s="133"/>
      <c r="Q29" s="129"/>
      <c r="R29" s="126"/>
      <c r="S29" s="125"/>
      <c r="T29" s="126"/>
      <c r="U29" s="125"/>
      <c r="V29" s="126"/>
      <c r="W29" s="67"/>
      <c r="X29" s="67"/>
      <c r="Y29" s="67"/>
      <c r="Z29" s="67"/>
      <c r="AA29" s="67"/>
      <c r="AB29" s="67"/>
    </row>
    <row r="30" spans="1:28" s="105" customFormat="1" ht="22.15" customHeight="1">
      <c r="N30" s="44"/>
      <c r="P30" s="44"/>
      <c r="Q30" s="44"/>
    </row>
    <row r="32" spans="1:28" ht="22.15" customHeight="1">
      <c r="A32" s="50" t="s">
        <v>134</v>
      </c>
    </row>
  </sheetData>
  <mergeCells count="9">
    <mergeCell ref="L9:O9"/>
    <mergeCell ref="H8:J8"/>
    <mergeCell ref="L8:P8"/>
    <mergeCell ref="A5:V5"/>
    <mergeCell ref="A1:V1"/>
    <mergeCell ref="A2:V2"/>
    <mergeCell ref="A3:V3"/>
    <mergeCell ref="A4:V4"/>
    <mergeCell ref="D7:V7"/>
  </mergeCells>
  <phoneticPr fontId="0" type="noConversion"/>
  <pageMargins left="0.8" right="0.3" top="1" bottom="0.5" header="0.6" footer="0.3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31"/>
  <sheetViews>
    <sheetView tabSelected="1" view="pageBreakPreview" topLeftCell="A10" zoomScale="90" zoomScaleNormal="90" zoomScaleSheetLayoutView="90" workbookViewId="0">
      <selection activeCell="A21" sqref="A21"/>
    </sheetView>
  </sheetViews>
  <sheetFormatPr defaultColWidth="9.140625" defaultRowHeight="22.15" customHeight="1"/>
  <cols>
    <col min="1" max="1" width="65.140625" style="1" customWidth="1"/>
    <col min="2" max="2" width="8.42578125" style="1" bestFit="1" customWidth="1"/>
    <col min="3" max="3" width="1.140625" style="1" customWidth="1"/>
    <col min="4" max="4" width="12.140625" style="1" customWidth="1"/>
    <col min="5" max="6" width="1.140625" style="1" customWidth="1"/>
    <col min="7" max="7" width="11.85546875" style="1" customWidth="1"/>
    <col min="8" max="9" width="1.140625" style="1" customWidth="1"/>
    <col min="10" max="10" width="11.140625" style="1" bestFit="1" customWidth="1"/>
    <col min="11" max="12" width="1.140625" style="1" customWidth="1"/>
    <col min="13" max="13" width="13.140625" style="1" bestFit="1" customWidth="1"/>
    <col min="14" max="15" width="1.140625" style="1" customWidth="1"/>
    <col min="16" max="16" width="18.85546875" style="1" customWidth="1"/>
    <col min="17" max="18" width="1.140625" style="1" customWidth="1"/>
    <col min="19" max="19" width="16.140625" style="1" customWidth="1"/>
    <col min="20" max="21" width="1.140625" style="1" customWidth="1"/>
    <col min="22" max="22" width="14.5703125" style="1" customWidth="1"/>
    <col min="23" max="23" width="1.140625" style="1" customWidth="1"/>
    <col min="24" max="16384" width="9.140625" style="1"/>
  </cols>
  <sheetData>
    <row r="1" spans="1:22" s="70" customFormat="1" ht="26.45" customHeight="1">
      <c r="A1" s="255" t="s">
        <v>16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</row>
    <row r="2" spans="1:22" s="70" customFormat="1" ht="26.45" customHeight="1">
      <c r="A2" s="255" t="s">
        <v>127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</row>
    <row r="3" spans="1:22" s="70" customFormat="1" ht="26.45" customHeight="1">
      <c r="A3" s="255" t="s">
        <v>226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</row>
    <row r="4" spans="1:22" s="70" customFormat="1" ht="26.45" customHeight="1">
      <c r="A4" s="255" t="s">
        <v>103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s="10" customFormat="1" ht="26.45" customHeight="1">
      <c r="A5" s="256" t="s">
        <v>71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</row>
    <row r="6" spans="1:22" s="10" customFormat="1" ht="9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s="72" customFormat="1" ht="22.15" customHeight="1">
      <c r="B7" s="152" t="s">
        <v>0</v>
      </c>
      <c r="D7" s="254" t="s">
        <v>22</v>
      </c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</row>
    <row r="8" spans="1:22" s="72" customFormat="1" ht="22.15" customHeight="1">
      <c r="B8" s="73"/>
      <c r="D8" s="74" t="s">
        <v>87</v>
      </c>
      <c r="E8" s="75"/>
      <c r="F8" s="75"/>
      <c r="G8" s="76" t="s">
        <v>18</v>
      </c>
      <c r="H8" s="75"/>
      <c r="I8" s="75"/>
      <c r="J8" s="253" t="s">
        <v>21</v>
      </c>
      <c r="K8" s="253"/>
      <c r="L8" s="253"/>
      <c r="M8" s="253"/>
      <c r="N8" s="80"/>
      <c r="O8" s="80"/>
      <c r="P8" s="257" t="s">
        <v>55</v>
      </c>
      <c r="Q8" s="257"/>
      <c r="R8" s="257"/>
      <c r="S8" s="257"/>
      <c r="T8" s="75"/>
      <c r="U8" s="75"/>
      <c r="V8" s="76" t="s">
        <v>20</v>
      </c>
    </row>
    <row r="9" spans="1:22" s="72" customFormat="1" ht="22.15" customHeight="1">
      <c r="D9" s="73" t="s">
        <v>88</v>
      </c>
      <c r="E9" s="75"/>
      <c r="F9" s="75"/>
      <c r="G9" s="75" t="s">
        <v>97</v>
      </c>
      <c r="H9" s="75"/>
      <c r="I9" s="75"/>
      <c r="J9" s="77" t="s">
        <v>44</v>
      </c>
      <c r="K9" s="78"/>
      <c r="L9" s="78"/>
      <c r="M9" s="74" t="s">
        <v>43</v>
      </c>
      <c r="N9" s="78"/>
      <c r="O9" s="78"/>
      <c r="P9" s="253" t="s">
        <v>137</v>
      </c>
      <c r="Q9" s="253"/>
      <c r="R9" s="253"/>
      <c r="S9" s="75" t="s">
        <v>58</v>
      </c>
      <c r="T9" s="75"/>
      <c r="U9" s="75"/>
      <c r="V9" s="75" t="s">
        <v>7</v>
      </c>
    </row>
    <row r="10" spans="1:22" s="72" customFormat="1" ht="22.15" customHeight="1">
      <c r="D10" s="74"/>
      <c r="E10" s="75"/>
      <c r="F10" s="75"/>
      <c r="G10" s="75"/>
      <c r="H10" s="75"/>
      <c r="I10" s="75"/>
      <c r="J10" s="74" t="s">
        <v>96</v>
      </c>
      <c r="K10" s="74"/>
      <c r="L10" s="74"/>
      <c r="M10" s="79"/>
      <c r="N10" s="74"/>
      <c r="O10" s="74"/>
      <c r="P10" s="88" t="s">
        <v>153</v>
      </c>
      <c r="Q10" s="75"/>
      <c r="R10" s="75"/>
      <c r="S10" s="76" t="s">
        <v>59</v>
      </c>
      <c r="T10" s="80"/>
      <c r="U10" s="80"/>
    </row>
    <row r="11" spans="1:22" s="72" customFormat="1" ht="22.15" customHeight="1">
      <c r="D11" s="75"/>
      <c r="E11" s="75"/>
      <c r="F11" s="75"/>
      <c r="G11" s="75"/>
      <c r="H11" s="75"/>
      <c r="I11" s="75"/>
      <c r="J11" s="74" t="s">
        <v>63</v>
      </c>
      <c r="K11" s="80"/>
      <c r="L11" s="80"/>
      <c r="M11" s="74"/>
      <c r="N11" s="80"/>
      <c r="O11" s="80"/>
      <c r="P11" s="74" t="s">
        <v>154</v>
      </c>
      <c r="Q11" s="75"/>
      <c r="R11" s="75"/>
      <c r="S11" s="75" t="s">
        <v>19</v>
      </c>
      <c r="T11" s="80"/>
      <c r="U11" s="80"/>
      <c r="V11" s="75"/>
    </row>
    <row r="12" spans="1:22" s="76" customFormat="1" ht="22.15" customHeight="1">
      <c r="P12" s="74" t="s">
        <v>155</v>
      </c>
      <c r="Q12" s="75"/>
      <c r="R12" s="75"/>
      <c r="S12" s="75"/>
      <c r="T12" s="81"/>
      <c r="U12" s="81"/>
      <c r="V12" s="75"/>
    </row>
    <row r="13" spans="1:22" s="152" customFormat="1" ht="5.65" customHeight="1">
      <c r="K13" s="160"/>
      <c r="L13" s="153"/>
      <c r="M13" s="153"/>
      <c r="N13" s="153"/>
      <c r="O13" s="153"/>
      <c r="P13" s="153"/>
      <c r="Q13" s="156"/>
      <c r="R13" s="153"/>
      <c r="S13" s="153"/>
      <c r="T13" s="158"/>
      <c r="U13" s="153"/>
      <c r="V13" s="153"/>
    </row>
    <row r="14" spans="1:22" s="82" customFormat="1" ht="22.15" customHeight="1">
      <c r="A14" s="87" t="s">
        <v>160</v>
      </c>
      <c r="B14" s="41"/>
      <c r="C14" s="41"/>
      <c r="D14" s="55">
        <v>1066593</v>
      </c>
      <c r="E14" s="90"/>
      <c r="F14" s="90"/>
      <c r="G14" s="55">
        <v>98127</v>
      </c>
      <c r="H14" s="90"/>
      <c r="I14" s="90"/>
      <c r="J14" s="55">
        <v>49702</v>
      </c>
      <c r="K14" s="55"/>
      <c r="L14" s="55"/>
      <c r="M14" s="55">
        <v>219322</v>
      </c>
      <c r="N14" s="90"/>
      <c r="O14" s="90"/>
      <c r="P14" s="55">
        <v>65924</v>
      </c>
      <c r="Q14" s="90"/>
      <c r="R14" s="90"/>
      <c r="S14" s="56">
        <v>65924</v>
      </c>
      <c r="T14" s="90"/>
      <c r="U14" s="90"/>
      <c r="V14" s="127">
        <f>SUM(D14:M14,S14)</f>
        <v>1499668</v>
      </c>
    </row>
    <row r="15" spans="1:22" s="205" customFormat="1" ht="22.15" customHeight="1">
      <c r="A15" s="211" t="s">
        <v>201</v>
      </c>
      <c r="B15" s="204"/>
      <c r="C15" s="204"/>
      <c r="D15" s="56">
        <v>3</v>
      </c>
      <c r="E15" s="127"/>
      <c r="F15" s="127"/>
      <c r="G15" s="56">
        <v>3</v>
      </c>
      <c r="H15" s="127"/>
      <c r="I15" s="127"/>
      <c r="J15" s="226">
        <v>0</v>
      </c>
      <c r="K15" s="56"/>
      <c r="L15" s="56"/>
      <c r="M15" s="226">
        <v>0</v>
      </c>
      <c r="N15" s="127"/>
      <c r="O15" s="127"/>
      <c r="P15" s="226">
        <v>0</v>
      </c>
      <c r="Q15" s="127"/>
      <c r="R15" s="127"/>
      <c r="S15" s="226">
        <v>0</v>
      </c>
      <c r="T15" s="127"/>
      <c r="U15" s="127"/>
      <c r="V15" s="127">
        <f>SUM(D15:M15,S15)</f>
        <v>6</v>
      </c>
    </row>
    <row r="16" spans="1:22" s="85" customFormat="1" ht="22.15" customHeight="1">
      <c r="A16" s="83" t="s">
        <v>83</v>
      </c>
      <c r="B16" s="83"/>
      <c r="C16" s="84"/>
      <c r="D16" s="227">
        <v>0</v>
      </c>
      <c r="E16" s="228"/>
      <c r="F16" s="228"/>
      <c r="G16" s="227">
        <v>0</v>
      </c>
      <c r="H16" s="228"/>
      <c r="I16" s="228"/>
      <c r="J16" s="227">
        <v>0</v>
      </c>
      <c r="K16" s="228"/>
      <c r="L16" s="228"/>
      <c r="M16" s="229">
        <v>-12176</v>
      </c>
      <c r="N16" s="90"/>
      <c r="O16" s="90"/>
      <c r="P16" s="227">
        <v>0</v>
      </c>
      <c r="Q16" s="55"/>
      <c r="R16" s="55"/>
      <c r="S16" s="227">
        <v>0</v>
      </c>
      <c r="T16" s="90"/>
      <c r="U16" s="90"/>
      <c r="V16" s="131">
        <f>SUM(D16:M16,S16)</f>
        <v>-12176</v>
      </c>
    </row>
    <row r="17" spans="1:22" s="85" customFormat="1" ht="22.15" customHeight="1">
      <c r="A17" s="83" t="s">
        <v>117</v>
      </c>
      <c r="B17" s="83"/>
      <c r="C17" s="84"/>
      <c r="D17" s="230">
        <v>0</v>
      </c>
      <c r="E17" s="228"/>
      <c r="F17" s="228"/>
      <c r="G17" s="230">
        <v>0</v>
      </c>
      <c r="H17" s="228"/>
      <c r="I17" s="228"/>
      <c r="J17" s="230">
        <v>0</v>
      </c>
      <c r="K17" s="228"/>
      <c r="L17" s="228"/>
      <c r="M17" s="230">
        <v>0</v>
      </c>
      <c r="N17" s="90"/>
      <c r="O17" s="90"/>
      <c r="P17" s="231">
        <v>23884</v>
      </c>
      <c r="Q17" s="55"/>
      <c r="R17" s="55"/>
      <c r="S17" s="231">
        <f>SUM(P17)</f>
        <v>23884</v>
      </c>
      <c r="T17" s="90"/>
      <c r="U17" s="90"/>
      <c r="V17" s="132">
        <f>SUM(D17:M17,S17)</f>
        <v>23884</v>
      </c>
    </row>
    <row r="18" spans="1:22" s="85" customFormat="1" ht="22.15" customHeight="1">
      <c r="A18" s="83" t="s">
        <v>186</v>
      </c>
      <c r="B18" s="83"/>
      <c r="C18" s="84"/>
      <c r="D18" s="226">
        <v>0</v>
      </c>
      <c r="E18" s="232"/>
      <c r="F18" s="232"/>
      <c r="G18" s="226">
        <v>0</v>
      </c>
      <c r="H18" s="232"/>
      <c r="I18" s="232"/>
      <c r="J18" s="226">
        <v>0</v>
      </c>
      <c r="K18" s="90"/>
      <c r="L18" s="90"/>
      <c r="M18" s="55">
        <f>SUM(M16:M17)</f>
        <v>-12176</v>
      </c>
      <c r="N18" s="90"/>
      <c r="O18" s="90"/>
      <c r="P18" s="55">
        <f>SUM(P16:P17)</f>
        <v>23884</v>
      </c>
      <c r="Q18" s="127"/>
      <c r="R18" s="127"/>
      <c r="S18" s="55">
        <f>SUM(S16:S17)</f>
        <v>23884</v>
      </c>
      <c r="T18" s="127"/>
      <c r="U18" s="127"/>
      <c r="V18" s="127">
        <f>SUM(V16:V17)</f>
        <v>11708</v>
      </c>
    </row>
    <row r="19" spans="1:22" s="85" customFormat="1" ht="22.15" customHeight="1">
      <c r="A19" s="211" t="s">
        <v>200</v>
      </c>
      <c r="B19" s="95">
        <v>26</v>
      </c>
      <c r="C19" s="84"/>
      <c r="D19" s="226">
        <v>0</v>
      </c>
      <c r="E19" s="232"/>
      <c r="F19" s="232"/>
      <c r="G19" s="226">
        <v>0</v>
      </c>
      <c r="H19" s="232"/>
      <c r="I19" s="232"/>
      <c r="J19" s="226">
        <v>0</v>
      </c>
      <c r="K19" s="90"/>
      <c r="L19" s="90"/>
      <c r="M19" s="55">
        <v>-16532</v>
      </c>
      <c r="N19" s="90"/>
      <c r="O19" s="90"/>
      <c r="P19" s="226">
        <v>0</v>
      </c>
      <c r="Q19" s="127"/>
      <c r="R19" s="127"/>
      <c r="S19" s="226">
        <v>0</v>
      </c>
      <c r="T19" s="127"/>
      <c r="U19" s="127"/>
      <c r="V19" s="127" cm="1">
        <f t="array" ref="V19">SUM(D19:M19+S19)</f>
        <v>-16532</v>
      </c>
    </row>
    <row r="20" spans="1:22" s="44" customFormat="1" ht="22.15" customHeight="1" thickBot="1">
      <c r="A20" s="86" t="s">
        <v>197</v>
      </c>
      <c r="B20" s="86"/>
      <c r="C20" s="72"/>
      <c r="D20" s="136">
        <f>SUM(D14,D18:D18)+D15+D19</f>
        <v>1066596</v>
      </c>
      <c r="E20" s="90"/>
      <c r="F20" s="90"/>
      <c r="G20" s="136">
        <f>SUM(G14,G18:G18)+G15+G19</f>
        <v>98130</v>
      </c>
      <c r="H20" s="90"/>
      <c r="I20" s="90"/>
      <c r="J20" s="136">
        <f>SUM(J14,J18:J18)</f>
        <v>49702</v>
      </c>
      <c r="K20" s="90"/>
      <c r="L20" s="90"/>
      <c r="M20" s="136">
        <f>SUM(M14,M18:M18)+M19</f>
        <v>190614</v>
      </c>
      <c r="N20" s="90"/>
      <c r="O20" s="90"/>
      <c r="P20" s="136">
        <f>SUM(P14,P18:P18)</f>
        <v>89808</v>
      </c>
      <c r="Q20" s="90"/>
      <c r="R20" s="90"/>
      <c r="S20" s="136">
        <f>SUM(S14,S18:S18)</f>
        <v>89808</v>
      </c>
      <c r="T20" s="90"/>
      <c r="U20" s="90"/>
      <c r="V20" s="136">
        <f>SUM(V14,V18:V18)+V19+V15</f>
        <v>1494850</v>
      </c>
    </row>
    <row r="21" spans="1:22" s="44" customFormat="1" ht="24" thickTop="1">
      <c r="A21" s="86"/>
      <c r="B21" s="86"/>
      <c r="C21" s="72"/>
      <c r="D21" s="56"/>
      <c r="E21" s="55"/>
      <c r="F21" s="55"/>
      <c r="G21" s="56"/>
      <c r="H21" s="55"/>
      <c r="I21" s="55"/>
      <c r="J21" s="56"/>
      <c r="K21" s="55"/>
      <c r="L21" s="55"/>
      <c r="M21" s="56"/>
      <c r="N21" s="55"/>
      <c r="O21" s="55"/>
      <c r="P21" s="56"/>
      <c r="Q21" s="55"/>
      <c r="R21" s="55"/>
      <c r="S21" s="56"/>
      <c r="T21" s="55"/>
      <c r="U21" s="55"/>
      <c r="V21" s="56"/>
    </row>
    <row r="22" spans="1:22" s="82" customFormat="1" ht="22.15" customHeight="1">
      <c r="A22" s="87" t="s">
        <v>167</v>
      </c>
      <c r="B22" s="41"/>
      <c r="C22" s="41"/>
      <c r="D22" s="127">
        <v>1066596</v>
      </c>
      <c r="E22" s="90"/>
      <c r="F22" s="90"/>
      <c r="G22" s="127">
        <v>98130</v>
      </c>
      <c r="H22" s="90"/>
      <c r="I22" s="90"/>
      <c r="J22" s="127">
        <v>49702</v>
      </c>
      <c r="K22" s="90"/>
      <c r="L22" s="90"/>
      <c r="M22" s="127">
        <v>175468</v>
      </c>
      <c r="N22" s="90"/>
      <c r="O22" s="90"/>
      <c r="P22" s="127">
        <v>88403</v>
      </c>
      <c r="Q22" s="90"/>
      <c r="R22" s="90"/>
      <c r="S22" s="127">
        <f>P22</f>
        <v>88403</v>
      </c>
      <c r="T22" s="90"/>
      <c r="U22" s="90"/>
      <c r="V22" s="135">
        <f>SUM(D22:M22,S22)</f>
        <v>1478299</v>
      </c>
    </row>
    <row r="23" spans="1:22" s="85" customFormat="1" ht="22.15" customHeight="1">
      <c r="A23" s="83" t="s">
        <v>179</v>
      </c>
      <c r="B23" s="83"/>
      <c r="C23" s="84"/>
      <c r="D23" s="227">
        <v>0</v>
      </c>
      <c r="E23" s="228"/>
      <c r="F23" s="228"/>
      <c r="G23" s="227">
        <v>0</v>
      </c>
      <c r="H23" s="228"/>
      <c r="I23" s="228"/>
      <c r="J23" s="227">
        <v>0</v>
      </c>
      <c r="K23" s="90"/>
      <c r="L23" s="90"/>
      <c r="M23" s="131">
        <f>'6M'!G34</f>
        <v>45387</v>
      </c>
      <c r="N23" s="90"/>
      <c r="O23" s="90"/>
      <c r="P23" s="227">
        <v>0</v>
      </c>
      <c r="Q23" s="137"/>
      <c r="R23" s="137"/>
      <c r="S23" s="227">
        <v>0</v>
      </c>
      <c r="T23" s="90"/>
      <c r="U23" s="90"/>
      <c r="V23" s="131">
        <f>SUM(D23:M23)</f>
        <v>45387</v>
      </c>
    </row>
    <row r="24" spans="1:22" s="85" customFormat="1" ht="22.15" customHeight="1">
      <c r="A24" s="83" t="s">
        <v>90</v>
      </c>
      <c r="B24" s="83"/>
      <c r="C24" s="84"/>
      <c r="D24" s="230">
        <v>0</v>
      </c>
      <c r="E24" s="228"/>
      <c r="F24" s="228"/>
      <c r="G24" s="230">
        <v>0</v>
      </c>
      <c r="H24" s="228"/>
      <c r="I24" s="228"/>
      <c r="J24" s="230">
        <v>0</v>
      </c>
      <c r="K24" s="90"/>
      <c r="L24" s="90"/>
      <c r="M24" s="230">
        <v>0</v>
      </c>
      <c r="N24" s="90"/>
      <c r="O24" s="90"/>
      <c r="P24" s="132">
        <f>'6M'!G39</f>
        <v>-9835</v>
      </c>
      <c r="Q24" s="90"/>
      <c r="R24" s="90"/>
      <c r="S24" s="132">
        <f>P24</f>
        <v>-9835</v>
      </c>
      <c r="T24" s="90"/>
      <c r="U24" s="90"/>
      <c r="V24" s="132">
        <f>SUM(D24:M24)+S24</f>
        <v>-9835</v>
      </c>
    </row>
    <row r="25" spans="1:22" s="85" customFormat="1" ht="22.15" customHeight="1">
      <c r="A25" s="83" t="s">
        <v>135</v>
      </c>
      <c r="B25" s="83"/>
      <c r="C25" s="84"/>
      <c r="D25" s="138">
        <f>SUM(D23:D24)</f>
        <v>0</v>
      </c>
      <c r="E25" s="137"/>
      <c r="F25" s="137"/>
      <c r="G25" s="138">
        <f>SUM(G23:G24)</f>
        <v>0</v>
      </c>
      <c r="H25" s="137"/>
      <c r="I25" s="137"/>
      <c r="J25" s="230">
        <v>0</v>
      </c>
      <c r="K25" s="90"/>
      <c r="L25" s="90"/>
      <c r="M25" s="214">
        <f>SUM(M23:M24)</f>
        <v>45387</v>
      </c>
      <c r="N25" s="215"/>
      <c r="O25" s="215"/>
      <c r="P25" s="214">
        <f>SUM(P23:P24)</f>
        <v>-9835</v>
      </c>
      <c r="Q25" s="215"/>
      <c r="R25" s="90"/>
      <c r="S25" s="127">
        <f>SUM(S23:S24)</f>
        <v>-9835</v>
      </c>
      <c r="T25" s="90"/>
      <c r="U25" s="90"/>
      <c r="V25" s="127">
        <f>SUM(V23:V24)</f>
        <v>35552</v>
      </c>
    </row>
    <row r="26" spans="1:22" s="44" customFormat="1" ht="22.15" customHeight="1" thickBot="1">
      <c r="A26" s="86" t="s">
        <v>198</v>
      </c>
      <c r="B26" s="86"/>
      <c r="C26" s="72"/>
      <c r="D26" s="136">
        <f>SUM(D22:D22,D25:D25)</f>
        <v>1066596</v>
      </c>
      <c r="E26" s="90"/>
      <c r="F26" s="90"/>
      <c r="G26" s="136">
        <f>SUM(G22:G22,G25:G25)</f>
        <v>98130</v>
      </c>
      <c r="H26" s="90"/>
      <c r="I26" s="90"/>
      <c r="J26" s="136">
        <f>SUM(J22:J22,J25:J25)</f>
        <v>49702</v>
      </c>
      <c r="K26" s="90"/>
      <c r="L26" s="90"/>
      <c r="M26" s="136">
        <f>SUM(M22:M22,M25:M25)</f>
        <v>220855</v>
      </c>
      <c r="N26" s="90"/>
      <c r="O26" s="90"/>
      <c r="P26" s="136">
        <f>SUM(P22:P22,P25:P25)</f>
        <v>78568</v>
      </c>
      <c r="Q26" s="90"/>
      <c r="R26" s="90"/>
      <c r="S26" s="136">
        <f>SUM(S22:S22,S25:S25)</f>
        <v>78568</v>
      </c>
      <c r="T26" s="90"/>
      <c r="U26" s="90"/>
      <c r="V26" s="136">
        <f>SUM(V22:V22,V25:V25)</f>
        <v>1513851</v>
      </c>
    </row>
    <row r="27" spans="1:22" s="44" customFormat="1" ht="22.15" customHeight="1" thickTop="1">
      <c r="A27" s="86"/>
      <c r="B27" s="86"/>
      <c r="C27" s="72"/>
      <c r="D27" s="127"/>
      <c r="E27" s="90"/>
      <c r="F27" s="90"/>
      <c r="G27" s="127"/>
      <c r="H27" s="90"/>
      <c r="I27" s="90"/>
      <c r="J27" s="127"/>
      <c r="K27" s="90"/>
      <c r="L27" s="90"/>
      <c r="M27" s="127"/>
      <c r="N27" s="90"/>
      <c r="O27" s="90"/>
      <c r="P27" s="127"/>
      <c r="Q27" s="90"/>
      <c r="R27" s="90"/>
      <c r="S27" s="127"/>
      <c r="T27" s="90"/>
      <c r="U27" s="90"/>
      <c r="V27" s="127"/>
    </row>
    <row r="28" spans="1:22" s="44" customFormat="1" ht="22.15" customHeight="1">
      <c r="A28" s="86"/>
      <c r="B28" s="86"/>
      <c r="C28" s="72"/>
      <c r="D28" s="127"/>
      <c r="E28" s="90"/>
      <c r="F28" s="90"/>
      <c r="G28" s="127"/>
      <c r="H28" s="90"/>
      <c r="I28" s="90"/>
      <c r="J28" s="127"/>
      <c r="K28" s="90"/>
      <c r="L28" s="90"/>
      <c r="M28" s="127"/>
      <c r="N28" s="90"/>
      <c r="O28" s="90"/>
      <c r="P28" s="127"/>
      <c r="Q28" s="90"/>
      <c r="R28" s="90"/>
      <c r="S28" s="127"/>
      <c r="T28" s="90"/>
      <c r="U28" s="90"/>
      <c r="V28" s="127"/>
    </row>
    <row r="31" spans="1:22" ht="22.15" customHeight="1">
      <c r="A31" s="44" t="s">
        <v>134</v>
      </c>
    </row>
  </sheetData>
  <mergeCells count="9">
    <mergeCell ref="P9:R9"/>
    <mergeCell ref="D7:V7"/>
    <mergeCell ref="A1:V1"/>
    <mergeCell ref="A2:V2"/>
    <mergeCell ref="A3:V3"/>
    <mergeCell ref="A4:V4"/>
    <mergeCell ref="A5:V5"/>
    <mergeCell ref="J8:M8"/>
    <mergeCell ref="P8:S8"/>
  </mergeCells>
  <phoneticPr fontId="0" type="noConversion"/>
  <pageMargins left="0.8" right="0.3" top="1" bottom="0.5" header="0.6" footer="0.3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101"/>
  <sheetViews>
    <sheetView view="pageBreakPreview" topLeftCell="A91" zoomScale="80" zoomScaleNormal="85" zoomScaleSheetLayoutView="80" workbookViewId="0">
      <selection activeCell="A52" sqref="A52:I52"/>
    </sheetView>
  </sheetViews>
  <sheetFormatPr defaultColWidth="12.140625" defaultRowHeight="22.15" customHeight="1"/>
  <cols>
    <col min="1" max="1" width="75.7109375" style="6" customWidth="1"/>
    <col min="2" max="2" width="11.140625" style="6" customWidth="1"/>
    <col min="3" max="3" width="11.85546875" style="6" customWidth="1"/>
    <col min="4" max="4" width="1.85546875" style="6" customWidth="1"/>
    <col min="5" max="5" width="11.85546875" style="7" customWidth="1"/>
    <col min="6" max="6" width="1.85546875" style="6" customWidth="1"/>
    <col min="7" max="7" width="11.85546875" style="6" customWidth="1"/>
    <col min="8" max="8" width="1.85546875" style="8" customWidth="1"/>
    <col min="9" max="9" width="11.85546875" style="7" customWidth="1"/>
    <col min="10" max="10" width="0.85546875" style="6" customWidth="1"/>
    <col min="11" max="16384" width="12.140625" style="6"/>
  </cols>
  <sheetData>
    <row r="1" spans="1:9" ht="26.45" customHeight="1">
      <c r="A1" s="246" t="s">
        <v>16</v>
      </c>
      <c r="B1" s="246"/>
      <c r="C1" s="246"/>
      <c r="D1" s="246"/>
      <c r="E1" s="246"/>
      <c r="F1" s="246"/>
      <c r="G1" s="246"/>
      <c r="H1" s="246"/>
      <c r="I1" s="246"/>
    </row>
    <row r="2" spans="1:9" s="13" customFormat="1" ht="26.45" customHeight="1">
      <c r="A2" s="258" t="s">
        <v>14</v>
      </c>
      <c r="B2" s="258"/>
      <c r="C2" s="258"/>
      <c r="D2" s="258"/>
      <c r="E2" s="258"/>
      <c r="F2" s="258"/>
      <c r="G2" s="258"/>
      <c r="H2" s="258"/>
      <c r="I2" s="258"/>
    </row>
    <row r="3" spans="1:9" ht="26.45" customHeight="1">
      <c r="A3" s="246" t="s">
        <v>226</v>
      </c>
      <c r="B3" s="246"/>
      <c r="C3" s="246"/>
      <c r="D3" s="246"/>
      <c r="E3" s="246"/>
      <c r="F3" s="246"/>
      <c r="G3" s="246"/>
      <c r="H3" s="246"/>
      <c r="I3" s="246"/>
    </row>
    <row r="4" spans="1:9" ht="26.45" customHeight="1">
      <c r="A4" s="246" t="s">
        <v>103</v>
      </c>
      <c r="B4" s="246"/>
      <c r="C4" s="246"/>
      <c r="D4" s="246"/>
      <c r="E4" s="246"/>
      <c r="F4" s="246"/>
      <c r="G4" s="246"/>
      <c r="H4" s="246"/>
      <c r="I4" s="246"/>
    </row>
    <row r="5" spans="1:9" s="13" customFormat="1" ht="26.45" customHeight="1">
      <c r="A5" s="242" t="s">
        <v>71</v>
      </c>
      <c r="B5" s="242"/>
      <c r="C5" s="242"/>
      <c r="D5" s="242"/>
      <c r="E5" s="242"/>
      <c r="F5" s="242"/>
      <c r="G5" s="242"/>
      <c r="H5" s="242"/>
      <c r="I5" s="242"/>
    </row>
    <row r="6" spans="1:9" s="13" customFormat="1" ht="7.1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s="23" customFormat="1" ht="19.350000000000001" customHeight="1">
      <c r="A7" s="139"/>
      <c r="B7" s="99"/>
      <c r="C7" s="239" t="s">
        <v>15</v>
      </c>
      <c r="D7" s="239"/>
      <c r="E7" s="239"/>
      <c r="F7" s="188"/>
      <c r="G7" s="239" t="s">
        <v>22</v>
      </c>
      <c r="H7" s="239"/>
      <c r="I7" s="239"/>
    </row>
    <row r="8" spans="1:9" s="141" customFormat="1" ht="18.95" customHeight="1">
      <c r="C8" s="186">
        <v>2564</v>
      </c>
      <c r="D8" s="187"/>
      <c r="E8" s="186">
        <v>2563</v>
      </c>
      <c r="F8" s="187"/>
      <c r="G8" s="186">
        <v>2564</v>
      </c>
      <c r="H8" s="187"/>
      <c r="I8" s="186">
        <v>2563</v>
      </c>
    </row>
    <row r="9" spans="1:9" s="141" customFormat="1" ht="20.45" customHeight="1">
      <c r="A9" s="189" t="s">
        <v>46</v>
      </c>
      <c r="C9" s="68"/>
      <c r="D9" s="68"/>
      <c r="F9" s="68"/>
      <c r="G9" s="68"/>
      <c r="H9" s="195"/>
      <c r="I9" s="196"/>
    </row>
    <row r="10" spans="1:9" s="141" customFormat="1" ht="20.45" customHeight="1">
      <c r="A10" s="190" t="s">
        <v>172</v>
      </c>
      <c r="C10" s="90">
        <v>-206866</v>
      </c>
      <c r="D10" s="90"/>
      <c r="E10" s="64">
        <v>-311132</v>
      </c>
      <c r="F10" s="90"/>
      <c r="G10" s="90">
        <f>45386+1</f>
        <v>45387</v>
      </c>
      <c r="H10" s="127"/>
      <c r="I10" s="64">
        <v>-12176</v>
      </c>
    </row>
    <row r="11" spans="1:9" s="141" customFormat="1" ht="22.15" customHeight="1">
      <c r="A11" s="190" t="s">
        <v>190</v>
      </c>
      <c r="C11" s="127"/>
      <c r="D11" s="127"/>
      <c r="E11" s="127"/>
      <c r="F11" s="127"/>
      <c r="G11" s="127"/>
      <c r="H11" s="127"/>
      <c r="I11" s="127"/>
    </row>
    <row r="12" spans="1:9" s="141" customFormat="1" ht="22.15" customHeight="1">
      <c r="A12" s="106" t="s">
        <v>191</v>
      </c>
      <c r="C12" s="90">
        <v>-33825</v>
      </c>
      <c r="D12" s="127"/>
      <c r="E12" s="64">
        <v>-39085</v>
      </c>
      <c r="F12" s="127"/>
      <c r="G12" s="127">
        <v>431</v>
      </c>
      <c r="H12" s="127"/>
      <c r="I12" s="65">
        <v>998</v>
      </c>
    </row>
    <row r="13" spans="1:9" s="141" customFormat="1" ht="22.15" customHeight="1">
      <c r="A13" s="191" t="s">
        <v>128</v>
      </c>
      <c r="C13" s="90">
        <v>-512</v>
      </c>
      <c r="D13" s="90"/>
      <c r="E13" s="64">
        <v>-2552</v>
      </c>
      <c r="F13" s="90"/>
      <c r="G13" s="127">
        <v>-15855</v>
      </c>
      <c r="H13" s="127"/>
      <c r="I13" s="65">
        <v>-11034</v>
      </c>
    </row>
    <row r="14" spans="1:9" s="141" customFormat="1" ht="22.15" customHeight="1">
      <c r="A14" s="191" t="s">
        <v>82</v>
      </c>
      <c r="C14" s="90">
        <v>169993</v>
      </c>
      <c r="D14" s="127"/>
      <c r="E14" s="64">
        <v>122578</v>
      </c>
      <c r="F14" s="127"/>
      <c r="G14" s="127">
        <v>50979</v>
      </c>
      <c r="H14" s="127"/>
      <c r="I14" s="65">
        <v>41848</v>
      </c>
    </row>
    <row r="15" spans="1:9" s="141" customFormat="1" ht="22.15" customHeight="1">
      <c r="A15" s="106" t="s">
        <v>69</v>
      </c>
      <c r="C15" s="90">
        <v>133801</v>
      </c>
      <c r="D15" s="127"/>
      <c r="E15" s="64">
        <v>167874</v>
      </c>
      <c r="F15" s="127"/>
      <c r="G15" s="127">
        <v>9085</v>
      </c>
      <c r="H15" s="127"/>
      <c r="I15" s="64">
        <v>8374</v>
      </c>
    </row>
    <row r="16" spans="1:9" s="141" customFormat="1" ht="22.15" customHeight="1">
      <c r="A16" s="106" t="s">
        <v>91</v>
      </c>
      <c r="C16" s="90">
        <v>1425</v>
      </c>
      <c r="D16" s="127"/>
      <c r="E16" s="64">
        <v>630</v>
      </c>
      <c r="F16" s="127"/>
      <c r="G16" s="127">
        <v>26</v>
      </c>
      <c r="H16" s="127"/>
      <c r="I16" s="64">
        <v>42</v>
      </c>
    </row>
    <row r="17" spans="1:10" s="141" customFormat="1" ht="22.15" customHeight="1">
      <c r="A17" s="106" t="s">
        <v>173</v>
      </c>
      <c r="C17" s="90">
        <v>67</v>
      </c>
      <c r="D17" s="127"/>
      <c r="E17" s="212">
        <v>0</v>
      </c>
      <c r="F17" s="127"/>
      <c r="G17" s="212">
        <v>0</v>
      </c>
      <c r="H17" s="127"/>
      <c r="I17" s="212">
        <v>0</v>
      </c>
    </row>
    <row r="18" spans="1:10" s="141" customFormat="1" ht="22.15" customHeight="1">
      <c r="A18" s="106" t="s">
        <v>99</v>
      </c>
      <c r="C18" s="90">
        <v>4332</v>
      </c>
      <c r="D18" s="127"/>
      <c r="E18" s="64">
        <v>2582</v>
      </c>
      <c r="F18" s="127"/>
      <c r="G18" s="90">
        <v>4332</v>
      </c>
      <c r="H18" s="127"/>
      <c r="I18" s="64">
        <v>2582</v>
      </c>
      <c r="J18" s="143"/>
    </row>
    <row r="19" spans="1:10" s="141" customFormat="1" ht="22.15" customHeight="1">
      <c r="A19" s="191" t="s">
        <v>136</v>
      </c>
      <c r="C19" s="90">
        <v>2529</v>
      </c>
      <c r="D19" s="127"/>
      <c r="E19" s="64">
        <f>2022+714</f>
        <v>2736</v>
      </c>
      <c r="F19" s="127"/>
      <c r="G19" s="127">
        <v>23</v>
      </c>
      <c r="H19" s="127"/>
      <c r="I19" s="212">
        <v>0</v>
      </c>
    </row>
    <row r="20" spans="1:10" s="141" customFormat="1" ht="22.15" customHeight="1">
      <c r="A20" s="191" t="s">
        <v>147</v>
      </c>
      <c r="B20" s="144"/>
      <c r="C20" s="90">
        <v>2120</v>
      </c>
      <c r="D20" s="127"/>
      <c r="E20" s="64">
        <v>1015</v>
      </c>
      <c r="F20" s="127"/>
      <c r="G20" s="127">
        <v>951</v>
      </c>
      <c r="H20" s="127"/>
      <c r="I20" s="65">
        <v>397</v>
      </c>
    </row>
    <row r="21" spans="1:10" s="141" customFormat="1" ht="22.15" customHeight="1">
      <c r="A21" s="191" t="s">
        <v>174</v>
      </c>
      <c r="C21" s="69">
        <v>0</v>
      </c>
      <c r="D21" s="127"/>
      <c r="E21" s="64">
        <v>38</v>
      </c>
      <c r="F21" s="127"/>
      <c r="G21" s="212">
        <v>0</v>
      </c>
      <c r="H21" s="127"/>
      <c r="I21" s="65">
        <v>38</v>
      </c>
    </row>
    <row r="22" spans="1:10" s="141" customFormat="1" ht="22.15" customHeight="1">
      <c r="A22" s="191" t="s">
        <v>149</v>
      </c>
      <c r="C22" s="69">
        <v>0</v>
      </c>
      <c r="D22" s="127"/>
      <c r="E22" s="64">
        <v>-1943</v>
      </c>
      <c r="F22" s="127"/>
      <c r="G22" s="212">
        <v>0</v>
      </c>
      <c r="H22" s="127"/>
      <c r="I22" s="212">
        <v>0</v>
      </c>
    </row>
    <row r="23" spans="1:10" s="141" customFormat="1" ht="22.15" customHeight="1">
      <c r="A23" s="191" t="s">
        <v>129</v>
      </c>
      <c r="C23" s="69">
        <v>0</v>
      </c>
      <c r="D23" s="127"/>
      <c r="E23" s="64">
        <v>-361</v>
      </c>
      <c r="F23" s="127"/>
      <c r="G23" s="212">
        <v>0</v>
      </c>
      <c r="H23" s="127"/>
      <c r="I23" s="65">
        <v>-361</v>
      </c>
    </row>
    <row r="24" spans="1:10" s="141" customFormat="1" ht="22.15" customHeight="1">
      <c r="A24" s="106" t="s">
        <v>101</v>
      </c>
      <c r="C24" s="69">
        <v>0</v>
      </c>
      <c r="D24" s="127"/>
      <c r="E24" s="64">
        <v>-4326</v>
      </c>
      <c r="F24" s="127"/>
      <c r="G24" s="212">
        <v>0</v>
      </c>
      <c r="H24" s="127"/>
      <c r="I24" s="65">
        <v>-52617</v>
      </c>
    </row>
    <row r="25" spans="1:10" s="141" customFormat="1" ht="22.15" customHeight="1">
      <c r="A25" s="106" t="s">
        <v>203</v>
      </c>
      <c r="C25" s="69">
        <v>0</v>
      </c>
      <c r="D25" s="127"/>
      <c r="E25" s="212">
        <v>0</v>
      </c>
      <c r="F25" s="127"/>
      <c r="G25" s="212">
        <v>0</v>
      </c>
      <c r="H25" s="127"/>
      <c r="I25" s="65">
        <v>-6674</v>
      </c>
    </row>
    <row r="26" spans="1:10" s="141" customFormat="1" ht="22.15" customHeight="1">
      <c r="A26" s="191" t="s">
        <v>123</v>
      </c>
      <c r="B26" s="145"/>
      <c r="C26" s="216">
        <v>-6147</v>
      </c>
      <c r="D26" s="127"/>
      <c r="E26" s="64">
        <v>-12825</v>
      </c>
      <c r="F26" s="127"/>
      <c r="G26" s="216">
        <v>-6147</v>
      </c>
      <c r="H26" s="127"/>
      <c r="I26" s="212">
        <v>0</v>
      </c>
    </row>
    <row r="27" spans="1:10" s="141" customFormat="1" ht="22.15" customHeight="1">
      <c r="A27" s="191" t="s">
        <v>138</v>
      </c>
      <c r="C27" s="90"/>
      <c r="D27" s="127"/>
      <c r="E27" s="212"/>
      <c r="F27" s="127"/>
      <c r="G27" s="212"/>
      <c r="H27" s="127"/>
      <c r="I27" s="212"/>
    </row>
    <row r="28" spans="1:10" s="141" customFormat="1" ht="22.15" customHeight="1">
      <c r="A28" s="191" t="s">
        <v>223</v>
      </c>
      <c r="C28" s="69">
        <v>0</v>
      </c>
      <c r="D28" s="127"/>
      <c r="E28" s="64">
        <v>-3937</v>
      </c>
      <c r="F28" s="127"/>
      <c r="G28" s="212">
        <v>0</v>
      </c>
      <c r="H28" s="127"/>
      <c r="I28" s="212">
        <v>0</v>
      </c>
    </row>
    <row r="29" spans="1:10" s="141" customFormat="1" ht="22.15" customHeight="1">
      <c r="A29" s="106" t="s">
        <v>220</v>
      </c>
      <c r="C29" s="127">
        <v>4</v>
      </c>
      <c r="D29" s="127"/>
      <c r="E29" s="65">
        <v>-4</v>
      </c>
      <c r="F29" s="127"/>
      <c r="G29" s="212">
        <v>0</v>
      </c>
      <c r="H29" s="127"/>
      <c r="I29" s="212">
        <v>0</v>
      </c>
    </row>
    <row r="30" spans="1:10" s="141" customFormat="1" ht="22.15" customHeight="1">
      <c r="A30" s="106" t="s">
        <v>232</v>
      </c>
      <c r="C30" s="127">
        <v>-10</v>
      </c>
      <c r="D30" s="127"/>
      <c r="E30" s="212">
        <v>0</v>
      </c>
      <c r="F30" s="127"/>
      <c r="G30" s="216">
        <v>-10</v>
      </c>
      <c r="H30" s="127"/>
      <c r="I30" s="212">
        <v>0</v>
      </c>
    </row>
    <row r="31" spans="1:10" s="141" customFormat="1" ht="22.15" customHeight="1">
      <c r="A31" s="106" t="s">
        <v>233</v>
      </c>
      <c r="C31" s="135">
        <v>-670</v>
      </c>
      <c r="D31" s="127"/>
      <c r="E31" s="217">
        <v>0</v>
      </c>
      <c r="F31" s="127"/>
      <c r="G31" s="135">
        <v>-670</v>
      </c>
      <c r="H31" s="127"/>
      <c r="I31" s="217">
        <v>0</v>
      </c>
    </row>
    <row r="32" spans="1:10" s="141" customFormat="1" ht="22.15" customHeight="1">
      <c r="A32" s="190" t="s">
        <v>175</v>
      </c>
      <c r="C32" s="55"/>
      <c r="D32" s="55"/>
      <c r="E32" s="55"/>
      <c r="F32" s="55"/>
      <c r="G32" s="55"/>
      <c r="H32" s="55"/>
      <c r="I32" s="55"/>
    </row>
    <row r="33" spans="1:9" s="141" customFormat="1" ht="22.15" customHeight="1">
      <c r="A33" s="192" t="s">
        <v>156</v>
      </c>
      <c r="C33" s="127">
        <f>SUM(C10:C31)</f>
        <v>66241</v>
      </c>
      <c r="D33" s="127"/>
      <c r="E33" s="127">
        <f>SUM(E10:E31)</f>
        <v>-78712</v>
      </c>
      <c r="F33" s="127"/>
      <c r="G33" s="127">
        <f>SUM(G10:G31)</f>
        <v>88532</v>
      </c>
      <c r="H33" s="127"/>
      <c r="I33" s="127">
        <f>SUM(I10:I31)</f>
        <v>-28583</v>
      </c>
    </row>
    <row r="34" spans="1:9" s="141" customFormat="1" ht="22.15" customHeight="1">
      <c r="A34" s="190" t="s">
        <v>176</v>
      </c>
      <c r="C34" s="90"/>
      <c r="D34" s="90"/>
      <c r="E34" s="90"/>
      <c r="F34" s="90"/>
      <c r="G34" s="127"/>
      <c r="H34" s="127"/>
      <c r="I34" s="90"/>
    </row>
    <row r="35" spans="1:9" s="141" customFormat="1" ht="22.15" customHeight="1">
      <c r="A35" s="191" t="s">
        <v>75</v>
      </c>
      <c r="C35" s="90">
        <v>10641</v>
      </c>
      <c r="D35" s="90"/>
      <c r="E35" s="64">
        <v>2246</v>
      </c>
      <c r="F35" s="90"/>
      <c r="G35" s="127">
        <v>-2025</v>
      </c>
      <c r="H35" s="127"/>
      <c r="I35" s="65">
        <v>-2657</v>
      </c>
    </row>
    <row r="36" spans="1:9" s="141" customFormat="1" ht="22.15" customHeight="1">
      <c r="A36" s="191" t="s">
        <v>57</v>
      </c>
      <c r="C36" s="90">
        <v>293281</v>
      </c>
      <c r="D36" s="90"/>
      <c r="E36" s="64">
        <v>-215393</v>
      </c>
      <c r="F36" s="90"/>
      <c r="G36" s="90">
        <v>197867</v>
      </c>
      <c r="H36" s="127"/>
      <c r="I36" s="64">
        <v>-86983</v>
      </c>
    </row>
    <row r="37" spans="1:9" s="141" customFormat="1" ht="22.15" customHeight="1">
      <c r="A37" s="191" t="s">
        <v>45</v>
      </c>
      <c r="C37" s="90">
        <v>274</v>
      </c>
      <c r="D37" s="90"/>
      <c r="E37" s="64">
        <v>1817</v>
      </c>
      <c r="F37" s="127"/>
      <c r="G37" s="212">
        <v>0</v>
      </c>
      <c r="H37" s="127"/>
      <c r="I37" s="212">
        <v>0</v>
      </c>
    </row>
    <row r="38" spans="1:9" s="141" customFormat="1" ht="22.15" customHeight="1">
      <c r="A38" s="191" t="s">
        <v>25</v>
      </c>
      <c r="C38" s="90">
        <v>-1921</v>
      </c>
      <c r="D38" s="90"/>
      <c r="E38" s="64">
        <v>-16074</v>
      </c>
      <c r="F38" s="90"/>
      <c r="G38" s="90">
        <v>7</v>
      </c>
      <c r="H38" s="127"/>
      <c r="I38" s="64">
        <v>145</v>
      </c>
    </row>
    <row r="39" spans="1:9" s="141" customFormat="1" ht="22.15" customHeight="1">
      <c r="A39" s="191" t="s">
        <v>27</v>
      </c>
      <c r="C39" s="90">
        <v>-1477</v>
      </c>
      <c r="D39" s="90"/>
      <c r="E39" s="64">
        <v>-623</v>
      </c>
      <c r="F39" s="90"/>
      <c r="G39" s="90">
        <f>-31+1</f>
        <v>-30</v>
      </c>
      <c r="H39" s="127"/>
      <c r="I39" s="64">
        <v>58</v>
      </c>
    </row>
    <row r="40" spans="1:9" s="141" customFormat="1" ht="22.15" customHeight="1">
      <c r="A40" s="190" t="s">
        <v>47</v>
      </c>
      <c r="C40" s="90"/>
      <c r="D40" s="90"/>
      <c r="E40" s="90"/>
      <c r="F40" s="90"/>
      <c r="G40" s="90"/>
      <c r="H40" s="127"/>
      <c r="I40" s="90"/>
    </row>
    <row r="41" spans="1:9" s="141" customFormat="1" ht="22.15" customHeight="1">
      <c r="A41" s="106" t="s">
        <v>77</v>
      </c>
      <c r="C41" s="90">
        <v>-64381</v>
      </c>
      <c r="D41" s="90"/>
      <c r="E41" s="64">
        <v>-156288</v>
      </c>
      <c r="F41" s="90"/>
      <c r="G41" s="90">
        <v>-4059</v>
      </c>
      <c r="H41" s="127"/>
      <c r="I41" s="64">
        <v>-26889</v>
      </c>
    </row>
    <row r="42" spans="1:9" s="141" customFormat="1" ht="22.15" customHeight="1">
      <c r="A42" s="106" t="s">
        <v>107</v>
      </c>
      <c r="C42" s="90">
        <v>-92687</v>
      </c>
      <c r="D42" s="90"/>
      <c r="E42" s="64">
        <v>32003</v>
      </c>
      <c r="F42" s="90"/>
      <c r="G42" s="90">
        <v>-87195</v>
      </c>
      <c r="H42" s="127"/>
      <c r="I42" s="64">
        <v>17420</v>
      </c>
    </row>
    <row r="43" spans="1:9" s="141" customFormat="1" ht="22.15" customHeight="1">
      <c r="A43" s="106" t="s">
        <v>42</v>
      </c>
      <c r="C43" s="90">
        <v>-11606</v>
      </c>
      <c r="D43" s="90"/>
      <c r="E43" s="64">
        <v>-3534</v>
      </c>
      <c r="F43" s="90"/>
      <c r="G43" s="90">
        <v>-6312</v>
      </c>
      <c r="H43" s="127"/>
      <c r="I43" s="64">
        <v>4242</v>
      </c>
    </row>
    <row r="44" spans="1:9" s="141" customFormat="1" ht="22.15" customHeight="1">
      <c r="A44" s="106" t="s">
        <v>28</v>
      </c>
      <c r="C44" s="90">
        <v>-3876</v>
      </c>
      <c r="D44" s="90"/>
      <c r="E44" s="64">
        <v>-8091</v>
      </c>
      <c r="F44" s="90"/>
      <c r="G44" s="90">
        <v>676</v>
      </c>
      <c r="H44" s="127"/>
      <c r="I44" s="64">
        <v>-651</v>
      </c>
    </row>
    <row r="45" spans="1:9" s="141" customFormat="1" ht="22.15" customHeight="1">
      <c r="A45" s="106" t="s">
        <v>68</v>
      </c>
      <c r="C45" s="127">
        <v>178627</v>
      </c>
      <c r="D45" s="127"/>
      <c r="E45" s="65">
        <v>4741</v>
      </c>
      <c r="F45" s="127"/>
      <c r="G45" s="127">
        <v>160955</v>
      </c>
      <c r="H45" s="127"/>
      <c r="I45" s="65">
        <v>-1165</v>
      </c>
    </row>
    <row r="46" spans="1:9" s="141" customFormat="1" ht="22.15" customHeight="1">
      <c r="A46" s="106" t="s">
        <v>159</v>
      </c>
      <c r="C46" s="135">
        <v>-4078</v>
      </c>
      <c r="D46" s="90"/>
      <c r="E46" s="197">
        <v>-2724</v>
      </c>
      <c r="F46" s="90"/>
      <c r="G46" s="217">
        <v>0</v>
      </c>
      <c r="H46" s="127"/>
      <c r="I46" s="197">
        <v>-2724</v>
      </c>
    </row>
    <row r="47" spans="1:9" s="141" customFormat="1" ht="22.15" customHeight="1">
      <c r="A47" s="190" t="s">
        <v>177</v>
      </c>
      <c r="C47" s="90">
        <f>SUM(C33:C46)</f>
        <v>369038</v>
      </c>
      <c r="D47" s="90"/>
      <c r="E47" s="90">
        <f>SUM(E33:E46)</f>
        <v>-440632</v>
      </c>
      <c r="F47" s="90"/>
      <c r="G47" s="90">
        <f>SUM(G33:G46)</f>
        <v>348416</v>
      </c>
      <c r="H47" s="127"/>
      <c r="I47" s="90">
        <f>SUM(I33:I46)</f>
        <v>-127787</v>
      </c>
    </row>
    <row r="48" spans="1:9" s="141" customFormat="1" ht="22.15" customHeight="1">
      <c r="A48" s="106" t="s">
        <v>115</v>
      </c>
      <c r="C48" s="135">
        <v>-5085</v>
      </c>
      <c r="D48" s="127"/>
      <c r="E48" s="197">
        <v>-5163</v>
      </c>
      <c r="F48" s="127"/>
      <c r="G48" s="135">
        <v>-5840</v>
      </c>
      <c r="H48" s="127"/>
      <c r="I48" s="197">
        <v>-831</v>
      </c>
    </row>
    <row r="49" spans="1:9" s="141" customFormat="1" ht="22.15" customHeight="1">
      <c r="A49" s="111" t="s">
        <v>178</v>
      </c>
      <c r="C49" s="147">
        <f>SUM(C47:C48)</f>
        <v>363953</v>
      </c>
      <c r="D49" s="90"/>
      <c r="E49" s="147">
        <f>SUM(E47:E48)</f>
        <v>-445795</v>
      </c>
      <c r="F49" s="90"/>
      <c r="G49" s="147">
        <f>SUM(G47:G48)</f>
        <v>342576</v>
      </c>
      <c r="H49" s="127"/>
      <c r="I49" s="147">
        <f>SUM(I47:I48)</f>
        <v>-128618</v>
      </c>
    </row>
    <row r="50" spans="1:9" s="141" customFormat="1" ht="22.15" customHeight="1">
      <c r="A50" s="48"/>
      <c r="C50" s="127"/>
      <c r="D50" s="90"/>
      <c r="E50" s="127"/>
      <c r="F50" s="90"/>
      <c r="G50" s="127"/>
      <c r="H50" s="127"/>
      <c r="I50" s="127"/>
    </row>
    <row r="51" spans="1:9" s="14" customFormat="1" ht="26.45" customHeight="1">
      <c r="A51" s="246" t="s">
        <v>16</v>
      </c>
      <c r="B51" s="246"/>
      <c r="C51" s="246"/>
      <c r="D51" s="246"/>
      <c r="E51" s="246"/>
      <c r="F51" s="246"/>
      <c r="G51" s="246"/>
      <c r="H51" s="246"/>
      <c r="I51" s="246"/>
    </row>
    <row r="52" spans="1:9" s="14" customFormat="1" ht="26.45" customHeight="1">
      <c r="A52" s="258" t="s">
        <v>171</v>
      </c>
      <c r="B52" s="258"/>
      <c r="C52" s="258"/>
      <c r="D52" s="258"/>
      <c r="E52" s="258"/>
      <c r="F52" s="258"/>
      <c r="G52" s="258"/>
      <c r="H52" s="258"/>
      <c r="I52" s="258"/>
    </row>
    <row r="53" spans="1:9" s="14" customFormat="1" ht="26.45" customHeight="1">
      <c r="A53" s="246" t="s">
        <v>226</v>
      </c>
      <c r="B53" s="246"/>
      <c r="C53" s="246"/>
      <c r="D53" s="246"/>
      <c r="E53" s="246"/>
      <c r="F53" s="246"/>
      <c r="G53" s="246"/>
      <c r="H53" s="246"/>
      <c r="I53" s="246"/>
    </row>
    <row r="54" spans="1:9" s="14" customFormat="1" ht="26.45" customHeight="1">
      <c r="A54" s="246" t="s">
        <v>103</v>
      </c>
      <c r="B54" s="246"/>
      <c r="C54" s="246"/>
      <c r="D54" s="246"/>
      <c r="E54" s="246"/>
      <c r="F54" s="246"/>
      <c r="G54" s="246"/>
      <c r="H54" s="246"/>
      <c r="I54" s="246"/>
    </row>
    <row r="55" spans="1:9" s="14" customFormat="1" ht="26.45" customHeight="1">
      <c r="A55" s="242" t="s">
        <v>71</v>
      </c>
      <c r="B55" s="242"/>
      <c r="C55" s="242"/>
      <c r="D55" s="242"/>
      <c r="E55" s="242"/>
      <c r="F55" s="242"/>
      <c r="G55" s="242"/>
      <c r="H55" s="242"/>
      <c r="I55" s="242"/>
    </row>
    <row r="56" spans="1:9" s="14" customFormat="1" ht="9" customHeight="1">
      <c r="A56" s="15"/>
      <c r="B56" s="15"/>
      <c r="C56" s="15"/>
      <c r="D56" s="15"/>
      <c r="E56" s="15"/>
      <c r="F56" s="15"/>
      <c r="G56" s="15"/>
      <c r="H56" s="15"/>
      <c r="I56" s="15"/>
    </row>
    <row r="57" spans="1:9" s="142" customFormat="1" ht="18.95" customHeight="1">
      <c r="A57" s="139"/>
      <c r="B57" s="139"/>
      <c r="C57" s="245" t="s">
        <v>15</v>
      </c>
      <c r="D57" s="245"/>
      <c r="E57" s="245"/>
      <c r="F57" s="140"/>
      <c r="G57" s="245" t="s">
        <v>22</v>
      </c>
      <c r="H57" s="245"/>
      <c r="I57" s="245"/>
    </row>
    <row r="58" spans="1:9" s="142" customFormat="1" ht="18.95" customHeight="1">
      <c r="A58" s="141"/>
      <c r="B58" s="141"/>
      <c r="C58" s="186">
        <v>2564</v>
      </c>
      <c r="D58" s="187"/>
      <c r="E58" s="186">
        <v>2563</v>
      </c>
      <c r="F58" s="187"/>
      <c r="G58" s="186">
        <v>2564</v>
      </c>
      <c r="H58" s="187"/>
      <c r="I58" s="186">
        <v>2563</v>
      </c>
    </row>
    <row r="59" spans="1:9" s="141" customFormat="1" ht="22.15" customHeight="1">
      <c r="A59" s="193" t="s">
        <v>48</v>
      </c>
      <c r="C59" s="55"/>
      <c r="D59" s="55"/>
      <c r="E59" s="55"/>
      <c r="F59" s="55"/>
      <c r="G59" s="55"/>
      <c r="H59" s="55"/>
      <c r="I59" s="55"/>
    </row>
    <row r="60" spans="1:9" s="141" customFormat="1" ht="22.15" customHeight="1">
      <c r="A60" s="106" t="s">
        <v>116</v>
      </c>
      <c r="C60" s="90">
        <v>239</v>
      </c>
      <c r="D60" s="90"/>
      <c r="E60" s="226">
        <v>0</v>
      </c>
      <c r="F60" s="90"/>
      <c r="G60" s="226">
        <v>0</v>
      </c>
      <c r="H60" s="90"/>
      <c r="I60" s="226">
        <v>0</v>
      </c>
    </row>
    <row r="61" spans="1:9" s="141" customFormat="1" ht="22.15" customHeight="1">
      <c r="A61" s="106" t="s">
        <v>122</v>
      </c>
      <c r="C61" s="90">
        <v>13135</v>
      </c>
      <c r="D61" s="90"/>
      <c r="E61" s="90">
        <v>110221</v>
      </c>
      <c r="F61" s="90"/>
      <c r="G61" s="90">
        <v>3135</v>
      </c>
      <c r="H61" s="90"/>
      <c r="I61" s="90">
        <v>105221</v>
      </c>
    </row>
    <row r="62" spans="1:9" s="141" customFormat="1" ht="22.15" customHeight="1">
      <c r="A62" s="191" t="s">
        <v>150</v>
      </c>
      <c r="C62" s="90">
        <v>-63174</v>
      </c>
      <c r="D62" s="90"/>
      <c r="E62" s="90">
        <v>-103135</v>
      </c>
      <c r="F62" s="90"/>
      <c r="G62" s="90">
        <v>-3174</v>
      </c>
      <c r="H62" s="90"/>
      <c r="I62" s="90">
        <v>-103135</v>
      </c>
    </row>
    <row r="63" spans="1:9" s="141" customFormat="1" ht="22.15" customHeight="1">
      <c r="A63" s="106" t="s">
        <v>143</v>
      </c>
      <c r="C63" s="69">
        <v>0</v>
      </c>
      <c r="D63" s="148"/>
      <c r="E63" s="226">
        <v>0</v>
      </c>
      <c r="F63" s="90"/>
      <c r="G63" s="90">
        <v>10000</v>
      </c>
      <c r="H63" s="90"/>
      <c r="I63" s="90">
        <v>4000</v>
      </c>
    </row>
    <row r="64" spans="1:9" s="141" customFormat="1" ht="22.15" customHeight="1">
      <c r="A64" s="191" t="s">
        <v>151</v>
      </c>
      <c r="C64" s="69">
        <v>0</v>
      </c>
      <c r="D64" s="148"/>
      <c r="E64" s="226">
        <v>0</v>
      </c>
      <c r="F64" s="90"/>
      <c r="G64" s="90">
        <v>-282000</v>
      </c>
      <c r="H64" s="90"/>
      <c r="I64" s="90">
        <v>-104500</v>
      </c>
    </row>
    <row r="65" spans="1:9" s="141" customFormat="1" ht="22.15" customHeight="1">
      <c r="A65" s="106" t="s">
        <v>206</v>
      </c>
      <c r="C65" s="69">
        <v>0</v>
      </c>
      <c r="D65" s="148"/>
      <c r="E65" s="226">
        <v>0</v>
      </c>
      <c r="F65" s="90"/>
      <c r="G65" s="90">
        <v>18000</v>
      </c>
      <c r="H65" s="90"/>
      <c r="I65" s="226">
        <v>0</v>
      </c>
    </row>
    <row r="66" spans="1:9" s="141" customFormat="1" ht="22.15" customHeight="1">
      <c r="A66" s="106" t="s">
        <v>158</v>
      </c>
      <c r="C66" s="69">
        <v>0</v>
      </c>
      <c r="D66" s="127"/>
      <c r="E66" s="90">
        <v>209998</v>
      </c>
      <c r="F66" s="90"/>
      <c r="G66" s="226">
        <v>0</v>
      </c>
      <c r="H66" s="90"/>
      <c r="I66" s="90">
        <v>209998</v>
      </c>
    </row>
    <row r="67" spans="1:9" s="141" customFormat="1" ht="22.15" customHeight="1">
      <c r="A67" s="106" t="s">
        <v>203</v>
      </c>
      <c r="C67" s="69">
        <v>0</v>
      </c>
      <c r="D67" s="127"/>
      <c r="E67" s="226">
        <v>0</v>
      </c>
      <c r="F67" s="90"/>
      <c r="G67" s="226">
        <v>0</v>
      </c>
      <c r="H67" s="90"/>
      <c r="I67" s="90">
        <v>6674</v>
      </c>
    </row>
    <row r="68" spans="1:9" s="141" customFormat="1" ht="22.15" customHeight="1">
      <c r="A68" s="191" t="s">
        <v>123</v>
      </c>
      <c r="C68" s="90">
        <v>6147</v>
      </c>
      <c r="D68" s="127"/>
      <c r="E68" s="90">
        <v>12825</v>
      </c>
      <c r="F68" s="90"/>
      <c r="G68" s="216">
        <v>6147</v>
      </c>
      <c r="H68" s="90"/>
      <c r="I68" s="226">
        <v>0</v>
      </c>
    </row>
    <row r="69" spans="1:9" s="141" customFormat="1" ht="22.15" customHeight="1">
      <c r="A69" s="106" t="s">
        <v>214</v>
      </c>
      <c r="C69" s="90">
        <v>6</v>
      </c>
      <c r="D69" s="127"/>
      <c r="E69" s="127">
        <v>6</v>
      </c>
      <c r="F69" s="90"/>
      <c r="G69" s="226">
        <v>0</v>
      </c>
      <c r="H69" s="90"/>
      <c r="I69" s="226">
        <v>0</v>
      </c>
    </row>
    <row r="70" spans="1:9" s="141" customFormat="1" ht="22.15" customHeight="1">
      <c r="A70" s="106" t="s">
        <v>215</v>
      </c>
      <c r="C70" s="90">
        <v>-143712</v>
      </c>
      <c r="D70" s="127"/>
      <c r="E70" s="55">
        <v>-143443</v>
      </c>
      <c r="F70" s="90"/>
      <c r="G70" s="90">
        <v>-45</v>
      </c>
      <c r="H70" s="90"/>
      <c r="I70" s="90">
        <v>-1317</v>
      </c>
    </row>
    <row r="71" spans="1:9" s="141" customFormat="1" ht="22.15" customHeight="1">
      <c r="A71" s="106" t="s">
        <v>234</v>
      </c>
      <c r="C71" s="90">
        <v>3290</v>
      </c>
      <c r="D71" s="127"/>
      <c r="E71" s="226">
        <v>0</v>
      </c>
      <c r="F71" s="90"/>
      <c r="G71" s="90">
        <v>3290</v>
      </c>
      <c r="H71" s="90"/>
      <c r="I71" s="226">
        <v>0</v>
      </c>
    </row>
    <row r="72" spans="1:9" s="141" customFormat="1" ht="22.15" customHeight="1">
      <c r="A72" s="106" t="s">
        <v>118</v>
      </c>
      <c r="C72" s="90">
        <v>-26</v>
      </c>
      <c r="D72" s="127"/>
      <c r="E72" s="55">
        <v>-142</v>
      </c>
      <c r="F72" s="90"/>
      <c r="G72" s="90">
        <v>-7</v>
      </c>
      <c r="H72" s="90"/>
      <c r="I72" s="90">
        <v>-94</v>
      </c>
    </row>
    <row r="73" spans="1:9" s="141" customFormat="1" ht="22.15" customHeight="1">
      <c r="A73" s="106" t="s">
        <v>130</v>
      </c>
      <c r="C73" s="149">
        <v>406</v>
      </c>
      <c r="D73" s="127"/>
      <c r="E73" s="127">
        <v>2426</v>
      </c>
      <c r="F73" s="127"/>
      <c r="G73" s="127">
        <v>9047</v>
      </c>
      <c r="H73" s="127"/>
      <c r="I73" s="127">
        <v>7381</v>
      </c>
    </row>
    <row r="74" spans="1:9" s="142" customFormat="1" ht="22.15" customHeight="1">
      <c r="A74" s="111" t="s">
        <v>221</v>
      </c>
      <c r="B74" s="141"/>
      <c r="C74" s="147">
        <f>SUM(C60:C73)</f>
        <v>-183689</v>
      </c>
      <c r="D74" s="90"/>
      <c r="E74" s="147">
        <f>SUM(E60:E73)</f>
        <v>88756</v>
      </c>
      <c r="F74" s="90"/>
      <c r="G74" s="147">
        <f>SUM(G60:G73)</f>
        <v>-235607</v>
      </c>
      <c r="H74" s="127"/>
      <c r="I74" s="147">
        <f>SUM(I60:I73)</f>
        <v>124228</v>
      </c>
    </row>
    <row r="75" spans="1:9" s="142" customFormat="1" ht="23.25">
      <c r="A75" s="48"/>
      <c r="B75" s="141"/>
      <c r="C75" s="134"/>
      <c r="D75" s="146"/>
      <c r="E75" s="134"/>
      <c r="F75" s="146"/>
      <c r="G75" s="134"/>
      <c r="H75" s="134"/>
      <c r="I75" s="134"/>
    </row>
    <row r="76" spans="1:9" s="142" customFormat="1" ht="22.15" customHeight="1">
      <c r="A76" s="193" t="s">
        <v>49</v>
      </c>
      <c r="B76" s="141"/>
      <c r="C76" s="130"/>
      <c r="D76" s="130"/>
      <c r="E76" s="130"/>
      <c r="F76" s="130"/>
      <c r="G76" s="130"/>
      <c r="H76" s="29"/>
      <c r="I76" s="130"/>
    </row>
    <row r="77" spans="1:9" s="142" customFormat="1" ht="22.15" customHeight="1">
      <c r="A77" s="106" t="s">
        <v>216</v>
      </c>
      <c r="C77" s="127">
        <v>61360</v>
      </c>
      <c r="D77" s="127"/>
      <c r="E77" s="127">
        <v>7342</v>
      </c>
      <c r="F77" s="90"/>
      <c r="G77" s="226">
        <v>0</v>
      </c>
      <c r="H77" s="127"/>
      <c r="I77" s="226">
        <v>0</v>
      </c>
    </row>
    <row r="78" spans="1:9" s="142" customFormat="1" ht="22.15" customHeight="1">
      <c r="A78" s="106" t="s">
        <v>114</v>
      </c>
      <c r="C78" s="90">
        <v>350000</v>
      </c>
      <c r="D78" s="127"/>
      <c r="E78" s="90">
        <v>360000</v>
      </c>
      <c r="F78" s="90"/>
      <c r="G78" s="127">
        <v>330000</v>
      </c>
      <c r="H78" s="127"/>
      <c r="I78" s="233">
        <v>330000</v>
      </c>
    </row>
    <row r="79" spans="1:9" s="142" customFormat="1" ht="22.15" customHeight="1">
      <c r="A79" s="106" t="s">
        <v>170</v>
      </c>
      <c r="C79" s="90">
        <v>-625680</v>
      </c>
      <c r="D79" s="127"/>
      <c r="E79" s="226">
        <v>0</v>
      </c>
      <c r="G79" s="127">
        <v>-625680</v>
      </c>
      <c r="I79" s="226">
        <v>0</v>
      </c>
    </row>
    <row r="80" spans="1:9" s="142" customFormat="1" ht="22.15" customHeight="1">
      <c r="A80" s="106" t="s">
        <v>235</v>
      </c>
      <c r="C80" s="90">
        <v>-10000</v>
      </c>
      <c r="D80" s="127"/>
      <c r="E80" s="226">
        <v>0</v>
      </c>
      <c r="F80" s="90"/>
      <c r="G80" s="226">
        <v>0</v>
      </c>
      <c r="H80" s="127"/>
      <c r="I80" s="226">
        <v>0</v>
      </c>
    </row>
    <row r="81" spans="1:9" s="141" customFormat="1" ht="22.15" customHeight="1">
      <c r="A81" s="106" t="s">
        <v>100</v>
      </c>
      <c r="C81" s="96">
        <v>313419</v>
      </c>
      <c r="D81" s="90"/>
      <c r="E81" s="90">
        <v>277590</v>
      </c>
      <c r="F81" s="90"/>
      <c r="G81" s="127">
        <v>42520</v>
      </c>
      <c r="H81" s="127"/>
      <c r="I81" s="233">
        <v>20000</v>
      </c>
    </row>
    <row r="82" spans="1:9" s="142" customFormat="1" ht="22.15" customHeight="1">
      <c r="A82" s="106" t="s">
        <v>98</v>
      </c>
      <c r="C82" s="90">
        <v>-631955</v>
      </c>
      <c r="D82" s="127"/>
      <c r="E82" s="90">
        <v>-16446</v>
      </c>
      <c r="F82" s="90"/>
      <c r="G82" s="127">
        <v>-237225</v>
      </c>
      <c r="H82" s="127"/>
      <c r="I82" s="226">
        <v>0</v>
      </c>
    </row>
    <row r="83" spans="1:9" s="142" customFormat="1" ht="22.15" customHeight="1">
      <c r="A83" s="106" t="s">
        <v>236</v>
      </c>
      <c r="C83" s="90">
        <v>-12000</v>
      </c>
      <c r="D83" s="127"/>
      <c r="E83" s="226">
        <v>0</v>
      </c>
      <c r="F83" s="90"/>
      <c r="G83" s="226">
        <v>0</v>
      </c>
      <c r="H83" s="127"/>
      <c r="I83" s="226">
        <v>0</v>
      </c>
    </row>
    <row r="84" spans="1:9" s="142" customFormat="1" ht="22.15" customHeight="1">
      <c r="A84" s="106" t="s">
        <v>217</v>
      </c>
      <c r="C84" s="226">
        <v>0</v>
      </c>
      <c r="D84" s="127"/>
      <c r="E84" s="90">
        <v>35000</v>
      </c>
      <c r="F84" s="90"/>
      <c r="G84" s="226">
        <v>0</v>
      </c>
      <c r="H84" s="127"/>
      <c r="I84" s="226">
        <v>0</v>
      </c>
    </row>
    <row r="85" spans="1:9" s="142" customFormat="1" ht="22.15" customHeight="1">
      <c r="A85" s="106" t="s">
        <v>132</v>
      </c>
      <c r="C85" s="90">
        <v>-48966</v>
      </c>
      <c r="D85" s="127"/>
      <c r="E85" s="90">
        <v>-45002</v>
      </c>
      <c r="F85" s="90"/>
      <c r="G85" s="127">
        <v>-8182</v>
      </c>
      <c r="H85" s="127"/>
      <c r="I85" s="55">
        <v>-4614</v>
      </c>
    </row>
    <row r="86" spans="1:9" s="141" customFormat="1" ht="22.15" customHeight="1">
      <c r="A86" s="106" t="s">
        <v>218</v>
      </c>
      <c r="C86" s="90">
        <v>939311</v>
      </c>
      <c r="D86" s="90"/>
      <c r="E86" s="90">
        <v>285652</v>
      </c>
      <c r="F86" s="90"/>
      <c r="G86" s="127">
        <v>939311</v>
      </c>
      <c r="H86" s="127"/>
      <c r="I86" s="90">
        <v>285652</v>
      </c>
    </row>
    <row r="87" spans="1:9" s="141" customFormat="1" ht="22.15" customHeight="1">
      <c r="A87" s="106" t="s">
        <v>142</v>
      </c>
      <c r="C87" s="90">
        <v>-500000</v>
      </c>
      <c r="D87" s="90"/>
      <c r="E87" s="90">
        <v>-439700</v>
      </c>
      <c r="F87" s="90"/>
      <c r="G87" s="127">
        <v>-500000</v>
      </c>
      <c r="H87" s="90"/>
      <c r="I87" s="90">
        <v>-439700</v>
      </c>
    </row>
    <row r="88" spans="1:9" s="141" customFormat="1" ht="22.15" customHeight="1">
      <c r="A88" s="106" t="s">
        <v>202</v>
      </c>
      <c r="C88" s="226">
        <v>0</v>
      </c>
      <c r="D88" s="90"/>
      <c r="E88" s="90">
        <v>5</v>
      </c>
      <c r="F88" s="90"/>
      <c r="G88" s="226">
        <v>0</v>
      </c>
      <c r="H88" s="90"/>
      <c r="I88" s="90">
        <v>5</v>
      </c>
    </row>
    <row r="89" spans="1:9" s="141" customFormat="1" ht="22.15" customHeight="1">
      <c r="A89" s="106" t="s">
        <v>219</v>
      </c>
      <c r="C89" s="226">
        <v>0</v>
      </c>
      <c r="D89" s="90"/>
      <c r="E89" s="90">
        <v>-16532</v>
      </c>
      <c r="F89" s="90"/>
      <c r="G89" s="226">
        <v>0</v>
      </c>
      <c r="H89" s="90"/>
      <c r="I89" s="90">
        <v>-16532</v>
      </c>
    </row>
    <row r="90" spans="1:9" s="141" customFormat="1" ht="22.15" customHeight="1">
      <c r="A90" s="106" t="s">
        <v>131</v>
      </c>
      <c r="C90" s="90">
        <v>-119234</v>
      </c>
      <c r="D90" s="90"/>
      <c r="E90" s="90">
        <v>-110771</v>
      </c>
      <c r="F90" s="90"/>
      <c r="G90" s="90">
        <v>-79028</v>
      </c>
      <c r="H90" s="127"/>
      <c r="I90" s="90">
        <v>-74968</v>
      </c>
    </row>
    <row r="91" spans="1:9" s="141" customFormat="1" ht="22.15" customHeight="1">
      <c r="A91" s="111" t="s">
        <v>222</v>
      </c>
      <c r="C91" s="147">
        <f>SUM(C77:C90)</f>
        <v>-283745</v>
      </c>
      <c r="D91" s="90"/>
      <c r="E91" s="147">
        <f>SUM(E77:E90)</f>
        <v>337138</v>
      </c>
      <c r="F91" s="90"/>
      <c r="G91" s="147">
        <f>SUM(G77:G90)</f>
        <v>-138284</v>
      </c>
      <c r="H91" s="127"/>
      <c r="I91" s="147">
        <f>SUM(I77:I90)</f>
        <v>99843</v>
      </c>
    </row>
    <row r="92" spans="1:9" s="142" customFormat="1" ht="23.25">
      <c r="A92" s="48"/>
      <c r="B92" s="141"/>
      <c r="C92" s="134"/>
      <c r="D92" s="146"/>
      <c r="E92" s="134"/>
      <c r="F92" s="146"/>
      <c r="G92" s="134"/>
      <c r="H92" s="134"/>
      <c r="I92" s="134"/>
    </row>
    <row r="93" spans="1:9" s="141" customFormat="1" ht="22.15" customHeight="1">
      <c r="A93" s="194" t="s">
        <v>228</v>
      </c>
      <c r="C93" s="90">
        <f>SUM(C49,C74,C91)</f>
        <v>-103481</v>
      </c>
      <c r="D93" s="90"/>
      <c r="E93" s="90">
        <f>SUM(E49,E74,E91)</f>
        <v>-19901</v>
      </c>
      <c r="F93" s="90"/>
      <c r="G93" s="90">
        <f>SUM(G49,G74,G91)</f>
        <v>-31315</v>
      </c>
      <c r="H93" s="127"/>
      <c r="I93" s="90">
        <f>SUM(I49,I74,I91)</f>
        <v>95453</v>
      </c>
    </row>
    <row r="94" spans="1:9" s="141" customFormat="1" ht="22.15" customHeight="1">
      <c r="A94" s="68" t="s">
        <v>95</v>
      </c>
      <c r="C94" s="135">
        <v>568741</v>
      </c>
      <c r="D94" s="90"/>
      <c r="E94" s="135">
        <v>596567</v>
      </c>
      <c r="F94" s="90"/>
      <c r="G94" s="135">
        <v>333651</v>
      </c>
      <c r="H94" s="127"/>
      <c r="I94" s="135">
        <v>289087</v>
      </c>
    </row>
    <row r="95" spans="1:9" s="141" customFormat="1" ht="22.15" customHeight="1" thickBot="1">
      <c r="A95" s="193" t="s">
        <v>196</v>
      </c>
      <c r="C95" s="150">
        <f>SUM(C93:C94)</f>
        <v>465260</v>
      </c>
      <c r="D95" s="90"/>
      <c r="E95" s="150">
        <f>SUM(E93:E94)</f>
        <v>576666</v>
      </c>
      <c r="F95" s="90"/>
      <c r="G95" s="150">
        <f>SUM(G93:G94)</f>
        <v>302336</v>
      </c>
      <c r="H95" s="127"/>
      <c r="I95" s="150">
        <f>SUM(I93:I94)</f>
        <v>384540</v>
      </c>
    </row>
    <row r="96" spans="1:9" s="13" customFormat="1" ht="22.15" customHeight="1" thickTop="1">
      <c r="A96" s="16"/>
      <c r="C96" s="65"/>
      <c r="D96" s="64"/>
      <c r="E96" s="65"/>
      <c r="F96" s="64"/>
      <c r="G96" s="65"/>
      <c r="H96" s="65"/>
      <c r="I96" s="65"/>
    </row>
    <row r="97" spans="1:9" s="13" customFormat="1" ht="22.15" customHeight="1">
      <c r="A97" s="16"/>
      <c r="C97" s="65"/>
      <c r="D97" s="64"/>
      <c r="E97" s="65"/>
      <c r="F97" s="64"/>
      <c r="G97" s="65"/>
      <c r="H97" s="65"/>
      <c r="I97" s="65"/>
    </row>
    <row r="98" spans="1:9" s="13" customFormat="1" ht="22.15" customHeight="1">
      <c r="A98" s="16"/>
      <c r="C98" s="65"/>
      <c r="D98" s="64"/>
      <c r="E98" s="65"/>
      <c r="F98" s="64"/>
      <c r="G98" s="65"/>
      <c r="H98" s="65"/>
      <c r="I98" s="65"/>
    </row>
    <row r="99" spans="1:9" s="13" customFormat="1" ht="22.15" customHeight="1">
      <c r="A99" s="16"/>
      <c r="C99" s="65"/>
      <c r="D99" s="64"/>
      <c r="E99" s="65"/>
      <c r="F99" s="64"/>
      <c r="G99" s="65"/>
      <c r="H99" s="65"/>
      <c r="I99" s="65"/>
    </row>
    <row r="100" spans="1:9" s="13" customFormat="1" ht="22.15" customHeight="1">
      <c r="A100" s="16"/>
      <c r="C100" s="65"/>
      <c r="D100" s="64"/>
      <c r="E100" s="65"/>
      <c r="F100" s="64"/>
      <c r="G100" s="65"/>
      <c r="H100" s="65"/>
      <c r="I100" s="65"/>
    </row>
    <row r="101" spans="1:9" ht="22.15" customHeight="1">
      <c r="A101" s="68" t="s">
        <v>134</v>
      </c>
    </row>
  </sheetData>
  <mergeCells count="14">
    <mergeCell ref="A53:I53"/>
    <mergeCell ref="A54:I54"/>
    <mergeCell ref="A55:I55"/>
    <mergeCell ref="C57:E57"/>
    <mergeCell ref="G57:I57"/>
    <mergeCell ref="A51:I51"/>
    <mergeCell ref="A52:I52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65" fitToWidth="0" fitToHeight="0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5000120748</EngagementID>
  <LogicalEMSServerID>587502520312770826</LogicalEMSServerID>
  <WorkingPaperID>3537304919100008486</WorkingPaperID>
</DAEMSEngagementItemInfo>
</file>

<file path=customXml/itemProps1.xml><?xml version="1.0" encoding="utf-8"?>
<ds:datastoreItem xmlns:ds="http://schemas.openxmlformats.org/officeDocument/2006/customXml" ds:itemID="{2AC37450-A407-4C4E-8F5F-DEAEF39E7B73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Kanitta Saetung</dc:creator>
  <cp:lastModifiedBy>User</cp:lastModifiedBy>
  <cp:lastPrinted>2021-08-11T07:34:50Z</cp:lastPrinted>
  <dcterms:created xsi:type="dcterms:W3CDTF">1998-04-20T08:03:23Z</dcterms:created>
  <dcterms:modified xsi:type="dcterms:W3CDTF">2021-08-13T02:16:42Z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2021-07-07T03:54:09Z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42ae82bb-55a0-4bb1-a51a-182aa1466916</vt:lpwstr>
  </property>
  <property fmtid="{D5CDD505-2E9C-101B-9397-08002B2CF9AE}" pid="8" name="MSIP_Label_ea60d57e-af5b-4752-ac57-3e4f28ca11dc_ContentBits">
    <vt:lpwstr>0</vt:lpwstr>
  </property>
</Properties>
</file>