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I:\ACC-FIN\Account\Consolidate\Online FS\2021\Q2'21\"/>
    </mc:Choice>
  </mc:AlternateContent>
  <xr:revisionPtr revIDLastSave="0" documentId="8_{CA979882-B7C4-4679-901B-FFC9995ECF3D}" xr6:coauthVersionLast="47" xr6:coauthVersionMax="47" xr10:uidLastSave="{00000000-0000-0000-0000-000000000000}"/>
  <bookViews>
    <workbookView xWindow="-120" yWindow="-120" windowWidth="20730" windowHeight="11160" activeTab="5" xr2:uid="{00000000-000D-0000-FFFF-FFFF00000000}"/>
  </bookViews>
  <sheets>
    <sheet name="BS" sheetId="7" r:id="rId1"/>
    <sheet name="3M" sheetId="2" r:id="rId2"/>
    <sheet name="6M" sheetId="8" r:id="rId3"/>
    <sheet name="Conso" sheetId="4" r:id="rId4"/>
    <sheet name="Separate" sheetId="5" r:id="rId5"/>
    <sheet name="CF" sheetId="6" r:id="rId6"/>
  </sheets>
  <definedNames>
    <definedName name="_xlnm.Print_Area" localSheetId="4">Separate!$A$1:$R$32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0" i="6" l="1"/>
  <c r="R25" i="4" l="1"/>
  <c r="P25" i="4"/>
  <c r="P26" i="4" s="1"/>
  <c r="N26" i="4"/>
  <c r="C26" i="2" l="1"/>
  <c r="C78" i="7"/>
  <c r="J24" i="4"/>
  <c r="R24" i="4" l="1"/>
  <c r="R26" i="4" s="1"/>
  <c r="J26" i="4"/>
  <c r="E16" i="8" l="1"/>
  <c r="R20" i="5" l="1"/>
  <c r="R18" i="5"/>
  <c r="R20" i="4"/>
  <c r="V20" i="4" s="1"/>
  <c r="R16" i="4"/>
  <c r="T19" i="4" l="1"/>
  <c r="T21" i="4" s="1"/>
  <c r="L19" i="4"/>
  <c r="L21" i="4" s="1"/>
  <c r="R18" i="4"/>
  <c r="R19" i="4" s="1"/>
  <c r="R21" i="4" s="1"/>
  <c r="D21" i="4"/>
  <c r="F19" i="4"/>
  <c r="F21" i="4" s="1"/>
  <c r="H19" i="4"/>
  <c r="H21" i="4" s="1"/>
  <c r="J19" i="4"/>
  <c r="J21" i="4" s="1"/>
  <c r="N19" i="4"/>
  <c r="N21" i="4" s="1"/>
  <c r="P18" i="4"/>
  <c r="P19" i="4" s="1"/>
  <c r="P21" i="4" s="1"/>
  <c r="P19" i="5"/>
  <c r="P21" i="5" s="1"/>
  <c r="M19" i="5"/>
  <c r="M21" i="5" s="1"/>
  <c r="J19" i="5"/>
  <c r="J21" i="5" s="1"/>
  <c r="H21" i="5"/>
  <c r="F21" i="5"/>
  <c r="D21" i="5"/>
  <c r="E63" i="8" l="1"/>
  <c r="C63" i="8"/>
  <c r="E58" i="8"/>
  <c r="C58" i="8"/>
  <c r="G41" i="8"/>
  <c r="M25" i="5" s="1"/>
  <c r="C41" i="8"/>
  <c r="I26" i="8"/>
  <c r="G26" i="8"/>
  <c r="E26" i="8"/>
  <c r="C26" i="8"/>
  <c r="I17" i="8"/>
  <c r="G17" i="8"/>
  <c r="E17" i="8"/>
  <c r="C17" i="8"/>
  <c r="P25" i="5" l="1"/>
  <c r="M26" i="5"/>
  <c r="G28" i="8"/>
  <c r="G33" i="8" s="1"/>
  <c r="G35" i="8" s="1"/>
  <c r="C28" i="8"/>
  <c r="C33" i="8" s="1"/>
  <c r="C35" i="8" s="1"/>
  <c r="C42" i="8" s="1"/>
  <c r="I28" i="8"/>
  <c r="E28" i="8"/>
  <c r="G56" i="8" l="1"/>
  <c r="G42" i="8"/>
  <c r="G61" i="8" s="1"/>
  <c r="J24" i="5"/>
  <c r="R25" i="5"/>
  <c r="P26" i="5"/>
  <c r="I33" i="8"/>
  <c r="I35" i="8" s="1"/>
  <c r="I42" i="8" s="1"/>
  <c r="E33" i="8"/>
  <c r="E35" i="8" s="1"/>
  <c r="E42" i="8" s="1"/>
  <c r="G85" i="6"/>
  <c r="J26" i="5" l="1"/>
  <c r="R24" i="5"/>
  <c r="R26" i="5" s="1"/>
  <c r="T26" i="4"/>
  <c r="V26" i="4" s="1"/>
  <c r="V24" i="4"/>
  <c r="C17" i="2" l="1"/>
  <c r="G41" i="2"/>
  <c r="C41" i="2"/>
  <c r="E26" i="2" l="1"/>
  <c r="I125" i="7"/>
  <c r="E125" i="7"/>
  <c r="I127" i="7" l="1"/>
  <c r="E127" i="7"/>
  <c r="G125" i="7"/>
  <c r="G127" i="7" s="1"/>
  <c r="C125" i="7"/>
  <c r="C127" i="7" s="1"/>
  <c r="I95" i="7"/>
  <c r="G95" i="7"/>
  <c r="E95" i="7"/>
  <c r="C95" i="7"/>
  <c r="I78" i="7"/>
  <c r="G78" i="7"/>
  <c r="E78" i="7"/>
  <c r="I38" i="7"/>
  <c r="G38" i="7"/>
  <c r="E38" i="7"/>
  <c r="C38" i="7"/>
  <c r="I25" i="7"/>
  <c r="G25" i="7"/>
  <c r="E25" i="7"/>
  <c r="C25" i="7"/>
  <c r="G96" i="7" l="1"/>
  <c r="G128" i="7" s="1"/>
  <c r="E96" i="7"/>
  <c r="E128" i="7" s="1"/>
  <c r="I96" i="7"/>
  <c r="I128" i="7" s="1"/>
  <c r="C39" i="7"/>
  <c r="C96" i="7"/>
  <c r="C128" i="7" s="1"/>
  <c r="G39" i="7"/>
  <c r="E39" i="7"/>
  <c r="I39" i="7"/>
  <c r="I120" i="6" l="1"/>
  <c r="G120" i="6"/>
  <c r="E120" i="6"/>
  <c r="C120" i="6"/>
  <c r="I85" i="6"/>
  <c r="E85" i="6"/>
  <c r="C85" i="6"/>
  <c r="I34" i="6"/>
  <c r="I66" i="6" s="1"/>
  <c r="I68" i="6" s="1"/>
  <c r="G34" i="6"/>
  <c r="G66" i="6" s="1"/>
  <c r="G68" i="6" s="1"/>
  <c r="E34" i="6"/>
  <c r="E66" i="6" s="1"/>
  <c r="E68" i="6" s="1"/>
  <c r="C34" i="6"/>
  <c r="N27" i="4"/>
  <c r="J27" i="4"/>
  <c r="H27" i="4"/>
  <c r="F27" i="4"/>
  <c r="D27" i="4"/>
  <c r="V18" i="4"/>
  <c r="V17" i="4"/>
  <c r="M27" i="5"/>
  <c r="J27" i="5"/>
  <c r="H27" i="5"/>
  <c r="F27" i="5"/>
  <c r="D27" i="5"/>
  <c r="R19" i="5"/>
  <c r="R21" i="5" s="1"/>
  <c r="R17" i="5"/>
  <c r="E62" i="2"/>
  <c r="E57" i="2"/>
  <c r="I26" i="2"/>
  <c r="G26" i="2"/>
  <c r="I17" i="2"/>
  <c r="G17" i="2"/>
  <c r="E17" i="2"/>
  <c r="C66" i="6" l="1"/>
  <c r="C68" i="6" s="1"/>
  <c r="C122" i="6" s="1"/>
  <c r="C124" i="6" s="1"/>
  <c r="C28" i="2"/>
  <c r="P27" i="4"/>
  <c r="E122" i="6"/>
  <c r="E124" i="6" s="1"/>
  <c r="G122" i="6"/>
  <c r="G124" i="6" s="1"/>
  <c r="I122" i="6"/>
  <c r="I124" i="6" s="1"/>
  <c r="E28" i="2"/>
  <c r="G28" i="2"/>
  <c r="G33" i="2" s="1"/>
  <c r="L27" i="4"/>
  <c r="I28" i="2"/>
  <c r="I33" i="2" s="1"/>
  <c r="I35" i="2" s="1"/>
  <c r="I42" i="2" s="1"/>
  <c r="T27" i="4"/>
  <c r="V19" i="4"/>
  <c r="V21" i="4" s="1"/>
  <c r="P27" i="5"/>
  <c r="R27" i="5"/>
  <c r="C33" i="2" l="1"/>
  <c r="C35" i="2" s="1"/>
  <c r="G35" i="2"/>
  <c r="V25" i="4"/>
  <c r="E33" i="2"/>
  <c r="E35" i="2" s="1"/>
  <c r="E42" i="2" s="1"/>
  <c r="C42" i="2" l="1"/>
  <c r="C60" i="2" s="1"/>
  <c r="C62" i="2" s="1"/>
  <c r="C55" i="2"/>
  <c r="C57" i="2" s="1"/>
  <c r="G42" i="2"/>
  <c r="G60" i="2" s="1"/>
  <c r="G55" i="2"/>
  <c r="V27" i="4"/>
  <c r="R27" i="4"/>
</calcChain>
</file>

<file path=xl/sharedStrings.xml><?xml version="1.0" encoding="utf-8"?>
<sst xmlns="http://schemas.openxmlformats.org/spreadsheetml/2006/main" count="462" uniqueCount="266">
  <si>
    <t>CHARN  ISSARA  DEVELOPMENT  PUBLIC  COMPANY  LIMITED  AND  ITS  SUBSIDIARIES</t>
  </si>
  <si>
    <t>Notes</t>
  </si>
  <si>
    <t>Consolidated</t>
  </si>
  <si>
    <t xml:space="preserve">Separate </t>
  </si>
  <si>
    <t xml:space="preserve">  financial statements</t>
  </si>
  <si>
    <t xml:space="preserve">As at 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</si>
  <si>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</si>
  <si>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</si>
  <si>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</si>
  <si>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</si>
  <si>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</si>
  <si>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</si>
  <si>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Short-term loans to subsidiaries</t>
  </si>
  <si>
    <t>Costs of property development projects for sales</t>
  </si>
  <si>
    <t>Inventories</t>
  </si>
  <si>
    <t>Current corporate income tax receivable</t>
  </si>
  <si>
    <t>Other current financial assets</t>
  </si>
  <si>
    <t>Deposit for land</t>
  </si>
  <si>
    <t>Other current assets</t>
  </si>
  <si>
    <t>Total Current Assets</t>
  </si>
  <si>
    <t>NON-CURRENT  ASSETS</t>
  </si>
  <si>
    <t>Other non-current financial assets</t>
  </si>
  <si>
    <t>Investments in subsidiaries</t>
  </si>
  <si>
    <t>Long-term loans to subsidiaries</t>
  </si>
  <si>
    <t>Investment properties</t>
  </si>
  <si>
    <t>Land held for development</t>
  </si>
  <si>
    <t>Property, plant and equipment</t>
  </si>
  <si>
    <t>Right-of-use assets</t>
  </si>
  <si>
    <t>Deferred tax assets</t>
  </si>
  <si>
    <t xml:space="preserve">Other non-current assets </t>
  </si>
  <si>
    <t>Total Non-current Assets</t>
  </si>
  <si>
    <t>TOTAL  ASSETS</t>
  </si>
  <si>
    <t>Condensed notes to the financial statements form an integral part of these statements</t>
  </si>
  <si>
    <t>CURRENT LIABILITIES</t>
  </si>
  <si>
    <t>Bank overdrafts from financial institutions</t>
  </si>
  <si>
    <t>Short-term borrowings from financial institutions</t>
  </si>
  <si>
    <t>Trade and other current payables</t>
  </si>
  <si>
    <t xml:space="preserve">Advances received from customers according to </t>
  </si>
  <si>
    <t xml:space="preserve">Current portion of long-term borrowings </t>
  </si>
  <si>
    <t/>
  </si>
  <si>
    <t>from financial institutions</t>
  </si>
  <si>
    <t>Current portion of bonds</t>
  </si>
  <si>
    <t>Current portion of lease liabilities</t>
  </si>
  <si>
    <t>Short-term borrowings from related parties</t>
  </si>
  <si>
    <t>Retention payables</t>
  </si>
  <si>
    <t>Other current liabilities</t>
  </si>
  <si>
    <t>Total Current Liabilities</t>
  </si>
  <si>
    <t>NON-CURRENT  LIABILITIES</t>
  </si>
  <si>
    <t>Lease liabilities, net of current portion</t>
  </si>
  <si>
    <t>Bonds, net of current portion</t>
  </si>
  <si>
    <t>Deferred tax liabilities</t>
  </si>
  <si>
    <t>Non-current provisions for employee benefits</t>
  </si>
  <si>
    <t>Deferred revenue</t>
  </si>
  <si>
    <t xml:space="preserve">Other non-current liabilities </t>
  </si>
  <si>
    <t>Total Non-current Liabilities</t>
  </si>
  <si>
    <t>TOTAL  LIABILITIES</t>
  </si>
  <si>
    <t>SHARE  CAPITAL</t>
  </si>
  <si>
    <t>Authorized share capital</t>
  </si>
  <si>
    <t>Issued and paid-up share capital</t>
  </si>
  <si>
    <t>Share premium</t>
  </si>
  <si>
    <t>Retained earnings</t>
  </si>
  <si>
    <t xml:space="preserve">Appropriated </t>
  </si>
  <si>
    <t>Legal reserve</t>
  </si>
  <si>
    <t>Unappropriated</t>
  </si>
  <si>
    <t>NON-CONTROLLING  INTERESTS</t>
  </si>
  <si>
    <t>“UNAUDITED”</t>
  </si>
  <si>
    <t>UNIT : THOUSAND BAHT</t>
  </si>
  <si>
    <t>REVENUES</t>
  </si>
  <si>
    <t xml:space="preserve"> Revenues from real estate sales </t>
  </si>
  <si>
    <t xml:space="preserve"> Rental and services income </t>
  </si>
  <si>
    <t xml:space="preserve"> Revenues from hotel operations </t>
  </si>
  <si>
    <t xml:space="preserve"> Revenues from sales of goods</t>
  </si>
  <si>
    <t xml:space="preserve"> Management fee and other fee income </t>
  </si>
  <si>
    <t xml:space="preserve"> Other income</t>
  </si>
  <si>
    <t xml:space="preserve"> Total revenues </t>
  </si>
  <si>
    <t xml:space="preserve"> EXPENSES </t>
  </si>
  <si>
    <t>Costs of real estate sales</t>
  </si>
  <si>
    <t>Costs of rental and services</t>
  </si>
  <si>
    <t>Costs of hotel operations</t>
  </si>
  <si>
    <t>Distribution costs</t>
  </si>
  <si>
    <t>Administrative expenses</t>
  </si>
  <si>
    <t>Total expenses</t>
  </si>
  <si>
    <t>Finance income</t>
  </si>
  <si>
    <t>Finance costs</t>
  </si>
  <si>
    <t xml:space="preserve">   that will not be reclassified to profit or loss</t>
  </si>
  <si>
    <t>Total comprehensive loss for the period</t>
  </si>
  <si>
    <t>Owners of the parent</t>
  </si>
  <si>
    <t>Non-controlling interests</t>
  </si>
  <si>
    <t>Impairment loss determined in accordance with TFRS 9</t>
  </si>
  <si>
    <t xml:space="preserve">Gain arising from reclassification of investments in an associate </t>
  </si>
  <si>
    <t>to other non-current financial assets</t>
  </si>
  <si>
    <t>Total comprehensive income (loss) for the period</t>
  </si>
  <si>
    <t>Consolidated financial statements</t>
  </si>
  <si>
    <t>Issued and paid-up</t>
  </si>
  <si>
    <t>Share</t>
  </si>
  <si>
    <t>Total equity</t>
  </si>
  <si>
    <t xml:space="preserve">Non-controlling </t>
  </si>
  <si>
    <t>Total</t>
  </si>
  <si>
    <t>share capital</t>
  </si>
  <si>
    <t xml:space="preserve"> premium</t>
  </si>
  <si>
    <t>Other comprehensive income (loss)</t>
  </si>
  <si>
    <t>Total other</t>
  </si>
  <si>
    <t>attributions to</t>
  </si>
  <si>
    <t>interests</t>
  </si>
  <si>
    <t>Legal</t>
  </si>
  <si>
    <t xml:space="preserve">Surplus </t>
  </si>
  <si>
    <t>Gain (loss)</t>
  </si>
  <si>
    <t>components of</t>
  </si>
  <si>
    <t>owners of</t>
  </si>
  <si>
    <t>equity</t>
  </si>
  <si>
    <t>reserve</t>
  </si>
  <si>
    <t>on change in</t>
  </si>
  <si>
    <t>on measuring</t>
  </si>
  <si>
    <t>the parent</t>
  </si>
  <si>
    <t>interest in equity</t>
  </si>
  <si>
    <t>financial assets</t>
  </si>
  <si>
    <t>of subsidiaries</t>
  </si>
  <si>
    <t>Loss for the period</t>
  </si>
  <si>
    <t>Other comprehensive loss for the period</t>
  </si>
  <si>
    <t>Separate financial statements</t>
  </si>
  <si>
    <t>premium</t>
  </si>
  <si>
    <t xml:space="preserve"> equity</t>
  </si>
  <si>
    <t>Other comprehensive income for the period</t>
  </si>
  <si>
    <t>STATEMENTS  OF  CASH  FLOWS</t>
  </si>
  <si>
    <t>CASH FLOWS FROM OPERATING ACTIVITIES</t>
  </si>
  <si>
    <t xml:space="preserve">Depreciation </t>
  </si>
  <si>
    <t>Amortization</t>
  </si>
  <si>
    <t>Gain from sale of other current financial assets</t>
  </si>
  <si>
    <t>Gain from sale of investment in an associate</t>
  </si>
  <si>
    <t>Dividends received from other non-current financial assets</t>
  </si>
  <si>
    <t>in operating assets and liabilities</t>
  </si>
  <si>
    <t>Other non-current assets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</si>
  <si>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</si>
  <si>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Increase (decrease) in operating liabilities</t>
  </si>
  <si>
    <t xml:space="preserve">Trade and other current payables </t>
  </si>
  <si>
    <t xml:space="preserve">  agreements to buy and to sell real estates</t>
  </si>
  <si>
    <t>Other non-current liabilities</t>
  </si>
  <si>
    <t>Cash paid for non-current provisions for employee benefits</t>
  </si>
  <si>
    <t>Cash paid for income tax</t>
  </si>
  <si>
    <t>CASH FLOWS FROM INVESTING ACTIVITIES</t>
  </si>
  <si>
    <t xml:space="preserve">   Cash received from other current financial assets</t>
  </si>
  <si>
    <t xml:space="preserve">   Cash paid for other current financial assets</t>
  </si>
  <si>
    <t xml:space="preserve">   Cash received from short-term loans to subsidiaries</t>
  </si>
  <si>
    <t xml:space="preserve">   Cash paid for short-term loans to subsidiaries</t>
  </si>
  <si>
    <t xml:space="preserve">   Cash received from sale of investment in an associate</t>
  </si>
  <si>
    <t xml:space="preserve">   Interest received</t>
  </si>
  <si>
    <t>CASH FLOWS FROM FINANCING ACTIVITIES</t>
  </si>
  <si>
    <t xml:space="preserve">   Cash received from short-term borrowings from financial institutions</t>
  </si>
  <si>
    <t xml:space="preserve">   Cash received from long-term borrowings from financial institutions</t>
  </si>
  <si>
    <t xml:space="preserve">   Cash for repayment of lease liabilities </t>
  </si>
  <si>
    <t xml:space="preserve">   Interest paid</t>
  </si>
  <si>
    <t>Net (decrease) increase in cash and cash equivalents</t>
  </si>
  <si>
    <t>Cash and cash equivalents as at January 1,</t>
  </si>
  <si>
    <t>Current portion of long-term loan to a related company</t>
  </si>
  <si>
    <t>Amortization of issuance cost of bonds</t>
  </si>
  <si>
    <t xml:space="preserve">   Cash for repayment of long-term borrowings from financial institutions</t>
  </si>
  <si>
    <t xml:space="preserve">   Cash received from issuing of bonds, net of issuance costs</t>
  </si>
  <si>
    <t xml:space="preserve">   Cash paid for purchase of intangible asset</t>
  </si>
  <si>
    <r>
      <t xml:space="preserve"> CASH FLOWS FROM OPERATING ACTIVITIES  </t>
    </r>
    <r>
      <rPr>
        <sz val="10"/>
        <rFont val="Times New Roman"/>
        <family val="1"/>
      </rPr>
      <t xml:space="preserve">(CONTINUED) </t>
    </r>
  </si>
  <si>
    <t xml:space="preserve">   Cash paid for matured bonds</t>
  </si>
  <si>
    <t>Brought forward balance  as at January 1, 2020</t>
  </si>
  <si>
    <t>Brought forward balance as at January 1, 2020</t>
  </si>
  <si>
    <t>STATEMENT  OF  FINANCIAL  POSITION</t>
  </si>
  <si>
    <t>Current portion of long-term loans to subsidiaries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</si>
  <si>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</si>
  <si>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 xml:space="preserve">      agreements to buy and to sell real estates</t>
  </si>
  <si>
    <t>Other non-current payables</t>
  </si>
  <si>
    <t>SHAREHOLDERS' EQUITY</t>
  </si>
  <si>
    <t xml:space="preserve"> from related companies</t>
  </si>
  <si>
    <t>Current portion of long-term borrowings</t>
  </si>
  <si>
    <t xml:space="preserve">Brought forward balance as at January 1, 2021 </t>
  </si>
  <si>
    <t>Brought forward balance as at January 1, 2021</t>
  </si>
  <si>
    <t>Profit for the period</t>
  </si>
  <si>
    <t>(Loss) profit for the period</t>
  </si>
  <si>
    <t xml:space="preserve">Adjust with income tax (income) expense </t>
  </si>
  <si>
    <t>Loss on measuring other current financial assets</t>
  </si>
  <si>
    <t xml:space="preserve">Net cash provided by (used in) operating activities before changes </t>
  </si>
  <si>
    <t>Decrease (increase) in operating assets</t>
  </si>
  <si>
    <t>Cash provided by (used in) operating activities</t>
  </si>
  <si>
    <t>Net cash provided by (used in) operating activities</t>
  </si>
  <si>
    <t xml:space="preserve">   Cash for repayment of short-term borrowings from financial institutions</t>
  </si>
  <si>
    <t xml:space="preserve">   Cash for repayment of short-term borrowings from related companies</t>
  </si>
  <si>
    <t>4.3 and 8</t>
  </si>
  <si>
    <t>(LOSS)  PROFIT  BEFORE  INCOME  TAX  EXPENSES</t>
  </si>
  <si>
    <t xml:space="preserve">INCOME TAX  (INCOME)  EXPENSES </t>
  </si>
  <si>
    <t>(LOSS)  PROFIT  FOR  THE  PERIOD</t>
  </si>
  <si>
    <t>(Loss) gain on measuring financial assets, net of tax</t>
  </si>
  <si>
    <t>Other comprehensive (loss) income for the period, net of tax</t>
  </si>
  <si>
    <t>Total comprehensive (loss) income for the period</t>
  </si>
  <si>
    <t>(Loss) profit attributable to</t>
  </si>
  <si>
    <t>Adjustments to reconcile (loss) profit to cash provided by (used in)</t>
  </si>
  <si>
    <t xml:space="preserve">Long-term borrowings from financial institutions, </t>
  </si>
  <si>
    <t>net of current portion</t>
  </si>
  <si>
    <t xml:space="preserve">Long-term borrowings from other companies, </t>
  </si>
  <si>
    <t xml:space="preserve">Long-term borrowings from related companies, </t>
  </si>
  <si>
    <t>Note</t>
  </si>
  <si>
    <t>LIABILITIES  AND  SHAREHOLDERS’  EQUITY</t>
  </si>
  <si>
    <r>
      <t>LIABILITIES  AND  SHAREHOLDERS’  EQUITY</t>
    </r>
    <r>
      <rPr>
        <b/>
        <sz val="11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 </t>
    </r>
    <r>
      <rPr>
        <sz val="10"/>
        <rFont val="Times New Roman"/>
        <family val="1"/>
      </rPr>
      <t>(CONTINUED)</t>
    </r>
  </si>
  <si>
    <t>Other components of shareholders’ equity</t>
  </si>
  <si>
    <t>TOTAL  LIABILITIES  AND  SHAREHOLDERS’  EQUITY</t>
  </si>
  <si>
    <t>shareholders’</t>
  </si>
  <si>
    <t>STATEMENTS  OF  CHANGES  IN  SHAREHOLDERS’  EQUITY</t>
  </si>
  <si>
    <r>
      <t>STATEMENTS  OF  CHANGES  IN  SHAREHOLDERS’  EQUITY</t>
    </r>
    <r>
      <rPr>
        <sz val="10"/>
        <rFont val="Times New Roman"/>
        <family val="1"/>
      </rPr>
      <t xml:space="preserve">  (CONTINUED) </t>
    </r>
  </si>
  <si>
    <t xml:space="preserve">shareholders’ </t>
  </si>
  <si>
    <t>Cash and cash equivalents as at June 30,</t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</si>
  <si>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30,  2021</t>
    </r>
  </si>
  <si>
    <r>
      <t xml:space="preserve">FOR  THE  SIX-MONTH  PERIOD  ENDED  JUNE  </t>
    </r>
    <r>
      <rPr>
        <b/>
        <sz val="12"/>
        <rFont val="Times New Roman"/>
        <family val="1"/>
      </rPr>
      <t>30,  2021</t>
    </r>
  </si>
  <si>
    <t>Carried forward balance as at June 30, 2020</t>
  </si>
  <si>
    <t>Carried forward balance as at June 30, 2021</t>
  </si>
  <si>
    <r>
      <t xml:space="preserve">FOR  THE  THREE-MONTH  PERIOD  ENDED  JUNE  </t>
    </r>
    <r>
      <rPr>
        <b/>
        <sz val="12"/>
        <rFont val="Times New Roman"/>
        <family val="1"/>
      </rPr>
      <t>30,  2021</t>
    </r>
  </si>
  <si>
    <r>
      <rPr>
        <b/>
        <sz val="10"/>
        <rFont val="Times New Roman"/>
        <family val="1"/>
      </rPr>
      <t xml:space="preserve">AS  AT  JUNE </t>
    </r>
    <r>
      <rPr>
        <b/>
        <sz val="12"/>
        <rFont val="Times New Roman"/>
        <family val="1"/>
      </rPr>
      <t xml:space="preserve"> 30,  2021</t>
    </r>
  </si>
  <si>
    <r>
      <rPr>
        <b/>
        <sz val="10"/>
        <rFont val="Times New Roman"/>
        <family val="1"/>
      </rPr>
      <t xml:space="preserve">AS  AT  JUNE  </t>
    </r>
    <r>
      <rPr>
        <b/>
        <sz val="12"/>
        <rFont val="Times New Roman"/>
        <family val="1"/>
      </rPr>
      <t>30,  2021</t>
    </r>
  </si>
  <si>
    <t>June 30,</t>
  </si>
  <si>
    <t>Dividends paid</t>
  </si>
  <si>
    <t>Increase of ordinary shares</t>
  </si>
  <si>
    <t xml:space="preserve">   Cash received from long-term borrowings from other companies</t>
  </si>
  <si>
    <t xml:space="preserve">   Cash received from increase of ordinary shares</t>
  </si>
  <si>
    <t xml:space="preserve">   Dividends paid</t>
  </si>
  <si>
    <t>Non-current contract liabilities</t>
  </si>
  <si>
    <t>-</t>
  </si>
  <si>
    <t>accordance with TFRS 9</t>
  </si>
  <si>
    <t>Gain from lease modification</t>
  </si>
  <si>
    <t xml:space="preserve">   Cash received from long-term loans to subsidiaries</t>
  </si>
  <si>
    <t xml:space="preserve">   Cash for repayment of long-term borrowings from related companies</t>
  </si>
  <si>
    <t xml:space="preserve">   Cash received from sale of equipment</t>
  </si>
  <si>
    <t xml:space="preserve">   Cash paid for purchase of plant and equipment</t>
  </si>
  <si>
    <r>
      <rPr>
        <sz val="11"/>
        <rFont val="Times New Roman"/>
        <family val="1"/>
      </rPr>
      <t>1,066,595,865</t>
    </r>
    <r>
      <rPr>
        <sz val="12"/>
        <rFont val="Times New Roman"/>
        <family val="1"/>
      </rPr>
      <t xml:space="preserve"> ordinary shares of Baht 1 each</t>
    </r>
  </si>
  <si>
    <r>
      <rPr>
        <sz val="11"/>
        <rFont val="Times New Roman"/>
        <family val="1"/>
      </rPr>
      <t>1,485,342,842</t>
    </r>
    <r>
      <rPr>
        <sz val="12"/>
        <rFont val="Times New Roman"/>
        <family val="1"/>
      </rPr>
      <t xml:space="preserve"> ordinary shares of Baht 1 each</t>
    </r>
  </si>
  <si>
    <r>
      <rPr>
        <sz val="11"/>
        <rFont val="Times New Roman"/>
        <family val="1"/>
      </rPr>
      <t>1,386,574,624</t>
    </r>
    <r>
      <rPr>
        <sz val="12"/>
        <rFont val="Times New Roman"/>
        <family val="1"/>
      </rPr>
      <t xml:space="preserve"> ordinary shares of Baht 1 each</t>
    </r>
  </si>
  <si>
    <t>STATEMENTS  OF  PROFIT  OR  LOSS  AND  OTHER  COMPREHENSIVE  INCOME</t>
  </si>
  <si>
    <t>Costs of goods sold</t>
  </si>
  <si>
    <t>LOSS  BEFORE  INCOME  TAX  EXPENSES</t>
  </si>
  <si>
    <t>LOSS  FOR  THE  PERIOD</t>
  </si>
  <si>
    <r>
      <t xml:space="preserve">STATEMENTS  OF  PROFIT  OR  LOSS  AND  OTHER  COMPREHENSIVE  INCOME  </t>
    </r>
    <r>
      <rPr>
        <sz val="10"/>
        <rFont val="Times New Roman"/>
        <family val="1"/>
      </rPr>
      <t xml:space="preserve">(CONTINUED) </t>
    </r>
  </si>
  <si>
    <t>Loss attributable to</t>
  </si>
  <si>
    <t>Basic loss per share (Baht)</t>
  </si>
  <si>
    <t>OTHER  COMPREHENSIVE  (LOSS)  INCOME</t>
  </si>
  <si>
    <t>Loss (gain) from sale of equipment</t>
  </si>
  <si>
    <t>Net cash (used in) provided by investing activities</t>
  </si>
  <si>
    <t xml:space="preserve">   Increase in bank overdrafts from financial institutions</t>
  </si>
  <si>
    <t>Net cash (used in) provided by financing activities</t>
  </si>
  <si>
    <t>Deposit at a financial institution used as collaterals</t>
  </si>
  <si>
    <t xml:space="preserve">   Dividends received from an associate</t>
  </si>
  <si>
    <t xml:space="preserve">   Decrease in deposit at a financial institution used as collaterals</t>
  </si>
  <si>
    <t>from other companies</t>
  </si>
  <si>
    <t xml:space="preserve">      Legal reserve</t>
  </si>
  <si>
    <t xml:space="preserve">           ATTRIBUTABLE  TO  OWNERS  OF  THE  PARENT</t>
  </si>
  <si>
    <t xml:space="preserve">    TOTAL  SHAREHOLDERS’  EQUITY</t>
  </si>
  <si>
    <t xml:space="preserve">      TOTAL  SHAREHOLDERS’  EQUITY </t>
  </si>
  <si>
    <t>(Loss) profit from operating activities</t>
  </si>
  <si>
    <t>(Loss) reversal of impairment loss determined in</t>
  </si>
  <si>
    <t>Share of profit of an associate accounted for using equity method</t>
  </si>
  <si>
    <t xml:space="preserve">INCOME  TAX  (INCOME)  EXPENSES </t>
  </si>
  <si>
    <t xml:space="preserve">Components of other comprehensive (loss) income </t>
  </si>
  <si>
    <t>Other comprehensive</t>
  </si>
  <si>
    <t>income (loss)</t>
  </si>
  <si>
    <t>Amortization of front-end fee from financial institution</t>
  </si>
  <si>
    <t>Expenses from non-current provisions for employee benefits</t>
  </si>
  <si>
    <t>Share of profit from investment in an associate</t>
  </si>
  <si>
    <t>Dividends received from an associate</t>
  </si>
  <si>
    <t>Gain from termination of lease agreement</t>
  </si>
  <si>
    <t xml:space="preserve">   Dividends received from other non-current financial assets</t>
  </si>
  <si>
    <t>Total other comprehensive loss attributable to</t>
  </si>
  <si>
    <t>Total other comprehensive (loss) profit attributable to</t>
  </si>
  <si>
    <t>Basic (loss) earnings per share (Baht)</t>
  </si>
  <si>
    <t xml:space="preserve">   Cash received from termination of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</si>
</sst>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87" formatCode="_(* #,##0_);_(* \(#,##0\);_(* &quot;-&quot;_);_(@_)"/>
    <numFmt numFmtId="188" formatCode="_(* #,##0.00_);_(* \(#,##0.00\);_(* &quot;-&quot;??_);_(@_)"/>
    <numFmt numFmtId="189" formatCode="0_);\(0\)"/>
    <numFmt numFmtId="190" formatCode="_(* #,##0.0000_);_(* \(#,##0.0000\);_(* &quot;-&quot;????_);_(@_)"/>
    <numFmt numFmtId="191" formatCode="_(* #,##0_);_(* \(#,##0\);_(* &quot;-&quot;????_);_(@_)"/>
    <numFmt numFmtId="192" formatCode="#,##0.000_);\(#,##0.000\)"/>
    <numFmt numFmtId="193" formatCode="_(* #,##0.000_);_(* \(#,##0.000\);_(* &quot;-&quot;??_);_(@_)"/>
    <numFmt numFmtId="194" formatCode="_(* #,##0_);_(* \(#,##0\);_(* &quot;-&quot;??_);_(@_)"/>
    <numFmt numFmtId="195" formatCode="_(* #,##0.000000_);_(* \(#,##0.000000\);_(* &quot;-&quot;??????_);_(@_)"/>
    <numFmt numFmtId="196" formatCode="_(* #,##0.00000000_);_(* \(#,##0.00000000\);_(* &quot;-&quot;????????_);_(@_)"/>
    <numFmt numFmtId="197" formatCode="#,##0.0_);\(#,##0.0\)"/>
    <numFmt numFmtId="198" formatCode="#,##0.0"/>
    <numFmt numFmtId="199" formatCode="_(* #,##0.00000_);_(* \(#,##0.00000\);_(* &quot;-&quot;?????_);_(@_)"/>
    <numFmt numFmtId="200" formatCode="_(* #,##0_);_(* \(#,##0\);_(* &quot;-&quot;????????_);_(@_)"/>
  </numFmts>
  <fonts count="16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sz val="12"/>
      <color indexed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pFont"/>
    </font>
    <font>
      <b/>
      <sz val="11"/>
      <name val="Times New Roman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</cellStyleXfs>
  <cellXfs count="205">
    <xf numFmtId="0" fontId="0" fillId="0" borderId="0" xfId="0"/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89" fontId="4" fillId="0" borderId="0" xfId="0" applyNumberFormat="1" applyFont="1" applyFill="1" applyAlignment="1">
      <alignment horizontal="center" vertical="center"/>
    </xf>
    <xf numFmtId="189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2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190" fontId="3" fillId="0" borderId="0" xfId="0" applyNumberFormat="1" applyFont="1" applyFill="1" applyAlignment="1">
      <alignment horizontal="center" vertical="center" wrapText="1" shrinkToFit="1"/>
    </xf>
    <xf numFmtId="0" fontId="3" fillId="0" borderId="0" xfId="0" applyFont="1" applyFill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indent="3"/>
    </xf>
    <xf numFmtId="0" fontId="5" fillId="0" borderId="0" xfId="0" applyFont="1" applyFill="1" applyAlignment="1">
      <alignment horizontal="left" vertical="center" indent="2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1" quotePrefix="1" applyNumberFormat="1" applyFont="1" applyFill="1" applyAlignment="1" applyProtection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vertical="center"/>
    </xf>
    <xf numFmtId="37" fontId="3" fillId="0" borderId="2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87" fontId="5" fillId="0" borderId="0" xfId="1" quotePrefix="1" applyNumberFormat="1" applyFont="1" applyFill="1" applyAlignment="1">
      <alignment vertical="center"/>
    </xf>
    <xf numFmtId="37" fontId="3" fillId="0" borderId="5" xfId="1" applyNumberFormat="1" applyFont="1" applyFill="1" applyBorder="1" applyAlignment="1">
      <alignment horizontal="right" vertical="center"/>
    </xf>
    <xf numFmtId="187" fontId="2" fillId="0" borderId="0" xfId="1" quotePrefix="1" applyNumberFormat="1" applyFont="1" applyFill="1" applyAlignment="1">
      <alignment vertical="center"/>
    </xf>
    <xf numFmtId="37" fontId="3" fillId="0" borderId="3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Alignment="1">
      <alignment vertical="center"/>
    </xf>
    <xf numFmtId="187" fontId="3" fillId="0" borderId="0" xfId="1" quotePrefix="1" applyNumberFormat="1" applyFont="1" applyFill="1" applyAlignment="1">
      <alignment vertical="center"/>
    </xf>
    <xf numFmtId="187" fontId="3" fillId="0" borderId="0" xfId="1" applyNumberFormat="1" applyFont="1" applyFill="1" applyAlignment="1">
      <alignment horizontal="left" vertical="center" indent="1"/>
    </xf>
    <xf numFmtId="187" fontId="4" fillId="0" borderId="0" xfId="1" applyNumberFormat="1" applyFont="1" applyFill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187" fontId="5" fillId="0" borderId="0" xfId="1" applyNumberFormat="1" applyFont="1" applyFill="1" applyAlignment="1">
      <alignment horizontal="right" vertical="center"/>
    </xf>
    <xf numFmtId="37" fontId="3" fillId="0" borderId="4" xfId="1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right" vertical="center"/>
    </xf>
    <xf numFmtId="191" fontId="3" fillId="0" borderId="1" xfId="0" applyNumberFormat="1" applyFont="1" applyFill="1" applyBorder="1" applyAlignment="1">
      <alignment horizontal="center" vertical="center"/>
    </xf>
    <xf numFmtId="187" fontId="3" fillId="0" borderId="0" xfId="1" applyNumberFormat="1" applyFont="1" applyFill="1" applyBorder="1" applyAlignment="1">
      <alignment horizontal="center" vertical="center"/>
    </xf>
    <xf numFmtId="192" fontId="3" fillId="0" borderId="4" xfId="1" applyNumberFormat="1" applyFont="1" applyFill="1" applyBorder="1" applyAlignment="1">
      <alignment horizontal="right" vertical="center"/>
    </xf>
    <xf numFmtId="192" fontId="3" fillId="0" borderId="0" xfId="0" applyNumberFormat="1" applyFont="1" applyFill="1" applyAlignment="1">
      <alignment vertical="center"/>
    </xf>
    <xf numFmtId="193" fontId="3" fillId="0" borderId="4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94" fontId="8" fillId="0" borderId="0" xfId="0" applyNumberFormat="1" applyFont="1" applyFill="1" applyBorder="1" applyAlignment="1">
      <alignment vertical="center"/>
    </xf>
    <xf numFmtId="194" fontId="8" fillId="0" borderId="0" xfId="0" applyNumberFormat="1" applyFont="1" applyFill="1" applyBorder="1" applyAlignment="1">
      <alignment horizontal="center" vertical="center"/>
    </xf>
    <xf numFmtId="194" fontId="8" fillId="0" borderId="0" xfId="0" applyNumberFormat="1" applyFont="1" applyFill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194" fontId="5" fillId="0" borderId="0" xfId="0" applyNumberFormat="1" applyFont="1" applyFill="1" applyAlignment="1">
      <alignment horizontal="right" vertical="center"/>
    </xf>
    <xf numFmtId="194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187" fontId="5" fillId="0" borderId="0" xfId="0" applyNumberFormat="1" applyFont="1" applyFill="1" applyBorder="1" applyAlignment="1">
      <alignment vertical="center"/>
    </xf>
    <xf numFmtId="187" fontId="5" fillId="0" borderId="0" xfId="0" applyNumberFormat="1" applyFont="1" applyFill="1" applyBorder="1" applyAlignment="1">
      <alignment horizontal="right" vertical="center"/>
    </xf>
    <xf numFmtId="37" fontId="5" fillId="0" borderId="6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37" fontId="5" fillId="0" borderId="7" xfId="0" applyNumberFormat="1" applyFont="1" applyFill="1" applyBorder="1" applyAlignment="1">
      <alignment horizontal="right" vertical="center"/>
    </xf>
    <xf numFmtId="194" fontId="9" fillId="0" borderId="0" xfId="0" applyNumberFormat="1" applyFont="1" applyFill="1" applyBorder="1" applyAlignment="1">
      <alignment vertical="center"/>
    </xf>
    <xf numFmtId="187" fontId="9" fillId="0" borderId="0" xfId="0" applyNumberFormat="1" applyFont="1" applyFill="1" applyBorder="1" applyAlignment="1">
      <alignment horizontal="right" vertical="center"/>
    </xf>
    <xf numFmtId="37" fontId="9" fillId="0" borderId="0" xfId="0" quotePrefix="1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5" fillId="0" borderId="3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4" applyFont="1" applyFill="1" applyAlignment="1">
      <alignment vertical="center"/>
    </xf>
    <xf numFmtId="187" fontId="3" fillId="0" borderId="0" xfId="1" applyNumberFormat="1" applyFont="1" applyFill="1" applyAlignment="1">
      <alignment horizontal="left" vertical="center" indent="2"/>
    </xf>
    <xf numFmtId="187" fontId="3" fillId="0" borderId="0" xfId="1" applyNumberFormat="1" applyFont="1" applyFill="1" applyBorder="1" applyAlignment="1">
      <alignment horizontal="left" vertical="center" indent="2"/>
    </xf>
    <xf numFmtId="0" fontId="3" fillId="0" borderId="0" xfId="4" applyFont="1" applyFill="1" applyBorder="1" applyAlignment="1">
      <alignment vertical="center"/>
    </xf>
    <xf numFmtId="37" fontId="3" fillId="0" borderId="0" xfId="4" applyNumberFormat="1" applyFont="1" applyFill="1" applyAlignment="1">
      <alignment horizontal="right" vertical="center"/>
    </xf>
    <xf numFmtId="190" fontId="3" fillId="0" borderId="0" xfId="0" applyNumberFormat="1" applyFont="1" applyFill="1" applyAlignment="1">
      <alignment horizontal="right" vertical="center" shrinkToFit="1"/>
    </xf>
    <xf numFmtId="190" fontId="3" fillId="0" borderId="1" xfId="0" applyNumberFormat="1" applyFont="1" applyFill="1" applyBorder="1" applyAlignment="1">
      <alignment horizontal="right" vertical="center" shrinkToFit="1"/>
    </xf>
    <xf numFmtId="190" fontId="3" fillId="0" borderId="0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37" fontId="4" fillId="0" borderId="0" xfId="0" quotePrefix="1" applyNumberFormat="1" applyFont="1" applyFill="1" applyBorder="1" applyAlignment="1">
      <alignment horizontal="right" vertical="center"/>
    </xf>
    <xf numFmtId="187" fontId="3" fillId="0" borderId="0" xfId="1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2" fillId="0" borderId="0" xfId="0" quotePrefix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5" fillId="0" borderId="0" xfId="0" quotePrefix="1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center"/>
    </xf>
    <xf numFmtId="194" fontId="5" fillId="0" borderId="0" xfId="0" applyNumberFormat="1" applyFont="1" applyFill="1" applyBorder="1" applyAlignment="1">
      <alignment vertical="center"/>
    </xf>
    <xf numFmtId="194" fontId="5" fillId="0" borderId="0" xfId="0" applyNumberFormat="1" applyFont="1" applyFill="1" applyAlignment="1">
      <alignment vertical="center"/>
    </xf>
    <xf numFmtId="49" fontId="2" fillId="0" borderId="0" xfId="1" applyNumberFormat="1" applyFont="1" applyFill="1" applyAlignment="1">
      <alignment vertical="center"/>
    </xf>
    <xf numFmtId="37" fontId="3" fillId="0" borderId="0" xfId="0" applyNumberFormat="1" applyFont="1" applyAlignment="1">
      <alignment horizontal="right" vertical="center"/>
    </xf>
    <xf numFmtId="191" fontId="3" fillId="0" borderId="0" xfId="0" applyNumberFormat="1" applyFont="1" applyFill="1" applyAlignment="1">
      <alignment horizontal="right" vertical="center" shrinkToFit="1"/>
    </xf>
    <xf numFmtId="194" fontId="5" fillId="0" borderId="0" xfId="1" applyNumberFormat="1" applyFont="1" applyFill="1" applyAlignment="1">
      <alignment horizontal="right" vertical="center"/>
    </xf>
    <xf numFmtId="194" fontId="5" fillId="0" borderId="7" xfId="1" applyNumberFormat="1" applyFont="1" applyFill="1" applyBorder="1" applyAlignment="1">
      <alignment horizontal="right" vertical="center"/>
    </xf>
    <xf numFmtId="194" fontId="5" fillId="0" borderId="0" xfId="1" applyNumberFormat="1" applyFont="1" applyFill="1" applyBorder="1" applyAlignment="1">
      <alignment horizontal="right" vertical="center"/>
    </xf>
    <xf numFmtId="194" fontId="5" fillId="0" borderId="3" xfId="1" applyNumberFormat="1" applyFont="1" applyFill="1" applyBorder="1" applyAlignment="1">
      <alignment horizontal="right" vertical="center"/>
    </xf>
    <xf numFmtId="194" fontId="5" fillId="0" borderId="6" xfId="1" applyNumberFormat="1" applyFont="1" applyFill="1" applyBorder="1" applyAlignment="1">
      <alignment horizontal="right" vertical="center"/>
    </xf>
    <xf numFmtId="194" fontId="5" fillId="0" borderId="0" xfId="1" applyNumberFormat="1" applyFont="1" applyFill="1" applyBorder="1" applyAlignment="1">
      <alignment vertical="center"/>
    </xf>
    <xf numFmtId="194" fontId="5" fillId="0" borderId="0" xfId="1" applyNumberFormat="1" applyFont="1" applyFill="1" applyBorder="1" applyAlignment="1">
      <alignment horizontal="center" vertical="center"/>
    </xf>
    <xf numFmtId="194" fontId="3" fillId="0" borderId="0" xfId="1" applyNumberFormat="1" applyFont="1" applyFill="1" applyAlignment="1">
      <alignment horizontal="right" vertical="center" shrinkToFit="1"/>
    </xf>
    <xf numFmtId="194" fontId="3" fillId="0" borderId="0" xfId="1" applyNumberFormat="1" applyFont="1" applyFill="1" applyAlignment="1">
      <alignment horizontal="right" vertical="center"/>
    </xf>
    <xf numFmtId="194" fontId="3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/>
    <xf numFmtId="37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right" vertical="center"/>
    </xf>
    <xf numFmtId="197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/>
    <xf numFmtId="37" fontId="3" fillId="0" borderId="2" xfId="0" applyNumberFormat="1" applyFont="1" applyFill="1" applyBorder="1" applyAlignment="1">
      <alignment horizontal="right" vertical="center"/>
    </xf>
    <xf numFmtId="37" fontId="4" fillId="0" borderId="0" xfId="0" applyNumberFormat="1" applyFont="1" applyFill="1"/>
    <xf numFmtId="37" fontId="4" fillId="0" borderId="0" xfId="0" applyNumberFormat="1" applyFont="1" applyFill="1" applyAlignment="1">
      <alignment horizontal="center"/>
    </xf>
    <xf numFmtId="0" fontId="4" fillId="0" borderId="0" xfId="0" applyFont="1" applyFill="1"/>
    <xf numFmtId="37" fontId="3" fillId="0" borderId="0" xfId="0" applyNumberFormat="1" applyFont="1" applyFill="1" applyAlignment="1">
      <alignment horizontal="right"/>
    </xf>
    <xf numFmtId="0" fontId="3" fillId="0" borderId="0" xfId="2" applyFont="1" applyFill="1" applyAlignment="1">
      <alignment horizontal="left" vertical="center" indent="2"/>
    </xf>
    <xf numFmtId="194" fontId="3" fillId="0" borderId="3" xfId="1" applyNumberFormat="1" applyFont="1" applyFill="1" applyBorder="1" applyAlignment="1">
      <alignment horizontal="right" vertical="center"/>
    </xf>
    <xf numFmtId="198" fontId="3" fillId="0" borderId="0" xfId="1" applyNumberFormat="1" applyFont="1" applyFill="1" applyAlignment="1">
      <alignment horizontal="center" vertical="center"/>
    </xf>
    <xf numFmtId="37" fontId="3" fillId="0" borderId="3" xfId="0" applyNumberFormat="1" applyFont="1" applyFill="1" applyBorder="1" applyAlignment="1">
      <alignment horizontal="right" vertical="center"/>
    </xf>
    <xf numFmtId="199" fontId="3" fillId="0" borderId="0" xfId="0" applyNumberFormat="1" applyFont="1" applyFill="1" applyAlignment="1">
      <alignment horizontal="right" vertical="center"/>
    </xf>
    <xf numFmtId="199" fontId="3" fillId="0" borderId="0" xfId="0" applyNumberFormat="1" applyFont="1" applyFill="1" applyAlignment="1">
      <alignment horizontal="right"/>
    </xf>
    <xf numFmtId="199" fontId="3" fillId="0" borderId="0" xfId="0" applyNumberFormat="1" applyFont="1" applyFill="1"/>
    <xf numFmtId="37" fontId="3" fillId="0" borderId="4" xfId="0" applyNumberFormat="1" applyFont="1" applyBorder="1" applyAlignment="1">
      <alignment horizontal="right" vertical="center"/>
    </xf>
    <xf numFmtId="37" fontId="3" fillId="0" borderId="1" xfId="0" applyNumberFormat="1" applyFont="1" applyBorder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190" fontId="3" fillId="0" borderId="0" xfId="0" applyNumberFormat="1" applyFont="1" applyAlignment="1">
      <alignment horizontal="right" vertical="center"/>
    </xf>
    <xf numFmtId="190" fontId="5" fillId="0" borderId="0" xfId="0" applyNumberFormat="1" applyFont="1" applyFill="1" applyAlignment="1">
      <alignment horizontal="right" vertical="center"/>
    </xf>
    <xf numFmtId="190" fontId="5" fillId="0" borderId="6" xfId="0" applyNumberFormat="1" applyFont="1" applyFill="1" applyBorder="1" applyAlignment="1">
      <alignment horizontal="right" vertical="center"/>
    </xf>
    <xf numFmtId="190" fontId="5" fillId="0" borderId="7" xfId="0" applyNumberFormat="1" applyFont="1" applyFill="1" applyBorder="1" applyAlignment="1">
      <alignment horizontal="right" vertical="center"/>
    </xf>
    <xf numFmtId="1" fontId="5" fillId="0" borderId="0" xfId="0" applyNumberFormat="1" applyFont="1" applyFill="1" applyAlignment="1">
      <alignment horizontal="center" vertical="center"/>
    </xf>
    <xf numFmtId="190" fontId="3" fillId="0" borderId="1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Continuous"/>
    </xf>
    <xf numFmtId="37" fontId="13" fillId="0" borderId="0" xfId="0" applyNumberFormat="1" applyFont="1" applyFill="1" applyAlignment="1">
      <alignment horizontal="center" vertical="top"/>
    </xf>
    <xf numFmtId="37" fontId="3" fillId="0" borderId="4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90" fontId="3" fillId="0" borderId="0" xfId="0" applyNumberFormat="1" applyFont="1" applyFill="1" applyBorder="1" applyAlignment="1">
      <alignment horizontal="center" vertical="center" wrapText="1" shrinkToFit="1"/>
    </xf>
    <xf numFmtId="190" fontId="5" fillId="0" borderId="0" xfId="0" applyNumberFormat="1" applyFont="1" applyFill="1" applyBorder="1" applyAlignment="1">
      <alignment horizontal="center" vertical="center" wrapText="1" shrinkToFit="1"/>
    </xf>
    <xf numFmtId="190" fontId="5" fillId="0" borderId="6" xfId="0" applyNumberFormat="1" applyFont="1" applyFill="1" applyBorder="1" applyAlignment="1">
      <alignment horizontal="center" vertical="center" wrapText="1" shrinkToFit="1"/>
    </xf>
    <xf numFmtId="190" fontId="5" fillId="0" borderId="7" xfId="0" applyNumberFormat="1" applyFont="1" applyFill="1" applyBorder="1" applyAlignment="1">
      <alignment horizontal="center" vertical="center" wrapText="1" shrinkToFit="1"/>
    </xf>
    <xf numFmtId="196" fontId="5" fillId="0" borderId="0" xfId="0" applyNumberFormat="1" applyFont="1" applyFill="1" applyBorder="1" applyAlignment="1">
      <alignment horizontal="right" vertical="center"/>
    </xf>
    <xf numFmtId="190" fontId="5" fillId="0" borderId="0" xfId="0" applyNumberFormat="1" applyFont="1" applyFill="1" applyAlignment="1">
      <alignment horizontal="center" vertical="center"/>
    </xf>
    <xf numFmtId="195" fontId="5" fillId="0" borderId="0" xfId="0" applyNumberFormat="1" applyFont="1" applyFill="1" applyBorder="1" applyAlignment="1">
      <alignment horizontal="right" vertical="center"/>
    </xf>
    <xf numFmtId="191" fontId="5" fillId="0" borderId="0" xfId="0" applyNumberFormat="1" applyFont="1" applyFill="1" applyAlignment="1">
      <alignment horizontal="right" vertical="center"/>
    </xf>
    <xf numFmtId="200" fontId="5" fillId="0" borderId="0" xfId="0" applyNumberFormat="1" applyFont="1" applyFill="1" applyAlignment="1">
      <alignment horizontal="right" vertical="center"/>
    </xf>
    <xf numFmtId="200" fontId="5" fillId="0" borderId="0" xfId="0" applyNumberFormat="1" applyFont="1" applyFill="1" applyBorder="1" applyAlignment="1">
      <alignment horizontal="right" vertical="center"/>
    </xf>
    <xf numFmtId="0" fontId="2" fillId="0" borderId="0" xfId="3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194" fontId="2" fillId="0" borderId="0" xfId="0" applyNumberFormat="1" applyFont="1" applyFill="1" applyBorder="1" applyAlignment="1">
      <alignment horizontal="center" vertical="center"/>
    </xf>
    <xf numFmtId="190" fontId="5" fillId="0" borderId="0" xfId="0" applyNumberFormat="1" applyFont="1" applyFill="1" applyBorder="1" applyAlignment="1">
      <alignment horizontal="right" vertical="center"/>
    </xf>
    <xf numFmtId="37" fontId="2" fillId="0" borderId="1" xfId="0" quotePrefix="1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7" fontId="2" fillId="0" borderId="0" xfId="0" quotePrefix="1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37" fontId="2" fillId="0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94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</cellXfs>
  <cellStyles count="5">
    <cellStyle name="Comma" xfId="1" builtinId="3"/>
    <cellStyle name="Normal" xfId="0" builtinId="0"/>
    <cellStyle name="Normal 10 2" xfId="4" xr:uid="{00000000-0005-0000-0000-000002000000}"/>
    <cellStyle name="Normal 2" xfId="3" xr:uid="{00000000-0005-0000-0000-000003000000}"/>
    <cellStyle name="Normal 51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292317</xdr:colOff>
      <xdr:row>46</xdr:row>
      <xdr:rowOff>59982</xdr:rowOff>
    </xdr:from>
    <xdr:to>
      <xdr:col>8</xdr:col>
      <xdr:colOff>37212</xdr:colOff>
      <xdr:row>47</xdr:row>
      <xdr:rowOff>209981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3132475-5303-4BC6-8550-61E8623AAD06}"/>
            </a:ext>
          </a:extLst>
        </xdr:cNvPr>
        <xdr:cNvSpPr txBox="1">
          <a:spLocks noChangeArrowheads="1"/>
        </xdr:cNvSpPr>
      </xdr:nvSpPr>
      <xdr:spPr bwMode="auto">
        <a:xfrm>
          <a:off x="292317" y="11748867"/>
          <a:ext cx="7223241" cy="41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234741</xdr:colOff>
      <xdr:row>144</xdr:row>
      <xdr:rowOff>57413</xdr:rowOff>
    </xdr:from>
    <xdr:to>
      <xdr:col>7</xdr:col>
      <xdr:colOff>38099</xdr:colOff>
      <xdr:row>145</xdr:row>
      <xdr:rowOff>263909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3A59C97-4354-48CF-97A3-B970888254BB}"/>
            </a:ext>
          </a:extLst>
        </xdr:cNvPr>
        <xdr:cNvSpPr txBox="1">
          <a:spLocks noChangeArrowheads="1"/>
        </xdr:cNvSpPr>
      </xdr:nvSpPr>
      <xdr:spPr bwMode="auto">
        <a:xfrm>
          <a:off x="234741" y="36491899"/>
          <a:ext cx="7020587" cy="478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575085</xdr:colOff>
      <xdr:row>96</xdr:row>
      <xdr:rowOff>145327</xdr:rowOff>
    </xdr:from>
    <xdr:to>
      <xdr:col>8</xdr:col>
      <xdr:colOff>236923</xdr:colOff>
      <xdr:row>97</xdr:row>
      <xdr:rowOff>247651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CA63BB4-C608-4755-9BCB-F0747868F1CA}"/>
            </a:ext>
          </a:extLst>
        </xdr:cNvPr>
        <xdr:cNvSpPr txBox="1">
          <a:spLocks noChangeArrowheads="1"/>
        </xdr:cNvSpPr>
      </xdr:nvSpPr>
      <xdr:spPr bwMode="auto">
        <a:xfrm>
          <a:off x="575085" y="24097527"/>
          <a:ext cx="7148488" cy="362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27027-7F70-4901-9692-E90FB5325E62}">
  <sheetPr>
    <tabColor rgb="FF00B050"/>
  </sheetPr>
  <dimension ref="A1:I142"/>
  <sheetViews>
    <sheetView view="pageBreakPreview" topLeftCell="A33" zoomScaleNormal="100" zoomScaleSheetLayoutView="100" workbookViewId="0">
      <selection sqref="A1:I1"/>
    </sheetView>
  </sheetViews>
  <sheetFormatPr defaultColWidth="12.85546875" defaultRowHeight="21" customHeight="1"/>
  <cols>
    <col min="1" max="1" width="54.42578125" style="125" customWidth="1"/>
    <col min="2" max="2" width="8.85546875" style="125" bestFit="1" customWidth="1"/>
    <col min="3" max="3" width="12.85546875" style="125" customWidth="1"/>
    <col min="4" max="4" width="1.85546875" style="125" customWidth="1"/>
    <col min="5" max="5" width="12.85546875" style="125" customWidth="1"/>
    <col min="6" max="6" width="1.85546875" style="125" customWidth="1"/>
    <col min="7" max="7" width="12.85546875" style="125" customWidth="1"/>
    <col min="8" max="8" width="1.85546875" style="125" customWidth="1"/>
    <col min="9" max="9" width="12.85546875" style="125" customWidth="1"/>
    <col min="10" max="10" width="1.140625" style="125" customWidth="1"/>
    <col min="11" max="16384" width="12.85546875" style="125"/>
  </cols>
  <sheetData>
    <row r="1" spans="1:9" ht="21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</row>
    <row r="2" spans="1:9" ht="21" customHeight="1">
      <c r="A2" s="181" t="s">
        <v>162</v>
      </c>
      <c r="B2" s="181"/>
      <c r="C2" s="181"/>
      <c r="D2" s="181"/>
      <c r="E2" s="181"/>
      <c r="F2" s="181"/>
      <c r="G2" s="181"/>
      <c r="H2" s="181"/>
      <c r="I2" s="181"/>
    </row>
    <row r="3" spans="1:9" ht="21" customHeight="1">
      <c r="A3" s="182" t="s">
        <v>210</v>
      </c>
      <c r="B3" s="183"/>
      <c r="C3" s="183"/>
      <c r="D3" s="183"/>
      <c r="E3" s="183"/>
      <c r="F3" s="183"/>
      <c r="G3" s="183"/>
      <c r="H3" s="183"/>
      <c r="I3" s="183"/>
    </row>
    <row r="4" spans="1:9" ht="20.85" customHeight="1">
      <c r="A4" s="180" t="s">
        <v>66</v>
      </c>
      <c r="B4" s="180"/>
      <c r="C4" s="180"/>
      <c r="D4" s="180"/>
      <c r="E4" s="180"/>
      <c r="F4" s="180"/>
      <c r="G4" s="180"/>
      <c r="H4" s="180"/>
      <c r="I4" s="180"/>
    </row>
    <row r="5" spans="1:9" ht="9.1999999999999993" customHeight="1">
      <c r="A5" s="131"/>
      <c r="B5" s="131"/>
      <c r="C5" s="131"/>
      <c r="D5" s="131"/>
      <c r="E5" s="131"/>
      <c r="F5" s="131"/>
      <c r="G5" s="131"/>
      <c r="H5" s="131"/>
    </row>
    <row r="6" spans="1:9" ht="20.85" customHeight="1">
      <c r="A6" s="158"/>
      <c r="B6" s="1" t="s">
        <v>1</v>
      </c>
      <c r="C6" s="184" t="s">
        <v>2</v>
      </c>
      <c r="D6" s="184"/>
      <c r="E6" s="184"/>
      <c r="F6" s="2"/>
      <c r="G6" s="184" t="s">
        <v>3</v>
      </c>
      <c r="H6" s="184"/>
      <c r="I6" s="184"/>
    </row>
    <row r="7" spans="1:9" ht="20.85" customHeight="1">
      <c r="A7" s="158"/>
      <c r="B7" s="3"/>
      <c r="C7" s="185" t="s">
        <v>4</v>
      </c>
      <c r="D7" s="185"/>
      <c r="E7" s="185"/>
      <c r="F7" s="1"/>
      <c r="G7" s="185" t="s">
        <v>4</v>
      </c>
      <c r="H7" s="185"/>
      <c r="I7" s="185"/>
    </row>
    <row r="8" spans="1:9" s="1" customFormat="1" ht="20.85" customHeight="1">
      <c r="A8" s="154"/>
      <c r="C8" s="154" t="s">
        <v>5</v>
      </c>
      <c r="D8" s="124"/>
      <c r="E8" s="154" t="s">
        <v>5</v>
      </c>
      <c r="F8" s="4"/>
      <c r="G8" s="154" t="s">
        <v>5</v>
      </c>
      <c r="H8" s="124"/>
      <c r="I8" s="154" t="s">
        <v>5</v>
      </c>
    </row>
    <row r="9" spans="1:9" s="1" customFormat="1" ht="20.85" customHeight="1">
      <c r="A9" s="154"/>
      <c r="C9" s="154" t="s">
        <v>212</v>
      </c>
      <c r="D9" s="124"/>
      <c r="E9" s="154" t="s">
        <v>6</v>
      </c>
      <c r="F9" s="4"/>
      <c r="G9" s="154" t="s">
        <v>212</v>
      </c>
      <c r="H9" s="124"/>
      <c r="I9" s="154" t="s">
        <v>6</v>
      </c>
    </row>
    <row r="10" spans="1:9" s="1" customFormat="1" ht="20.85" customHeight="1">
      <c r="A10" s="154"/>
      <c r="C10" s="5">
        <v>2021</v>
      </c>
      <c r="D10" s="124"/>
      <c r="E10" s="6">
        <v>2020</v>
      </c>
      <c r="F10" s="4"/>
      <c r="G10" s="5">
        <v>2021</v>
      </c>
      <c r="H10" s="124"/>
      <c r="I10" s="6">
        <v>2020</v>
      </c>
    </row>
    <row r="11" spans="1:9" s="1" customFormat="1" ht="20.85" customHeight="1">
      <c r="A11" s="154"/>
      <c r="C11" s="154" t="s">
        <v>7</v>
      </c>
      <c r="D11" s="7"/>
      <c r="E11" s="6"/>
      <c r="F11" s="4"/>
      <c r="G11" s="154" t="s">
        <v>7</v>
      </c>
      <c r="H11" s="7"/>
      <c r="I11" s="6"/>
    </row>
    <row r="12" spans="1:9" ht="20.85" customHeight="1">
      <c r="A12" s="156" t="s">
        <v>8</v>
      </c>
      <c r="C12" s="126"/>
      <c r="D12" s="126"/>
      <c r="E12" s="126"/>
      <c r="F12" s="126"/>
      <c r="G12" s="126"/>
      <c r="H12" s="126"/>
      <c r="I12" s="126"/>
    </row>
    <row r="13" spans="1:9" ht="20.85" customHeight="1">
      <c r="A13" s="8" t="s">
        <v>9</v>
      </c>
    </row>
    <row r="14" spans="1:9" ht="20.85" customHeight="1">
      <c r="A14" s="9" t="s">
        <v>10</v>
      </c>
      <c r="B14" s="10"/>
      <c r="C14" s="11">
        <v>465260</v>
      </c>
      <c r="D14" s="134"/>
      <c r="E14" s="11">
        <v>568741</v>
      </c>
      <c r="F14" s="134"/>
      <c r="G14" s="11">
        <v>302336</v>
      </c>
      <c r="H14" s="134"/>
      <c r="I14" s="11">
        <v>333651</v>
      </c>
    </row>
    <row r="15" spans="1:9" ht="20.85" customHeight="1">
      <c r="A15" s="9" t="s">
        <v>11</v>
      </c>
      <c r="B15" s="10">
        <v>6</v>
      </c>
      <c r="C15" s="11">
        <v>77752</v>
      </c>
      <c r="D15" s="134"/>
      <c r="E15" s="11">
        <v>90815</v>
      </c>
      <c r="F15" s="134"/>
      <c r="G15" s="11">
        <v>46493</v>
      </c>
      <c r="H15" s="134"/>
      <c r="I15" s="11">
        <v>37682</v>
      </c>
    </row>
    <row r="16" spans="1:9" ht="20.85" customHeight="1">
      <c r="A16" s="9" t="s">
        <v>12</v>
      </c>
      <c r="B16" s="10" t="s">
        <v>182</v>
      </c>
      <c r="C16" s="166">
        <v>0</v>
      </c>
      <c r="D16" s="134"/>
      <c r="E16" s="166">
        <v>0</v>
      </c>
      <c r="F16" s="134"/>
      <c r="G16" s="11">
        <v>550500</v>
      </c>
      <c r="H16" s="134"/>
      <c r="I16" s="11">
        <v>278500</v>
      </c>
    </row>
    <row r="17" spans="1:9" ht="20.85" customHeight="1">
      <c r="A17" s="9" t="s">
        <v>163</v>
      </c>
      <c r="B17" s="128">
        <v>4.3</v>
      </c>
      <c r="C17" s="166">
        <v>0</v>
      </c>
      <c r="D17" s="134"/>
      <c r="E17" s="166">
        <v>0</v>
      </c>
      <c r="F17" s="134"/>
      <c r="G17" s="11">
        <v>55000</v>
      </c>
      <c r="H17" s="134"/>
      <c r="I17" s="11">
        <v>55000</v>
      </c>
    </row>
    <row r="18" spans="1:9" ht="20.85" customHeight="1">
      <c r="A18" s="9" t="s">
        <v>153</v>
      </c>
      <c r="B18" s="128">
        <v>4.3</v>
      </c>
      <c r="C18" s="11">
        <v>1286</v>
      </c>
      <c r="D18" s="134"/>
      <c r="E18" s="11">
        <v>1286</v>
      </c>
      <c r="F18" s="134"/>
      <c r="G18" s="166">
        <v>0</v>
      </c>
      <c r="H18" s="140"/>
      <c r="I18" s="166">
        <v>0</v>
      </c>
    </row>
    <row r="19" spans="1:9" ht="20.85" customHeight="1">
      <c r="A19" s="9" t="s">
        <v>13</v>
      </c>
      <c r="B19" s="10">
        <v>7</v>
      </c>
      <c r="C19" s="11">
        <v>5113502</v>
      </c>
      <c r="D19" s="134"/>
      <c r="E19" s="11">
        <v>5351071</v>
      </c>
      <c r="F19" s="134"/>
      <c r="G19" s="11">
        <v>1524191</v>
      </c>
      <c r="H19" s="134"/>
      <c r="I19" s="11">
        <v>1686356</v>
      </c>
    </row>
    <row r="20" spans="1:9" ht="20.85" customHeight="1">
      <c r="A20" s="9" t="s">
        <v>14</v>
      </c>
      <c r="B20" s="10"/>
      <c r="C20" s="11">
        <v>29447</v>
      </c>
      <c r="D20" s="134"/>
      <c r="E20" s="11">
        <v>29721</v>
      </c>
      <c r="F20" s="134"/>
      <c r="G20" s="166">
        <v>0</v>
      </c>
      <c r="H20" s="140"/>
      <c r="I20" s="166">
        <v>0</v>
      </c>
    </row>
    <row r="21" spans="1:9" ht="20.85" customHeight="1">
      <c r="A21" s="9" t="s">
        <v>15</v>
      </c>
      <c r="B21" s="10"/>
      <c r="C21" s="11">
        <v>9604</v>
      </c>
      <c r="D21" s="134"/>
      <c r="E21" s="11">
        <v>13690</v>
      </c>
      <c r="F21" s="134"/>
      <c r="G21" s="11">
        <v>5840</v>
      </c>
      <c r="H21" s="134"/>
      <c r="I21" s="11">
        <v>4474</v>
      </c>
    </row>
    <row r="22" spans="1:9" ht="20.85" customHeight="1">
      <c r="A22" s="9" t="s">
        <v>16</v>
      </c>
      <c r="B22" s="159"/>
      <c r="C22" s="11">
        <v>53174</v>
      </c>
      <c r="D22" s="134"/>
      <c r="E22" s="11">
        <v>3135</v>
      </c>
      <c r="F22" s="134"/>
      <c r="G22" s="11">
        <v>3174</v>
      </c>
      <c r="H22" s="134"/>
      <c r="I22" s="11">
        <v>3135</v>
      </c>
    </row>
    <row r="23" spans="1:9" ht="20.85" customHeight="1">
      <c r="A23" s="9" t="s">
        <v>17</v>
      </c>
      <c r="B23" s="10"/>
      <c r="C23" s="11">
        <v>2023</v>
      </c>
      <c r="E23" s="11">
        <v>2023</v>
      </c>
      <c r="G23" s="11">
        <v>2023</v>
      </c>
      <c r="I23" s="11">
        <v>2023</v>
      </c>
    </row>
    <row r="24" spans="1:9" ht="20.85" customHeight="1">
      <c r="A24" s="9" t="s">
        <v>18</v>
      </c>
      <c r="B24" s="10"/>
      <c r="C24" s="11">
        <v>11692</v>
      </c>
      <c r="D24" s="134"/>
      <c r="E24" s="11">
        <v>9772</v>
      </c>
      <c r="F24" s="134"/>
      <c r="G24" s="11">
        <v>432</v>
      </c>
      <c r="H24" s="134"/>
      <c r="I24" s="11">
        <v>440</v>
      </c>
    </row>
    <row r="25" spans="1:9" ht="20.85" customHeight="1">
      <c r="A25" s="13" t="s">
        <v>19</v>
      </c>
      <c r="B25" s="10"/>
      <c r="C25" s="130">
        <f>SUM(C14:C24)</f>
        <v>5763740</v>
      </c>
      <c r="D25" s="11"/>
      <c r="E25" s="130">
        <f>SUM(E14:E24)</f>
        <v>6070254</v>
      </c>
      <c r="F25" s="11"/>
      <c r="G25" s="130">
        <f>SUM(G14:G24)</f>
        <v>2489989</v>
      </c>
      <c r="H25" s="11"/>
      <c r="I25" s="130">
        <f>SUM(I14:I24)</f>
        <v>2401261</v>
      </c>
    </row>
    <row r="26" spans="1:9" ht="7.15" customHeight="1">
      <c r="B26" s="10"/>
      <c r="C26" s="11"/>
    </row>
    <row r="27" spans="1:9" ht="20.85" customHeight="1">
      <c r="A27" s="14" t="s">
        <v>20</v>
      </c>
      <c r="B27" s="10"/>
      <c r="C27" s="134"/>
      <c r="D27" s="134"/>
      <c r="E27" s="134"/>
      <c r="F27" s="134"/>
      <c r="G27" s="134"/>
      <c r="H27" s="134"/>
      <c r="I27" s="134"/>
    </row>
    <row r="28" spans="1:9" ht="20.85" customHeight="1">
      <c r="A28" s="9" t="s">
        <v>241</v>
      </c>
      <c r="B28" s="10"/>
      <c r="C28" s="166">
        <v>0</v>
      </c>
      <c r="D28" s="134"/>
      <c r="E28" s="11">
        <v>239</v>
      </c>
      <c r="F28" s="11"/>
      <c r="G28" s="166">
        <v>0</v>
      </c>
      <c r="H28" s="11"/>
      <c r="I28" s="166">
        <v>0</v>
      </c>
    </row>
    <row r="29" spans="1:9" ht="20.85" customHeight="1">
      <c r="A29" s="9" t="s">
        <v>21</v>
      </c>
      <c r="B29" s="10">
        <v>9</v>
      </c>
      <c r="C29" s="11">
        <v>852479</v>
      </c>
      <c r="D29" s="134"/>
      <c r="E29" s="11">
        <v>867492</v>
      </c>
      <c r="F29" s="11"/>
      <c r="G29" s="11">
        <v>422797</v>
      </c>
      <c r="H29" s="11"/>
      <c r="I29" s="11">
        <v>435090</v>
      </c>
    </row>
    <row r="30" spans="1:9" ht="20.85" customHeight="1">
      <c r="A30" s="9" t="s">
        <v>22</v>
      </c>
      <c r="B30" s="10">
        <v>10</v>
      </c>
      <c r="C30" s="166">
        <v>0</v>
      </c>
      <c r="D30" s="10"/>
      <c r="E30" s="166">
        <v>0</v>
      </c>
      <c r="F30" s="11"/>
      <c r="G30" s="11">
        <v>1485651</v>
      </c>
      <c r="H30" s="11"/>
      <c r="I30" s="11">
        <v>1485651</v>
      </c>
    </row>
    <row r="31" spans="1:9" ht="20.85" customHeight="1">
      <c r="A31" s="9" t="s">
        <v>23</v>
      </c>
      <c r="B31" s="128">
        <v>4.3</v>
      </c>
      <c r="C31" s="166">
        <v>0</v>
      </c>
      <c r="D31" s="10"/>
      <c r="E31" s="166">
        <v>0</v>
      </c>
      <c r="F31" s="11"/>
      <c r="G31" s="166">
        <v>0</v>
      </c>
      <c r="H31" s="11"/>
      <c r="I31" s="11">
        <v>18000</v>
      </c>
    </row>
    <row r="32" spans="1:9" ht="20.85" customHeight="1">
      <c r="A32" s="9" t="s">
        <v>24</v>
      </c>
      <c r="B32" s="10"/>
      <c r="C32" s="11">
        <v>413385</v>
      </c>
      <c r="D32" s="134"/>
      <c r="E32" s="11">
        <v>413385</v>
      </c>
      <c r="F32" s="11"/>
      <c r="G32" s="11">
        <v>253300</v>
      </c>
      <c r="H32" s="11"/>
      <c r="I32" s="11">
        <v>253300</v>
      </c>
    </row>
    <row r="33" spans="1:9" ht="20.85" customHeight="1">
      <c r="A33" s="9" t="s">
        <v>25</v>
      </c>
      <c r="B33" s="10"/>
      <c r="C33" s="11">
        <v>237207</v>
      </c>
      <c r="D33" s="134"/>
      <c r="E33" s="11">
        <v>237207</v>
      </c>
      <c r="F33" s="11"/>
      <c r="G33" s="166">
        <v>0</v>
      </c>
      <c r="H33" s="11"/>
      <c r="I33" s="166">
        <v>0</v>
      </c>
    </row>
    <row r="34" spans="1:9" ht="20.85" customHeight="1">
      <c r="A34" s="9" t="s">
        <v>26</v>
      </c>
      <c r="B34" s="10">
        <v>11</v>
      </c>
      <c r="C34" s="11">
        <v>1459394</v>
      </c>
      <c r="D34" s="134"/>
      <c r="E34" s="11">
        <v>1335102</v>
      </c>
      <c r="F34" s="11"/>
      <c r="G34" s="11">
        <v>20207</v>
      </c>
      <c r="H34" s="11"/>
      <c r="I34" s="11">
        <v>23997</v>
      </c>
    </row>
    <row r="35" spans="1:9" ht="20.85" customHeight="1">
      <c r="A35" s="9" t="s">
        <v>27</v>
      </c>
      <c r="B35" s="10">
        <v>12</v>
      </c>
      <c r="C35" s="125">
        <v>1466044</v>
      </c>
      <c r="E35" s="125">
        <v>1565835</v>
      </c>
      <c r="F35" s="11"/>
      <c r="G35" s="11">
        <v>30623</v>
      </c>
      <c r="H35" s="11"/>
      <c r="I35" s="11">
        <v>34140</v>
      </c>
    </row>
    <row r="36" spans="1:9" ht="20.85" customHeight="1">
      <c r="A36" s="9" t="s">
        <v>28</v>
      </c>
      <c r="B36" s="10"/>
      <c r="C36" s="11">
        <v>245491</v>
      </c>
      <c r="D36" s="134"/>
      <c r="E36" s="11">
        <v>210932</v>
      </c>
      <c r="F36" s="11"/>
      <c r="G36" s="139">
        <v>0</v>
      </c>
      <c r="H36" s="11"/>
      <c r="I36" s="139">
        <v>0</v>
      </c>
    </row>
    <row r="37" spans="1:9" ht="20.85" customHeight="1">
      <c r="A37" s="9" t="s">
        <v>29</v>
      </c>
      <c r="B37" s="10"/>
      <c r="C37" s="45">
        <v>113884</v>
      </c>
      <c r="D37" s="134"/>
      <c r="E37" s="45">
        <v>104635</v>
      </c>
      <c r="F37" s="134"/>
      <c r="G37" s="45">
        <v>38231</v>
      </c>
      <c r="H37" s="134"/>
      <c r="I37" s="45">
        <v>33746</v>
      </c>
    </row>
    <row r="38" spans="1:9" ht="20.85" customHeight="1">
      <c r="A38" s="13" t="s">
        <v>30</v>
      </c>
      <c r="B38" s="126"/>
      <c r="C38" s="45">
        <f>SUM(C28:C37)</f>
        <v>4787884</v>
      </c>
      <c r="D38" s="134"/>
      <c r="E38" s="130">
        <f>SUM(E28:E37)</f>
        <v>4734827</v>
      </c>
      <c r="F38" s="134"/>
      <c r="G38" s="45">
        <f>SUM(G28:G37)</f>
        <v>2250809</v>
      </c>
      <c r="H38" s="134"/>
      <c r="I38" s="130">
        <f>SUM(I28:I37)</f>
        <v>2283924</v>
      </c>
    </row>
    <row r="39" spans="1:9" ht="20.85" customHeight="1" thickBot="1">
      <c r="A39" s="15" t="s">
        <v>31</v>
      </c>
      <c r="C39" s="138">
        <f>+C38+C25</f>
        <v>10551624</v>
      </c>
      <c r="D39" s="11"/>
      <c r="E39" s="138">
        <f>+E38+E25</f>
        <v>10805081</v>
      </c>
      <c r="F39" s="11"/>
      <c r="G39" s="138">
        <f>+G38+G25</f>
        <v>4740798</v>
      </c>
      <c r="H39" s="11"/>
      <c r="I39" s="138">
        <f>+I38+I25</f>
        <v>4685185</v>
      </c>
    </row>
    <row r="40" spans="1:9" ht="21" customHeight="1" thickTop="1">
      <c r="A40" s="15"/>
      <c r="C40" s="127"/>
      <c r="D40" s="127"/>
      <c r="E40" s="127"/>
      <c r="F40" s="127"/>
      <c r="G40" s="127"/>
      <c r="H40" s="127"/>
      <c r="I40" s="127"/>
    </row>
    <row r="41" spans="1:9" ht="21" customHeight="1">
      <c r="A41" s="15"/>
      <c r="C41" s="127"/>
      <c r="D41" s="127"/>
      <c r="E41" s="127"/>
      <c r="F41" s="127"/>
      <c r="G41" s="127"/>
      <c r="H41" s="127"/>
      <c r="I41" s="127"/>
    </row>
    <row r="43" spans="1:9" ht="21" customHeight="1">
      <c r="H43" s="129"/>
      <c r="I43" s="129"/>
    </row>
    <row r="44" spans="1:9" ht="21" customHeight="1">
      <c r="A44" s="187" t="s">
        <v>32</v>
      </c>
      <c r="B44" s="187"/>
      <c r="C44" s="187"/>
      <c r="D44" s="187"/>
      <c r="E44" s="187"/>
      <c r="F44" s="187"/>
      <c r="G44" s="187"/>
      <c r="H44" s="129"/>
      <c r="I44" s="129"/>
    </row>
    <row r="45" spans="1:9" ht="21" customHeight="1">
      <c r="C45" s="11"/>
      <c r="D45" s="129"/>
      <c r="E45" s="129"/>
      <c r="F45" s="129"/>
      <c r="G45" s="129"/>
      <c r="H45" s="129"/>
      <c r="I45" s="129"/>
    </row>
    <row r="46" spans="1:9" ht="21" customHeight="1">
      <c r="C46" s="11"/>
      <c r="D46" s="129"/>
      <c r="E46" s="129"/>
      <c r="F46" s="129"/>
      <c r="G46" s="129"/>
      <c r="H46" s="129"/>
      <c r="I46" s="129"/>
    </row>
    <row r="47" spans="1:9" ht="21" customHeight="1">
      <c r="C47" s="11"/>
      <c r="D47" s="129"/>
      <c r="E47" s="129"/>
      <c r="F47" s="129"/>
      <c r="G47" s="129"/>
      <c r="H47" s="129"/>
      <c r="I47" s="129"/>
    </row>
    <row r="48" spans="1:9" ht="21" customHeight="1">
      <c r="C48" s="11"/>
      <c r="D48" s="129"/>
      <c r="E48" s="129"/>
      <c r="F48" s="129"/>
      <c r="G48" s="129"/>
      <c r="H48" s="129"/>
      <c r="I48" s="129"/>
    </row>
    <row r="49" spans="1:9" ht="21" customHeight="1">
      <c r="A49" s="181" t="s">
        <v>0</v>
      </c>
      <c r="B49" s="181"/>
      <c r="C49" s="181"/>
      <c r="D49" s="181"/>
      <c r="E49" s="181"/>
      <c r="F49" s="181"/>
      <c r="G49" s="181"/>
      <c r="H49" s="181"/>
      <c r="I49" s="181"/>
    </row>
    <row r="50" spans="1:9" ht="21" customHeight="1">
      <c r="A50" s="186" t="s">
        <v>164</v>
      </c>
      <c r="B50" s="186"/>
      <c r="C50" s="186"/>
      <c r="D50" s="186"/>
      <c r="E50" s="186"/>
      <c r="F50" s="186"/>
      <c r="G50" s="186"/>
      <c r="H50" s="186"/>
      <c r="I50" s="186"/>
    </row>
    <row r="51" spans="1:9" ht="21" customHeight="1">
      <c r="A51" s="182" t="s">
        <v>211</v>
      </c>
      <c r="B51" s="182"/>
      <c r="C51" s="182"/>
      <c r="D51" s="182"/>
      <c r="E51" s="182"/>
      <c r="F51" s="182"/>
      <c r="G51" s="182"/>
      <c r="H51" s="182"/>
      <c r="I51" s="182"/>
    </row>
    <row r="52" spans="1:9" ht="20.85" customHeight="1">
      <c r="A52" s="180" t="s">
        <v>66</v>
      </c>
      <c r="B52" s="180"/>
      <c r="C52" s="180"/>
      <c r="D52" s="180"/>
      <c r="E52" s="180"/>
      <c r="F52" s="180"/>
      <c r="G52" s="180"/>
      <c r="H52" s="180"/>
      <c r="I52" s="180"/>
    </row>
    <row r="53" spans="1:9" ht="9.1999999999999993" customHeight="1">
      <c r="A53" s="131"/>
      <c r="B53" s="131"/>
      <c r="C53" s="131"/>
      <c r="D53" s="131"/>
      <c r="E53" s="131"/>
      <c r="F53" s="131"/>
      <c r="G53" s="131"/>
      <c r="H53" s="131"/>
    </row>
    <row r="54" spans="1:9" ht="19.899999999999999" customHeight="1">
      <c r="A54" s="132"/>
      <c r="B54" s="1" t="s">
        <v>1</v>
      </c>
      <c r="C54" s="184" t="s">
        <v>2</v>
      </c>
      <c r="D54" s="184"/>
      <c r="E54" s="184"/>
      <c r="F54" s="2"/>
      <c r="G54" s="184" t="s">
        <v>3</v>
      </c>
      <c r="H54" s="184"/>
      <c r="I54" s="184"/>
    </row>
    <row r="55" spans="1:9" ht="19.899999999999999" customHeight="1">
      <c r="A55" s="132"/>
      <c r="B55" s="3"/>
      <c r="C55" s="185" t="s">
        <v>4</v>
      </c>
      <c r="D55" s="185"/>
      <c r="E55" s="185"/>
      <c r="F55" s="1"/>
      <c r="G55" s="185" t="s">
        <v>4</v>
      </c>
      <c r="H55" s="185"/>
      <c r="I55" s="185"/>
    </row>
    <row r="56" spans="1:9" ht="19.899999999999999" customHeight="1">
      <c r="A56" s="133"/>
      <c r="C56" s="154" t="s">
        <v>5</v>
      </c>
      <c r="D56" s="124"/>
      <c r="E56" s="154" t="s">
        <v>5</v>
      </c>
      <c r="F56" s="4"/>
      <c r="G56" s="154" t="s">
        <v>5</v>
      </c>
      <c r="H56" s="124"/>
      <c r="I56" s="154" t="s">
        <v>5</v>
      </c>
    </row>
    <row r="57" spans="1:9" ht="19.899999999999999" customHeight="1">
      <c r="A57" s="133"/>
      <c r="C57" s="154" t="s">
        <v>212</v>
      </c>
      <c r="D57" s="124"/>
      <c r="E57" s="154" t="s">
        <v>6</v>
      </c>
      <c r="F57" s="4"/>
      <c r="G57" s="154" t="s">
        <v>212</v>
      </c>
      <c r="H57" s="124"/>
      <c r="I57" s="154" t="s">
        <v>6</v>
      </c>
    </row>
    <row r="58" spans="1:9" ht="19.899999999999999" customHeight="1">
      <c r="A58" s="133"/>
      <c r="C58" s="5">
        <v>2021</v>
      </c>
      <c r="D58" s="124"/>
      <c r="E58" s="6">
        <v>2020</v>
      </c>
      <c r="F58" s="4"/>
      <c r="G58" s="5">
        <v>2021</v>
      </c>
      <c r="H58" s="124"/>
      <c r="I58" s="6">
        <v>2020</v>
      </c>
    </row>
    <row r="59" spans="1:9" ht="19.899999999999999" customHeight="1">
      <c r="A59" s="133"/>
      <c r="C59" s="154" t="s">
        <v>7</v>
      </c>
      <c r="D59" s="7"/>
      <c r="E59" s="6"/>
      <c r="F59" s="4"/>
      <c r="G59" s="154" t="s">
        <v>7</v>
      </c>
      <c r="H59" s="7"/>
      <c r="I59" s="6"/>
    </row>
    <row r="60" spans="1:9" ht="19.899999999999999" customHeight="1">
      <c r="A60" s="156" t="s">
        <v>196</v>
      </c>
      <c r="C60" s="126"/>
      <c r="D60" s="126"/>
      <c r="E60" s="126"/>
      <c r="F60" s="126"/>
      <c r="G60" s="126"/>
      <c r="H60" s="126"/>
      <c r="I60" s="126"/>
    </row>
    <row r="61" spans="1:9" ht="19.899999999999999" customHeight="1">
      <c r="A61" s="14" t="s">
        <v>33</v>
      </c>
      <c r="B61" s="126"/>
      <c r="C61" s="126"/>
      <c r="D61" s="126"/>
      <c r="E61" s="127"/>
      <c r="F61" s="127"/>
      <c r="G61" s="127"/>
      <c r="H61" s="127"/>
      <c r="I61" s="127"/>
    </row>
    <row r="62" spans="1:9" ht="19.899999999999999" customHeight="1">
      <c r="A62" s="9" t="s">
        <v>34</v>
      </c>
      <c r="B62" s="10"/>
      <c r="C62" s="11">
        <v>85730</v>
      </c>
      <c r="D62" s="11"/>
      <c r="E62" s="11">
        <v>24370</v>
      </c>
      <c r="F62" s="11"/>
      <c r="G62" s="166">
        <v>0</v>
      </c>
      <c r="H62" s="139"/>
      <c r="I62" s="166">
        <v>0</v>
      </c>
    </row>
    <row r="63" spans="1:9" ht="19.899999999999999" customHeight="1">
      <c r="A63" s="9" t="s">
        <v>35</v>
      </c>
      <c r="B63" s="10">
        <v>14</v>
      </c>
      <c r="C63" s="11">
        <v>40000</v>
      </c>
      <c r="D63" s="11"/>
      <c r="E63" s="11">
        <v>315680</v>
      </c>
      <c r="F63" s="11"/>
      <c r="G63" s="11">
        <v>20000</v>
      </c>
      <c r="H63" s="11"/>
      <c r="I63" s="11">
        <v>315680</v>
      </c>
    </row>
    <row r="64" spans="1:9" ht="19.899999999999999" customHeight="1">
      <c r="A64" s="9" t="s">
        <v>36</v>
      </c>
      <c r="B64" s="10">
        <v>13</v>
      </c>
      <c r="C64" s="11">
        <v>391562</v>
      </c>
      <c r="D64" s="11"/>
      <c r="E64" s="11">
        <v>438999</v>
      </c>
      <c r="F64" s="11"/>
      <c r="G64" s="11">
        <v>66506</v>
      </c>
      <c r="H64" s="11"/>
      <c r="I64" s="11">
        <v>63537</v>
      </c>
    </row>
    <row r="65" spans="1:9" ht="19.899999999999999" customHeight="1">
      <c r="A65" s="9" t="s">
        <v>37</v>
      </c>
      <c r="B65" s="10"/>
      <c r="D65" s="11"/>
      <c r="E65" s="11"/>
      <c r="F65" s="11"/>
      <c r="H65" s="11"/>
    </row>
    <row r="66" spans="1:9" ht="19.899999999999999" customHeight="1">
      <c r="A66" s="9" t="s">
        <v>165</v>
      </c>
      <c r="B66" s="10"/>
      <c r="C66" s="11">
        <v>101503</v>
      </c>
      <c r="D66" s="11"/>
      <c r="E66" s="11">
        <v>194190</v>
      </c>
      <c r="F66" s="11"/>
      <c r="G66" s="11">
        <v>78530</v>
      </c>
      <c r="H66" s="11"/>
      <c r="I66" s="11">
        <v>165725</v>
      </c>
    </row>
    <row r="67" spans="1:9" ht="19.899999999999999" customHeight="1">
      <c r="A67" s="9" t="s">
        <v>169</v>
      </c>
    </row>
    <row r="68" spans="1:9" ht="19.899999999999999" customHeight="1">
      <c r="A68" s="17" t="s">
        <v>40</v>
      </c>
      <c r="B68" s="10">
        <v>14</v>
      </c>
      <c r="C68" s="11">
        <v>385448</v>
      </c>
      <c r="D68" s="11"/>
      <c r="E68" s="11">
        <v>330941</v>
      </c>
      <c r="F68" s="11"/>
      <c r="G68" s="11">
        <v>1670</v>
      </c>
      <c r="H68" s="11"/>
      <c r="I68" s="11">
        <v>194705</v>
      </c>
    </row>
    <row r="69" spans="1:9" ht="19.899999999999999" customHeight="1">
      <c r="A69" s="9" t="s">
        <v>38</v>
      </c>
    </row>
    <row r="70" spans="1:9" ht="19.899999999999999" customHeight="1">
      <c r="A70" s="17" t="s">
        <v>168</v>
      </c>
      <c r="B70" s="128">
        <v>4.4000000000000004</v>
      </c>
      <c r="C70" s="125">
        <v>55000</v>
      </c>
      <c r="D70" s="11"/>
      <c r="E70" s="11">
        <v>55000</v>
      </c>
      <c r="F70" s="11"/>
      <c r="G70" s="166">
        <v>0</v>
      </c>
      <c r="H70" s="139"/>
      <c r="I70" s="166">
        <v>0</v>
      </c>
    </row>
    <row r="71" spans="1:9" ht="19.899999999999999" customHeight="1">
      <c r="A71" s="9" t="s">
        <v>38</v>
      </c>
      <c r="G71" s="141"/>
      <c r="H71" s="141"/>
      <c r="I71" s="141"/>
    </row>
    <row r="72" spans="1:9" ht="19.899999999999999" customHeight="1">
      <c r="A72" s="17" t="s">
        <v>244</v>
      </c>
      <c r="B72" s="157">
        <v>15</v>
      </c>
      <c r="C72" s="11">
        <v>74897</v>
      </c>
      <c r="D72" s="11"/>
      <c r="E72" s="11">
        <v>164897</v>
      </c>
      <c r="F72" s="11"/>
      <c r="G72" s="166">
        <v>0</v>
      </c>
      <c r="H72" s="139"/>
      <c r="I72" s="166">
        <v>0</v>
      </c>
    </row>
    <row r="73" spans="1:9" ht="19.899999999999999" customHeight="1">
      <c r="A73" s="9" t="s">
        <v>41</v>
      </c>
      <c r="B73" s="10">
        <v>17</v>
      </c>
      <c r="C73" s="125">
        <v>1493688</v>
      </c>
      <c r="D73" s="11"/>
      <c r="E73" s="11">
        <v>1195066</v>
      </c>
      <c r="F73" s="11"/>
      <c r="G73" s="11">
        <v>1493688</v>
      </c>
      <c r="H73" s="11"/>
      <c r="I73" s="11">
        <v>1195066</v>
      </c>
    </row>
    <row r="74" spans="1:9" ht="19.899999999999999" customHeight="1">
      <c r="A74" s="9" t="s">
        <v>42</v>
      </c>
      <c r="B74" s="10">
        <v>16</v>
      </c>
      <c r="C74" s="11">
        <v>511966</v>
      </c>
      <c r="D74" s="11"/>
      <c r="E74" s="11">
        <v>385580</v>
      </c>
      <c r="F74" s="11"/>
      <c r="G74" s="11">
        <v>10032</v>
      </c>
      <c r="H74" s="11"/>
      <c r="I74" s="11">
        <v>9711</v>
      </c>
    </row>
    <row r="75" spans="1:9" ht="19.899999999999999" customHeight="1">
      <c r="A75" s="9" t="s">
        <v>43</v>
      </c>
      <c r="B75" s="144">
        <v>4.4000000000000004</v>
      </c>
      <c r="C75" s="125">
        <v>157500</v>
      </c>
      <c r="D75" s="11"/>
      <c r="E75" s="11">
        <v>167500</v>
      </c>
      <c r="F75" s="11"/>
      <c r="G75" s="166">
        <v>0</v>
      </c>
      <c r="H75" s="139"/>
      <c r="I75" s="166">
        <v>0</v>
      </c>
    </row>
    <row r="76" spans="1:9" ht="19.899999999999999" customHeight="1">
      <c r="A76" s="9" t="s">
        <v>44</v>
      </c>
      <c r="B76" s="10"/>
      <c r="C76" s="11">
        <v>71362</v>
      </c>
      <c r="D76" s="11"/>
      <c r="E76" s="11">
        <v>82969</v>
      </c>
      <c r="F76" s="11"/>
      <c r="G76" s="11">
        <v>11147</v>
      </c>
      <c r="H76" s="11"/>
      <c r="I76" s="11">
        <v>17459</v>
      </c>
    </row>
    <row r="77" spans="1:9" ht="19.899999999999999" customHeight="1">
      <c r="A77" s="9" t="s">
        <v>45</v>
      </c>
      <c r="B77" s="10"/>
      <c r="C77" s="11">
        <v>13336</v>
      </c>
      <c r="D77" s="11"/>
      <c r="E77" s="24">
        <v>17213</v>
      </c>
      <c r="F77" s="11"/>
      <c r="G77" s="11">
        <v>2982</v>
      </c>
      <c r="H77" s="11"/>
      <c r="I77" s="11">
        <v>2306</v>
      </c>
    </row>
    <row r="78" spans="1:9" ht="19.899999999999999" customHeight="1">
      <c r="A78" s="13" t="s">
        <v>46</v>
      </c>
      <c r="B78" s="3"/>
      <c r="C78" s="130">
        <f>SUM(C62:C77)</f>
        <v>3381992</v>
      </c>
      <c r="D78" s="11"/>
      <c r="E78" s="130">
        <f>SUM(E62:E77)</f>
        <v>3372405</v>
      </c>
      <c r="F78" s="134"/>
      <c r="G78" s="130">
        <f>SUM(G62:G77)</f>
        <v>1684555</v>
      </c>
      <c r="H78" s="134"/>
      <c r="I78" s="130">
        <f>SUM(I62:I77)</f>
        <v>1964189</v>
      </c>
    </row>
    <row r="79" spans="1:9" ht="8.85" customHeight="1">
      <c r="A79" s="135"/>
      <c r="B79" s="10"/>
      <c r="C79" s="11"/>
      <c r="E79" s="11"/>
      <c r="F79" s="134"/>
      <c r="G79" s="11"/>
      <c r="H79" s="134"/>
      <c r="I79" s="11"/>
    </row>
    <row r="80" spans="1:9" ht="19.899999999999999" customHeight="1">
      <c r="A80" s="14" t="s">
        <v>47</v>
      </c>
      <c r="B80" s="3"/>
      <c r="C80" s="11"/>
      <c r="D80" s="11"/>
      <c r="E80" s="11"/>
      <c r="F80" s="11"/>
      <c r="G80" s="11"/>
      <c r="H80" s="11"/>
      <c r="I80" s="11"/>
    </row>
    <row r="81" spans="1:9" ht="19.899999999999999" customHeight="1">
      <c r="A81" s="9" t="s">
        <v>191</v>
      </c>
    </row>
    <row r="82" spans="1:9" ht="19.899999999999999" customHeight="1">
      <c r="A82" s="17" t="s">
        <v>192</v>
      </c>
      <c r="B82" s="10">
        <v>14</v>
      </c>
      <c r="C82" s="11">
        <v>1180375</v>
      </c>
      <c r="D82" s="11"/>
      <c r="E82" s="11">
        <v>1553351</v>
      </c>
      <c r="F82" s="11"/>
      <c r="G82" s="11">
        <v>18330</v>
      </c>
      <c r="H82" s="11"/>
      <c r="I82" s="11">
        <v>20000</v>
      </c>
    </row>
    <row r="83" spans="1:9" ht="19.899999999999999" customHeight="1">
      <c r="A83" s="9" t="s">
        <v>193</v>
      </c>
    </row>
    <row r="84" spans="1:9" ht="19.899999999999999" customHeight="1">
      <c r="A84" s="17" t="s">
        <v>192</v>
      </c>
      <c r="B84" s="10">
        <v>15</v>
      </c>
      <c r="C84" s="125">
        <v>485000</v>
      </c>
      <c r="D84" s="11"/>
      <c r="E84" s="11">
        <v>395000</v>
      </c>
      <c r="G84" s="166">
        <v>0</v>
      </c>
      <c r="I84" s="166">
        <v>0</v>
      </c>
    </row>
    <row r="85" spans="1:9" ht="19.899999999999999" customHeight="1">
      <c r="A85" s="9" t="s">
        <v>194</v>
      </c>
      <c r="C85" s="11"/>
      <c r="D85" s="11"/>
      <c r="E85" s="11"/>
    </row>
    <row r="86" spans="1:9" ht="19.899999999999999" customHeight="1">
      <c r="A86" s="17" t="s">
        <v>192</v>
      </c>
      <c r="B86" s="145">
        <v>4.4000000000000004</v>
      </c>
      <c r="C86" s="166">
        <v>0</v>
      </c>
      <c r="D86" s="11"/>
      <c r="E86" s="11">
        <v>12000</v>
      </c>
      <c r="F86" s="11"/>
      <c r="G86" s="166">
        <v>0</v>
      </c>
      <c r="H86" s="139"/>
      <c r="I86" s="166">
        <v>0</v>
      </c>
    </row>
    <row r="87" spans="1:9" ht="19.899999999999999" customHeight="1">
      <c r="A87" s="9" t="s">
        <v>48</v>
      </c>
      <c r="B87" s="10">
        <v>16</v>
      </c>
      <c r="C87" s="11">
        <v>1617851</v>
      </c>
      <c r="D87" s="11"/>
      <c r="E87" s="11">
        <v>1684758</v>
      </c>
      <c r="F87" s="11"/>
      <c r="G87" s="11">
        <v>20438</v>
      </c>
      <c r="H87" s="11"/>
      <c r="I87" s="11">
        <v>23972</v>
      </c>
    </row>
    <row r="88" spans="1:9" ht="19.899999999999999" customHeight="1">
      <c r="A88" s="9" t="s">
        <v>166</v>
      </c>
      <c r="B88" s="10"/>
      <c r="C88" s="166">
        <v>0</v>
      </c>
      <c r="D88" s="11"/>
      <c r="E88" s="11">
        <v>5658</v>
      </c>
      <c r="F88" s="11"/>
      <c r="G88" s="11">
        <v>802</v>
      </c>
      <c r="H88" s="11"/>
      <c r="I88" s="11">
        <v>802</v>
      </c>
    </row>
    <row r="89" spans="1:9" ht="19.899999999999999" customHeight="1">
      <c r="A89" s="9" t="s">
        <v>218</v>
      </c>
      <c r="B89" s="10"/>
      <c r="C89" s="11">
        <v>46617</v>
      </c>
      <c r="D89" s="11"/>
      <c r="E89" s="166">
        <v>0</v>
      </c>
      <c r="F89" s="11"/>
      <c r="G89" s="11">
        <v>29745</v>
      </c>
      <c r="H89" s="11"/>
      <c r="I89" s="166">
        <v>0</v>
      </c>
    </row>
    <row r="90" spans="1:9" ht="19.899999999999999" customHeight="1">
      <c r="A90" s="9" t="s">
        <v>49</v>
      </c>
      <c r="B90" s="10">
        <v>17</v>
      </c>
      <c r="C90" s="11">
        <v>1233140</v>
      </c>
      <c r="D90" s="11"/>
      <c r="E90" s="11">
        <v>1088119</v>
      </c>
      <c r="F90" s="11"/>
      <c r="G90" s="11">
        <v>1233140</v>
      </c>
      <c r="H90" s="11"/>
      <c r="I90" s="11">
        <v>1088119</v>
      </c>
    </row>
    <row r="91" spans="1:9" ht="19.899999999999999" customHeight="1">
      <c r="A91" s="9" t="s">
        <v>50</v>
      </c>
      <c r="B91" s="10"/>
      <c r="C91" s="11">
        <v>121325</v>
      </c>
      <c r="D91" s="11"/>
      <c r="E91" s="11">
        <v>123593</v>
      </c>
      <c r="F91" s="11"/>
      <c r="G91" s="11">
        <v>54541</v>
      </c>
      <c r="H91" s="11"/>
      <c r="I91" s="11">
        <v>56568</v>
      </c>
    </row>
    <row r="92" spans="1:9" ht="19.899999999999999" customHeight="1">
      <c r="A92" s="9" t="s">
        <v>51</v>
      </c>
      <c r="B92" s="10">
        <v>18</v>
      </c>
      <c r="C92" s="11">
        <v>65505</v>
      </c>
      <c r="D92" s="11"/>
      <c r="E92" s="11">
        <v>67463</v>
      </c>
      <c r="F92" s="11"/>
      <c r="G92" s="11">
        <v>45953</v>
      </c>
      <c r="H92" s="11"/>
      <c r="I92" s="11">
        <v>45002</v>
      </c>
    </row>
    <row r="93" spans="1:9" ht="19.899999999999999" customHeight="1">
      <c r="A93" s="9" t="s">
        <v>52</v>
      </c>
      <c r="B93" s="10"/>
      <c r="C93" s="11">
        <v>20967</v>
      </c>
      <c r="D93" s="11"/>
      <c r="E93" s="11">
        <v>22674</v>
      </c>
      <c r="F93" s="11"/>
      <c r="G93" s="166">
        <v>0</v>
      </c>
      <c r="H93" s="139"/>
      <c r="I93" s="166">
        <v>0</v>
      </c>
    </row>
    <row r="94" spans="1:9" ht="19.899999999999999" customHeight="1">
      <c r="A94" s="9" t="s">
        <v>53</v>
      </c>
      <c r="B94" s="10"/>
      <c r="C94" s="11">
        <v>179824</v>
      </c>
      <c r="D94" s="11"/>
      <c r="E94" s="11">
        <v>42156</v>
      </c>
      <c r="F94" s="11"/>
      <c r="G94" s="11">
        <v>139443</v>
      </c>
      <c r="H94" s="11"/>
      <c r="I94" s="11">
        <v>8234</v>
      </c>
    </row>
    <row r="95" spans="1:9" ht="19.899999999999999" customHeight="1">
      <c r="A95" s="13" t="s">
        <v>54</v>
      </c>
      <c r="B95" s="10"/>
      <c r="C95" s="130">
        <f>SUM(C82:C94)</f>
        <v>4950604</v>
      </c>
      <c r="D95" s="11"/>
      <c r="E95" s="130">
        <f>SUM(E82:E94)</f>
        <v>4994772</v>
      </c>
      <c r="F95" s="11"/>
      <c r="G95" s="130">
        <f>SUM(G82:G94)</f>
        <v>1542392</v>
      </c>
      <c r="H95" s="11"/>
      <c r="I95" s="130">
        <f>SUM(I82:I94)</f>
        <v>1242697</v>
      </c>
    </row>
    <row r="96" spans="1:9" ht="19.899999999999999" customHeight="1">
      <c r="A96" s="18" t="s">
        <v>55</v>
      </c>
      <c r="B96" s="3"/>
      <c r="C96" s="130">
        <f>+C95+C78</f>
        <v>8332596</v>
      </c>
      <c r="D96" s="11"/>
      <c r="E96" s="130">
        <f>+E95+E78</f>
        <v>8367177</v>
      </c>
      <c r="F96" s="11"/>
      <c r="G96" s="130">
        <f>+G95+G78</f>
        <v>3226947</v>
      </c>
      <c r="H96" s="11"/>
      <c r="I96" s="130">
        <f>+I95+I78</f>
        <v>3206886</v>
      </c>
    </row>
    <row r="97" spans="1:9" ht="20.85" customHeight="1">
      <c r="A97" s="18"/>
      <c r="B97" s="3"/>
      <c r="C97" s="127"/>
      <c r="D97" s="11"/>
      <c r="E97" s="11"/>
      <c r="F97" s="11"/>
      <c r="G97" s="127"/>
      <c r="H97" s="11"/>
      <c r="I97" s="11"/>
    </row>
    <row r="98" spans="1:9" ht="20.85" customHeight="1">
      <c r="A98" s="18"/>
      <c r="B98" s="3"/>
      <c r="C98" s="127"/>
      <c r="D98" s="11"/>
      <c r="E98" s="11"/>
      <c r="F98" s="11"/>
      <c r="G98" s="127"/>
      <c r="H98" s="11"/>
      <c r="I98" s="11"/>
    </row>
    <row r="99" spans="1:9" ht="20.85" customHeight="1">
      <c r="A99" s="181" t="s">
        <v>0</v>
      </c>
      <c r="B99" s="181"/>
      <c r="C99" s="181"/>
      <c r="D99" s="181"/>
      <c r="E99" s="181"/>
      <c r="F99" s="181"/>
      <c r="G99" s="181"/>
      <c r="H99" s="181"/>
      <c r="I99" s="181"/>
    </row>
    <row r="100" spans="1:9" ht="20.85" customHeight="1">
      <c r="A100" s="186" t="s">
        <v>164</v>
      </c>
      <c r="B100" s="186"/>
      <c r="C100" s="186"/>
      <c r="D100" s="186"/>
      <c r="E100" s="186"/>
      <c r="F100" s="186"/>
      <c r="G100" s="186"/>
      <c r="H100" s="186"/>
      <c r="I100" s="186"/>
    </row>
    <row r="101" spans="1:9" ht="20.85" customHeight="1">
      <c r="A101" s="182" t="s">
        <v>211</v>
      </c>
      <c r="B101" s="182"/>
      <c r="C101" s="182"/>
      <c r="D101" s="182"/>
      <c r="E101" s="182"/>
      <c r="F101" s="182"/>
      <c r="G101" s="182"/>
      <c r="H101" s="182"/>
      <c r="I101" s="182"/>
    </row>
    <row r="102" spans="1:9" ht="20.85" customHeight="1">
      <c r="A102" s="180" t="s">
        <v>66</v>
      </c>
      <c r="B102" s="180"/>
      <c r="C102" s="180"/>
      <c r="D102" s="180"/>
      <c r="E102" s="180"/>
      <c r="F102" s="180"/>
      <c r="G102" s="180"/>
      <c r="H102" s="180"/>
      <c r="I102" s="180"/>
    </row>
    <row r="103" spans="1:9" ht="9.1999999999999993" customHeight="1">
      <c r="A103" s="131"/>
      <c r="B103" s="131"/>
      <c r="C103" s="131"/>
      <c r="D103" s="131"/>
      <c r="E103" s="131"/>
      <c r="F103" s="131"/>
      <c r="G103" s="131"/>
      <c r="H103" s="131"/>
    </row>
    <row r="104" spans="1:9" ht="19.899999999999999" customHeight="1">
      <c r="A104" s="132"/>
      <c r="B104" s="1" t="s">
        <v>195</v>
      </c>
      <c r="C104" s="184" t="s">
        <v>2</v>
      </c>
      <c r="D104" s="184"/>
      <c r="E104" s="184"/>
      <c r="F104" s="2"/>
      <c r="G104" s="184" t="s">
        <v>3</v>
      </c>
      <c r="H104" s="184"/>
      <c r="I104" s="184"/>
    </row>
    <row r="105" spans="1:9" ht="19.899999999999999" customHeight="1">
      <c r="A105" s="132"/>
      <c r="B105" s="3"/>
      <c r="C105" s="185" t="s">
        <v>4</v>
      </c>
      <c r="D105" s="185"/>
      <c r="E105" s="185"/>
      <c r="F105" s="1"/>
      <c r="G105" s="185" t="s">
        <v>4</v>
      </c>
      <c r="H105" s="185"/>
      <c r="I105" s="185"/>
    </row>
    <row r="106" spans="1:9" ht="19.899999999999999" customHeight="1">
      <c r="A106" s="132"/>
      <c r="B106" s="3"/>
      <c r="C106" s="154" t="s">
        <v>5</v>
      </c>
      <c r="D106" s="124"/>
      <c r="E106" s="154" t="s">
        <v>5</v>
      </c>
      <c r="F106" s="4"/>
      <c r="G106" s="154" t="s">
        <v>5</v>
      </c>
      <c r="H106" s="124"/>
      <c r="I106" s="154" t="s">
        <v>5</v>
      </c>
    </row>
    <row r="107" spans="1:9" ht="19.899999999999999" customHeight="1">
      <c r="A107" s="132"/>
      <c r="B107" s="3"/>
      <c r="C107" s="154" t="s">
        <v>212</v>
      </c>
      <c r="D107" s="124"/>
      <c r="E107" s="154" t="s">
        <v>6</v>
      </c>
      <c r="F107" s="4"/>
      <c r="G107" s="154" t="s">
        <v>212</v>
      </c>
      <c r="H107" s="124"/>
      <c r="I107" s="154" t="s">
        <v>6</v>
      </c>
    </row>
    <row r="108" spans="1:9" ht="19.899999999999999" customHeight="1">
      <c r="A108" s="132"/>
      <c r="B108" s="3"/>
      <c r="C108" s="5">
        <v>2021</v>
      </c>
      <c r="D108" s="124"/>
      <c r="E108" s="6">
        <v>2020</v>
      </c>
      <c r="F108" s="4"/>
      <c r="G108" s="5">
        <v>2021</v>
      </c>
      <c r="H108" s="124"/>
      <c r="I108" s="6">
        <v>2020</v>
      </c>
    </row>
    <row r="109" spans="1:9" ht="19.899999999999999" customHeight="1">
      <c r="A109" s="132"/>
      <c r="B109" s="3"/>
      <c r="C109" s="154" t="s">
        <v>7</v>
      </c>
      <c r="D109" s="7"/>
      <c r="E109" s="6"/>
      <c r="F109" s="4"/>
      <c r="G109" s="154" t="s">
        <v>7</v>
      </c>
      <c r="H109" s="7"/>
      <c r="I109" s="6"/>
    </row>
    <row r="110" spans="1:9" ht="19.899999999999999" customHeight="1">
      <c r="A110" s="156" t="s">
        <v>197</v>
      </c>
      <c r="C110" s="126"/>
      <c r="D110" s="126"/>
      <c r="E110" s="126"/>
      <c r="F110" s="126"/>
      <c r="G110" s="126"/>
      <c r="H110" s="126"/>
      <c r="I110" s="126"/>
    </row>
    <row r="111" spans="1:9" ht="19.899999999999999" customHeight="1">
      <c r="A111" s="8" t="s">
        <v>167</v>
      </c>
      <c r="C111" s="126"/>
      <c r="D111" s="126"/>
      <c r="E111" s="126"/>
      <c r="F111" s="126"/>
      <c r="G111" s="126"/>
      <c r="H111" s="126"/>
      <c r="I111" s="126"/>
    </row>
    <row r="112" spans="1:9" ht="19.899999999999999" customHeight="1">
      <c r="A112" s="14" t="s">
        <v>56</v>
      </c>
      <c r="B112" s="10">
        <v>25</v>
      </c>
    </row>
    <row r="113" spans="1:9" ht="19.899999999999999" customHeight="1">
      <c r="A113" s="135" t="s">
        <v>57</v>
      </c>
      <c r="B113" s="3"/>
      <c r="C113" s="126"/>
      <c r="D113" s="126"/>
      <c r="E113" s="126"/>
      <c r="F113" s="126"/>
      <c r="G113" s="126"/>
      <c r="H113" s="126"/>
      <c r="I113" s="126"/>
    </row>
    <row r="114" spans="1:9" ht="19.899999999999999" customHeight="1" thickBot="1">
      <c r="A114" s="13" t="s">
        <v>228</v>
      </c>
      <c r="B114" s="3"/>
      <c r="C114" s="160">
        <v>1386575</v>
      </c>
      <c r="D114" s="126"/>
      <c r="E114" s="126"/>
      <c r="F114" s="126"/>
      <c r="G114" s="160">
        <v>1386575</v>
      </c>
      <c r="H114" s="126"/>
      <c r="I114" s="126"/>
    </row>
    <row r="115" spans="1:9" ht="19.899999999999999" customHeight="1" thickTop="1" thickBot="1">
      <c r="A115" s="13" t="s">
        <v>227</v>
      </c>
      <c r="B115" s="3"/>
      <c r="D115" s="134"/>
      <c r="E115" s="160">
        <v>1485342.8419999999</v>
      </c>
      <c r="F115" s="134"/>
      <c r="H115" s="134"/>
      <c r="I115" s="160">
        <v>1485342.8419999999</v>
      </c>
    </row>
    <row r="116" spans="1:9" ht="19.899999999999999" customHeight="1" thickTop="1">
      <c r="A116" s="135" t="s">
        <v>58</v>
      </c>
      <c r="B116" s="10"/>
      <c r="C116" s="11"/>
      <c r="D116" s="134"/>
      <c r="E116" s="11"/>
      <c r="F116" s="134"/>
      <c r="G116" s="11"/>
      <c r="H116" s="134"/>
      <c r="I116" s="11"/>
    </row>
    <row r="117" spans="1:9" ht="19.899999999999999" customHeight="1">
      <c r="A117" s="13" t="s">
        <v>226</v>
      </c>
      <c r="C117" s="11">
        <v>1066596</v>
      </c>
      <c r="D117" s="11"/>
      <c r="E117" s="11">
        <v>1066596</v>
      </c>
      <c r="F117" s="11"/>
      <c r="G117" s="11">
        <v>1066596</v>
      </c>
      <c r="H117" s="11"/>
      <c r="I117" s="11">
        <v>1066596</v>
      </c>
    </row>
    <row r="118" spans="1:9" ht="19.899999999999999" customHeight="1">
      <c r="A118" s="161" t="s">
        <v>59</v>
      </c>
      <c r="B118" s="10"/>
      <c r="C118" s="11">
        <v>98130</v>
      </c>
      <c r="D118" s="11"/>
      <c r="E118" s="11">
        <v>98130</v>
      </c>
      <c r="F118" s="11"/>
      <c r="G118" s="11">
        <v>98130</v>
      </c>
      <c r="H118" s="11"/>
      <c r="I118" s="11">
        <v>98130</v>
      </c>
    </row>
    <row r="119" spans="1:9" ht="19.899999999999999" customHeight="1">
      <c r="A119" s="161" t="s">
        <v>60</v>
      </c>
      <c r="B119" s="10"/>
      <c r="C119" s="11"/>
      <c r="D119" s="134"/>
      <c r="E119" s="11"/>
      <c r="F119" s="134"/>
      <c r="G119" s="11"/>
      <c r="H119" s="134"/>
      <c r="I119" s="11"/>
    </row>
    <row r="120" spans="1:9" ht="19.899999999999999" customHeight="1">
      <c r="A120" s="135" t="s">
        <v>61</v>
      </c>
      <c r="C120" s="134"/>
      <c r="D120" s="134"/>
      <c r="E120" s="134"/>
      <c r="F120" s="134"/>
      <c r="G120" s="134"/>
      <c r="H120" s="134"/>
      <c r="I120" s="134"/>
    </row>
    <row r="121" spans="1:9" ht="19.899999999999999" customHeight="1">
      <c r="A121" s="135" t="s">
        <v>245</v>
      </c>
      <c r="B121" s="10"/>
      <c r="C121" s="11">
        <v>49702</v>
      </c>
      <c r="D121" s="134"/>
      <c r="E121" s="11">
        <v>49702</v>
      </c>
      <c r="F121" s="134"/>
      <c r="G121" s="11">
        <v>49702</v>
      </c>
      <c r="H121" s="134"/>
      <c r="I121" s="11">
        <v>49702</v>
      </c>
    </row>
    <row r="122" spans="1:9" ht="19.899999999999999" customHeight="1">
      <c r="A122" s="135" t="s">
        <v>63</v>
      </c>
      <c r="B122" s="10"/>
      <c r="C122" s="11">
        <v>249097</v>
      </c>
      <c r="D122" s="134"/>
      <c r="E122" s="11">
        <v>405206</v>
      </c>
      <c r="F122" s="134"/>
      <c r="G122" s="11">
        <v>220855</v>
      </c>
      <c r="H122" s="134"/>
      <c r="I122" s="11">
        <v>175468</v>
      </c>
    </row>
    <row r="123" spans="1:9" ht="19.899999999999999" customHeight="1">
      <c r="A123" s="161" t="s">
        <v>198</v>
      </c>
      <c r="B123" s="10"/>
      <c r="C123" s="45">
        <v>-67968.42908042857</v>
      </c>
      <c r="D123" s="134"/>
      <c r="E123" s="45">
        <v>-56277</v>
      </c>
      <c r="F123" s="134"/>
      <c r="G123" s="45">
        <v>78568</v>
      </c>
      <c r="H123" s="134"/>
      <c r="I123" s="45">
        <v>88403</v>
      </c>
    </row>
    <row r="124" spans="1:9" ht="19.899999999999999" customHeight="1">
      <c r="A124" s="15" t="s">
        <v>248</v>
      </c>
      <c r="B124" s="10"/>
      <c r="C124" s="11"/>
      <c r="D124" s="134"/>
      <c r="E124" s="11"/>
      <c r="F124" s="134"/>
      <c r="G124" s="11"/>
      <c r="H124" s="134"/>
      <c r="I124" s="11"/>
    </row>
    <row r="125" spans="1:9" ht="19.899999999999999" customHeight="1">
      <c r="A125" s="162" t="s">
        <v>246</v>
      </c>
      <c r="B125" s="10"/>
      <c r="C125" s="11">
        <f>SUM(C117:C123)</f>
        <v>1395556.5709195714</v>
      </c>
      <c r="D125" s="134"/>
      <c r="E125" s="11">
        <f>SUM($E$117:$E$123)</f>
        <v>1563357</v>
      </c>
      <c r="F125" s="134"/>
      <c r="G125" s="11">
        <f>SUM($G$117:$G$123)</f>
        <v>1513851</v>
      </c>
      <c r="H125" s="134"/>
      <c r="I125" s="11">
        <f>SUM($I$117:$I$123)</f>
        <v>1478299</v>
      </c>
    </row>
    <row r="126" spans="1:9" ht="19.899999999999999" customHeight="1">
      <c r="A126" s="8" t="s">
        <v>64</v>
      </c>
      <c r="B126" s="10"/>
      <c r="C126" s="11">
        <v>823471</v>
      </c>
      <c r="D126" s="134"/>
      <c r="E126" s="11">
        <v>874547</v>
      </c>
      <c r="F126" s="134"/>
      <c r="G126" s="166">
        <v>0</v>
      </c>
      <c r="H126" s="140"/>
      <c r="I126" s="166">
        <v>0</v>
      </c>
    </row>
    <row r="127" spans="1:9" ht="19.899999999999999" customHeight="1">
      <c r="A127" s="18" t="s">
        <v>247</v>
      </c>
      <c r="B127" s="3"/>
      <c r="C127" s="130">
        <f>C125+C126</f>
        <v>2219027.5709195714</v>
      </c>
      <c r="D127" s="134"/>
      <c r="E127" s="130">
        <f>E125+E126</f>
        <v>2437904</v>
      </c>
      <c r="F127" s="134"/>
      <c r="G127" s="130">
        <f>G125+G126</f>
        <v>1513851</v>
      </c>
      <c r="H127" s="134"/>
      <c r="I127" s="130">
        <f>I125+I126</f>
        <v>1478299</v>
      </c>
    </row>
    <row r="128" spans="1:9" ht="19.899999999999999" customHeight="1" thickBot="1">
      <c r="A128" s="15" t="s">
        <v>199</v>
      </c>
      <c r="B128" s="3"/>
      <c r="C128" s="138">
        <f>C127+C96</f>
        <v>10551623.570919571</v>
      </c>
      <c r="D128" s="134"/>
      <c r="E128" s="160">
        <f>E127+E96</f>
        <v>10805081</v>
      </c>
      <c r="F128" s="134"/>
      <c r="G128" s="138">
        <f>G127+G96</f>
        <v>4740798</v>
      </c>
      <c r="H128" s="134"/>
      <c r="I128" s="160">
        <f>I127+I96</f>
        <v>4685185</v>
      </c>
    </row>
    <row r="129" spans="1:9" ht="20.85" customHeight="1" thickTop="1">
      <c r="A129" s="15"/>
      <c r="B129" s="3"/>
      <c r="C129" s="127"/>
      <c r="E129" s="127"/>
      <c r="G129" s="127"/>
      <c r="I129" s="127"/>
    </row>
    <row r="130" spans="1:9" ht="20.85" customHeight="1">
      <c r="A130" s="15"/>
      <c r="B130" s="3"/>
      <c r="C130" s="127"/>
      <c r="E130" s="11"/>
      <c r="G130" s="127"/>
      <c r="I130" s="11"/>
    </row>
    <row r="131" spans="1:9" ht="20.85" customHeight="1">
      <c r="A131" s="15"/>
      <c r="B131" s="3"/>
      <c r="C131" s="127"/>
      <c r="E131" s="11"/>
      <c r="G131" s="127"/>
      <c r="I131" s="11"/>
    </row>
    <row r="132" spans="1:9" ht="20.85" customHeight="1">
      <c r="A132" s="15"/>
      <c r="B132" s="3"/>
      <c r="C132" s="127"/>
      <c r="E132" s="11"/>
      <c r="G132" s="127"/>
      <c r="I132" s="11"/>
    </row>
    <row r="133" spans="1:9" ht="21" customHeight="1">
      <c r="A133" s="15"/>
      <c r="B133" s="3"/>
      <c r="C133" s="127"/>
      <c r="E133" s="11"/>
      <c r="G133" s="127"/>
      <c r="I133" s="11"/>
    </row>
    <row r="134" spans="1:9" ht="21" customHeight="1">
      <c r="A134" s="15"/>
      <c r="B134" s="3"/>
      <c r="C134" s="127"/>
      <c r="E134" s="11"/>
      <c r="G134" s="127"/>
      <c r="I134" s="11"/>
    </row>
    <row r="135" spans="1:9" ht="21" customHeight="1">
      <c r="A135" s="15"/>
      <c r="B135" s="3"/>
      <c r="C135" s="127"/>
      <c r="E135" s="11"/>
      <c r="G135" s="127"/>
      <c r="I135" s="11"/>
    </row>
    <row r="136" spans="1:9" ht="21" customHeight="1">
      <c r="A136" s="15"/>
      <c r="B136" s="3"/>
      <c r="C136" s="127"/>
      <c r="E136" s="11"/>
      <c r="G136" s="127"/>
      <c r="I136" s="11"/>
    </row>
    <row r="137" spans="1:9" ht="21" customHeight="1">
      <c r="A137" s="15"/>
      <c r="B137" s="3"/>
      <c r="C137" s="127"/>
      <c r="E137" s="11"/>
      <c r="G137" s="127"/>
      <c r="I137" s="11"/>
    </row>
    <row r="138" spans="1:9" ht="21" customHeight="1">
      <c r="A138" s="15"/>
      <c r="B138" s="3"/>
      <c r="C138" s="127"/>
      <c r="E138" s="11"/>
      <c r="G138" s="127"/>
      <c r="I138" s="11"/>
    </row>
    <row r="139" spans="1:9" ht="21" customHeight="1">
      <c r="A139" s="15"/>
      <c r="B139" s="3"/>
      <c r="C139" s="127"/>
      <c r="E139" s="11"/>
      <c r="G139" s="127"/>
      <c r="I139" s="11"/>
    </row>
    <row r="140" spans="1:9" ht="21" customHeight="1">
      <c r="A140" s="15"/>
      <c r="B140" s="3"/>
      <c r="C140" s="127"/>
      <c r="E140" s="11"/>
      <c r="G140" s="127"/>
      <c r="I140" s="11"/>
    </row>
    <row r="142" spans="1:9" ht="21" customHeight="1">
      <c r="A142" s="187" t="s">
        <v>32</v>
      </c>
      <c r="B142" s="187"/>
      <c r="C142" s="187"/>
      <c r="D142" s="187"/>
      <c r="E142" s="187"/>
      <c r="F142" s="187"/>
      <c r="G142" s="187"/>
    </row>
  </sheetData>
  <mergeCells count="26">
    <mergeCell ref="A142:G142"/>
    <mergeCell ref="A100:I100"/>
    <mergeCell ref="A101:I101"/>
    <mergeCell ref="A102:I102"/>
    <mergeCell ref="C104:E104"/>
    <mergeCell ref="G104:I104"/>
    <mergeCell ref="C105:E105"/>
    <mergeCell ref="G105:I105"/>
    <mergeCell ref="C54:E54"/>
    <mergeCell ref="G54:I54"/>
    <mergeCell ref="C55:E55"/>
    <mergeCell ref="G55:I55"/>
    <mergeCell ref="A99:I99"/>
    <mergeCell ref="A52:I52"/>
    <mergeCell ref="A1:I1"/>
    <mergeCell ref="A2:I2"/>
    <mergeCell ref="A3:I3"/>
    <mergeCell ref="A4:I4"/>
    <mergeCell ref="C6:E6"/>
    <mergeCell ref="G6:I6"/>
    <mergeCell ref="C7:E7"/>
    <mergeCell ref="G7:I7"/>
    <mergeCell ref="A49:I49"/>
    <mergeCell ref="A50:I50"/>
    <mergeCell ref="A51:I51"/>
    <mergeCell ref="A44:G44"/>
  </mergeCells>
  <pageMargins left="0.8" right="0.4" top="1" bottom="0.5" header="0.6" footer="0.3"/>
  <pageSetup paperSize="9" scale="74" orientation="portrait" r:id="rId1"/>
  <rowBreaks count="2" manualBreakCount="2">
    <brk id="48" max="16383" man="1"/>
    <brk id="9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30"/>
  <sheetViews>
    <sheetView view="pageBreakPreview" topLeftCell="A54" zoomScale="85" zoomScaleNormal="100" zoomScaleSheetLayoutView="85" workbookViewId="0">
      <selection activeCell="A57" sqref="A57"/>
    </sheetView>
  </sheetViews>
  <sheetFormatPr defaultColWidth="12.85546875" defaultRowHeight="12.75"/>
  <cols>
    <col min="1" max="1" width="55.42578125" style="19" customWidth="1"/>
    <col min="2" max="2" width="9.85546875" style="21" customWidth="1"/>
    <col min="3" max="3" width="12.140625" style="19" customWidth="1"/>
    <col min="4" max="4" width="1.85546875" style="19" customWidth="1"/>
    <col min="5" max="5" width="12.140625" style="19" customWidth="1"/>
    <col min="6" max="6" width="1.85546875" style="19" customWidth="1"/>
    <col min="7" max="7" width="12.140625" style="19" customWidth="1"/>
    <col min="8" max="8" width="1.85546875" style="19" customWidth="1"/>
    <col min="9" max="9" width="12.140625" style="19" customWidth="1"/>
    <col min="10" max="10" width="1.140625" style="19" customWidth="1"/>
    <col min="11" max="11" width="15.85546875" style="19" customWidth="1"/>
    <col min="12" max="16384" width="12.85546875" style="19"/>
  </cols>
  <sheetData>
    <row r="1" spans="1:9" ht="22.15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</row>
    <row r="2" spans="1:9" ht="22.15" customHeight="1">
      <c r="A2" s="181" t="s">
        <v>229</v>
      </c>
      <c r="B2" s="181"/>
      <c r="C2" s="181"/>
      <c r="D2" s="181"/>
      <c r="E2" s="181"/>
      <c r="F2" s="181"/>
      <c r="G2" s="181"/>
      <c r="H2" s="181"/>
      <c r="I2" s="181"/>
    </row>
    <row r="3" spans="1:9" ht="22.15" customHeight="1">
      <c r="A3" s="181" t="s">
        <v>209</v>
      </c>
      <c r="B3" s="181"/>
      <c r="C3" s="181"/>
      <c r="D3" s="181"/>
      <c r="E3" s="181"/>
      <c r="F3" s="181"/>
      <c r="G3" s="181"/>
      <c r="H3" s="181"/>
      <c r="I3" s="181"/>
    </row>
    <row r="4" spans="1:9" ht="22.15" customHeight="1">
      <c r="A4" s="186" t="s">
        <v>65</v>
      </c>
      <c r="B4" s="181"/>
      <c r="C4" s="181"/>
      <c r="D4" s="181"/>
      <c r="E4" s="181"/>
      <c r="F4" s="181"/>
      <c r="G4" s="181"/>
      <c r="H4" s="181"/>
      <c r="I4" s="181"/>
    </row>
    <row r="5" spans="1:9" ht="22.15" customHeight="1">
      <c r="A5" s="188" t="s">
        <v>66</v>
      </c>
      <c r="B5" s="188"/>
      <c r="C5" s="188"/>
      <c r="D5" s="188"/>
      <c r="E5" s="188"/>
      <c r="F5" s="188"/>
      <c r="G5" s="188"/>
      <c r="H5" s="188"/>
      <c r="I5" s="188"/>
    </row>
    <row r="6" spans="1:9" ht="9" customHeight="1">
      <c r="A6" s="20"/>
      <c r="C6" s="21"/>
      <c r="G6" s="21"/>
    </row>
    <row r="7" spans="1:9" ht="22.15" customHeight="1">
      <c r="A7" s="20"/>
      <c r="B7" s="1" t="s">
        <v>1</v>
      </c>
      <c r="C7" s="189" t="s">
        <v>2</v>
      </c>
      <c r="D7" s="189"/>
      <c r="E7" s="189"/>
      <c r="F7" s="2"/>
      <c r="G7" s="189" t="s">
        <v>3</v>
      </c>
      <c r="H7" s="189"/>
      <c r="I7" s="189"/>
    </row>
    <row r="8" spans="1:9" ht="22.15" customHeight="1">
      <c r="A8" s="20"/>
      <c r="C8" s="190" t="s">
        <v>4</v>
      </c>
      <c r="D8" s="190"/>
      <c r="E8" s="190"/>
      <c r="F8" s="4"/>
      <c r="G8" s="190" t="s">
        <v>4</v>
      </c>
      <c r="H8" s="190"/>
      <c r="I8" s="190"/>
    </row>
    <row r="9" spans="1:9" ht="22.15" customHeight="1">
      <c r="C9" s="5">
        <v>2021</v>
      </c>
      <c r="D9" s="3"/>
      <c r="E9" s="5">
        <v>2020</v>
      </c>
      <c r="F9" s="3"/>
      <c r="G9" s="5">
        <v>2021</v>
      </c>
      <c r="H9" s="3"/>
      <c r="I9" s="5">
        <v>2020</v>
      </c>
    </row>
    <row r="10" spans="1:9" ht="22.15" customHeight="1">
      <c r="A10" s="14" t="s">
        <v>67</v>
      </c>
      <c r="C10" s="3"/>
      <c r="D10" s="3"/>
      <c r="E10" s="22"/>
      <c r="F10" s="3"/>
      <c r="G10" s="3"/>
      <c r="H10" s="3"/>
      <c r="I10" s="3"/>
    </row>
    <row r="11" spans="1:9" ht="22.15" customHeight="1">
      <c r="A11" s="9" t="s">
        <v>68</v>
      </c>
      <c r="B11" s="23"/>
      <c r="C11" s="24">
        <v>322804</v>
      </c>
      <c r="D11" s="11"/>
      <c r="E11" s="24">
        <v>32803</v>
      </c>
      <c r="F11" s="11"/>
      <c r="G11" s="25">
        <v>116374</v>
      </c>
      <c r="H11" s="11"/>
      <c r="I11" s="24">
        <v>22183</v>
      </c>
    </row>
    <row r="12" spans="1:9" ht="22.15" customHeight="1">
      <c r="A12" s="9" t="s">
        <v>69</v>
      </c>
      <c r="B12" s="23"/>
      <c r="C12" s="24">
        <v>17786</v>
      </c>
      <c r="D12" s="11"/>
      <c r="E12" s="24">
        <v>17391</v>
      </c>
      <c r="F12" s="11"/>
      <c r="G12" s="24">
        <v>17103</v>
      </c>
      <c r="H12" s="11"/>
      <c r="I12" s="24">
        <v>16735</v>
      </c>
    </row>
    <row r="13" spans="1:9" ht="22.15" customHeight="1">
      <c r="A13" s="9" t="s">
        <v>70</v>
      </c>
      <c r="B13" s="23"/>
      <c r="C13" s="24">
        <v>46411</v>
      </c>
      <c r="D13" s="11"/>
      <c r="E13" s="24">
        <v>17581</v>
      </c>
      <c r="F13" s="11"/>
      <c r="G13" s="147">
        <v>0</v>
      </c>
      <c r="H13" s="11"/>
      <c r="I13" s="147">
        <v>0</v>
      </c>
    </row>
    <row r="14" spans="1:9" ht="22.15" customHeight="1">
      <c r="A14" s="9" t="s">
        <v>71</v>
      </c>
      <c r="B14" s="23"/>
      <c r="C14" s="24">
        <v>14253</v>
      </c>
      <c r="D14" s="11"/>
      <c r="E14" s="24">
        <v>12207</v>
      </c>
      <c r="F14" s="11"/>
      <c r="G14" s="147">
        <v>0</v>
      </c>
      <c r="H14" s="11"/>
      <c r="I14" s="147">
        <v>0</v>
      </c>
    </row>
    <row r="15" spans="1:9" ht="22.15" customHeight="1">
      <c r="A15" s="9" t="s">
        <v>72</v>
      </c>
      <c r="B15" s="23"/>
      <c r="C15" s="24">
        <v>6408</v>
      </c>
      <c r="D15" s="11"/>
      <c r="E15" s="24">
        <v>6101</v>
      </c>
      <c r="F15" s="11"/>
      <c r="G15" s="24">
        <v>8784</v>
      </c>
      <c r="H15" s="11"/>
      <c r="I15" s="24">
        <v>8252</v>
      </c>
    </row>
    <row r="16" spans="1:9" ht="22.15" customHeight="1">
      <c r="A16" s="9" t="s">
        <v>73</v>
      </c>
      <c r="B16" s="23">
        <v>19</v>
      </c>
      <c r="C16" s="24">
        <v>17611</v>
      </c>
      <c r="D16" s="11"/>
      <c r="E16" s="24">
        <v>15652</v>
      </c>
      <c r="F16" s="11"/>
      <c r="G16" s="24">
        <v>5323</v>
      </c>
      <c r="H16" s="11"/>
      <c r="I16" s="24">
        <v>5407</v>
      </c>
    </row>
    <row r="17" spans="1:9" ht="22.15" customHeight="1">
      <c r="A17" s="13" t="s">
        <v>74</v>
      </c>
      <c r="B17" s="23"/>
      <c r="C17" s="26">
        <f>SUM(C11:C16)</f>
        <v>425273</v>
      </c>
      <c r="D17" s="11"/>
      <c r="E17" s="26">
        <f>SUM(E11:E16)</f>
        <v>101735</v>
      </c>
      <c r="F17" s="11"/>
      <c r="G17" s="26">
        <f>SUM(G11:G16)</f>
        <v>147584</v>
      </c>
      <c r="H17" s="11"/>
      <c r="I17" s="26">
        <f>SUM(I11:I16)</f>
        <v>52577</v>
      </c>
    </row>
    <row r="18" spans="1:9" ht="22.15" customHeight="1">
      <c r="A18" s="18"/>
      <c r="B18" s="27"/>
      <c r="C18" s="28"/>
      <c r="D18" s="11"/>
      <c r="E18" s="28"/>
      <c r="F18" s="11"/>
      <c r="G18" s="28"/>
      <c r="H18" s="11"/>
      <c r="I18" s="28"/>
    </row>
    <row r="19" spans="1:9" ht="22.15" customHeight="1">
      <c r="A19" s="14" t="s">
        <v>75</v>
      </c>
      <c r="B19" s="27"/>
      <c r="C19" s="24"/>
      <c r="D19" s="11"/>
      <c r="E19" s="24"/>
      <c r="F19" s="11"/>
      <c r="G19" s="24"/>
      <c r="H19" s="11"/>
      <c r="I19" s="24"/>
    </row>
    <row r="20" spans="1:9" ht="22.15" customHeight="1">
      <c r="A20" s="9" t="s">
        <v>76</v>
      </c>
      <c r="B20" s="23"/>
      <c r="C20" s="28">
        <v>240006</v>
      </c>
      <c r="D20" s="11"/>
      <c r="E20" s="28">
        <v>22035</v>
      </c>
      <c r="F20" s="11"/>
      <c r="G20" s="29">
        <v>78798</v>
      </c>
      <c r="H20" s="16"/>
      <c r="I20" s="28">
        <v>13211</v>
      </c>
    </row>
    <row r="21" spans="1:9" ht="22.15" customHeight="1">
      <c r="A21" s="9" t="s">
        <v>77</v>
      </c>
      <c r="B21" s="23"/>
      <c r="C21" s="28">
        <v>10010</v>
      </c>
      <c r="D21" s="11"/>
      <c r="E21" s="28">
        <v>9795</v>
      </c>
      <c r="F21" s="11"/>
      <c r="G21" s="28">
        <v>10303</v>
      </c>
      <c r="H21" s="16"/>
      <c r="I21" s="28">
        <v>10093</v>
      </c>
    </row>
    <row r="22" spans="1:9" ht="22.15" customHeight="1">
      <c r="A22" s="9" t="s">
        <v>78</v>
      </c>
      <c r="B22" s="23"/>
      <c r="C22" s="28">
        <v>100391</v>
      </c>
      <c r="D22" s="11"/>
      <c r="E22" s="28">
        <v>95788</v>
      </c>
      <c r="F22" s="30"/>
      <c r="G22" s="12">
        <v>0</v>
      </c>
      <c r="H22" s="16"/>
      <c r="I22" s="147">
        <v>0</v>
      </c>
    </row>
    <row r="23" spans="1:9" ht="22.15" customHeight="1">
      <c r="A23" s="9" t="s">
        <v>230</v>
      </c>
      <c r="B23" s="23"/>
      <c r="C23" s="28">
        <v>11787</v>
      </c>
      <c r="D23" s="11"/>
      <c r="E23" s="28">
        <v>11254</v>
      </c>
      <c r="F23" s="30"/>
      <c r="G23" s="12">
        <v>0</v>
      </c>
      <c r="H23" s="16"/>
      <c r="I23" s="147">
        <v>0</v>
      </c>
    </row>
    <row r="24" spans="1:9" ht="22.15" customHeight="1">
      <c r="A24" s="9" t="s">
        <v>79</v>
      </c>
      <c r="B24" s="23"/>
      <c r="C24" s="28">
        <v>32491</v>
      </c>
      <c r="D24" s="11"/>
      <c r="E24" s="28">
        <v>10488</v>
      </c>
      <c r="F24" s="16"/>
      <c r="G24" s="28">
        <v>8006</v>
      </c>
      <c r="H24" s="16"/>
      <c r="I24" s="28">
        <v>4641</v>
      </c>
    </row>
    <row r="25" spans="1:9" ht="22.15" customHeight="1">
      <c r="A25" s="9" t="s">
        <v>80</v>
      </c>
      <c r="B25" s="23"/>
      <c r="C25" s="31">
        <v>98958</v>
      </c>
      <c r="D25" s="16"/>
      <c r="E25" s="31">
        <v>72976</v>
      </c>
      <c r="F25" s="16"/>
      <c r="G25" s="31">
        <v>37573</v>
      </c>
      <c r="H25" s="16"/>
      <c r="I25" s="31">
        <v>33226</v>
      </c>
    </row>
    <row r="26" spans="1:9" ht="22.15" customHeight="1">
      <c r="A26" s="13" t="s">
        <v>81</v>
      </c>
      <c r="B26" s="23"/>
      <c r="C26" s="31">
        <f>SUM(C20:C25)</f>
        <v>493643</v>
      </c>
      <c r="D26" s="11"/>
      <c r="E26" s="31">
        <f>SUM(E20:E25)</f>
        <v>222336</v>
      </c>
      <c r="F26" s="11"/>
      <c r="G26" s="31">
        <f>SUM(G20:G25)</f>
        <v>134680</v>
      </c>
      <c r="H26" s="11"/>
      <c r="I26" s="31">
        <f>SUM(I20:I25)</f>
        <v>61171</v>
      </c>
    </row>
    <row r="27" spans="1:9" ht="22.15" customHeight="1">
      <c r="C27" s="32"/>
      <c r="D27" s="32"/>
      <c r="E27" s="32"/>
      <c r="F27" s="32"/>
      <c r="G27" s="32"/>
      <c r="H27" s="32"/>
      <c r="I27" s="32"/>
    </row>
    <row r="28" spans="1:9" ht="22.15" customHeight="1">
      <c r="A28" s="33" t="s">
        <v>249</v>
      </c>
      <c r="B28" s="23"/>
      <c r="C28" s="28">
        <f>C17-C26</f>
        <v>-68370</v>
      </c>
      <c r="D28" s="11"/>
      <c r="E28" s="28">
        <f>E17-E26</f>
        <v>-120601</v>
      </c>
      <c r="F28" s="11"/>
      <c r="G28" s="28">
        <f>G17-G26</f>
        <v>12904</v>
      </c>
      <c r="H28" s="11"/>
      <c r="I28" s="28">
        <f>I17-I26</f>
        <v>-8594</v>
      </c>
    </row>
    <row r="29" spans="1:9" ht="22.15" customHeight="1">
      <c r="A29" s="9" t="s">
        <v>82</v>
      </c>
      <c r="B29" s="23"/>
      <c r="C29" s="28">
        <v>304</v>
      </c>
      <c r="D29" s="11"/>
      <c r="E29" s="28">
        <v>1754</v>
      </c>
      <c r="F29" s="11"/>
      <c r="G29" s="28">
        <v>8497</v>
      </c>
      <c r="H29" s="11"/>
      <c r="I29" s="28">
        <v>5504</v>
      </c>
    </row>
    <row r="30" spans="1:9" ht="22.15" customHeight="1">
      <c r="A30" s="9" t="s">
        <v>83</v>
      </c>
      <c r="B30" s="23"/>
      <c r="C30" s="28">
        <v>-85451</v>
      </c>
      <c r="D30" s="16"/>
      <c r="E30" s="28">
        <v>-60115</v>
      </c>
      <c r="F30" s="16"/>
      <c r="G30" s="16">
        <v>-26200</v>
      </c>
      <c r="H30" s="16"/>
      <c r="I30" s="112">
        <v>-20173</v>
      </c>
    </row>
    <row r="31" spans="1:9" ht="22.15" customHeight="1">
      <c r="A31" s="9" t="s">
        <v>250</v>
      </c>
      <c r="B31" s="23"/>
      <c r="C31" s="28"/>
      <c r="D31" s="16"/>
      <c r="E31" s="28"/>
      <c r="F31" s="16"/>
      <c r="G31" s="16"/>
      <c r="H31" s="16"/>
      <c r="I31" s="112"/>
    </row>
    <row r="32" spans="1:9" ht="22.15" customHeight="1">
      <c r="A32" s="17" t="s">
        <v>220</v>
      </c>
      <c r="B32" s="23"/>
      <c r="C32" s="28">
        <v>-1838</v>
      </c>
      <c r="E32" s="12">
        <v>0</v>
      </c>
      <c r="G32" s="28">
        <v>1145</v>
      </c>
      <c r="I32" s="12">
        <v>0</v>
      </c>
    </row>
    <row r="33" spans="1:9" ht="22.15" customHeight="1">
      <c r="A33" s="34" t="s">
        <v>231</v>
      </c>
      <c r="B33" s="23"/>
      <c r="C33" s="35">
        <f>SUM(C28:C32)</f>
        <v>-155355</v>
      </c>
      <c r="D33" s="11"/>
      <c r="E33" s="35">
        <f>SUM(E28:E32)</f>
        <v>-178962</v>
      </c>
      <c r="F33" s="11"/>
      <c r="G33" s="35">
        <f>SUM(G28:G32)</f>
        <v>-3654</v>
      </c>
      <c r="H33" s="11"/>
      <c r="I33" s="35">
        <f>SUM(I28:I32)</f>
        <v>-23263</v>
      </c>
    </row>
    <row r="34" spans="1:9" ht="22.15" customHeight="1">
      <c r="A34" s="34" t="s">
        <v>184</v>
      </c>
      <c r="B34" s="23">
        <v>20</v>
      </c>
      <c r="C34" s="31">
        <v>-13752</v>
      </c>
      <c r="D34" s="11"/>
      <c r="E34" s="31">
        <v>-20368</v>
      </c>
      <c r="F34" s="11"/>
      <c r="G34" s="31">
        <v>368</v>
      </c>
      <c r="H34" s="11"/>
      <c r="I34" s="31">
        <v>153</v>
      </c>
    </row>
    <row r="35" spans="1:9" ht="22.15" customHeight="1" thickBot="1">
      <c r="A35" s="36" t="s">
        <v>232</v>
      </c>
      <c r="B35" s="23"/>
      <c r="C35" s="37">
        <f>C33-C34</f>
        <v>-141603</v>
      </c>
      <c r="D35" s="11"/>
      <c r="E35" s="37">
        <f>E33-E34</f>
        <v>-158594</v>
      </c>
      <c r="F35" s="11"/>
      <c r="G35" s="37">
        <f>G33-G34</f>
        <v>-4022</v>
      </c>
      <c r="H35" s="11"/>
      <c r="I35" s="37">
        <f>I33-I34</f>
        <v>-23416</v>
      </c>
    </row>
    <row r="36" spans="1:9" ht="22.15" customHeight="1" thickTop="1">
      <c r="A36" s="13"/>
      <c r="B36" s="23"/>
      <c r="C36" s="28"/>
      <c r="D36" s="11"/>
      <c r="E36" s="28"/>
      <c r="F36" s="11"/>
      <c r="G36" s="28"/>
      <c r="H36" s="11"/>
      <c r="I36" s="28"/>
    </row>
    <row r="37" spans="1:9" ht="22.15" customHeight="1">
      <c r="A37" s="38" t="s">
        <v>236</v>
      </c>
      <c r="B37" s="23"/>
      <c r="C37" s="28"/>
      <c r="D37" s="11"/>
      <c r="E37" s="28"/>
      <c r="F37" s="11"/>
      <c r="G37" s="28"/>
      <c r="H37" s="11"/>
      <c r="I37" s="28"/>
    </row>
    <row r="38" spans="1:9" ht="22.15" customHeight="1">
      <c r="A38" s="39" t="s">
        <v>253</v>
      </c>
      <c r="B38" s="23"/>
      <c r="C38" s="16"/>
      <c r="D38" s="11"/>
      <c r="E38" s="28"/>
      <c r="F38" s="11"/>
      <c r="G38" s="28"/>
      <c r="H38" s="11"/>
      <c r="I38" s="28"/>
    </row>
    <row r="39" spans="1:9" ht="22.15" customHeight="1">
      <c r="A39" s="39" t="s">
        <v>84</v>
      </c>
      <c r="B39" s="23"/>
      <c r="C39" s="16"/>
      <c r="D39" s="11"/>
      <c r="E39" s="28"/>
      <c r="F39" s="11"/>
      <c r="G39" s="28"/>
      <c r="H39" s="11"/>
      <c r="I39" s="28"/>
    </row>
    <row r="40" spans="1:9" ht="22.15" customHeight="1">
      <c r="A40" s="88" t="s">
        <v>186</v>
      </c>
      <c r="B40" s="23"/>
      <c r="C40" s="31">
        <v>-9971</v>
      </c>
      <c r="D40" s="16"/>
      <c r="E40" s="31">
        <v>32771</v>
      </c>
      <c r="F40" s="16"/>
      <c r="G40" s="31">
        <v>-5620</v>
      </c>
      <c r="H40" s="16"/>
      <c r="I40" s="31">
        <v>-4215</v>
      </c>
    </row>
    <row r="41" spans="1:9" ht="22.15" customHeight="1">
      <c r="A41" s="25" t="s">
        <v>187</v>
      </c>
      <c r="C41" s="16">
        <f>SUM(C40)</f>
        <v>-9971</v>
      </c>
      <c r="D41" s="11"/>
      <c r="E41" s="31">
        <v>32771</v>
      </c>
      <c r="F41" s="11"/>
      <c r="G41" s="16">
        <f>SUM(G40)</f>
        <v>-5620</v>
      </c>
      <c r="H41" s="11"/>
      <c r="I41" s="31">
        <v>-4215</v>
      </c>
    </row>
    <row r="42" spans="1:9" ht="22.15" customHeight="1" thickBot="1">
      <c r="A42" s="41" t="s">
        <v>85</v>
      </c>
      <c r="C42" s="37">
        <f>C35+C41</f>
        <v>-151574</v>
      </c>
      <c r="D42" s="11"/>
      <c r="E42" s="37">
        <f>E35+E41</f>
        <v>-125823</v>
      </c>
      <c r="F42" s="11"/>
      <c r="G42" s="37">
        <f>G35+G41</f>
        <v>-9642</v>
      </c>
      <c r="H42" s="11"/>
      <c r="I42" s="37">
        <f>I35+I41</f>
        <v>-27631</v>
      </c>
    </row>
    <row r="43" spans="1:9" ht="22.15" customHeight="1" thickTop="1">
      <c r="A43" s="41"/>
      <c r="C43" s="28"/>
      <c r="D43" s="11"/>
      <c r="E43" s="28"/>
      <c r="F43" s="11"/>
      <c r="G43" s="28"/>
      <c r="H43" s="11"/>
      <c r="I43" s="28"/>
    </row>
    <row r="44" spans="1:9" ht="22.15" customHeight="1">
      <c r="A44" s="41"/>
      <c r="C44" s="28"/>
      <c r="D44" s="11"/>
      <c r="E44" s="28"/>
      <c r="F44" s="11"/>
      <c r="G44" s="28"/>
      <c r="H44" s="11"/>
      <c r="I44" s="28"/>
    </row>
    <row r="45" spans="1:9" ht="22.15" customHeight="1">
      <c r="A45" s="181" t="s">
        <v>0</v>
      </c>
      <c r="B45" s="181"/>
      <c r="C45" s="181"/>
      <c r="D45" s="181"/>
      <c r="E45" s="181"/>
      <c r="F45" s="181"/>
      <c r="G45" s="181"/>
      <c r="H45" s="181"/>
      <c r="I45" s="181"/>
    </row>
    <row r="46" spans="1:9" ht="22.15" customHeight="1">
      <c r="A46" s="181" t="s">
        <v>233</v>
      </c>
      <c r="B46" s="181"/>
      <c r="C46" s="181"/>
      <c r="D46" s="181"/>
      <c r="E46" s="181"/>
      <c r="F46" s="181"/>
      <c r="G46" s="181"/>
      <c r="H46" s="181"/>
      <c r="I46" s="181"/>
    </row>
    <row r="47" spans="1:9" ht="22.15" customHeight="1">
      <c r="A47" s="181" t="s">
        <v>209</v>
      </c>
      <c r="B47" s="181"/>
      <c r="C47" s="181"/>
      <c r="D47" s="181"/>
      <c r="E47" s="181"/>
      <c r="F47" s="181"/>
      <c r="G47" s="181"/>
      <c r="H47" s="181"/>
      <c r="I47" s="181"/>
    </row>
    <row r="48" spans="1:9" ht="22.15" customHeight="1">
      <c r="A48" s="181" t="s">
        <v>65</v>
      </c>
      <c r="B48" s="181"/>
      <c r="C48" s="181"/>
      <c r="D48" s="181"/>
      <c r="E48" s="181"/>
      <c r="F48" s="181"/>
      <c r="G48" s="181"/>
      <c r="H48" s="181"/>
      <c r="I48" s="181"/>
    </row>
    <row r="49" spans="1:10" ht="22.15" customHeight="1">
      <c r="A49" s="188" t="s">
        <v>66</v>
      </c>
      <c r="B49" s="188"/>
      <c r="C49" s="188"/>
      <c r="D49" s="188"/>
      <c r="E49" s="188"/>
      <c r="F49" s="188"/>
      <c r="G49" s="188"/>
      <c r="H49" s="188"/>
      <c r="I49" s="188"/>
    </row>
    <row r="50" spans="1:10" ht="9" customHeight="1">
      <c r="A50" s="20"/>
      <c r="C50" s="21"/>
      <c r="G50" s="21"/>
    </row>
    <row r="51" spans="1:10" ht="22.15" customHeight="1">
      <c r="A51" s="20"/>
      <c r="B51" s="1" t="s">
        <v>195</v>
      </c>
      <c r="C51" s="189" t="s">
        <v>2</v>
      </c>
      <c r="D51" s="189"/>
      <c r="E51" s="189"/>
      <c r="F51" s="2"/>
      <c r="G51" s="189" t="s">
        <v>3</v>
      </c>
      <c r="H51" s="189"/>
      <c r="I51" s="189"/>
    </row>
    <row r="52" spans="1:10" ht="22.15" customHeight="1">
      <c r="A52" s="20"/>
      <c r="C52" s="190" t="s">
        <v>4</v>
      </c>
      <c r="D52" s="190"/>
      <c r="E52" s="190"/>
      <c r="F52" s="4"/>
      <c r="G52" s="190" t="s">
        <v>4</v>
      </c>
      <c r="H52" s="190"/>
      <c r="I52" s="190"/>
    </row>
    <row r="53" spans="1:10" ht="22.15" customHeight="1">
      <c r="C53" s="5">
        <v>2021</v>
      </c>
      <c r="D53" s="3"/>
      <c r="E53" s="5">
        <v>2020</v>
      </c>
      <c r="F53" s="3"/>
      <c r="G53" s="5">
        <v>2021</v>
      </c>
      <c r="H53" s="3"/>
      <c r="I53" s="5">
        <v>2020</v>
      </c>
    </row>
    <row r="54" spans="1:10" ht="22.15" customHeight="1">
      <c r="A54" s="41" t="s">
        <v>234</v>
      </c>
      <c r="B54" s="23"/>
      <c r="C54" s="25"/>
      <c r="D54" s="25"/>
      <c r="E54" s="42"/>
      <c r="F54" s="25"/>
      <c r="G54" s="25"/>
      <c r="H54" s="42"/>
      <c r="I54" s="25"/>
      <c r="J54" s="43"/>
    </row>
    <row r="55" spans="1:10" ht="22.15" customHeight="1" thickBot="1">
      <c r="A55" s="40" t="s">
        <v>86</v>
      </c>
      <c r="B55" s="23"/>
      <c r="C55" s="29">
        <f>C35-C56</f>
        <v>-115746</v>
      </c>
      <c r="D55" s="11"/>
      <c r="E55" s="28">
        <v>-129696</v>
      </c>
      <c r="F55" s="11"/>
      <c r="G55" s="44">
        <f>G35</f>
        <v>-4022</v>
      </c>
      <c r="H55" s="11"/>
      <c r="I55" s="44">
        <v>-23416</v>
      </c>
    </row>
    <row r="56" spans="1:10" ht="22.15" customHeight="1" thickTop="1">
      <c r="A56" s="40" t="s">
        <v>87</v>
      </c>
      <c r="B56" s="23"/>
      <c r="C56" s="46">
        <v>-25857</v>
      </c>
      <c r="D56" s="11"/>
      <c r="E56" s="143">
        <v>-28898</v>
      </c>
      <c r="F56" s="11"/>
      <c r="G56" s="24"/>
      <c r="H56" s="11"/>
      <c r="I56" s="24"/>
    </row>
    <row r="57" spans="1:10" ht="22.15" customHeight="1" thickBot="1">
      <c r="A57" s="25"/>
      <c r="B57" s="23"/>
      <c r="C57" s="136">
        <f>SUM(C55:C56)</f>
        <v>-141603</v>
      </c>
      <c r="D57" s="11"/>
      <c r="E57" s="37">
        <f>SUM(E55:E56)</f>
        <v>-158594</v>
      </c>
      <c r="F57" s="11"/>
      <c r="G57" s="28"/>
      <c r="H57" s="11"/>
      <c r="I57" s="28"/>
    </row>
    <row r="58" spans="1:10" ht="22.15" customHeight="1" thickTop="1">
      <c r="A58" s="25"/>
      <c r="B58" s="23"/>
      <c r="C58" s="28"/>
      <c r="D58" s="11"/>
      <c r="E58" s="28"/>
      <c r="F58" s="11"/>
      <c r="G58" s="28"/>
      <c r="H58" s="11"/>
      <c r="I58" s="28"/>
    </row>
    <row r="59" spans="1:10" ht="22.15" customHeight="1">
      <c r="A59" s="41" t="s">
        <v>262</v>
      </c>
      <c r="B59" s="23"/>
      <c r="C59" s="24"/>
      <c r="D59" s="11"/>
      <c r="E59" s="24"/>
      <c r="F59" s="11"/>
      <c r="G59" s="24"/>
      <c r="H59" s="11"/>
      <c r="I59" s="24"/>
    </row>
    <row r="60" spans="1:10" ht="22.15" customHeight="1" thickBot="1">
      <c r="A60" s="40" t="s">
        <v>86</v>
      </c>
      <c r="B60" s="23"/>
      <c r="C60" s="28">
        <f>C42-C61</f>
        <v>-125079</v>
      </c>
      <c r="D60" s="11"/>
      <c r="E60" s="28">
        <v>-102341</v>
      </c>
      <c r="F60" s="11"/>
      <c r="G60" s="44">
        <f>G42</f>
        <v>-9642</v>
      </c>
      <c r="H60" s="11"/>
      <c r="I60" s="44">
        <v>-27631</v>
      </c>
    </row>
    <row r="61" spans="1:10" ht="22.15" customHeight="1" thickTop="1">
      <c r="A61" s="40" t="s">
        <v>87</v>
      </c>
      <c r="B61" s="23"/>
      <c r="C61" s="45">
        <v>-26495</v>
      </c>
      <c r="D61" s="11"/>
      <c r="E61" s="143">
        <v>-23482</v>
      </c>
      <c r="F61" s="11"/>
      <c r="G61" s="24"/>
      <c r="H61" s="11"/>
      <c r="I61" s="24"/>
    </row>
    <row r="62" spans="1:10" ht="22.15" customHeight="1" thickBot="1">
      <c r="A62" s="25"/>
      <c r="B62" s="23"/>
      <c r="C62" s="37">
        <f>SUM(C60:C61)</f>
        <v>-151574</v>
      </c>
      <c r="D62" s="11"/>
      <c r="E62" s="37">
        <f>SUM(E60:E61)</f>
        <v>-125823</v>
      </c>
      <c r="F62" s="11"/>
      <c r="G62" s="28"/>
      <c r="H62" s="11"/>
      <c r="I62" s="28"/>
    </row>
    <row r="63" spans="1:10" ht="22.15" customHeight="1" thickTop="1">
      <c r="A63" s="25"/>
      <c r="B63" s="23"/>
      <c r="C63" s="47"/>
      <c r="D63" s="3"/>
      <c r="E63" s="47"/>
      <c r="F63" s="3"/>
      <c r="G63" s="47"/>
      <c r="H63" s="3"/>
      <c r="I63" s="47"/>
    </row>
    <row r="64" spans="1:10" ht="22.15" customHeight="1" thickBot="1">
      <c r="A64" s="41" t="s">
        <v>235</v>
      </c>
      <c r="B64" s="23">
        <v>24</v>
      </c>
      <c r="C64" s="48">
        <v>-0.1085190643880157</v>
      </c>
      <c r="D64" s="49"/>
      <c r="E64" s="48">
        <v>-0.122</v>
      </c>
      <c r="F64" s="49"/>
      <c r="G64" s="50">
        <v>-4.0000000000000001E-3</v>
      </c>
      <c r="H64" s="49"/>
      <c r="I64" s="48">
        <v>-2.1999999999999999E-2</v>
      </c>
    </row>
    <row r="65" spans="1:10" ht="22.15" customHeight="1" thickTop="1">
      <c r="A65" s="25"/>
      <c r="B65" s="23"/>
      <c r="C65" s="25"/>
      <c r="D65" s="51"/>
      <c r="E65" s="25"/>
      <c r="F65" s="51"/>
      <c r="G65" s="25"/>
      <c r="H65" s="51"/>
      <c r="I65" s="25"/>
      <c r="J65" s="52"/>
    </row>
    <row r="66" spans="1:10" ht="22.15" customHeight="1">
      <c r="A66" s="3"/>
      <c r="B66" s="23"/>
      <c r="C66" s="25"/>
      <c r="D66" s="25"/>
      <c r="E66" s="25"/>
      <c r="F66" s="25"/>
      <c r="G66" s="25"/>
      <c r="H66" s="25"/>
      <c r="I66" s="25"/>
      <c r="J66" s="53"/>
    </row>
    <row r="67" spans="1:10" ht="22.15" customHeight="1">
      <c r="A67" s="3"/>
      <c r="B67" s="23"/>
      <c r="C67" s="25"/>
      <c r="D67" s="25"/>
      <c r="E67" s="25"/>
      <c r="F67" s="25"/>
      <c r="G67" s="25"/>
      <c r="H67" s="25"/>
      <c r="I67" s="25"/>
      <c r="J67" s="53"/>
    </row>
    <row r="68" spans="1:10" ht="22.15" customHeight="1">
      <c r="A68" s="3"/>
      <c r="B68" s="23"/>
      <c r="C68" s="25"/>
      <c r="D68" s="25"/>
      <c r="E68" s="25"/>
      <c r="F68" s="25"/>
      <c r="G68" s="25"/>
      <c r="H68" s="25"/>
      <c r="I68" s="25"/>
      <c r="J68" s="53"/>
    </row>
    <row r="69" spans="1:10" ht="22.15" customHeight="1">
      <c r="A69" s="3"/>
      <c r="B69" s="23"/>
      <c r="C69" s="25"/>
      <c r="D69" s="25"/>
      <c r="E69" s="25"/>
      <c r="F69" s="25"/>
      <c r="G69" s="25"/>
      <c r="H69" s="25"/>
      <c r="I69" s="25"/>
      <c r="J69" s="53"/>
    </row>
    <row r="70" spans="1:10" ht="22.15" customHeight="1">
      <c r="A70" s="3"/>
      <c r="B70" s="23"/>
      <c r="C70" s="25"/>
      <c r="D70" s="25"/>
      <c r="E70" s="25"/>
      <c r="F70" s="25"/>
      <c r="G70" s="25"/>
      <c r="H70" s="25"/>
      <c r="I70" s="25"/>
      <c r="J70" s="53"/>
    </row>
    <row r="71" spans="1:10" ht="22.15" customHeight="1">
      <c r="A71" s="25"/>
      <c r="B71" s="23"/>
      <c r="C71" s="25"/>
      <c r="D71" s="25"/>
      <c r="E71" s="25"/>
      <c r="F71" s="25"/>
      <c r="G71" s="25"/>
      <c r="H71" s="25"/>
      <c r="I71" s="25"/>
      <c r="J71" s="53"/>
    </row>
    <row r="72" spans="1:10" ht="22.15" customHeight="1">
      <c r="A72" s="25"/>
      <c r="B72" s="23"/>
      <c r="C72" s="25"/>
      <c r="D72" s="25"/>
      <c r="E72" s="25"/>
      <c r="F72" s="25"/>
      <c r="G72" s="25"/>
      <c r="H72" s="25"/>
      <c r="I72" s="25"/>
      <c r="J72" s="53"/>
    </row>
    <row r="73" spans="1:10" ht="22.15" customHeight="1">
      <c r="A73" s="25"/>
      <c r="B73" s="23"/>
      <c r="C73" s="25"/>
    </row>
    <row r="74" spans="1:10" ht="22.15" customHeight="1">
      <c r="A74" s="25"/>
      <c r="B74" s="23"/>
      <c r="C74" s="25"/>
      <c r="D74" s="25"/>
      <c r="E74" s="25"/>
      <c r="F74" s="25"/>
      <c r="G74" s="25"/>
      <c r="H74" s="25"/>
      <c r="I74" s="25"/>
      <c r="J74" s="53"/>
    </row>
    <row r="75" spans="1:10" ht="22.15" customHeight="1">
      <c r="A75" s="25"/>
      <c r="B75" s="23"/>
      <c r="C75" s="25"/>
      <c r="D75" s="25"/>
      <c r="E75" s="25"/>
      <c r="F75" s="25"/>
      <c r="G75" s="25"/>
      <c r="H75" s="25"/>
      <c r="I75" s="25"/>
      <c r="J75" s="53"/>
    </row>
    <row r="76" spans="1:10" ht="22.15" customHeight="1">
      <c r="A76" s="25"/>
      <c r="B76" s="23"/>
      <c r="C76" s="25"/>
      <c r="D76" s="25"/>
      <c r="E76" s="25"/>
      <c r="F76" s="25"/>
      <c r="G76" s="25"/>
      <c r="H76" s="25"/>
      <c r="I76" s="25"/>
      <c r="J76" s="53"/>
    </row>
    <row r="77" spans="1:10" ht="22.15" customHeight="1">
      <c r="A77" s="25"/>
      <c r="B77" s="23"/>
      <c r="C77" s="25"/>
      <c r="D77" s="25"/>
      <c r="E77" s="25"/>
      <c r="F77" s="25"/>
      <c r="G77" s="25"/>
      <c r="H77" s="25"/>
      <c r="I77" s="25"/>
      <c r="J77" s="53"/>
    </row>
    <row r="78" spans="1:10" ht="22.15" customHeight="1">
      <c r="A78" s="25"/>
      <c r="B78" s="23"/>
      <c r="C78" s="25"/>
      <c r="D78" s="25"/>
      <c r="E78" s="25"/>
      <c r="F78" s="25"/>
      <c r="G78" s="25"/>
      <c r="H78" s="25"/>
      <c r="I78" s="25"/>
      <c r="J78" s="53"/>
    </row>
    <row r="79" spans="1:10" ht="22.15" customHeight="1">
      <c r="A79" s="25"/>
      <c r="B79" s="23"/>
      <c r="C79" s="25"/>
      <c r="D79" s="25"/>
      <c r="E79" s="25"/>
      <c r="F79" s="25"/>
      <c r="G79" s="25"/>
      <c r="H79" s="25"/>
      <c r="I79" s="25"/>
      <c r="J79" s="53"/>
    </row>
    <row r="80" spans="1:10" ht="22.15" customHeight="1">
      <c r="A80" s="25"/>
      <c r="B80" s="23"/>
      <c r="C80" s="25"/>
      <c r="D80" s="25"/>
      <c r="E80" s="25"/>
      <c r="F80" s="25"/>
      <c r="G80" s="25"/>
      <c r="H80" s="25"/>
      <c r="I80" s="25"/>
      <c r="J80" s="53"/>
    </row>
    <row r="81" spans="1:10" ht="22.15" customHeight="1">
      <c r="A81" s="25"/>
      <c r="B81" s="23"/>
      <c r="C81" s="25"/>
      <c r="D81" s="25"/>
      <c r="E81" s="25"/>
      <c r="F81" s="25"/>
      <c r="G81" s="25"/>
      <c r="H81" s="25"/>
      <c r="I81" s="25"/>
      <c r="J81" s="53"/>
    </row>
    <row r="82" spans="1:10" ht="22.15" customHeight="1">
      <c r="A82" s="25"/>
      <c r="B82" s="23"/>
      <c r="C82" s="25"/>
      <c r="D82" s="25"/>
      <c r="E82" s="25"/>
      <c r="F82" s="25"/>
      <c r="G82" s="25"/>
      <c r="H82" s="25"/>
      <c r="I82" s="25"/>
      <c r="J82" s="53"/>
    </row>
    <row r="83" spans="1:10" ht="22.15" customHeight="1">
      <c r="A83" s="25"/>
      <c r="B83" s="23"/>
      <c r="C83" s="25"/>
      <c r="D83" s="25"/>
      <c r="E83" s="25"/>
      <c r="F83" s="25"/>
      <c r="G83" s="25"/>
      <c r="H83" s="25"/>
      <c r="I83" s="25"/>
      <c r="J83" s="53"/>
    </row>
    <row r="84" spans="1:10" ht="22.15" customHeight="1">
      <c r="B84" s="23"/>
      <c r="C84" s="25"/>
      <c r="D84" s="25"/>
      <c r="E84" s="25"/>
      <c r="F84" s="25"/>
      <c r="G84" s="25"/>
      <c r="H84" s="25"/>
      <c r="I84" s="25"/>
      <c r="J84" s="53"/>
    </row>
    <row r="85" spans="1:10" ht="22.15" customHeight="1">
      <c r="B85" s="27"/>
      <c r="C85" s="53"/>
      <c r="D85" s="53"/>
      <c r="E85" s="53"/>
      <c r="F85" s="53"/>
      <c r="G85" s="53"/>
      <c r="H85" s="53"/>
      <c r="I85" s="53"/>
      <c r="J85" s="53"/>
    </row>
    <row r="86" spans="1:10" ht="22.15" customHeight="1">
      <c r="A86" s="53"/>
      <c r="B86" s="27"/>
      <c r="C86" s="53"/>
      <c r="D86" s="53"/>
      <c r="E86" s="53"/>
      <c r="F86" s="53"/>
      <c r="G86" s="53"/>
      <c r="H86" s="53"/>
      <c r="I86" s="53"/>
      <c r="J86" s="53"/>
    </row>
    <row r="87" spans="1:10" ht="22.15" customHeight="1">
      <c r="B87" s="27"/>
      <c r="C87" s="53"/>
      <c r="D87" s="53"/>
      <c r="E87" s="53"/>
      <c r="F87" s="53"/>
      <c r="G87" s="53"/>
      <c r="H87" s="53"/>
      <c r="I87" s="53"/>
      <c r="J87" s="53"/>
    </row>
    <row r="88" spans="1:10" ht="22.15" customHeight="1">
      <c r="A88" s="54" t="s">
        <v>32</v>
      </c>
      <c r="B88" s="27"/>
      <c r="C88" s="53"/>
      <c r="D88" s="53"/>
      <c r="E88" s="53"/>
      <c r="F88" s="53"/>
      <c r="G88" s="53"/>
      <c r="H88" s="53"/>
      <c r="I88" s="53"/>
      <c r="J88" s="53"/>
    </row>
    <row r="89" spans="1:10" ht="22.15" customHeight="1">
      <c r="A89" s="53"/>
      <c r="B89" s="27"/>
      <c r="C89" s="53"/>
      <c r="D89" s="53"/>
      <c r="E89" s="53"/>
      <c r="F89" s="53"/>
      <c r="G89" s="53"/>
      <c r="H89" s="53"/>
      <c r="I89" s="53"/>
      <c r="J89" s="53"/>
    </row>
    <row r="90" spans="1:10" ht="22.15" customHeight="1">
      <c r="A90" s="53"/>
      <c r="B90" s="27"/>
      <c r="C90" s="53"/>
      <c r="D90" s="53"/>
      <c r="E90" s="53"/>
      <c r="F90" s="53"/>
      <c r="G90" s="53"/>
      <c r="H90" s="53"/>
      <c r="I90" s="53"/>
      <c r="J90" s="53"/>
    </row>
    <row r="91" spans="1:10" ht="22.15" customHeight="1">
      <c r="A91" s="53"/>
      <c r="B91" s="27"/>
      <c r="C91" s="53"/>
      <c r="D91" s="53"/>
      <c r="E91" s="53"/>
      <c r="F91" s="53"/>
      <c r="G91" s="53"/>
      <c r="H91" s="53"/>
      <c r="I91" s="53"/>
      <c r="J91" s="53"/>
    </row>
    <row r="92" spans="1:10" ht="22.15" customHeight="1">
      <c r="A92" s="53"/>
      <c r="B92" s="27"/>
      <c r="C92" s="53"/>
      <c r="D92" s="53"/>
      <c r="E92" s="53"/>
      <c r="F92" s="53"/>
      <c r="G92" s="53"/>
      <c r="H92" s="53"/>
      <c r="I92" s="53"/>
      <c r="J92" s="53"/>
    </row>
    <row r="93" spans="1:10" ht="22.15" customHeight="1">
      <c r="A93" s="53"/>
      <c r="B93" s="27"/>
      <c r="C93" s="53"/>
      <c r="D93" s="53"/>
      <c r="E93" s="53"/>
      <c r="F93" s="53"/>
      <c r="G93" s="53"/>
      <c r="H93" s="53"/>
      <c r="I93" s="53"/>
      <c r="J93" s="53"/>
    </row>
    <row r="94" spans="1:10" ht="22.15" customHeight="1">
      <c r="A94" s="53"/>
      <c r="B94" s="27"/>
      <c r="C94" s="53"/>
      <c r="D94" s="53"/>
      <c r="E94" s="53"/>
      <c r="F94" s="53"/>
      <c r="G94" s="53"/>
      <c r="H94" s="53"/>
      <c r="I94" s="53"/>
      <c r="J94" s="53"/>
    </row>
    <row r="95" spans="1:10" ht="22.15" customHeight="1">
      <c r="A95" s="53"/>
      <c r="B95" s="27"/>
      <c r="C95" s="53"/>
      <c r="D95" s="53"/>
      <c r="E95" s="53"/>
      <c r="F95" s="53"/>
      <c r="G95" s="53"/>
      <c r="H95" s="53"/>
      <c r="I95" s="53"/>
      <c r="J95" s="53"/>
    </row>
    <row r="96" spans="1:10" ht="22.15" customHeight="1">
      <c r="A96" s="53"/>
      <c r="B96" s="27"/>
      <c r="C96" s="53"/>
      <c r="D96" s="53"/>
      <c r="E96" s="53"/>
      <c r="F96" s="53"/>
      <c r="G96" s="53"/>
      <c r="H96" s="53"/>
      <c r="I96" s="53"/>
      <c r="J96" s="53"/>
    </row>
    <row r="97" spans="1:10" ht="22.15" customHeight="1">
      <c r="A97" s="53"/>
      <c r="B97" s="27"/>
      <c r="C97" s="53"/>
      <c r="D97" s="53"/>
      <c r="E97" s="53"/>
      <c r="F97" s="53"/>
      <c r="G97" s="53"/>
      <c r="H97" s="53"/>
      <c r="I97" s="53"/>
      <c r="J97" s="53"/>
    </row>
    <row r="98" spans="1:10" ht="22.15" customHeight="1">
      <c r="A98" s="53"/>
      <c r="B98" s="27"/>
      <c r="C98" s="53"/>
      <c r="D98" s="53"/>
      <c r="E98" s="53"/>
      <c r="F98" s="53"/>
      <c r="G98" s="53"/>
      <c r="H98" s="53"/>
      <c r="I98" s="53"/>
      <c r="J98" s="53"/>
    </row>
    <row r="99" spans="1:10" ht="22.15" customHeight="1">
      <c r="A99" s="53"/>
      <c r="B99" s="27"/>
      <c r="C99" s="53"/>
      <c r="D99" s="53"/>
      <c r="E99" s="53"/>
      <c r="F99" s="53"/>
      <c r="G99" s="53"/>
      <c r="H99" s="53"/>
      <c r="I99" s="53"/>
      <c r="J99" s="53"/>
    </row>
    <row r="100" spans="1:10" ht="22.15" customHeight="1">
      <c r="A100" s="53"/>
      <c r="B100" s="27"/>
      <c r="C100" s="53"/>
      <c r="D100" s="53"/>
      <c r="E100" s="53"/>
      <c r="F100" s="53"/>
      <c r="G100" s="53"/>
      <c r="H100" s="53"/>
      <c r="I100" s="53"/>
      <c r="J100" s="53"/>
    </row>
    <row r="101" spans="1:10" ht="22.15" customHeight="1">
      <c r="A101" s="53"/>
      <c r="B101" s="27"/>
      <c r="C101" s="53"/>
      <c r="D101" s="53"/>
      <c r="E101" s="53"/>
      <c r="F101" s="53"/>
      <c r="G101" s="53"/>
      <c r="H101" s="53"/>
      <c r="I101" s="53"/>
      <c r="J101" s="53"/>
    </row>
    <row r="102" spans="1:10" ht="22.15" customHeight="1">
      <c r="A102" s="53"/>
      <c r="B102" s="27"/>
      <c r="C102" s="53"/>
      <c r="D102" s="53"/>
      <c r="E102" s="53"/>
      <c r="F102" s="53"/>
      <c r="G102" s="53"/>
      <c r="H102" s="53"/>
      <c r="I102" s="53"/>
      <c r="J102" s="53"/>
    </row>
    <row r="103" spans="1:10" ht="22.15" customHeight="1">
      <c r="A103" s="53"/>
      <c r="B103" s="27"/>
      <c r="C103" s="53"/>
      <c r="D103" s="53"/>
      <c r="E103" s="53"/>
      <c r="F103" s="53"/>
      <c r="G103" s="53"/>
      <c r="H103" s="53"/>
      <c r="I103" s="53"/>
      <c r="J103" s="53"/>
    </row>
    <row r="104" spans="1:10" ht="22.15" customHeight="1">
      <c r="A104" s="53"/>
      <c r="B104" s="27"/>
      <c r="C104" s="53"/>
      <c r="D104" s="53"/>
      <c r="E104" s="53"/>
      <c r="F104" s="53"/>
      <c r="G104" s="53"/>
      <c r="H104" s="53"/>
      <c r="I104" s="53"/>
      <c r="J104" s="53"/>
    </row>
    <row r="105" spans="1:10" ht="22.15" customHeight="1">
      <c r="A105" s="53"/>
      <c r="B105" s="27"/>
      <c r="C105" s="53"/>
      <c r="D105" s="53"/>
      <c r="E105" s="53"/>
      <c r="F105" s="53"/>
      <c r="G105" s="53"/>
      <c r="H105" s="53"/>
      <c r="I105" s="53"/>
      <c r="J105" s="53"/>
    </row>
    <row r="106" spans="1:10" ht="22.15" customHeight="1">
      <c r="A106" s="53"/>
      <c r="B106" s="27"/>
      <c r="C106" s="53"/>
      <c r="D106" s="53"/>
      <c r="E106" s="53"/>
      <c r="F106" s="53"/>
      <c r="G106" s="53"/>
      <c r="H106" s="53"/>
      <c r="I106" s="53"/>
      <c r="J106" s="53"/>
    </row>
    <row r="107" spans="1:10" ht="22.15" customHeight="1">
      <c r="A107" s="53"/>
      <c r="B107" s="27"/>
      <c r="C107" s="53"/>
      <c r="D107" s="53"/>
      <c r="E107" s="53"/>
      <c r="F107" s="53"/>
      <c r="G107" s="53"/>
      <c r="H107" s="53"/>
      <c r="I107" s="53"/>
      <c r="J107" s="53"/>
    </row>
    <row r="108" spans="1:10" ht="22.15" customHeight="1">
      <c r="A108" s="53"/>
      <c r="B108" s="27"/>
      <c r="C108" s="53"/>
      <c r="D108" s="53"/>
      <c r="E108" s="53"/>
      <c r="F108" s="53"/>
      <c r="G108" s="53"/>
      <c r="H108" s="53"/>
      <c r="I108" s="53"/>
      <c r="J108" s="53"/>
    </row>
    <row r="109" spans="1:10" ht="22.15" customHeight="1">
      <c r="A109" s="53"/>
      <c r="B109" s="27"/>
      <c r="C109" s="53"/>
      <c r="D109" s="53"/>
      <c r="E109" s="53"/>
      <c r="F109" s="53"/>
      <c r="G109" s="53"/>
      <c r="H109" s="53"/>
      <c r="I109" s="53"/>
      <c r="J109" s="53"/>
    </row>
    <row r="110" spans="1:10" ht="22.15" customHeight="1">
      <c r="A110" s="53"/>
      <c r="B110" s="27"/>
      <c r="C110" s="53"/>
      <c r="D110" s="53"/>
      <c r="E110" s="53"/>
      <c r="F110" s="53"/>
      <c r="G110" s="53"/>
      <c r="H110" s="53"/>
      <c r="I110" s="53"/>
      <c r="J110" s="53"/>
    </row>
    <row r="111" spans="1:10" ht="22.15" customHeight="1">
      <c r="A111" s="53"/>
      <c r="B111" s="27"/>
      <c r="C111" s="53"/>
      <c r="D111" s="53"/>
      <c r="E111" s="53"/>
      <c r="F111" s="53"/>
      <c r="G111" s="53"/>
      <c r="H111" s="53"/>
      <c r="I111" s="53"/>
      <c r="J111" s="53"/>
    </row>
    <row r="112" spans="1:10" ht="22.15" customHeight="1">
      <c r="A112" s="53"/>
      <c r="B112" s="27"/>
      <c r="C112" s="53"/>
      <c r="D112" s="53"/>
      <c r="E112" s="53"/>
      <c r="F112" s="53"/>
      <c r="G112" s="53"/>
      <c r="H112" s="53"/>
      <c r="I112" s="53"/>
      <c r="J112" s="53"/>
    </row>
    <row r="113" spans="1:10" ht="22.15" customHeight="1">
      <c r="A113" s="53"/>
      <c r="B113" s="27"/>
      <c r="C113" s="53"/>
      <c r="D113" s="53"/>
      <c r="E113" s="53"/>
      <c r="F113" s="53"/>
      <c r="G113" s="53"/>
      <c r="H113" s="53"/>
      <c r="I113" s="53"/>
      <c r="J113" s="53"/>
    </row>
    <row r="114" spans="1:10" ht="22.15" customHeight="1">
      <c r="A114" s="53"/>
      <c r="B114" s="27"/>
      <c r="C114" s="53"/>
      <c r="D114" s="53"/>
      <c r="E114" s="53"/>
      <c r="F114" s="53"/>
      <c r="G114" s="53"/>
      <c r="H114" s="53"/>
      <c r="I114" s="53"/>
      <c r="J114" s="53"/>
    </row>
    <row r="115" spans="1:10" ht="22.15" customHeight="1">
      <c r="A115" s="53"/>
      <c r="B115" s="27"/>
      <c r="C115" s="53"/>
      <c r="D115" s="53"/>
      <c r="E115" s="53"/>
      <c r="F115" s="53"/>
      <c r="G115" s="53"/>
      <c r="H115" s="53"/>
      <c r="I115" s="53"/>
      <c r="J115" s="53"/>
    </row>
    <row r="116" spans="1:10" ht="22.15" customHeight="1">
      <c r="A116" s="53"/>
      <c r="B116" s="27"/>
      <c r="C116" s="53"/>
      <c r="D116" s="53"/>
      <c r="E116" s="53"/>
      <c r="F116" s="53"/>
      <c r="G116" s="53"/>
      <c r="H116" s="53"/>
      <c r="I116" s="53"/>
      <c r="J116" s="53"/>
    </row>
    <row r="117" spans="1:10" ht="22.15" customHeight="1">
      <c r="A117" s="53"/>
      <c r="B117" s="27"/>
      <c r="C117" s="53"/>
      <c r="D117" s="53"/>
      <c r="E117" s="53"/>
      <c r="F117" s="53"/>
      <c r="G117" s="53"/>
      <c r="H117" s="53"/>
      <c r="I117" s="53"/>
      <c r="J117" s="53"/>
    </row>
    <row r="118" spans="1:10" ht="22.15" customHeight="1">
      <c r="A118" s="53"/>
      <c r="B118" s="27"/>
      <c r="C118" s="53"/>
      <c r="D118" s="53"/>
      <c r="E118" s="53"/>
      <c r="F118" s="53"/>
      <c r="G118" s="53"/>
      <c r="H118" s="53"/>
      <c r="I118" s="53"/>
      <c r="J118" s="53"/>
    </row>
    <row r="119" spans="1:10" ht="22.15" customHeight="1">
      <c r="A119" s="53"/>
      <c r="B119" s="27"/>
      <c r="C119" s="53"/>
      <c r="D119" s="53"/>
      <c r="E119" s="53"/>
      <c r="F119" s="53"/>
      <c r="G119" s="53"/>
      <c r="H119" s="53"/>
      <c r="I119" s="53"/>
      <c r="J119" s="53"/>
    </row>
    <row r="120" spans="1:10" ht="22.15" customHeight="1">
      <c r="A120" s="53"/>
      <c r="B120" s="27"/>
      <c r="C120" s="53"/>
      <c r="D120" s="53"/>
      <c r="E120" s="53"/>
      <c r="F120" s="53"/>
      <c r="G120" s="53"/>
      <c r="H120" s="53"/>
      <c r="I120" s="53"/>
      <c r="J120" s="53"/>
    </row>
    <row r="121" spans="1:10" ht="22.15" customHeight="1">
      <c r="A121" s="53"/>
      <c r="B121" s="27"/>
      <c r="C121" s="53"/>
      <c r="D121" s="53"/>
      <c r="E121" s="53"/>
      <c r="F121" s="53"/>
      <c r="G121" s="53"/>
      <c r="H121" s="53"/>
      <c r="I121" s="53"/>
      <c r="J121" s="53"/>
    </row>
    <row r="122" spans="1:10" ht="22.15" customHeight="1">
      <c r="A122" s="53"/>
      <c r="B122" s="27"/>
      <c r="C122" s="53"/>
      <c r="D122" s="53"/>
      <c r="E122" s="53"/>
      <c r="F122" s="53"/>
      <c r="G122" s="53"/>
      <c r="H122" s="53"/>
      <c r="I122" s="53"/>
      <c r="J122" s="53"/>
    </row>
    <row r="123" spans="1:10" ht="22.15" customHeight="1">
      <c r="A123" s="53"/>
      <c r="B123" s="27"/>
      <c r="C123" s="53"/>
      <c r="D123" s="53"/>
      <c r="E123" s="53"/>
      <c r="F123" s="53"/>
      <c r="G123" s="53"/>
      <c r="H123" s="53"/>
      <c r="I123" s="53"/>
      <c r="J123" s="53"/>
    </row>
    <row r="124" spans="1:10" ht="22.15" customHeight="1">
      <c r="A124" s="53"/>
      <c r="B124" s="27"/>
      <c r="C124" s="53"/>
      <c r="D124" s="53"/>
      <c r="E124" s="53"/>
      <c r="F124" s="53"/>
      <c r="G124" s="53"/>
      <c r="H124" s="53"/>
      <c r="I124" s="53"/>
      <c r="J124" s="53"/>
    </row>
    <row r="125" spans="1:10" ht="22.15" customHeight="1">
      <c r="A125" s="53"/>
      <c r="B125" s="27"/>
      <c r="C125" s="53"/>
      <c r="D125" s="53"/>
      <c r="E125" s="53"/>
      <c r="F125" s="53"/>
      <c r="G125" s="53"/>
      <c r="H125" s="53"/>
      <c r="I125" s="53"/>
      <c r="J125" s="53"/>
    </row>
    <row r="126" spans="1:10" ht="22.15" customHeight="1">
      <c r="A126" s="53"/>
      <c r="B126" s="27"/>
      <c r="C126" s="53"/>
      <c r="D126" s="53"/>
      <c r="E126" s="53"/>
      <c r="F126" s="53"/>
      <c r="G126" s="53"/>
      <c r="H126" s="53"/>
      <c r="I126" s="53"/>
      <c r="J126" s="53"/>
    </row>
    <row r="127" spans="1:10" ht="22.15" customHeight="1">
      <c r="A127" s="53"/>
      <c r="B127" s="27"/>
      <c r="C127" s="53"/>
      <c r="D127" s="53"/>
      <c r="E127" s="53"/>
      <c r="F127" s="53"/>
      <c r="G127" s="53"/>
      <c r="H127" s="53"/>
      <c r="I127" s="53"/>
      <c r="J127" s="53"/>
    </row>
    <row r="128" spans="1:10" ht="22.15" customHeight="1">
      <c r="A128" s="53"/>
      <c r="B128" s="27"/>
      <c r="C128" s="53"/>
      <c r="D128" s="53"/>
      <c r="E128" s="53"/>
      <c r="F128" s="53"/>
      <c r="G128" s="53"/>
      <c r="H128" s="53"/>
      <c r="I128" s="53"/>
      <c r="J128" s="53"/>
    </row>
    <row r="129" spans="1:10" ht="22.15" customHeight="1">
      <c r="A129" s="53"/>
      <c r="B129" s="27"/>
      <c r="C129" s="53"/>
      <c r="D129" s="53"/>
      <c r="E129" s="53"/>
      <c r="F129" s="53"/>
      <c r="G129" s="53"/>
      <c r="H129" s="53"/>
      <c r="I129" s="53"/>
      <c r="J129" s="53"/>
    </row>
    <row r="130" spans="1:10" ht="22.15" customHeight="1">
      <c r="A130" s="53"/>
      <c r="B130" s="27"/>
      <c r="C130" s="53"/>
      <c r="D130" s="53"/>
      <c r="E130" s="53"/>
      <c r="F130" s="53"/>
      <c r="G130" s="53"/>
      <c r="H130" s="53"/>
      <c r="I130" s="53"/>
      <c r="J130" s="53"/>
    </row>
  </sheetData>
  <mergeCells count="18">
    <mergeCell ref="A48:I48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45:I45"/>
    <mergeCell ref="A46:I46"/>
    <mergeCell ref="A47:I47"/>
    <mergeCell ref="A49:I49"/>
    <mergeCell ref="C51:E51"/>
    <mergeCell ref="G51:I51"/>
    <mergeCell ref="C52:E52"/>
    <mergeCell ref="G52:I52"/>
  </mergeCells>
  <pageMargins left="0.8" right="0.4" top="1" bottom="0.5" header="0.6" footer="0.3"/>
  <pageSetup paperSize="9" scale="74" orientation="portrait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9FADE-2FBD-4123-809E-D7E483535758}">
  <sheetPr>
    <tabColor rgb="FF00B050"/>
  </sheetPr>
  <dimension ref="A1:J131"/>
  <sheetViews>
    <sheetView view="pageBreakPreview" topLeftCell="A57" zoomScale="80" zoomScaleNormal="100" zoomScaleSheetLayoutView="80" workbookViewId="0">
      <selection activeCell="A58" sqref="A58"/>
    </sheetView>
  </sheetViews>
  <sheetFormatPr defaultColWidth="12.85546875" defaultRowHeight="12.75"/>
  <cols>
    <col min="1" max="1" width="55.42578125" style="19" customWidth="1"/>
    <col min="2" max="2" width="9.85546875" style="21" customWidth="1"/>
    <col min="3" max="3" width="12.140625" style="19" customWidth="1"/>
    <col min="4" max="4" width="1.85546875" style="19" customWidth="1"/>
    <col min="5" max="5" width="12.140625" style="19" customWidth="1"/>
    <col min="6" max="6" width="1.85546875" style="19" customWidth="1"/>
    <col min="7" max="7" width="12.140625" style="19" customWidth="1"/>
    <col min="8" max="8" width="1.85546875" style="19" customWidth="1"/>
    <col min="9" max="9" width="12.140625" style="19" customWidth="1"/>
    <col min="10" max="10" width="1.140625" style="19" customWidth="1"/>
    <col min="11" max="11" width="15.85546875" style="19" customWidth="1"/>
    <col min="12" max="16384" width="12.85546875" style="19"/>
  </cols>
  <sheetData>
    <row r="1" spans="1:9" ht="22.15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</row>
    <row r="2" spans="1:9" ht="22.15" customHeight="1">
      <c r="A2" s="181" t="s">
        <v>229</v>
      </c>
      <c r="B2" s="181"/>
      <c r="C2" s="181"/>
      <c r="D2" s="181"/>
      <c r="E2" s="181"/>
      <c r="F2" s="181"/>
      <c r="G2" s="181"/>
      <c r="H2" s="181"/>
      <c r="I2" s="181"/>
    </row>
    <row r="3" spans="1:9" ht="22.15" customHeight="1">
      <c r="A3" s="181" t="s">
        <v>206</v>
      </c>
      <c r="B3" s="181"/>
      <c r="C3" s="181"/>
      <c r="D3" s="181"/>
      <c r="E3" s="181"/>
      <c r="F3" s="181"/>
      <c r="G3" s="181"/>
      <c r="H3" s="181"/>
      <c r="I3" s="181"/>
    </row>
    <row r="4" spans="1:9" ht="22.15" customHeight="1">
      <c r="A4" s="186" t="s">
        <v>65</v>
      </c>
      <c r="B4" s="181"/>
      <c r="C4" s="181"/>
      <c r="D4" s="181"/>
      <c r="E4" s="181"/>
      <c r="F4" s="181"/>
      <c r="G4" s="181"/>
      <c r="H4" s="181"/>
      <c r="I4" s="181"/>
    </row>
    <row r="5" spans="1:9" ht="22.15" customHeight="1">
      <c r="A5" s="188" t="s">
        <v>66</v>
      </c>
      <c r="B5" s="188"/>
      <c r="C5" s="188"/>
      <c r="D5" s="188"/>
      <c r="E5" s="188"/>
      <c r="F5" s="188"/>
      <c r="G5" s="188"/>
      <c r="H5" s="188"/>
      <c r="I5" s="188"/>
    </row>
    <row r="6" spans="1:9" ht="9" customHeight="1">
      <c r="A6" s="20"/>
      <c r="C6" s="21"/>
      <c r="G6" s="21"/>
    </row>
    <row r="7" spans="1:9" ht="22.15" customHeight="1">
      <c r="A7" s="20"/>
      <c r="B7" s="1" t="s">
        <v>1</v>
      </c>
      <c r="C7" s="189" t="s">
        <v>2</v>
      </c>
      <c r="D7" s="189"/>
      <c r="E7" s="189"/>
      <c r="F7" s="2"/>
      <c r="G7" s="189" t="s">
        <v>3</v>
      </c>
      <c r="H7" s="189"/>
      <c r="I7" s="189"/>
    </row>
    <row r="8" spans="1:9" ht="22.15" customHeight="1">
      <c r="A8" s="20"/>
      <c r="C8" s="190" t="s">
        <v>4</v>
      </c>
      <c r="D8" s="190"/>
      <c r="E8" s="190"/>
      <c r="F8" s="4"/>
      <c r="G8" s="190" t="s">
        <v>4</v>
      </c>
      <c r="H8" s="190"/>
      <c r="I8" s="190"/>
    </row>
    <row r="9" spans="1:9" ht="22.15" customHeight="1">
      <c r="C9" s="5">
        <v>2021</v>
      </c>
      <c r="D9" s="3"/>
      <c r="E9" s="5">
        <v>2020</v>
      </c>
      <c r="F9" s="3"/>
      <c r="G9" s="5">
        <v>2021</v>
      </c>
      <c r="H9" s="3"/>
      <c r="I9" s="5">
        <v>2020</v>
      </c>
    </row>
    <row r="10" spans="1:9" ht="22.15" customHeight="1">
      <c r="A10" s="14" t="s">
        <v>67</v>
      </c>
      <c r="C10" s="3"/>
      <c r="D10" s="3"/>
      <c r="E10" s="22"/>
      <c r="F10" s="3"/>
      <c r="G10" s="3"/>
      <c r="H10" s="3"/>
      <c r="I10" s="3"/>
    </row>
    <row r="11" spans="1:9" ht="22.15" customHeight="1">
      <c r="A11" s="9" t="s">
        <v>68</v>
      </c>
      <c r="B11" s="23"/>
      <c r="C11" s="24">
        <v>714660</v>
      </c>
      <c r="D11" s="11"/>
      <c r="E11" s="24">
        <v>70637</v>
      </c>
      <c r="F11" s="11"/>
      <c r="G11" s="25">
        <v>428233</v>
      </c>
      <c r="H11" s="11"/>
      <c r="I11" s="24">
        <v>22183</v>
      </c>
    </row>
    <row r="12" spans="1:9" ht="22.15" customHeight="1">
      <c r="A12" s="9" t="s">
        <v>69</v>
      </c>
      <c r="B12" s="23"/>
      <c r="C12" s="24">
        <v>35997</v>
      </c>
      <c r="D12" s="11"/>
      <c r="E12" s="24">
        <v>37923</v>
      </c>
      <c r="F12" s="11"/>
      <c r="G12" s="24">
        <v>34749</v>
      </c>
      <c r="H12" s="11"/>
      <c r="I12" s="24">
        <v>36451</v>
      </c>
    </row>
    <row r="13" spans="1:9" ht="22.15" customHeight="1">
      <c r="A13" s="9" t="s">
        <v>70</v>
      </c>
      <c r="B13" s="23"/>
      <c r="C13" s="24">
        <v>135258</v>
      </c>
      <c r="D13" s="11"/>
      <c r="E13" s="24">
        <v>176581</v>
      </c>
      <c r="F13" s="11"/>
      <c r="G13" s="12">
        <v>0</v>
      </c>
      <c r="H13" s="11"/>
      <c r="I13" s="147">
        <v>0</v>
      </c>
    </row>
    <row r="14" spans="1:9" ht="22.15" customHeight="1">
      <c r="A14" s="9" t="s">
        <v>71</v>
      </c>
      <c r="B14" s="23"/>
      <c r="C14" s="24">
        <v>28923</v>
      </c>
      <c r="D14" s="11"/>
      <c r="E14" s="24">
        <v>28118</v>
      </c>
      <c r="F14" s="11"/>
      <c r="G14" s="12">
        <v>0</v>
      </c>
      <c r="H14" s="11"/>
      <c r="I14" s="147">
        <v>0</v>
      </c>
    </row>
    <row r="15" spans="1:9" ht="22.15" customHeight="1">
      <c r="A15" s="9" t="s">
        <v>72</v>
      </c>
      <c r="B15" s="23"/>
      <c r="C15" s="24">
        <v>13011</v>
      </c>
      <c r="D15" s="11"/>
      <c r="E15" s="24">
        <v>13945</v>
      </c>
      <c r="F15" s="11"/>
      <c r="G15" s="24">
        <v>18029</v>
      </c>
      <c r="H15" s="11"/>
      <c r="I15" s="24">
        <v>21892</v>
      </c>
    </row>
    <row r="16" spans="1:9" ht="22.15" customHeight="1">
      <c r="A16" s="9" t="s">
        <v>73</v>
      </c>
      <c r="B16" s="23">
        <v>19</v>
      </c>
      <c r="C16" s="24">
        <v>37015</v>
      </c>
      <c r="D16" s="11"/>
      <c r="E16" s="24">
        <f>41818+3937</f>
        <v>45755</v>
      </c>
      <c r="F16" s="11"/>
      <c r="G16" s="24">
        <v>11882</v>
      </c>
      <c r="H16" s="11"/>
      <c r="I16" s="24">
        <v>63794</v>
      </c>
    </row>
    <row r="17" spans="1:9" ht="22.15" customHeight="1">
      <c r="A17" s="13" t="s">
        <v>74</v>
      </c>
      <c r="B17" s="23"/>
      <c r="C17" s="26">
        <f>SUM(C11:C16)</f>
        <v>964864</v>
      </c>
      <c r="D17" s="11"/>
      <c r="E17" s="26">
        <f>SUM(E11:E16)</f>
        <v>372959</v>
      </c>
      <c r="F17" s="11"/>
      <c r="G17" s="26">
        <f>SUM(G11:G16)</f>
        <v>492893</v>
      </c>
      <c r="H17" s="11"/>
      <c r="I17" s="26">
        <f>SUM(I11:I16)</f>
        <v>144320</v>
      </c>
    </row>
    <row r="18" spans="1:9" ht="22.15" customHeight="1">
      <c r="A18" s="18"/>
      <c r="B18" s="27"/>
      <c r="C18" s="28"/>
      <c r="D18" s="11"/>
      <c r="E18" s="28"/>
      <c r="F18" s="11"/>
      <c r="G18" s="28"/>
      <c r="H18" s="11"/>
      <c r="I18" s="28"/>
    </row>
    <row r="19" spans="1:9" ht="22.15" customHeight="1">
      <c r="A19" s="14" t="s">
        <v>75</v>
      </c>
      <c r="B19" s="27"/>
      <c r="C19" s="24"/>
      <c r="D19" s="11"/>
      <c r="E19" s="24"/>
      <c r="F19" s="11"/>
      <c r="G19" s="24"/>
      <c r="H19" s="11"/>
      <c r="I19" s="24"/>
    </row>
    <row r="20" spans="1:9" ht="22.15" customHeight="1">
      <c r="A20" s="9" t="s">
        <v>76</v>
      </c>
      <c r="B20" s="23"/>
      <c r="C20" s="28">
        <v>518693</v>
      </c>
      <c r="D20" s="11"/>
      <c r="E20" s="28">
        <v>50569</v>
      </c>
      <c r="F20" s="11"/>
      <c r="G20" s="29">
        <v>290563</v>
      </c>
      <c r="H20" s="16"/>
      <c r="I20" s="112">
        <v>13211</v>
      </c>
    </row>
    <row r="21" spans="1:9" ht="22.15" customHeight="1">
      <c r="A21" s="9" t="s">
        <v>77</v>
      </c>
      <c r="B21" s="23"/>
      <c r="C21" s="28">
        <v>19976</v>
      </c>
      <c r="D21" s="11"/>
      <c r="E21" s="28">
        <v>20709</v>
      </c>
      <c r="F21" s="11"/>
      <c r="G21" s="28">
        <v>20592</v>
      </c>
      <c r="H21" s="16"/>
      <c r="I21" s="28">
        <v>21358</v>
      </c>
    </row>
    <row r="22" spans="1:9" ht="22.15" customHeight="1">
      <c r="A22" s="9" t="s">
        <v>78</v>
      </c>
      <c r="B22" s="23"/>
      <c r="C22" s="28">
        <v>208504</v>
      </c>
      <c r="D22" s="11"/>
      <c r="E22" s="28">
        <v>263331</v>
      </c>
      <c r="F22" s="30"/>
      <c r="G22" s="12">
        <v>0</v>
      </c>
      <c r="H22" s="16"/>
      <c r="I22" s="147">
        <v>0</v>
      </c>
    </row>
    <row r="23" spans="1:9" ht="22.15" customHeight="1">
      <c r="A23" s="9" t="s">
        <v>230</v>
      </c>
      <c r="B23" s="23"/>
      <c r="C23" s="28">
        <v>26905</v>
      </c>
      <c r="D23" s="11"/>
      <c r="E23" s="28">
        <v>26295</v>
      </c>
      <c r="F23" s="30"/>
      <c r="G23" s="12">
        <v>0</v>
      </c>
      <c r="H23" s="16"/>
      <c r="I23" s="147">
        <v>0</v>
      </c>
    </row>
    <row r="24" spans="1:9" ht="22.15" customHeight="1">
      <c r="A24" s="9" t="s">
        <v>79</v>
      </c>
      <c r="B24" s="23"/>
      <c r="C24" s="28">
        <v>70245</v>
      </c>
      <c r="D24" s="11"/>
      <c r="E24" s="28">
        <v>48120</v>
      </c>
      <c r="F24" s="16"/>
      <c r="G24" s="28">
        <v>27268</v>
      </c>
      <c r="H24" s="16"/>
      <c r="I24" s="28">
        <v>19361</v>
      </c>
    </row>
    <row r="25" spans="1:9" ht="22.15" customHeight="1">
      <c r="A25" s="9" t="s">
        <v>80</v>
      </c>
      <c r="B25" s="23"/>
      <c r="C25" s="31">
        <v>189222</v>
      </c>
      <c r="D25" s="16"/>
      <c r="E25" s="31">
        <v>193333</v>
      </c>
      <c r="F25" s="16"/>
      <c r="G25" s="31">
        <v>73505</v>
      </c>
      <c r="H25" s="16"/>
      <c r="I25" s="31">
        <v>70754</v>
      </c>
    </row>
    <row r="26" spans="1:9" ht="22.15" customHeight="1">
      <c r="A26" s="13" t="s">
        <v>81</v>
      </c>
      <c r="B26" s="23"/>
      <c r="C26" s="31">
        <f>SUM(C20:C25)</f>
        <v>1033545</v>
      </c>
      <c r="D26" s="11"/>
      <c r="E26" s="31">
        <f>SUM(E20:E25)</f>
        <v>602357</v>
      </c>
      <c r="F26" s="11"/>
      <c r="G26" s="31">
        <f>SUM(G20:G25)</f>
        <v>411928</v>
      </c>
      <c r="H26" s="11"/>
      <c r="I26" s="31">
        <f>SUM(I20:I25)</f>
        <v>124684</v>
      </c>
    </row>
    <row r="27" spans="1:9" ht="22.15" customHeight="1">
      <c r="C27" s="32"/>
      <c r="D27" s="32"/>
      <c r="E27" s="32"/>
      <c r="F27" s="32"/>
      <c r="G27" s="32"/>
      <c r="H27" s="32"/>
      <c r="I27" s="32"/>
    </row>
    <row r="28" spans="1:9" ht="22.15" customHeight="1">
      <c r="A28" s="33" t="s">
        <v>249</v>
      </c>
      <c r="B28" s="23"/>
      <c r="C28" s="28">
        <f>C17-C26</f>
        <v>-68681</v>
      </c>
      <c r="D28" s="11"/>
      <c r="E28" s="28">
        <f>E17-E26</f>
        <v>-229398</v>
      </c>
      <c r="F28" s="11"/>
      <c r="G28" s="28">
        <f>G17-G26</f>
        <v>80965</v>
      </c>
      <c r="H28" s="11"/>
      <c r="I28" s="28">
        <f>I17-I26</f>
        <v>19636</v>
      </c>
    </row>
    <row r="29" spans="1:9" ht="22.15" customHeight="1">
      <c r="A29" s="9" t="s">
        <v>82</v>
      </c>
      <c r="B29" s="23"/>
      <c r="C29" s="28">
        <v>512</v>
      </c>
      <c r="D29" s="11"/>
      <c r="E29" s="28">
        <v>2552</v>
      </c>
      <c r="F29" s="11"/>
      <c r="G29" s="28">
        <v>15855</v>
      </c>
      <c r="H29" s="11"/>
      <c r="I29" s="28">
        <v>11034</v>
      </c>
    </row>
    <row r="30" spans="1:9" ht="22.15" customHeight="1">
      <c r="A30" s="9" t="s">
        <v>83</v>
      </c>
      <c r="B30" s="23"/>
      <c r="C30" s="28">
        <v>-169993</v>
      </c>
      <c r="D30" s="16"/>
      <c r="E30" s="28">
        <v>-122578</v>
      </c>
      <c r="F30" s="16"/>
      <c r="G30" s="16">
        <v>-50979</v>
      </c>
      <c r="H30" s="16"/>
      <c r="I30" s="112">
        <v>-41848</v>
      </c>
    </row>
    <row r="31" spans="1:9" ht="22.15" customHeight="1">
      <c r="A31" s="9" t="s">
        <v>88</v>
      </c>
      <c r="B31" s="23"/>
      <c r="C31" s="28">
        <v>-2529</v>
      </c>
      <c r="E31" s="28">
        <v>-2736</v>
      </c>
      <c r="F31" s="16"/>
      <c r="G31" s="16">
        <v>-23</v>
      </c>
      <c r="H31" s="16"/>
      <c r="I31" s="147">
        <v>0</v>
      </c>
    </row>
    <row r="32" spans="1:9" ht="22.15" customHeight="1">
      <c r="A32" s="9" t="s">
        <v>251</v>
      </c>
      <c r="B32" s="23"/>
      <c r="C32" s="12">
        <v>0</v>
      </c>
      <c r="D32" s="11"/>
      <c r="E32" s="28">
        <v>1943</v>
      </c>
      <c r="F32" s="11"/>
      <c r="G32" s="12">
        <v>0</v>
      </c>
      <c r="H32" s="11"/>
      <c r="I32" s="147">
        <v>0</v>
      </c>
    </row>
    <row r="33" spans="1:9" ht="22.15" customHeight="1">
      <c r="A33" s="34" t="s">
        <v>183</v>
      </c>
      <c r="B33" s="23"/>
      <c r="C33" s="35">
        <f>SUM(C28:C32)</f>
        <v>-240691</v>
      </c>
      <c r="D33" s="11"/>
      <c r="E33" s="35">
        <f>SUM(E28:E32)</f>
        <v>-350217</v>
      </c>
      <c r="F33" s="11"/>
      <c r="G33" s="35">
        <f>SUM(G28:G32)</f>
        <v>45818</v>
      </c>
      <c r="H33" s="11"/>
      <c r="I33" s="35">
        <f>SUM(I28:I32)</f>
        <v>-11178</v>
      </c>
    </row>
    <row r="34" spans="1:9" ht="22.15" customHeight="1">
      <c r="A34" s="34" t="s">
        <v>252</v>
      </c>
      <c r="B34" s="23">
        <v>20</v>
      </c>
      <c r="C34" s="31">
        <v>-33825</v>
      </c>
      <c r="D34" s="11"/>
      <c r="E34" s="31">
        <v>-39085</v>
      </c>
      <c r="F34" s="11"/>
      <c r="G34" s="31">
        <v>431</v>
      </c>
      <c r="H34" s="11"/>
      <c r="I34" s="31">
        <v>998</v>
      </c>
    </row>
    <row r="35" spans="1:9" ht="22.15" customHeight="1" thickBot="1">
      <c r="A35" s="36" t="s">
        <v>185</v>
      </c>
      <c r="B35" s="23"/>
      <c r="C35" s="37">
        <f>C33-C34</f>
        <v>-206866</v>
      </c>
      <c r="D35" s="11"/>
      <c r="E35" s="37">
        <f>E33-E34</f>
        <v>-311132</v>
      </c>
      <c r="F35" s="11"/>
      <c r="G35" s="37">
        <f>G33-G34</f>
        <v>45387</v>
      </c>
      <c r="H35" s="11"/>
      <c r="I35" s="37">
        <f>I33-I34</f>
        <v>-12176</v>
      </c>
    </row>
    <row r="36" spans="1:9" ht="22.15" customHeight="1" thickTop="1">
      <c r="A36" s="13"/>
      <c r="B36" s="23"/>
      <c r="C36" s="28"/>
      <c r="D36" s="11"/>
      <c r="E36" s="28"/>
      <c r="F36" s="11"/>
      <c r="G36" s="28"/>
      <c r="H36" s="11"/>
      <c r="I36" s="28"/>
    </row>
    <row r="37" spans="1:9" ht="22.15" customHeight="1">
      <c r="A37" s="38" t="s">
        <v>236</v>
      </c>
      <c r="B37" s="23"/>
      <c r="C37" s="28"/>
      <c r="D37" s="11"/>
      <c r="E37" s="28"/>
      <c r="F37" s="11"/>
      <c r="G37" s="28"/>
      <c r="H37" s="11"/>
      <c r="I37" s="28"/>
    </row>
    <row r="38" spans="1:9" ht="22.15" customHeight="1">
      <c r="A38" s="39" t="s">
        <v>253</v>
      </c>
      <c r="B38" s="23"/>
      <c r="C38" s="16"/>
      <c r="D38" s="11"/>
      <c r="E38" s="28"/>
      <c r="F38" s="11"/>
      <c r="G38" s="28"/>
      <c r="H38" s="11"/>
      <c r="I38" s="28"/>
    </row>
    <row r="39" spans="1:9" ht="22.15" customHeight="1">
      <c r="A39" s="39" t="s">
        <v>84</v>
      </c>
      <c r="B39" s="23"/>
      <c r="C39" s="16"/>
      <c r="D39" s="11"/>
      <c r="E39" s="28"/>
      <c r="F39" s="11"/>
      <c r="G39" s="28"/>
      <c r="H39" s="11"/>
      <c r="I39" s="28"/>
    </row>
    <row r="40" spans="1:9" ht="22.15" customHeight="1">
      <c r="A40" s="88" t="s">
        <v>186</v>
      </c>
      <c r="B40" s="23"/>
      <c r="C40" s="31">
        <v>-12010</v>
      </c>
      <c r="D40" s="16"/>
      <c r="E40" s="31">
        <v>-159542</v>
      </c>
      <c r="F40" s="16"/>
      <c r="G40" s="31">
        <v>-9835</v>
      </c>
      <c r="H40" s="16"/>
      <c r="I40" s="31">
        <v>23884</v>
      </c>
    </row>
    <row r="41" spans="1:9" ht="22.15" customHeight="1">
      <c r="A41" s="25" t="s">
        <v>187</v>
      </c>
      <c r="C41" s="16">
        <f>SUM(C40)</f>
        <v>-12010</v>
      </c>
      <c r="D41" s="11"/>
      <c r="E41" s="31">
        <v>-159542</v>
      </c>
      <c r="F41" s="11"/>
      <c r="G41" s="16">
        <f>SUM(G40)</f>
        <v>-9835</v>
      </c>
      <c r="H41" s="11"/>
      <c r="I41" s="31">
        <v>23884</v>
      </c>
    </row>
    <row r="42" spans="1:9" ht="22.15" customHeight="1" thickBot="1">
      <c r="A42" s="41" t="s">
        <v>188</v>
      </c>
      <c r="C42" s="37">
        <f>C35+C41</f>
        <v>-218876</v>
      </c>
      <c r="D42" s="11"/>
      <c r="E42" s="37">
        <f>E35+E41</f>
        <v>-470674</v>
      </c>
      <c r="F42" s="11"/>
      <c r="G42" s="37">
        <f>G35+G41</f>
        <v>35552</v>
      </c>
      <c r="H42" s="11"/>
      <c r="I42" s="37">
        <f>I35+I41</f>
        <v>11708</v>
      </c>
    </row>
    <row r="43" spans="1:9" ht="22.15" customHeight="1" thickTop="1">
      <c r="A43" s="41"/>
      <c r="C43" s="28"/>
      <c r="D43" s="11"/>
      <c r="E43" s="28"/>
      <c r="F43" s="11"/>
      <c r="G43" s="28"/>
      <c r="H43" s="11"/>
      <c r="I43" s="28"/>
    </row>
    <row r="44" spans="1:9" ht="22.15" customHeight="1">
      <c r="A44" s="41"/>
      <c r="C44" s="28"/>
      <c r="D44" s="11"/>
      <c r="E44" s="28"/>
      <c r="F44" s="11"/>
      <c r="G44" s="28"/>
      <c r="H44" s="11"/>
      <c r="I44" s="28"/>
    </row>
    <row r="45" spans="1:9" ht="22.15" customHeight="1">
      <c r="A45" s="41"/>
      <c r="C45" s="28"/>
      <c r="D45" s="11"/>
      <c r="E45" s="28"/>
      <c r="F45" s="11"/>
      <c r="G45" s="28"/>
      <c r="H45" s="11"/>
      <c r="I45" s="28"/>
    </row>
    <row r="46" spans="1:9" ht="22.15" customHeight="1">
      <c r="A46" s="181" t="s">
        <v>0</v>
      </c>
      <c r="B46" s="181"/>
      <c r="C46" s="181"/>
      <c r="D46" s="181"/>
      <c r="E46" s="181"/>
      <c r="F46" s="181"/>
      <c r="G46" s="181"/>
      <c r="H46" s="181"/>
      <c r="I46" s="181"/>
    </row>
    <row r="47" spans="1:9" ht="22.15" customHeight="1">
      <c r="A47" s="181" t="s">
        <v>233</v>
      </c>
      <c r="B47" s="181"/>
      <c r="C47" s="181"/>
      <c r="D47" s="181"/>
      <c r="E47" s="181"/>
      <c r="F47" s="181"/>
      <c r="G47" s="181"/>
      <c r="H47" s="181"/>
      <c r="I47" s="181"/>
    </row>
    <row r="48" spans="1:9" ht="22.15" customHeight="1">
      <c r="A48" s="181" t="s">
        <v>206</v>
      </c>
      <c r="B48" s="181"/>
      <c r="C48" s="181"/>
      <c r="D48" s="181"/>
      <c r="E48" s="181"/>
      <c r="F48" s="181"/>
      <c r="G48" s="181"/>
      <c r="H48" s="181"/>
      <c r="I48" s="181"/>
    </row>
    <row r="49" spans="1:10" ht="22.15" customHeight="1">
      <c r="A49" s="181" t="s">
        <v>65</v>
      </c>
      <c r="B49" s="181"/>
      <c r="C49" s="181"/>
      <c r="D49" s="181"/>
      <c r="E49" s="181"/>
      <c r="F49" s="181"/>
      <c r="G49" s="181"/>
      <c r="H49" s="181"/>
      <c r="I49" s="181"/>
    </row>
    <row r="50" spans="1:10" ht="22.15" customHeight="1">
      <c r="A50" s="188" t="s">
        <v>66</v>
      </c>
      <c r="B50" s="188"/>
      <c r="C50" s="188"/>
      <c r="D50" s="188"/>
      <c r="E50" s="188"/>
      <c r="F50" s="188"/>
      <c r="G50" s="188"/>
      <c r="H50" s="188"/>
      <c r="I50" s="188"/>
    </row>
    <row r="51" spans="1:10" ht="9" customHeight="1">
      <c r="A51" s="20"/>
      <c r="C51" s="21"/>
      <c r="G51" s="21"/>
    </row>
    <row r="52" spans="1:10" ht="22.15" customHeight="1">
      <c r="A52" s="20"/>
      <c r="B52" s="1" t="s">
        <v>195</v>
      </c>
      <c r="C52" s="189" t="s">
        <v>2</v>
      </c>
      <c r="D52" s="189"/>
      <c r="E52" s="189"/>
      <c r="F52" s="2"/>
      <c r="G52" s="189" t="s">
        <v>3</v>
      </c>
      <c r="H52" s="189"/>
      <c r="I52" s="189"/>
    </row>
    <row r="53" spans="1:10" ht="22.15" customHeight="1">
      <c r="A53" s="20"/>
      <c r="C53" s="190" t="s">
        <v>4</v>
      </c>
      <c r="D53" s="190"/>
      <c r="E53" s="190"/>
      <c r="F53" s="4"/>
      <c r="G53" s="190" t="s">
        <v>4</v>
      </c>
      <c r="H53" s="190"/>
      <c r="I53" s="190"/>
    </row>
    <row r="54" spans="1:10" ht="22.15" customHeight="1">
      <c r="C54" s="5">
        <v>2021</v>
      </c>
      <c r="D54" s="3"/>
      <c r="E54" s="5">
        <v>2020</v>
      </c>
      <c r="F54" s="3"/>
      <c r="G54" s="5">
        <v>2021</v>
      </c>
      <c r="H54" s="3"/>
      <c r="I54" s="5">
        <v>2020</v>
      </c>
    </row>
    <row r="55" spans="1:10" ht="22.15" customHeight="1">
      <c r="A55" s="41" t="s">
        <v>189</v>
      </c>
      <c r="B55" s="23"/>
      <c r="C55" s="25"/>
      <c r="D55" s="25"/>
      <c r="E55" s="42"/>
      <c r="F55" s="25"/>
      <c r="G55" s="25"/>
      <c r="H55" s="42"/>
      <c r="I55" s="25"/>
      <c r="J55" s="43"/>
    </row>
    <row r="56" spans="1:10" ht="22.15" customHeight="1" thickBot="1">
      <c r="A56" s="40" t="s">
        <v>86</v>
      </c>
      <c r="B56" s="23"/>
      <c r="C56" s="29">
        <v>-156109</v>
      </c>
      <c r="D56" s="11"/>
      <c r="E56" s="28">
        <v>-242165</v>
      </c>
      <c r="F56" s="11"/>
      <c r="G56" s="44">
        <f>G35</f>
        <v>45387</v>
      </c>
      <c r="H56" s="11"/>
      <c r="I56" s="142">
        <v>-12176</v>
      </c>
    </row>
    <row r="57" spans="1:10" ht="22.15" customHeight="1" thickTop="1">
      <c r="A57" s="40" t="s">
        <v>87</v>
      </c>
      <c r="B57" s="23"/>
      <c r="C57" s="46">
        <v>-50757</v>
      </c>
      <c r="D57" s="11"/>
      <c r="E57" s="143">
        <v>-68967</v>
      </c>
      <c r="F57" s="11"/>
      <c r="G57" s="24"/>
      <c r="H57" s="11"/>
      <c r="I57" s="24"/>
    </row>
    <row r="58" spans="1:10" ht="22.15" customHeight="1" thickBot="1">
      <c r="A58" s="25"/>
      <c r="B58" s="23"/>
      <c r="C58" s="136">
        <f>SUM(C56:C57)</f>
        <v>-206866</v>
      </c>
      <c r="D58" s="11"/>
      <c r="E58" s="37">
        <f>SUM(E56:E57)</f>
        <v>-311132</v>
      </c>
      <c r="F58" s="11"/>
      <c r="G58" s="28"/>
      <c r="H58" s="11"/>
      <c r="I58" s="28"/>
    </row>
    <row r="59" spans="1:10" ht="22.15" customHeight="1" thickTop="1">
      <c r="A59" s="25"/>
      <c r="B59" s="23"/>
      <c r="C59" s="28"/>
      <c r="D59" s="11"/>
      <c r="E59" s="28"/>
      <c r="F59" s="11"/>
      <c r="G59" s="28"/>
      <c r="H59" s="11"/>
      <c r="I59" s="28"/>
    </row>
    <row r="60" spans="1:10" ht="22.15" customHeight="1">
      <c r="A60" s="41" t="s">
        <v>263</v>
      </c>
      <c r="B60" s="23"/>
      <c r="C60" s="24"/>
      <c r="D60" s="11"/>
      <c r="E60" s="24"/>
      <c r="F60" s="11"/>
      <c r="G60" s="24"/>
      <c r="H60" s="11"/>
      <c r="I60" s="24"/>
    </row>
    <row r="61" spans="1:10" ht="22.15" customHeight="1" thickBot="1">
      <c r="A61" s="40" t="s">
        <v>86</v>
      </c>
      <c r="B61" s="23"/>
      <c r="C61" s="28">
        <v>-167800.42908042856</v>
      </c>
      <c r="D61" s="11"/>
      <c r="E61" s="28">
        <v>-381637</v>
      </c>
      <c r="F61" s="11"/>
      <c r="G61" s="44">
        <f>G42</f>
        <v>35552</v>
      </c>
      <c r="H61" s="11"/>
      <c r="I61" s="142">
        <v>11708</v>
      </c>
    </row>
    <row r="62" spans="1:10" ht="22.15" customHeight="1" thickTop="1">
      <c r="A62" s="40" t="s">
        <v>87</v>
      </c>
      <c r="B62" s="23"/>
      <c r="C62" s="45">
        <v>-51075.57091957143</v>
      </c>
      <c r="D62" s="11"/>
      <c r="E62" s="143">
        <v>-89037</v>
      </c>
      <c r="F62" s="11"/>
      <c r="G62" s="24"/>
      <c r="H62" s="11"/>
      <c r="I62" s="24"/>
    </row>
    <row r="63" spans="1:10" ht="22.15" customHeight="1" thickBot="1">
      <c r="A63" s="25"/>
      <c r="B63" s="23"/>
      <c r="C63" s="37">
        <f>SUM(C61:C62)</f>
        <v>-218876</v>
      </c>
      <c r="D63" s="11"/>
      <c r="E63" s="37">
        <f>SUM(E61:E62)</f>
        <v>-470674</v>
      </c>
      <c r="F63" s="11"/>
      <c r="G63" s="28"/>
      <c r="H63" s="11"/>
      <c r="I63" s="28"/>
    </row>
    <row r="64" spans="1:10" ht="22.15" customHeight="1" thickTop="1">
      <c r="A64" s="25"/>
      <c r="B64" s="23"/>
      <c r="C64" s="47"/>
      <c r="D64" s="3"/>
      <c r="E64" s="47"/>
      <c r="F64" s="3"/>
      <c r="G64" s="47"/>
      <c r="H64" s="3"/>
      <c r="I64" s="47"/>
    </row>
    <row r="65" spans="1:10" ht="22.15" customHeight="1" thickBot="1">
      <c r="A65" s="41" t="s">
        <v>264</v>
      </c>
      <c r="B65" s="23">
        <v>24</v>
      </c>
      <c r="C65" s="48">
        <v>-0.14636188397481334</v>
      </c>
      <c r="D65" s="49"/>
      <c r="E65" s="48">
        <v>-0.22700000000000001</v>
      </c>
      <c r="F65" s="49"/>
      <c r="G65" s="50">
        <v>4.2999999999999997E-2</v>
      </c>
      <c r="H65" s="49"/>
      <c r="I65" s="48">
        <v>-1.0999999999999999E-2</v>
      </c>
    </row>
    <row r="66" spans="1:10" ht="22.15" customHeight="1" thickTop="1">
      <c r="A66" s="25"/>
      <c r="B66" s="23"/>
      <c r="C66" s="25"/>
      <c r="D66" s="51"/>
      <c r="E66" s="25"/>
      <c r="F66" s="51"/>
      <c r="G66" s="25"/>
      <c r="H66" s="51"/>
      <c r="I66" s="25"/>
      <c r="J66" s="52"/>
    </row>
    <row r="67" spans="1:10" ht="22.15" customHeight="1">
      <c r="A67" s="3"/>
      <c r="B67" s="23"/>
      <c r="C67" s="25"/>
      <c r="D67" s="25"/>
      <c r="E67" s="25"/>
      <c r="F67" s="25"/>
      <c r="G67" s="25"/>
      <c r="H67" s="25"/>
      <c r="I67" s="25"/>
      <c r="J67" s="53"/>
    </row>
    <row r="68" spans="1:10" ht="22.15" customHeight="1">
      <c r="A68" s="3"/>
      <c r="B68" s="23"/>
      <c r="C68" s="25"/>
      <c r="D68" s="25"/>
      <c r="E68" s="25"/>
      <c r="F68" s="25"/>
      <c r="G68" s="25"/>
      <c r="H68" s="25"/>
      <c r="I68" s="25"/>
      <c r="J68" s="53"/>
    </row>
    <row r="69" spans="1:10" ht="22.15" customHeight="1">
      <c r="A69" s="3"/>
      <c r="B69" s="23"/>
      <c r="C69" s="25"/>
      <c r="D69" s="25"/>
      <c r="E69" s="25"/>
      <c r="F69" s="25"/>
      <c r="G69" s="25"/>
      <c r="H69" s="25"/>
      <c r="I69" s="25"/>
      <c r="J69" s="53"/>
    </row>
    <row r="70" spans="1:10" ht="22.15" customHeight="1">
      <c r="A70" s="3"/>
      <c r="B70" s="23"/>
      <c r="C70" s="25"/>
      <c r="D70" s="25"/>
      <c r="E70" s="25"/>
      <c r="F70" s="25"/>
      <c r="G70" s="25"/>
      <c r="H70" s="25"/>
      <c r="I70" s="25"/>
      <c r="J70" s="53"/>
    </row>
    <row r="71" spans="1:10" ht="22.15" customHeight="1">
      <c r="A71" s="3"/>
      <c r="B71" s="23"/>
      <c r="C71" s="25"/>
      <c r="D71" s="25"/>
      <c r="E71" s="25"/>
      <c r="F71" s="25"/>
      <c r="G71" s="25"/>
      <c r="H71" s="25"/>
      <c r="I71" s="25"/>
      <c r="J71" s="53"/>
    </row>
    <row r="72" spans="1:10" ht="22.15" customHeight="1">
      <c r="A72" s="25"/>
      <c r="B72" s="23"/>
      <c r="C72" s="25"/>
      <c r="D72" s="25"/>
      <c r="E72" s="25"/>
      <c r="F72" s="25"/>
      <c r="G72" s="25"/>
      <c r="H72" s="25"/>
      <c r="I72" s="25"/>
      <c r="J72" s="53"/>
    </row>
    <row r="73" spans="1:10" ht="22.15" customHeight="1">
      <c r="A73" s="25"/>
      <c r="B73" s="23"/>
      <c r="C73" s="25"/>
      <c r="D73" s="25"/>
      <c r="E73" s="25"/>
      <c r="F73" s="25"/>
      <c r="G73" s="25"/>
      <c r="H73" s="25"/>
      <c r="I73" s="25"/>
      <c r="J73" s="53"/>
    </row>
    <row r="74" spans="1:10" ht="22.15" customHeight="1">
      <c r="A74" s="25"/>
      <c r="B74" s="23"/>
      <c r="C74" s="25"/>
    </row>
    <row r="75" spans="1:10" ht="22.15" customHeight="1">
      <c r="A75" s="25"/>
      <c r="B75" s="23"/>
      <c r="C75" s="25"/>
      <c r="D75" s="25"/>
      <c r="E75" s="25"/>
      <c r="F75" s="25"/>
      <c r="G75" s="25"/>
      <c r="H75" s="25"/>
      <c r="I75" s="25"/>
      <c r="J75" s="53"/>
    </row>
    <row r="76" spans="1:10" ht="22.15" customHeight="1">
      <c r="A76" s="25"/>
      <c r="B76" s="23"/>
      <c r="C76" s="25"/>
      <c r="D76" s="25"/>
      <c r="E76" s="25"/>
      <c r="F76" s="25"/>
      <c r="G76" s="25"/>
      <c r="H76" s="25"/>
      <c r="I76" s="25"/>
      <c r="J76" s="53"/>
    </row>
    <row r="77" spans="1:10" ht="22.15" customHeight="1">
      <c r="A77" s="25"/>
      <c r="B77" s="23"/>
      <c r="C77" s="25"/>
      <c r="D77" s="25"/>
      <c r="E77" s="25"/>
      <c r="F77" s="25"/>
      <c r="G77" s="25"/>
      <c r="H77" s="25"/>
      <c r="I77" s="25"/>
      <c r="J77" s="53"/>
    </row>
    <row r="78" spans="1:10" ht="22.15" customHeight="1">
      <c r="A78" s="25"/>
      <c r="B78" s="23"/>
      <c r="C78" s="25"/>
      <c r="D78" s="25"/>
      <c r="E78" s="25"/>
      <c r="F78" s="25"/>
      <c r="G78" s="25"/>
      <c r="H78" s="25"/>
      <c r="I78" s="25"/>
      <c r="J78" s="53"/>
    </row>
    <row r="79" spans="1:10" ht="22.15" customHeight="1">
      <c r="A79" s="25"/>
      <c r="B79" s="23"/>
      <c r="C79" s="25"/>
      <c r="D79" s="25"/>
      <c r="E79" s="25"/>
      <c r="F79" s="25"/>
      <c r="G79" s="25"/>
      <c r="H79" s="25"/>
      <c r="I79" s="25"/>
      <c r="J79" s="53"/>
    </row>
    <row r="80" spans="1:10" ht="22.15" customHeight="1">
      <c r="A80" s="25"/>
      <c r="B80" s="23"/>
      <c r="C80" s="25"/>
      <c r="D80" s="25"/>
      <c r="E80" s="25"/>
      <c r="F80" s="25"/>
      <c r="G80" s="25"/>
      <c r="H80" s="25"/>
      <c r="I80" s="25"/>
      <c r="J80" s="53"/>
    </row>
    <row r="81" spans="1:10" ht="22.15" customHeight="1">
      <c r="A81" s="25"/>
      <c r="B81" s="23"/>
      <c r="C81" s="25"/>
      <c r="D81" s="25"/>
      <c r="E81" s="25"/>
      <c r="F81" s="25"/>
      <c r="G81" s="25"/>
      <c r="H81" s="25"/>
      <c r="I81" s="25"/>
      <c r="J81" s="53"/>
    </row>
    <row r="82" spans="1:10" ht="22.15" customHeight="1">
      <c r="A82" s="25"/>
      <c r="B82" s="23"/>
      <c r="C82" s="25"/>
      <c r="D82" s="25"/>
      <c r="E82" s="25"/>
      <c r="F82" s="25"/>
      <c r="G82" s="25"/>
      <c r="H82" s="25"/>
      <c r="I82" s="25"/>
      <c r="J82" s="53"/>
    </row>
    <row r="83" spans="1:10" ht="22.15" customHeight="1">
      <c r="A83" s="25"/>
      <c r="B83" s="23"/>
      <c r="C83" s="25"/>
      <c r="D83" s="25"/>
      <c r="E83" s="25"/>
      <c r="F83" s="25"/>
      <c r="G83" s="25"/>
      <c r="H83" s="25"/>
      <c r="I83" s="25"/>
      <c r="J83" s="53"/>
    </row>
    <row r="84" spans="1:10" ht="22.15" customHeight="1">
      <c r="A84" s="25"/>
      <c r="B84" s="23"/>
      <c r="C84" s="25"/>
      <c r="D84" s="25"/>
      <c r="E84" s="25"/>
      <c r="F84" s="25"/>
      <c r="G84" s="25"/>
      <c r="H84" s="25"/>
      <c r="I84" s="25"/>
      <c r="J84" s="53"/>
    </row>
    <row r="85" spans="1:10" ht="22.15" customHeight="1">
      <c r="B85" s="23"/>
      <c r="C85" s="25"/>
      <c r="D85" s="25"/>
      <c r="E85" s="25"/>
      <c r="F85" s="25"/>
      <c r="G85" s="25"/>
      <c r="H85" s="25"/>
      <c r="I85" s="25"/>
      <c r="J85" s="53"/>
    </row>
    <row r="86" spans="1:10" ht="22.15" customHeight="1">
      <c r="B86" s="27"/>
      <c r="C86" s="53"/>
      <c r="D86" s="53"/>
      <c r="E86" s="53"/>
      <c r="F86" s="53"/>
      <c r="G86" s="53"/>
      <c r="H86" s="53"/>
      <c r="I86" s="53"/>
      <c r="J86" s="53"/>
    </row>
    <row r="87" spans="1:10" ht="22.15" customHeight="1">
      <c r="A87" s="53"/>
      <c r="B87" s="27"/>
      <c r="C87" s="53"/>
      <c r="D87" s="53"/>
      <c r="E87" s="53"/>
      <c r="F87" s="53"/>
      <c r="G87" s="53"/>
      <c r="H87" s="53"/>
      <c r="I87" s="53"/>
      <c r="J87" s="53"/>
    </row>
    <row r="88" spans="1:10" ht="22.15" customHeight="1">
      <c r="A88" s="53"/>
      <c r="B88" s="27"/>
      <c r="C88" s="53"/>
      <c r="D88" s="53"/>
      <c r="E88" s="53"/>
      <c r="F88" s="53"/>
      <c r="G88" s="53"/>
      <c r="H88" s="53"/>
      <c r="I88" s="53"/>
      <c r="J88" s="53"/>
    </row>
    <row r="89" spans="1:10" ht="22.15" customHeight="1">
      <c r="A89" s="54" t="s">
        <v>32</v>
      </c>
      <c r="B89" s="27"/>
      <c r="C89" s="53"/>
      <c r="D89" s="53"/>
      <c r="E89" s="53"/>
      <c r="F89" s="53"/>
      <c r="G89" s="53"/>
      <c r="H89" s="53"/>
      <c r="I89" s="53"/>
      <c r="J89" s="53"/>
    </row>
    <row r="90" spans="1:10" ht="22.15" customHeight="1">
      <c r="A90" s="53"/>
      <c r="B90" s="27"/>
      <c r="C90" s="53"/>
      <c r="D90" s="53"/>
      <c r="E90" s="53"/>
      <c r="F90" s="53"/>
      <c r="G90" s="53"/>
      <c r="H90" s="53"/>
      <c r="I90" s="53"/>
      <c r="J90" s="53"/>
    </row>
    <row r="91" spans="1:10" ht="22.15" customHeight="1">
      <c r="A91" s="53"/>
      <c r="B91" s="27"/>
      <c r="C91" s="53"/>
      <c r="D91" s="53"/>
      <c r="E91" s="53"/>
      <c r="F91" s="53"/>
      <c r="G91" s="53"/>
      <c r="H91" s="53"/>
      <c r="I91" s="53"/>
      <c r="J91" s="53"/>
    </row>
    <row r="92" spans="1:10" ht="22.15" customHeight="1">
      <c r="A92" s="53"/>
      <c r="B92" s="27"/>
      <c r="C92" s="53"/>
      <c r="D92" s="53"/>
      <c r="E92" s="53"/>
      <c r="F92" s="53"/>
      <c r="G92" s="53"/>
      <c r="H92" s="53"/>
      <c r="I92" s="53"/>
      <c r="J92" s="53"/>
    </row>
    <row r="93" spans="1:10" ht="22.15" customHeight="1">
      <c r="A93" s="53"/>
      <c r="B93" s="27"/>
      <c r="C93" s="53"/>
      <c r="D93" s="53"/>
      <c r="E93" s="53"/>
      <c r="F93" s="53"/>
      <c r="G93" s="53"/>
      <c r="H93" s="53"/>
      <c r="I93" s="53"/>
      <c r="J93" s="53"/>
    </row>
    <row r="94" spans="1:10" ht="22.15" customHeight="1">
      <c r="A94" s="53"/>
      <c r="B94" s="27"/>
      <c r="C94" s="53"/>
      <c r="D94" s="53"/>
      <c r="E94" s="53"/>
      <c r="F94" s="53"/>
      <c r="G94" s="53"/>
      <c r="H94" s="53"/>
      <c r="I94" s="53"/>
      <c r="J94" s="53"/>
    </row>
    <row r="95" spans="1:10" ht="22.15" customHeight="1">
      <c r="A95" s="53"/>
      <c r="B95" s="27"/>
      <c r="C95" s="53"/>
      <c r="D95" s="53"/>
      <c r="E95" s="53"/>
      <c r="F95" s="53"/>
      <c r="G95" s="53"/>
      <c r="H95" s="53"/>
      <c r="I95" s="53"/>
      <c r="J95" s="53"/>
    </row>
    <row r="96" spans="1:10" ht="22.15" customHeight="1">
      <c r="A96" s="53"/>
      <c r="B96" s="27"/>
      <c r="C96" s="53"/>
      <c r="D96" s="53"/>
      <c r="E96" s="53"/>
      <c r="F96" s="53"/>
      <c r="G96" s="53"/>
      <c r="H96" s="53"/>
      <c r="I96" s="53"/>
      <c r="J96" s="53"/>
    </row>
    <row r="97" spans="1:10" ht="22.15" customHeight="1">
      <c r="A97" s="53"/>
      <c r="B97" s="27"/>
      <c r="C97" s="53"/>
      <c r="D97" s="53"/>
      <c r="E97" s="53"/>
      <c r="F97" s="53"/>
      <c r="G97" s="53"/>
      <c r="H97" s="53"/>
      <c r="I97" s="53"/>
      <c r="J97" s="53"/>
    </row>
    <row r="98" spans="1:10" ht="22.15" customHeight="1">
      <c r="A98" s="53"/>
      <c r="B98" s="27"/>
      <c r="C98" s="53"/>
      <c r="D98" s="53"/>
      <c r="E98" s="53"/>
      <c r="F98" s="53"/>
      <c r="G98" s="53"/>
      <c r="H98" s="53"/>
      <c r="I98" s="53"/>
      <c r="J98" s="53"/>
    </row>
    <row r="99" spans="1:10" ht="22.15" customHeight="1">
      <c r="A99" s="53"/>
      <c r="B99" s="27"/>
      <c r="C99" s="53"/>
      <c r="D99" s="53"/>
      <c r="E99" s="53"/>
      <c r="F99" s="53"/>
      <c r="G99" s="53"/>
      <c r="H99" s="53"/>
      <c r="I99" s="53"/>
      <c r="J99" s="53"/>
    </row>
    <row r="100" spans="1:10" ht="22.15" customHeight="1">
      <c r="A100" s="53"/>
      <c r="B100" s="27"/>
      <c r="C100" s="53"/>
      <c r="D100" s="53"/>
      <c r="E100" s="53"/>
      <c r="F100" s="53"/>
      <c r="G100" s="53"/>
      <c r="H100" s="53"/>
      <c r="I100" s="53"/>
      <c r="J100" s="53"/>
    </row>
    <row r="101" spans="1:10" ht="22.15" customHeight="1">
      <c r="A101" s="53"/>
      <c r="B101" s="27"/>
      <c r="C101" s="53"/>
      <c r="D101" s="53"/>
      <c r="E101" s="53"/>
      <c r="F101" s="53"/>
      <c r="G101" s="53"/>
      <c r="H101" s="53"/>
      <c r="I101" s="53"/>
      <c r="J101" s="53"/>
    </row>
    <row r="102" spans="1:10" ht="22.15" customHeight="1">
      <c r="A102" s="53"/>
      <c r="B102" s="27"/>
      <c r="C102" s="53"/>
      <c r="D102" s="53"/>
      <c r="E102" s="53"/>
      <c r="F102" s="53"/>
      <c r="G102" s="53"/>
      <c r="H102" s="53"/>
      <c r="I102" s="53"/>
      <c r="J102" s="53"/>
    </row>
    <row r="103" spans="1:10" ht="22.15" customHeight="1">
      <c r="A103" s="53"/>
      <c r="B103" s="27"/>
      <c r="C103" s="53"/>
      <c r="D103" s="53"/>
      <c r="E103" s="53"/>
      <c r="F103" s="53"/>
      <c r="G103" s="53"/>
      <c r="H103" s="53"/>
      <c r="I103" s="53"/>
      <c r="J103" s="53"/>
    </row>
    <row r="104" spans="1:10" ht="22.15" customHeight="1">
      <c r="A104" s="53"/>
      <c r="B104" s="27"/>
      <c r="C104" s="53"/>
      <c r="D104" s="53"/>
      <c r="E104" s="53"/>
      <c r="F104" s="53"/>
      <c r="G104" s="53"/>
      <c r="H104" s="53"/>
      <c r="I104" s="53"/>
      <c r="J104" s="53"/>
    </row>
    <row r="105" spans="1:10" ht="22.15" customHeight="1">
      <c r="A105" s="53"/>
      <c r="B105" s="27"/>
      <c r="C105" s="53"/>
      <c r="D105" s="53"/>
      <c r="E105" s="53"/>
      <c r="F105" s="53"/>
      <c r="G105" s="53"/>
      <c r="H105" s="53"/>
      <c r="I105" s="53"/>
      <c r="J105" s="53"/>
    </row>
    <row r="106" spans="1:10" ht="22.15" customHeight="1">
      <c r="A106" s="53"/>
      <c r="B106" s="27"/>
      <c r="C106" s="53"/>
      <c r="D106" s="53"/>
      <c r="E106" s="53"/>
      <c r="F106" s="53"/>
      <c r="G106" s="53"/>
      <c r="H106" s="53"/>
      <c r="I106" s="53"/>
      <c r="J106" s="53"/>
    </row>
    <row r="107" spans="1:10" ht="22.15" customHeight="1">
      <c r="A107" s="53"/>
      <c r="B107" s="27"/>
      <c r="C107" s="53"/>
      <c r="D107" s="53"/>
      <c r="E107" s="53"/>
      <c r="F107" s="53"/>
      <c r="G107" s="53"/>
      <c r="H107" s="53"/>
      <c r="I107" s="53"/>
      <c r="J107" s="53"/>
    </row>
    <row r="108" spans="1:10" ht="22.15" customHeight="1">
      <c r="A108" s="53"/>
      <c r="B108" s="27"/>
      <c r="C108" s="53"/>
      <c r="D108" s="53"/>
      <c r="E108" s="53"/>
      <c r="F108" s="53"/>
      <c r="G108" s="53"/>
      <c r="H108" s="53"/>
      <c r="I108" s="53"/>
      <c r="J108" s="53"/>
    </row>
    <row r="109" spans="1:10" ht="22.15" customHeight="1">
      <c r="A109" s="53"/>
      <c r="B109" s="27"/>
      <c r="C109" s="53"/>
      <c r="D109" s="53"/>
      <c r="E109" s="53"/>
      <c r="F109" s="53"/>
      <c r="G109" s="53"/>
      <c r="H109" s="53"/>
      <c r="I109" s="53"/>
      <c r="J109" s="53"/>
    </row>
    <row r="110" spans="1:10" ht="22.15" customHeight="1">
      <c r="A110" s="53"/>
      <c r="B110" s="27"/>
      <c r="C110" s="53"/>
      <c r="D110" s="53"/>
      <c r="E110" s="53"/>
      <c r="F110" s="53"/>
      <c r="G110" s="53"/>
      <c r="H110" s="53"/>
      <c r="I110" s="53"/>
      <c r="J110" s="53"/>
    </row>
    <row r="111" spans="1:10" ht="22.15" customHeight="1">
      <c r="A111" s="53"/>
      <c r="B111" s="27"/>
      <c r="C111" s="53"/>
      <c r="D111" s="53"/>
      <c r="E111" s="53"/>
      <c r="F111" s="53"/>
      <c r="G111" s="53"/>
      <c r="H111" s="53"/>
      <c r="I111" s="53"/>
      <c r="J111" s="53"/>
    </row>
    <row r="112" spans="1:10" ht="22.15" customHeight="1">
      <c r="A112" s="53"/>
      <c r="B112" s="27"/>
      <c r="C112" s="53"/>
      <c r="D112" s="53"/>
      <c r="E112" s="53"/>
      <c r="F112" s="53"/>
      <c r="G112" s="53"/>
      <c r="H112" s="53"/>
      <c r="I112" s="53"/>
      <c r="J112" s="53"/>
    </row>
    <row r="113" spans="1:10" ht="22.15" customHeight="1">
      <c r="A113" s="53"/>
      <c r="B113" s="27"/>
      <c r="C113" s="53"/>
      <c r="D113" s="53"/>
      <c r="E113" s="53"/>
      <c r="F113" s="53"/>
      <c r="G113" s="53"/>
      <c r="H113" s="53"/>
      <c r="I113" s="53"/>
      <c r="J113" s="53"/>
    </row>
    <row r="114" spans="1:10" ht="22.15" customHeight="1">
      <c r="A114" s="53"/>
      <c r="B114" s="27"/>
      <c r="C114" s="53"/>
      <c r="D114" s="53"/>
      <c r="E114" s="53"/>
      <c r="F114" s="53"/>
      <c r="G114" s="53"/>
      <c r="H114" s="53"/>
      <c r="I114" s="53"/>
      <c r="J114" s="53"/>
    </row>
    <row r="115" spans="1:10" ht="22.15" customHeight="1">
      <c r="A115" s="53"/>
      <c r="B115" s="27"/>
      <c r="C115" s="53"/>
      <c r="D115" s="53"/>
      <c r="E115" s="53"/>
      <c r="F115" s="53"/>
      <c r="G115" s="53"/>
      <c r="H115" s="53"/>
      <c r="I115" s="53"/>
      <c r="J115" s="53"/>
    </row>
    <row r="116" spans="1:10" ht="22.15" customHeight="1">
      <c r="A116" s="53"/>
      <c r="B116" s="27"/>
      <c r="C116" s="53"/>
      <c r="D116" s="53"/>
      <c r="E116" s="53"/>
      <c r="F116" s="53"/>
      <c r="G116" s="53"/>
      <c r="H116" s="53"/>
      <c r="I116" s="53"/>
      <c r="J116" s="53"/>
    </row>
    <row r="117" spans="1:10" ht="22.15" customHeight="1">
      <c r="A117" s="53"/>
      <c r="B117" s="27"/>
      <c r="C117" s="53"/>
      <c r="D117" s="53"/>
      <c r="E117" s="53"/>
      <c r="F117" s="53"/>
      <c r="G117" s="53"/>
      <c r="H117" s="53"/>
      <c r="I117" s="53"/>
      <c r="J117" s="53"/>
    </row>
    <row r="118" spans="1:10" ht="22.15" customHeight="1">
      <c r="A118" s="53"/>
      <c r="B118" s="27"/>
      <c r="C118" s="53"/>
      <c r="D118" s="53"/>
      <c r="E118" s="53"/>
      <c r="F118" s="53"/>
      <c r="G118" s="53"/>
      <c r="H118" s="53"/>
      <c r="I118" s="53"/>
      <c r="J118" s="53"/>
    </row>
    <row r="119" spans="1:10" ht="22.15" customHeight="1">
      <c r="A119" s="53"/>
      <c r="B119" s="27"/>
      <c r="C119" s="53"/>
      <c r="D119" s="53"/>
      <c r="E119" s="53"/>
      <c r="F119" s="53"/>
      <c r="G119" s="53"/>
      <c r="H119" s="53"/>
      <c r="I119" s="53"/>
      <c r="J119" s="53"/>
    </row>
    <row r="120" spans="1:10" ht="22.15" customHeight="1">
      <c r="A120" s="53"/>
      <c r="B120" s="27"/>
      <c r="C120" s="53"/>
      <c r="D120" s="53"/>
      <c r="E120" s="53"/>
      <c r="F120" s="53"/>
      <c r="G120" s="53"/>
      <c r="H120" s="53"/>
      <c r="I120" s="53"/>
      <c r="J120" s="53"/>
    </row>
    <row r="121" spans="1:10" ht="22.15" customHeight="1">
      <c r="A121" s="53"/>
      <c r="B121" s="27"/>
      <c r="C121" s="53"/>
      <c r="D121" s="53"/>
      <c r="E121" s="53"/>
      <c r="F121" s="53"/>
      <c r="G121" s="53"/>
      <c r="H121" s="53"/>
      <c r="I121" s="53"/>
      <c r="J121" s="53"/>
    </row>
    <row r="122" spans="1:10" ht="22.15" customHeight="1">
      <c r="A122" s="53"/>
      <c r="B122" s="27"/>
      <c r="C122" s="53"/>
      <c r="D122" s="53"/>
      <c r="E122" s="53"/>
      <c r="F122" s="53"/>
      <c r="G122" s="53"/>
      <c r="H122" s="53"/>
      <c r="I122" s="53"/>
      <c r="J122" s="53"/>
    </row>
    <row r="123" spans="1:10" ht="22.15" customHeight="1">
      <c r="A123" s="53"/>
      <c r="B123" s="27"/>
      <c r="C123" s="53"/>
      <c r="D123" s="53"/>
      <c r="E123" s="53"/>
      <c r="F123" s="53"/>
      <c r="G123" s="53"/>
      <c r="H123" s="53"/>
      <c r="I123" s="53"/>
      <c r="J123" s="53"/>
    </row>
    <row r="124" spans="1:10" ht="22.15" customHeight="1">
      <c r="A124" s="53"/>
      <c r="B124" s="27"/>
      <c r="C124" s="53"/>
      <c r="D124" s="53"/>
      <c r="E124" s="53"/>
      <c r="F124" s="53"/>
      <c r="G124" s="53"/>
      <c r="H124" s="53"/>
      <c r="I124" s="53"/>
      <c r="J124" s="53"/>
    </row>
    <row r="125" spans="1:10" ht="22.15" customHeight="1">
      <c r="A125" s="53"/>
      <c r="B125" s="27"/>
      <c r="C125" s="53"/>
      <c r="D125" s="53"/>
      <c r="E125" s="53"/>
      <c r="F125" s="53"/>
      <c r="G125" s="53"/>
      <c r="H125" s="53"/>
      <c r="I125" s="53"/>
      <c r="J125" s="53"/>
    </row>
    <row r="126" spans="1:10" ht="22.15" customHeight="1">
      <c r="A126" s="53"/>
      <c r="B126" s="27"/>
      <c r="C126" s="53"/>
      <c r="D126" s="53"/>
      <c r="E126" s="53"/>
      <c r="F126" s="53"/>
      <c r="G126" s="53"/>
      <c r="H126" s="53"/>
      <c r="I126" s="53"/>
      <c r="J126" s="53"/>
    </row>
    <row r="127" spans="1:10" ht="22.15" customHeight="1">
      <c r="A127" s="53"/>
      <c r="B127" s="27"/>
      <c r="C127" s="53"/>
      <c r="D127" s="53"/>
      <c r="E127" s="53"/>
      <c r="F127" s="53"/>
      <c r="G127" s="53"/>
      <c r="H127" s="53"/>
      <c r="I127" s="53"/>
      <c r="J127" s="53"/>
    </row>
    <row r="128" spans="1:10" ht="22.15" customHeight="1">
      <c r="A128" s="53"/>
      <c r="B128" s="27"/>
      <c r="C128" s="53"/>
      <c r="D128" s="53"/>
      <c r="E128" s="53"/>
      <c r="F128" s="53"/>
      <c r="G128" s="53"/>
      <c r="H128" s="53"/>
      <c r="I128" s="53"/>
      <c r="J128" s="53"/>
    </row>
    <row r="129" spans="1:10" ht="22.15" customHeight="1">
      <c r="A129" s="53"/>
      <c r="B129" s="27"/>
      <c r="C129" s="53"/>
      <c r="D129" s="53"/>
      <c r="E129" s="53"/>
      <c r="F129" s="53"/>
      <c r="G129" s="53"/>
      <c r="H129" s="53"/>
      <c r="I129" s="53"/>
      <c r="J129" s="53"/>
    </row>
    <row r="130" spans="1:10" ht="22.15" customHeight="1">
      <c r="A130" s="53"/>
      <c r="B130" s="27"/>
      <c r="C130" s="53"/>
      <c r="D130" s="53"/>
      <c r="E130" s="53"/>
      <c r="F130" s="53"/>
      <c r="G130" s="53"/>
      <c r="H130" s="53"/>
      <c r="I130" s="53"/>
      <c r="J130" s="53"/>
    </row>
    <row r="131" spans="1:10" ht="22.15" customHeight="1">
      <c r="A131" s="53"/>
      <c r="B131" s="27"/>
      <c r="C131" s="53"/>
      <c r="D131" s="53"/>
      <c r="E131" s="53"/>
      <c r="F131" s="53"/>
      <c r="G131" s="53"/>
      <c r="H131" s="53"/>
      <c r="I131" s="53"/>
      <c r="J131" s="53"/>
    </row>
  </sheetData>
  <mergeCells count="18">
    <mergeCell ref="A49:I49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46:I46"/>
    <mergeCell ref="A47:I47"/>
    <mergeCell ref="A48:I48"/>
    <mergeCell ref="A50:I50"/>
    <mergeCell ref="C52:E52"/>
    <mergeCell ref="G52:I52"/>
    <mergeCell ref="C53:E53"/>
    <mergeCell ref="G53:I53"/>
  </mergeCells>
  <pageMargins left="0.8" right="0.4" top="1" bottom="0.5" header="0.6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F34"/>
  <sheetViews>
    <sheetView topLeftCell="A20" zoomScale="85" zoomScaleNormal="85" zoomScaleSheetLayoutView="100" workbookViewId="0">
      <selection sqref="A1:V1"/>
    </sheetView>
  </sheetViews>
  <sheetFormatPr defaultColWidth="9.140625" defaultRowHeight="22.15" customHeight="1"/>
  <cols>
    <col min="1" max="1" width="46.5703125" style="14" customWidth="1"/>
    <col min="2" max="2" width="6.140625" style="14" bestFit="1" customWidth="1"/>
    <col min="3" max="3" width="1.140625" style="14" customWidth="1"/>
    <col min="4" max="4" width="12.42578125" style="14" bestFit="1" customWidth="1"/>
    <col min="5" max="5" width="1.140625" style="85" customWidth="1"/>
    <col min="6" max="6" width="10.85546875" style="14" customWidth="1"/>
    <col min="7" max="7" width="1.140625" style="85" customWidth="1"/>
    <col min="8" max="8" width="10.85546875" style="14" customWidth="1"/>
    <col min="9" max="9" width="1.140625" style="85" customWidth="1"/>
    <col min="10" max="10" width="10.85546875" style="14" customWidth="1"/>
    <col min="11" max="11" width="1.140625" style="14" customWidth="1"/>
    <col min="12" max="12" width="10.85546875" style="85" customWidth="1"/>
    <col min="13" max="13" width="1.140625" style="85" customWidth="1"/>
    <col min="14" max="14" width="10.85546875" style="14" customWidth="1"/>
    <col min="15" max="15" width="1.140625" style="85" customWidth="1"/>
    <col min="16" max="16" width="10.85546875" style="14" customWidth="1"/>
    <col min="17" max="17" width="1.140625" style="85" customWidth="1"/>
    <col min="18" max="18" width="12.140625" style="14" bestFit="1" customWidth="1"/>
    <col min="19" max="19" width="1.140625" style="14" customWidth="1"/>
    <col min="20" max="20" width="11.140625" style="14" bestFit="1" customWidth="1"/>
    <col min="21" max="21" width="1.42578125" style="14" customWidth="1"/>
    <col min="22" max="22" width="12.140625" style="14" bestFit="1" customWidth="1"/>
    <col min="23" max="16384" width="9.140625" style="14"/>
  </cols>
  <sheetData>
    <row r="1" spans="1:32" ht="23.1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</row>
    <row r="2" spans="1:32" ht="23.1" customHeight="1">
      <c r="A2" s="195" t="s">
        <v>201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</row>
    <row r="3" spans="1:32" ht="23.1" customHeight="1">
      <c r="A3" s="195" t="s">
        <v>206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</row>
    <row r="4" spans="1:32" ht="23.1" customHeight="1">
      <c r="A4" s="186" t="s">
        <v>65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</row>
    <row r="5" spans="1:32" ht="23.1" customHeight="1">
      <c r="A5" s="196" t="s">
        <v>66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</row>
    <row r="6" spans="1:32" ht="9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</row>
    <row r="7" spans="1:32" s="57" customFormat="1" ht="20.45" customHeight="1">
      <c r="B7" s="58" t="s">
        <v>195</v>
      </c>
      <c r="C7" s="59"/>
      <c r="D7" s="191" t="s">
        <v>92</v>
      </c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</row>
    <row r="8" spans="1:32" s="57" customFormat="1" ht="20.45" customHeight="1">
      <c r="B8" s="58"/>
      <c r="D8" s="60" t="s">
        <v>93</v>
      </c>
      <c r="E8" s="61"/>
      <c r="F8" s="60" t="s">
        <v>94</v>
      </c>
      <c r="G8" s="60"/>
      <c r="H8" s="191" t="s">
        <v>60</v>
      </c>
      <c r="I8" s="191"/>
      <c r="J8" s="191"/>
      <c r="K8" s="60"/>
      <c r="L8" s="192" t="s">
        <v>198</v>
      </c>
      <c r="M8" s="192"/>
      <c r="N8" s="192"/>
      <c r="O8" s="192"/>
      <c r="P8" s="192"/>
      <c r="Q8" s="62"/>
      <c r="R8" s="63" t="s">
        <v>95</v>
      </c>
      <c r="S8" s="60"/>
      <c r="T8" s="60" t="s">
        <v>96</v>
      </c>
      <c r="U8" s="60"/>
      <c r="V8" s="60" t="s">
        <v>97</v>
      </c>
    </row>
    <row r="9" spans="1:32" s="57" customFormat="1" ht="20.45" customHeight="1">
      <c r="D9" s="60" t="s">
        <v>98</v>
      </c>
      <c r="E9" s="61"/>
      <c r="F9" s="58" t="s">
        <v>99</v>
      </c>
      <c r="G9" s="60"/>
      <c r="H9" s="155" t="s">
        <v>61</v>
      </c>
      <c r="I9" s="60"/>
      <c r="J9" s="58" t="s">
        <v>63</v>
      </c>
      <c r="L9" s="193" t="s">
        <v>100</v>
      </c>
      <c r="M9" s="193"/>
      <c r="N9" s="193"/>
      <c r="O9" s="193"/>
      <c r="P9" s="64" t="s">
        <v>101</v>
      </c>
      <c r="Q9" s="62"/>
      <c r="R9" s="60" t="s">
        <v>102</v>
      </c>
      <c r="S9" s="60"/>
      <c r="T9" s="60" t="s">
        <v>103</v>
      </c>
      <c r="U9" s="60"/>
      <c r="V9" s="66" t="s">
        <v>200</v>
      </c>
    </row>
    <row r="10" spans="1:32" s="57" customFormat="1" ht="20.45" customHeight="1">
      <c r="B10" s="59"/>
      <c r="G10" s="60"/>
      <c r="H10" s="65" t="s">
        <v>104</v>
      </c>
      <c r="K10" s="60"/>
      <c r="L10" s="58" t="s">
        <v>105</v>
      </c>
      <c r="M10" s="60"/>
      <c r="N10" s="58" t="s">
        <v>106</v>
      </c>
      <c r="O10" s="60"/>
      <c r="P10" s="64" t="s">
        <v>107</v>
      </c>
      <c r="Q10" s="60"/>
      <c r="R10" s="58" t="s">
        <v>108</v>
      </c>
      <c r="S10" s="59"/>
      <c r="T10" s="60"/>
      <c r="U10" s="60"/>
      <c r="V10" s="64" t="s">
        <v>109</v>
      </c>
    </row>
    <row r="11" spans="1:32" s="57" customFormat="1" ht="20.45" customHeight="1">
      <c r="B11" s="59"/>
      <c r="C11" s="59"/>
      <c r="D11" s="59"/>
      <c r="E11" s="59"/>
      <c r="F11" s="59"/>
      <c r="G11" s="59"/>
      <c r="H11" s="65" t="s">
        <v>110</v>
      </c>
      <c r="I11" s="65"/>
      <c r="J11" s="58"/>
      <c r="K11" s="59"/>
      <c r="L11" s="58" t="s">
        <v>111</v>
      </c>
      <c r="M11" s="59"/>
      <c r="N11" s="58" t="s">
        <v>112</v>
      </c>
      <c r="O11" s="59"/>
      <c r="P11" s="64" t="s">
        <v>200</v>
      </c>
      <c r="Q11" s="59"/>
      <c r="R11" s="58" t="s">
        <v>113</v>
      </c>
      <c r="S11" s="59"/>
      <c r="T11" s="66"/>
      <c r="U11" s="59"/>
    </row>
    <row r="12" spans="1:32" s="57" customFormat="1" ht="20.45" customHeight="1">
      <c r="B12" s="59"/>
      <c r="C12" s="59"/>
      <c r="D12" s="58"/>
      <c r="E12" s="59"/>
      <c r="F12" s="58"/>
      <c r="G12" s="58"/>
      <c r="I12" s="65"/>
      <c r="J12" s="60"/>
      <c r="K12" s="59"/>
      <c r="L12" s="58" t="s">
        <v>114</v>
      </c>
      <c r="M12" s="59"/>
      <c r="N12" s="60" t="s">
        <v>115</v>
      </c>
      <c r="O12" s="59"/>
      <c r="P12" s="63" t="s">
        <v>109</v>
      </c>
      <c r="Q12" s="59"/>
    </row>
    <row r="13" spans="1:32" s="67" customFormat="1" ht="20.45" customHeight="1">
      <c r="B13" s="59"/>
      <c r="C13" s="58"/>
      <c r="D13" s="60"/>
      <c r="E13" s="60"/>
      <c r="F13" s="60"/>
      <c r="G13" s="60"/>
      <c r="H13" s="65"/>
      <c r="I13" s="65"/>
      <c r="J13" s="60"/>
      <c r="K13" s="60"/>
      <c r="L13" s="60" t="s">
        <v>116</v>
      </c>
      <c r="M13" s="60"/>
      <c r="N13" s="63"/>
      <c r="O13" s="60"/>
      <c r="P13" s="63"/>
      <c r="Q13" s="60"/>
      <c r="R13" s="60"/>
      <c r="S13" s="60"/>
      <c r="T13" s="60"/>
      <c r="U13" s="60"/>
      <c r="V13" s="63"/>
    </row>
    <row r="14" spans="1:32" s="67" customFormat="1" ht="8.4499999999999993" customHeight="1">
      <c r="B14" s="59"/>
      <c r="C14" s="58"/>
      <c r="D14" s="60"/>
      <c r="E14" s="60"/>
      <c r="F14" s="60"/>
      <c r="G14" s="60"/>
      <c r="H14" s="65"/>
      <c r="I14" s="65"/>
      <c r="J14" s="60"/>
      <c r="K14" s="60"/>
      <c r="L14" s="60"/>
      <c r="M14" s="60"/>
      <c r="N14" s="63"/>
      <c r="O14" s="60"/>
      <c r="P14" s="63"/>
      <c r="Q14" s="60"/>
      <c r="R14" s="60"/>
      <c r="S14" s="60"/>
      <c r="T14" s="60"/>
      <c r="U14" s="60"/>
      <c r="V14" s="63"/>
    </row>
    <row r="15" spans="1:32" s="57" customFormat="1" ht="20.45" customHeight="1">
      <c r="A15" s="68" t="s">
        <v>161</v>
      </c>
      <c r="B15" s="59"/>
      <c r="C15" s="69"/>
      <c r="D15" s="32">
        <v>1066593</v>
      </c>
      <c r="E15" s="70"/>
      <c r="F15" s="32">
        <v>98127</v>
      </c>
      <c r="G15" s="71"/>
      <c r="H15" s="32">
        <v>49702</v>
      </c>
      <c r="I15" s="71"/>
      <c r="J15" s="32">
        <v>755669</v>
      </c>
      <c r="K15" s="72"/>
      <c r="L15" s="32">
        <v>22390</v>
      </c>
      <c r="M15" s="72"/>
      <c r="N15" s="32">
        <v>65924</v>
      </c>
      <c r="O15" s="72"/>
      <c r="P15" s="32">
        <v>88314</v>
      </c>
      <c r="Q15" s="72"/>
      <c r="R15" s="32">
        <v>2058405</v>
      </c>
      <c r="S15" s="72"/>
      <c r="T15" s="32">
        <v>956526</v>
      </c>
      <c r="U15" s="72"/>
      <c r="V15" s="32">
        <v>3014931</v>
      </c>
      <c r="W15" s="73"/>
      <c r="X15" s="73"/>
      <c r="Y15" s="73"/>
      <c r="Z15" s="73"/>
      <c r="AA15" s="73"/>
      <c r="AB15" s="73"/>
      <c r="AC15" s="73"/>
      <c r="AD15" s="73"/>
      <c r="AE15" s="73"/>
      <c r="AF15" s="73"/>
    </row>
    <row r="16" spans="1:32" s="57" customFormat="1" ht="20.45" customHeight="1">
      <c r="A16" s="19" t="s">
        <v>214</v>
      </c>
      <c r="B16" s="59"/>
      <c r="C16" s="69"/>
      <c r="D16" s="32">
        <v>3</v>
      </c>
      <c r="E16" s="70"/>
      <c r="F16" s="32">
        <v>3</v>
      </c>
      <c r="G16" s="71"/>
      <c r="H16" s="148">
        <v>0</v>
      </c>
      <c r="I16" s="71"/>
      <c r="J16" s="148">
        <v>0</v>
      </c>
      <c r="K16" s="72"/>
      <c r="L16" s="148">
        <v>0</v>
      </c>
      <c r="M16" s="72"/>
      <c r="N16" s="148">
        <v>0</v>
      </c>
      <c r="O16" s="72"/>
      <c r="P16" s="148">
        <v>0</v>
      </c>
      <c r="Q16" s="72"/>
      <c r="R16" s="32">
        <f>SUM(D16:P16)</f>
        <v>6</v>
      </c>
      <c r="S16" s="72"/>
      <c r="T16" s="148">
        <v>0</v>
      </c>
      <c r="U16" s="72"/>
      <c r="V16" s="32">
        <v>6</v>
      </c>
      <c r="W16" s="73"/>
      <c r="X16" s="73"/>
      <c r="Y16" s="73"/>
      <c r="Z16" s="73"/>
      <c r="AA16" s="73"/>
      <c r="AB16" s="73"/>
      <c r="AC16" s="73"/>
      <c r="AD16" s="73"/>
      <c r="AE16" s="73"/>
      <c r="AF16" s="73"/>
    </row>
    <row r="17" spans="1:32" s="57" customFormat="1" ht="20.45" customHeight="1">
      <c r="A17" s="19" t="s">
        <v>117</v>
      </c>
      <c r="B17" s="59"/>
      <c r="C17" s="69"/>
      <c r="D17" s="168">
        <v>0</v>
      </c>
      <c r="E17" s="74"/>
      <c r="F17" s="168">
        <v>0</v>
      </c>
      <c r="G17" s="74"/>
      <c r="H17" s="168">
        <v>0</v>
      </c>
      <c r="I17" s="75"/>
      <c r="J17" s="76">
        <v>-242165</v>
      </c>
      <c r="K17" s="72"/>
      <c r="L17" s="149">
        <v>0</v>
      </c>
      <c r="M17" s="72"/>
      <c r="N17" s="149">
        <v>0</v>
      </c>
      <c r="O17" s="72"/>
      <c r="P17" s="149">
        <v>0</v>
      </c>
      <c r="Q17" s="72"/>
      <c r="R17" s="76">
        <v>-242165</v>
      </c>
      <c r="S17" s="72"/>
      <c r="T17" s="76">
        <v>-68967</v>
      </c>
      <c r="U17" s="72"/>
      <c r="V17" s="76">
        <f>SUM(R17:T17)</f>
        <v>-311132</v>
      </c>
      <c r="W17" s="73"/>
      <c r="X17" s="73"/>
      <c r="Y17" s="73"/>
      <c r="Z17" s="73"/>
      <c r="AA17" s="73"/>
      <c r="AB17" s="73"/>
      <c r="AC17" s="73"/>
      <c r="AD17" s="73"/>
      <c r="AE17" s="73"/>
      <c r="AF17" s="73"/>
    </row>
    <row r="18" spans="1:32" s="57" customFormat="1" ht="20.45" customHeight="1">
      <c r="A18" s="77" t="s">
        <v>118</v>
      </c>
      <c r="B18" s="59"/>
      <c r="C18" s="69"/>
      <c r="D18" s="169">
        <v>0</v>
      </c>
      <c r="E18" s="74"/>
      <c r="F18" s="169">
        <v>0</v>
      </c>
      <c r="G18" s="74"/>
      <c r="H18" s="169">
        <v>0</v>
      </c>
      <c r="I18" s="75"/>
      <c r="J18" s="150">
        <v>0</v>
      </c>
      <c r="K18" s="72"/>
      <c r="L18" s="150">
        <v>0</v>
      </c>
      <c r="M18" s="72"/>
      <c r="N18" s="78">
        <v>-139472</v>
      </c>
      <c r="O18" s="72"/>
      <c r="P18" s="78">
        <f>J18+L18+N18</f>
        <v>-139472</v>
      </c>
      <c r="Q18" s="72"/>
      <c r="R18" s="78">
        <f>SUM(B18:H18,P18)</f>
        <v>-139472</v>
      </c>
      <c r="S18" s="72"/>
      <c r="T18" s="78">
        <v>-20070</v>
      </c>
      <c r="U18" s="72"/>
      <c r="V18" s="78">
        <f>SUM(R18:T18)</f>
        <v>-159542</v>
      </c>
      <c r="W18" s="73"/>
      <c r="X18" s="73"/>
      <c r="Y18" s="73"/>
      <c r="Z18" s="73"/>
      <c r="AA18" s="73"/>
      <c r="AB18" s="73"/>
      <c r="AC18" s="73"/>
      <c r="AD18" s="73"/>
      <c r="AE18" s="73"/>
      <c r="AF18" s="73"/>
    </row>
    <row r="19" spans="1:32" s="79" customFormat="1" ht="20.45" customHeight="1">
      <c r="A19" s="19" t="s">
        <v>85</v>
      </c>
      <c r="B19" s="59"/>
      <c r="C19" s="73"/>
      <c r="D19" s="167">
        <v>0</v>
      </c>
      <c r="E19" s="74"/>
      <c r="F19" s="148">
        <f>SUM(F17:F18)</f>
        <v>0</v>
      </c>
      <c r="G19" s="74"/>
      <c r="H19" s="148">
        <f>SUM(H17:H18)</f>
        <v>0</v>
      </c>
      <c r="I19" s="75"/>
      <c r="J19" s="32">
        <f>SUM(J17:J18)</f>
        <v>-242165</v>
      </c>
      <c r="K19" s="72"/>
      <c r="L19" s="148">
        <f>SUM(L17:L18)</f>
        <v>0</v>
      </c>
      <c r="M19" s="72"/>
      <c r="N19" s="32">
        <f>SUM(N17:N18)</f>
        <v>-139472</v>
      </c>
      <c r="O19" s="72"/>
      <c r="P19" s="32">
        <f>SUM(P17:P18)</f>
        <v>-139472</v>
      </c>
      <c r="Q19" s="72"/>
      <c r="R19" s="32">
        <f>SUM(R17:R18)</f>
        <v>-381637</v>
      </c>
      <c r="S19" s="72"/>
      <c r="T19" s="32">
        <f>SUM(T17:T18)</f>
        <v>-89037</v>
      </c>
      <c r="U19" s="72"/>
      <c r="V19" s="72">
        <f>SUM(V17:V18)</f>
        <v>-470674</v>
      </c>
      <c r="Z19" s="80"/>
    </row>
    <row r="20" spans="1:32" s="79" customFormat="1" ht="20.45" customHeight="1">
      <c r="A20" s="19" t="s">
        <v>213</v>
      </c>
      <c r="B20" s="151">
        <v>26</v>
      </c>
      <c r="C20" s="73"/>
      <c r="D20" s="167">
        <v>0</v>
      </c>
      <c r="E20" s="74"/>
      <c r="F20" s="148">
        <v>0</v>
      </c>
      <c r="G20" s="74"/>
      <c r="H20" s="148">
        <v>0</v>
      </c>
      <c r="I20" s="75"/>
      <c r="J20" s="32">
        <v>-16532</v>
      </c>
      <c r="K20" s="72"/>
      <c r="L20" s="148">
        <v>0</v>
      </c>
      <c r="M20" s="72"/>
      <c r="N20" s="148">
        <v>0</v>
      </c>
      <c r="O20" s="72"/>
      <c r="P20" s="148">
        <v>0</v>
      </c>
      <c r="Q20" s="72"/>
      <c r="R20" s="32">
        <f>SUM(D20:P20)</f>
        <v>-16532</v>
      </c>
      <c r="S20" s="72"/>
      <c r="T20" s="148">
        <v>0</v>
      </c>
      <c r="U20" s="72"/>
      <c r="V20" s="72">
        <f>SUM(R20:T20)</f>
        <v>-16532</v>
      </c>
      <c r="Z20" s="80"/>
    </row>
    <row r="21" spans="1:32" s="79" customFormat="1" ht="20.45" customHeight="1" thickBot="1">
      <c r="A21" s="82" t="s">
        <v>207</v>
      </c>
      <c r="B21" s="59"/>
      <c r="C21" s="69"/>
      <c r="D21" s="83">
        <f>SUM(D19:D20)+D15+D16</f>
        <v>1066596</v>
      </c>
      <c r="E21" s="72"/>
      <c r="F21" s="83">
        <f>SUM(F19:F20)+F15+F16</f>
        <v>98130</v>
      </c>
      <c r="G21" s="72"/>
      <c r="H21" s="83">
        <f>SUM(H19:H20)+H15+H16</f>
        <v>49702</v>
      </c>
      <c r="I21" s="72"/>
      <c r="J21" s="83">
        <f>SUM(J19:J20)+J15+J16</f>
        <v>496972</v>
      </c>
      <c r="K21" s="72"/>
      <c r="L21" s="83">
        <f>SUM(L19:L20)+L15+L16</f>
        <v>22390</v>
      </c>
      <c r="M21" s="72"/>
      <c r="N21" s="83">
        <f>SUM(N19:N20)+N15+N16</f>
        <v>-73548</v>
      </c>
      <c r="O21" s="72"/>
      <c r="P21" s="83">
        <f>SUM(P19:P20)+P15+P16</f>
        <v>-51158</v>
      </c>
      <c r="Q21" s="72"/>
      <c r="R21" s="83">
        <f>SUM(R19:R20)+R15+R16</f>
        <v>1660242</v>
      </c>
      <c r="S21" s="72"/>
      <c r="T21" s="83">
        <f>SUM(T19:T20)+T15+T16</f>
        <v>867489</v>
      </c>
      <c r="U21" s="72"/>
      <c r="V21" s="83">
        <f>SUM(V19:V20)+V15+V16</f>
        <v>2527731</v>
      </c>
      <c r="Z21" s="80"/>
    </row>
    <row r="22" spans="1:32" s="67" customFormat="1" ht="8.4499999999999993" customHeight="1" thickTop="1">
      <c r="B22" s="59"/>
      <c r="C22" s="58"/>
      <c r="D22" s="60"/>
      <c r="E22" s="60"/>
      <c r="F22" s="60"/>
      <c r="G22" s="60"/>
      <c r="H22" s="65"/>
      <c r="I22" s="65"/>
      <c r="J22" s="60"/>
      <c r="K22" s="60"/>
      <c r="L22" s="60"/>
      <c r="M22" s="60"/>
      <c r="N22" s="63"/>
      <c r="O22" s="60"/>
      <c r="P22" s="63"/>
      <c r="Q22" s="60"/>
      <c r="R22" s="60"/>
      <c r="S22" s="60"/>
      <c r="T22" s="60"/>
      <c r="U22" s="60"/>
      <c r="V22" s="63"/>
    </row>
    <row r="23" spans="1:32" s="57" customFormat="1" ht="20.45" customHeight="1">
      <c r="A23" s="68" t="s">
        <v>170</v>
      </c>
      <c r="B23" s="81"/>
      <c r="C23" s="69"/>
      <c r="D23" s="114">
        <v>1066596</v>
      </c>
      <c r="E23" s="114"/>
      <c r="F23" s="114">
        <v>98130</v>
      </c>
      <c r="G23" s="116"/>
      <c r="H23" s="114">
        <v>49702</v>
      </c>
      <c r="I23" s="116"/>
      <c r="J23" s="114">
        <v>405206</v>
      </c>
      <c r="K23" s="116"/>
      <c r="L23" s="114">
        <v>22390</v>
      </c>
      <c r="M23" s="116"/>
      <c r="N23" s="114">
        <v>-78667</v>
      </c>
      <c r="O23" s="116"/>
      <c r="P23" s="114">
        <v>-56277</v>
      </c>
      <c r="Q23" s="116"/>
      <c r="R23" s="114">
        <v>1563357</v>
      </c>
      <c r="S23" s="116"/>
      <c r="T23" s="114">
        <v>874547</v>
      </c>
      <c r="U23" s="116"/>
      <c r="V23" s="114">
        <v>2437904</v>
      </c>
      <c r="W23" s="73"/>
      <c r="X23" s="73"/>
      <c r="Y23" s="73"/>
      <c r="Z23" s="73"/>
      <c r="AA23" s="73"/>
      <c r="AB23" s="73"/>
      <c r="AC23" s="73"/>
      <c r="AD23" s="73"/>
      <c r="AE23" s="73"/>
      <c r="AF23" s="73"/>
    </row>
    <row r="24" spans="1:32" s="57" customFormat="1" ht="20.45" customHeight="1">
      <c r="A24" s="19" t="s">
        <v>117</v>
      </c>
      <c r="B24" s="59"/>
      <c r="C24" s="69"/>
      <c r="D24" s="168">
        <v>0</v>
      </c>
      <c r="E24" s="119"/>
      <c r="F24" s="149">
        <v>0</v>
      </c>
      <c r="G24" s="119"/>
      <c r="H24" s="149">
        <v>0</v>
      </c>
      <c r="I24" s="116"/>
      <c r="J24" s="118">
        <f>'6M'!C56</f>
        <v>-156109</v>
      </c>
      <c r="K24" s="116"/>
      <c r="L24" s="149">
        <v>0</v>
      </c>
      <c r="M24" s="116"/>
      <c r="N24" s="149">
        <v>0</v>
      </c>
      <c r="O24" s="116"/>
      <c r="P24" s="149">
        <v>0</v>
      </c>
      <c r="Q24" s="116"/>
      <c r="R24" s="76">
        <f>SUM(B24:J24,P24)</f>
        <v>-156109</v>
      </c>
      <c r="S24" s="116"/>
      <c r="T24" s="118">
        <v>-50757</v>
      </c>
      <c r="U24" s="116"/>
      <c r="V24" s="118">
        <f>SUM(R24:T24)</f>
        <v>-206866</v>
      </c>
      <c r="W24" s="73"/>
      <c r="X24" s="73"/>
      <c r="Y24" s="73"/>
      <c r="Z24" s="73"/>
      <c r="AA24" s="73"/>
      <c r="AB24" s="73"/>
      <c r="AC24" s="73"/>
      <c r="AD24" s="73"/>
      <c r="AE24" s="73"/>
      <c r="AF24" s="73"/>
    </row>
    <row r="25" spans="1:32" s="57" customFormat="1" ht="20.45" customHeight="1">
      <c r="A25" s="77" t="s">
        <v>118</v>
      </c>
      <c r="B25" s="84"/>
      <c r="C25" s="69"/>
      <c r="D25" s="169">
        <v>0</v>
      </c>
      <c r="E25" s="119"/>
      <c r="F25" s="150">
        <v>0</v>
      </c>
      <c r="G25" s="119"/>
      <c r="H25" s="150">
        <v>0</v>
      </c>
      <c r="I25" s="116"/>
      <c r="J25" s="150">
        <v>0</v>
      </c>
      <c r="K25" s="116"/>
      <c r="L25" s="150">
        <v>0</v>
      </c>
      <c r="M25" s="116"/>
      <c r="N25" s="115">
        <v>-11691</v>
      </c>
      <c r="O25" s="116"/>
      <c r="P25" s="115">
        <f>N25</f>
        <v>-11691</v>
      </c>
      <c r="Q25" s="116"/>
      <c r="R25" s="78">
        <f>SUM(B25:H25,P25)</f>
        <v>-11691</v>
      </c>
      <c r="S25" s="116"/>
      <c r="T25" s="115">
        <v>-319</v>
      </c>
      <c r="U25" s="116"/>
      <c r="V25" s="115">
        <f>SUM(R25:T25)</f>
        <v>-12010</v>
      </c>
      <c r="W25" s="73"/>
      <c r="X25" s="73"/>
      <c r="Y25" s="73"/>
      <c r="Z25" s="73"/>
      <c r="AA25" s="73"/>
      <c r="AB25" s="73"/>
      <c r="AC25" s="73"/>
      <c r="AD25" s="73"/>
      <c r="AE25" s="73"/>
      <c r="AF25" s="73"/>
    </row>
    <row r="26" spans="1:32" s="57" customFormat="1" ht="20.45" customHeight="1">
      <c r="A26" s="19" t="s">
        <v>85</v>
      </c>
      <c r="B26" s="84"/>
      <c r="C26" s="69"/>
      <c r="D26" s="167">
        <v>0</v>
      </c>
      <c r="E26" s="119"/>
      <c r="F26" s="148">
        <v>0</v>
      </c>
      <c r="G26" s="119"/>
      <c r="H26" s="148">
        <v>0</v>
      </c>
      <c r="I26" s="116"/>
      <c r="J26" s="116">
        <f>SUM(J24:J25)</f>
        <v>-156109</v>
      </c>
      <c r="K26" s="120"/>
      <c r="L26" s="148">
        <v>0</v>
      </c>
      <c r="M26" s="116"/>
      <c r="N26" s="116">
        <f>SUM(N24:N25)</f>
        <v>-11691</v>
      </c>
      <c r="O26" s="116"/>
      <c r="P26" s="116">
        <f>SUM(P24:P25)</f>
        <v>-11691</v>
      </c>
      <c r="Q26" s="116"/>
      <c r="R26" s="116">
        <f>SUM(R24:R25)</f>
        <v>-167800</v>
      </c>
      <c r="S26" s="116"/>
      <c r="T26" s="116">
        <f>SUM(T24:T25)</f>
        <v>-51076</v>
      </c>
      <c r="U26" s="116"/>
      <c r="V26" s="116">
        <f>SUM(R26:T26)</f>
        <v>-218876</v>
      </c>
      <c r="W26" s="73"/>
      <c r="X26" s="73"/>
      <c r="Y26" s="73"/>
      <c r="Z26" s="73"/>
      <c r="AA26" s="73"/>
      <c r="AB26" s="73"/>
      <c r="AC26" s="73"/>
      <c r="AD26" s="73"/>
      <c r="AE26" s="73"/>
      <c r="AF26" s="73"/>
    </row>
    <row r="27" spans="1:32" s="79" customFormat="1" ht="20.45" customHeight="1" thickBot="1">
      <c r="A27" s="82" t="s">
        <v>208</v>
      </c>
      <c r="B27" s="69"/>
      <c r="C27" s="69"/>
      <c r="D27" s="117">
        <f>SUM(D23:D23,D26:D26)</f>
        <v>1066596</v>
      </c>
      <c r="E27" s="116"/>
      <c r="F27" s="117">
        <f>SUM(F23:F23,F26:F26)</f>
        <v>98130</v>
      </c>
      <c r="G27" s="116"/>
      <c r="H27" s="117">
        <f>SUM(H23:H23,H26:H26)</f>
        <v>49702</v>
      </c>
      <c r="I27" s="116"/>
      <c r="J27" s="117">
        <f>SUM(J23:J23,J26:J26)</f>
        <v>249097</v>
      </c>
      <c r="K27" s="116"/>
      <c r="L27" s="117">
        <f>SUM(L23:L23,L26:L26)</f>
        <v>22390</v>
      </c>
      <c r="M27" s="116"/>
      <c r="N27" s="117">
        <f>SUM(N23:N23,N26:N26)</f>
        <v>-90358</v>
      </c>
      <c r="O27" s="116"/>
      <c r="P27" s="117">
        <f>SUM(P23:P23,P26:P26)</f>
        <v>-67968</v>
      </c>
      <c r="Q27" s="116"/>
      <c r="R27" s="117">
        <f>SUM(R23:R23,R26:R26)</f>
        <v>1395557</v>
      </c>
      <c r="S27" s="116"/>
      <c r="T27" s="117">
        <f>SUM(T23:T23,T26:T26)</f>
        <v>823471</v>
      </c>
      <c r="U27" s="116"/>
      <c r="V27" s="117">
        <f>SUM(V23:V23,V26:V26)</f>
        <v>2219028</v>
      </c>
      <c r="Z27" s="80"/>
    </row>
    <row r="28" spans="1:32" ht="16.149999999999999" customHeight="1" thickTop="1"/>
    <row r="29" spans="1:32" ht="12.75" customHeight="1"/>
    <row r="30" spans="1:32" ht="15" customHeight="1"/>
    <row r="31" spans="1:32" ht="15" customHeight="1"/>
    <row r="32" spans="1:32" ht="16.149999999999999" customHeight="1"/>
    <row r="33" spans="1:8" ht="16.149999999999999" customHeight="1"/>
    <row r="34" spans="1:8" ht="22.15" customHeight="1">
      <c r="A34" s="194" t="s">
        <v>32</v>
      </c>
      <c r="B34" s="194"/>
      <c r="C34" s="194"/>
      <c r="D34" s="194"/>
      <c r="E34" s="194"/>
      <c r="F34" s="194"/>
      <c r="G34" s="194"/>
      <c r="H34" s="194"/>
    </row>
  </sheetData>
  <mergeCells count="10">
    <mergeCell ref="H8:J8"/>
    <mergeCell ref="L8:P8"/>
    <mergeCell ref="L9:O9"/>
    <mergeCell ref="A34:H34"/>
    <mergeCell ref="A1:V1"/>
    <mergeCell ref="A2:V2"/>
    <mergeCell ref="A3:V3"/>
    <mergeCell ref="A4:V4"/>
    <mergeCell ref="A5:V5"/>
    <mergeCell ref="D7:V7"/>
  </mergeCells>
  <pageMargins left="0.8" right="0.4" top="1" bottom="0.5" header="0.6" footer="0.3"/>
  <pageSetup paperSize="9" scale="74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G36"/>
  <sheetViews>
    <sheetView zoomScale="85" zoomScaleNormal="85" zoomScaleSheetLayoutView="85" workbookViewId="0">
      <selection sqref="A1:R1"/>
    </sheetView>
  </sheetViews>
  <sheetFormatPr defaultColWidth="9.140625" defaultRowHeight="22.15" customHeight="1"/>
  <cols>
    <col min="1" max="1" width="50.85546875" style="14" customWidth="1"/>
    <col min="2" max="2" width="6.85546875" style="14" customWidth="1"/>
    <col min="3" max="3" width="1.140625" style="14" customWidth="1"/>
    <col min="4" max="4" width="14.42578125" style="14" customWidth="1"/>
    <col min="5" max="5" width="2.140625" style="85" customWidth="1"/>
    <col min="6" max="6" width="14.42578125" style="14" customWidth="1"/>
    <col min="7" max="7" width="1.85546875" style="85" customWidth="1"/>
    <col min="8" max="8" width="14.140625" style="14" customWidth="1"/>
    <col min="9" max="9" width="1.85546875" style="85" customWidth="1"/>
    <col min="10" max="10" width="14.42578125" style="14" customWidth="1"/>
    <col min="11" max="11" width="1.140625" style="85" customWidth="1"/>
    <col min="12" max="12" width="0.85546875" style="85" customWidth="1"/>
    <col min="13" max="13" width="15.42578125" style="14" customWidth="1"/>
    <col min="14" max="14" width="0.85546875" style="14" customWidth="1"/>
    <col min="15" max="15" width="0.85546875" style="85" customWidth="1"/>
    <col min="16" max="16" width="14.85546875" style="14" customWidth="1"/>
    <col min="17" max="17" width="2" style="85" customWidth="1"/>
    <col min="18" max="18" width="13.85546875" style="85" customWidth="1"/>
    <col min="19" max="16384" width="9.140625" style="14"/>
  </cols>
  <sheetData>
    <row r="1" spans="1:33" ht="22.15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5"/>
      <c r="T1" s="15"/>
      <c r="U1" s="15"/>
      <c r="V1" s="15"/>
      <c r="W1" s="15"/>
      <c r="X1" s="15"/>
    </row>
    <row r="2" spans="1:33" ht="22.15" customHeight="1">
      <c r="A2" s="195" t="s">
        <v>202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5"/>
      <c r="T2" s="15"/>
      <c r="U2" s="15"/>
      <c r="V2" s="15"/>
      <c r="W2" s="15"/>
      <c r="X2" s="15"/>
    </row>
    <row r="3" spans="1:33" ht="22.15" customHeight="1">
      <c r="A3" s="195" t="s">
        <v>206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5"/>
      <c r="T3" s="15"/>
      <c r="U3" s="15"/>
      <c r="V3" s="15"/>
      <c r="W3" s="15"/>
      <c r="X3" s="15"/>
    </row>
    <row r="4" spans="1:33" ht="22.15" customHeight="1">
      <c r="A4" s="204" t="s">
        <v>65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5"/>
      <c r="T4" s="15"/>
      <c r="U4" s="15"/>
      <c r="V4" s="15"/>
      <c r="W4" s="15"/>
      <c r="X4" s="15"/>
    </row>
    <row r="5" spans="1:33" ht="22.15" customHeight="1">
      <c r="A5" s="196" t="s">
        <v>66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61"/>
      <c r="T5" s="61"/>
      <c r="U5" s="61"/>
      <c r="V5" s="61"/>
      <c r="W5" s="61"/>
      <c r="X5" s="61"/>
    </row>
    <row r="6" spans="1:33" ht="9" customHeight="1">
      <c r="A6" s="98"/>
      <c r="B6" s="98"/>
      <c r="C6" s="98"/>
      <c r="E6" s="14"/>
      <c r="G6" s="14"/>
      <c r="I6" s="14"/>
      <c r="K6" s="14"/>
      <c r="L6" s="14"/>
      <c r="O6" s="14"/>
      <c r="Q6" s="14"/>
      <c r="R6" s="14"/>
    </row>
    <row r="7" spans="1:33" s="101" customFormat="1" ht="20.45" customHeight="1">
      <c r="A7" s="99"/>
      <c r="B7" s="164" t="s">
        <v>195</v>
      </c>
      <c r="C7" s="99"/>
      <c r="D7" s="203" t="s">
        <v>119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</row>
    <row r="8" spans="1:33" s="101" customFormat="1" ht="20.45" customHeight="1">
      <c r="B8" s="102"/>
      <c r="C8" s="197" t="s">
        <v>93</v>
      </c>
      <c r="D8" s="197"/>
      <c r="E8" s="197"/>
      <c r="F8" s="103" t="s">
        <v>94</v>
      </c>
      <c r="G8" s="104"/>
      <c r="H8" s="198" t="s">
        <v>60</v>
      </c>
      <c r="I8" s="198"/>
      <c r="J8" s="198"/>
      <c r="L8" s="201" t="s">
        <v>198</v>
      </c>
      <c r="M8" s="202"/>
      <c r="N8" s="202"/>
      <c r="O8" s="202"/>
      <c r="P8" s="202"/>
      <c r="Q8" s="202"/>
      <c r="R8" s="100" t="s">
        <v>97</v>
      </c>
    </row>
    <row r="9" spans="1:33" s="101" customFormat="1" ht="20.45" customHeight="1">
      <c r="A9" s="105" t="s">
        <v>39</v>
      </c>
      <c r="B9" s="105"/>
      <c r="C9" s="105"/>
      <c r="D9" s="103" t="s">
        <v>98</v>
      </c>
      <c r="E9" s="163"/>
      <c r="F9" s="100" t="s">
        <v>120</v>
      </c>
      <c r="G9" s="104"/>
      <c r="H9" s="106" t="s">
        <v>61</v>
      </c>
      <c r="I9" s="103"/>
      <c r="J9" s="100" t="s">
        <v>63</v>
      </c>
      <c r="K9" s="199" t="s">
        <v>254</v>
      </c>
      <c r="L9" s="200"/>
      <c r="M9" s="200"/>
      <c r="N9" s="200"/>
      <c r="O9" s="200"/>
      <c r="P9" s="100" t="s">
        <v>101</v>
      </c>
      <c r="Q9" s="165"/>
      <c r="R9" s="100" t="s">
        <v>203</v>
      </c>
    </row>
    <row r="10" spans="1:33" s="101" customFormat="1" ht="20.45" customHeight="1">
      <c r="A10" s="105"/>
      <c r="G10" s="104"/>
      <c r="H10" s="107" t="s">
        <v>62</v>
      </c>
      <c r="K10" s="199" t="s">
        <v>255</v>
      </c>
      <c r="L10" s="200"/>
      <c r="M10" s="200"/>
      <c r="N10" s="200"/>
      <c r="O10" s="200"/>
      <c r="P10" s="100" t="s">
        <v>107</v>
      </c>
      <c r="Q10" s="100"/>
      <c r="R10" s="100" t="s">
        <v>121</v>
      </c>
    </row>
    <row r="11" spans="1:33" s="101" customFormat="1" ht="20.45" customHeight="1">
      <c r="A11" s="105"/>
      <c r="G11" s="104"/>
      <c r="H11" s="107"/>
      <c r="M11" s="146" t="s">
        <v>106</v>
      </c>
      <c r="N11" s="103"/>
      <c r="O11" s="100"/>
      <c r="P11" s="100" t="s">
        <v>200</v>
      </c>
      <c r="Q11" s="100"/>
      <c r="R11" s="100"/>
    </row>
    <row r="12" spans="1:33" s="101" customFormat="1" ht="20.45" customHeight="1">
      <c r="A12" s="99"/>
      <c r="B12" s="99"/>
      <c r="C12" s="99"/>
      <c r="G12" s="104"/>
      <c r="H12" s="107"/>
      <c r="M12" s="100" t="s">
        <v>112</v>
      </c>
      <c r="N12" s="100"/>
      <c r="O12" s="100"/>
      <c r="P12" s="100" t="s">
        <v>109</v>
      </c>
      <c r="Q12" s="100"/>
      <c r="R12" s="100"/>
    </row>
    <row r="13" spans="1:33" s="101" customFormat="1" ht="20.45" customHeight="1">
      <c r="A13" s="99"/>
      <c r="B13" s="99"/>
      <c r="C13" s="99"/>
      <c r="G13" s="104"/>
      <c r="H13" s="107"/>
      <c r="M13" s="100" t="s">
        <v>115</v>
      </c>
      <c r="N13" s="100"/>
      <c r="O13" s="100"/>
      <c r="P13" s="100"/>
      <c r="Q13" s="100"/>
      <c r="R13" s="100"/>
    </row>
    <row r="14" spans="1:33" s="98" customFormat="1" ht="8.4499999999999993" customHeight="1">
      <c r="B14" s="15"/>
      <c r="C14" s="164"/>
      <c r="D14" s="165"/>
      <c r="E14" s="165"/>
      <c r="F14" s="165"/>
      <c r="G14" s="165"/>
      <c r="H14" s="176"/>
      <c r="I14" s="176"/>
      <c r="J14" s="177"/>
      <c r="K14" s="165"/>
      <c r="L14" s="165"/>
      <c r="M14" s="165"/>
      <c r="N14" s="165"/>
      <c r="O14" s="165"/>
      <c r="P14" s="178"/>
      <c r="Q14" s="165"/>
      <c r="R14" s="177"/>
      <c r="S14" s="165"/>
      <c r="T14" s="165"/>
      <c r="U14" s="165"/>
      <c r="V14" s="165"/>
      <c r="W14" s="178"/>
    </row>
    <row r="15" spans="1:33" s="85" customFormat="1" ht="20.45" customHeight="1">
      <c r="A15" s="68" t="s">
        <v>160</v>
      </c>
      <c r="B15" s="108"/>
      <c r="C15" s="108"/>
      <c r="D15" s="32">
        <v>1066593</v>
      </c>
      <c r="E15" s="72"/>
      <c r="F15" s="32">
        <v>98127</v>
      </c>
      <c r="G15" s="72"/>
      <c r="H15" s="32">
        <v>49702</v>
      </c>
      <c r="I15" s="72"/>
      <c r="J15" s="32">
        <v>219322</v>
      </c>
      <c r="K15" s="72"/>
      <c r="L15" s="72"/>
      <c r="M15" s="32">
        <v>65924</v>
      </c>
      <c r="N15" s="32"/>
      <c r="O15" s="170"/>
      <c r="P15" s="32">
        <v>65924</v>
      </c>
      <c r="Q15" s="72"/>
      <c r="R15" s="32">
        <v>1499668</v>
      </c>
    </row>
    <row r="16" spans="1:33" ht="20.45" customHeight="1">
      <c r="A16" s="19" t="s">
        <v>214</v>
      </c>
      <c r="B16" s="15"/>
      <c r="C16" s="82"/>
      <c r="D16" s="32">
        <v>3</v>
      </c>
      <c r="E16" s="32"/>
      <c r="F16" s="32">
        <v>3</v>
      </c>
      <c r="G16" s="71"/>
      <c r="H16" s="167">
        <v>0</v>
      </c>
      <c r="I16" s="170"/>
      <c r="J16" s="167">
        <v>0</v>
      </c>
      <c r="K16" s="72"/>
      <c r="L16" s="72"/>
      <c r="M16" s="167">
        <v>0</v>
      </c>
      <c r="N16" s="171"/>
      <c r="O16" s="170"/>
      <c r="P16" s="167">
        <v>0</v>
      </c>
      <c r="Q16" s="72"/>
      <c r="R16" s="32">
        <v>6</v>
      </c>
      <c r="S16" s="32"/>
      <c r="T16" s="72"/>
      <c r="U16" s="148">
        <v>0</v>
      </c>
      <c r="V16" s="72"/>
      <c r="W16" s="32">
        <v>6</v>
      </c>
      <c r="X16" s="19"/>
      <c r="Y16" s="19"/>
      <c r="Z16" s="19"/>
      <c r="AA16" s="19"/>
      <c r="AB16" s="19"/>
      <c r="AC16" s="19"/>
      <c r="AD16" s="19"/>
      <c r="AE16" s="19"/>
      <c r="AF16" s="19"/>
      <c r="AG16" s="19"/>
    </row>
    <row r="17" spans="1:18" s="109" customFormat="1" ht="20.45" customHeight="1">
      <c r="A17" s="19" t="s">
        <v>117</v>
      </c>
      <c r="B17" s="8"/>
      <c r="C17" s="8"/>
      <c r="D17" s="168">
        <v>0</v>
      </c>
      <c r="E17" s="172"/>
      <c r="F17" s="168">
        <v>0</v>
      </c>
      <c r="G17" s="172"/>
      <c r="H17" s="168">
        <v>0</v>
      </c>
      <c r="I17" s="72"/>
      <c r="J17" s="76">
        <v>-12176</v>
      </c>
      <c r="K17" s="72"/>
      <c r="L17" s="72"/>
      <c r="M17" s="168">
        <v>0</v>
      </c>
      <c r="N17" s="179"/>
      <c r="O17" s="170"/>
      <c r="P17" s="168">
        <v>0</v>
      </c>
      <c r="Q17" s="72"/>
      <c r="R17" s="76">
        <f>SUM(D17:J17)+P17</f>
        <v>-12176</v>
      </c>
    </row>
    <row r="18" spans="1:18" s="109" customFormat="1" ht="20.45" customHeight="1">
      <c r="A18" s="19" t="s">
        <v>122</v>
      </c>
      <c r="B18" s="8"/>
      <c r="C18" s="8"/>
      <c r="D18" s="169">
        <v>0</v>
      </c>
      <c r="E18" s="172"/>
      <c r="F18" s="169">
        <v>0</v>
      </c>
      <c r="G18" s="172"/>
      <c r="H18" s="169">
        <v>0</v>
      </c>
      <c r="I18" s="72"/>
      <c r="J18" s="169">
        <v>0</v>
      </c>
      <c r="K18" s="72"/>
      <c r="L18" s="72"/>
      <c r="M18" s="78">
        <v>23884</v>
      </c>
      <c r="N18" s="72"/>
      <c r="O18" s="170"/>
      <c r="P18" s="78">
        <v>23884</v>
      </c>
      <c r="Q18" s="72"/>
      <c r="R18" s="78">
        <f>SUM(D18:J18)+P18</f>
        <v>23884</v>
      </c>
    </row>
    <row r="19" spans="1:18" s="109" customFormat="1" ht="20.45" customHeight="1">
      <c r="A19" s="19" t="s">
        <v>188</v>
      </c>
      <c r="B19" s="8"/>
      <c r="C19" s="8"/>
      <c r="D19" s="167">
        <v>0</v>
      </c>
      <c r="E19" s="170"/>
      <c r="F19" s="167">
        <v>0</v>
      </c>
      <c r="G19" s="170"/>
      <c r="H19" s="167">
        <v>0</v>
      </c>
      <c r="I19" s="72"/>
      <c r="J19" s="32">
        <f>SUM(J17:J18)</f>
        <v>-12176</v>
      </c>
      <c r="K19" s="72"/>
      <c r="L19" s="72"/>
      <c r="M19" s="32">
        <f>SUM(M17:M18)</f>
        <v>23884</v>
      </c>
      <c r="N19" s="32"/>
      <c r="O19" s="170"/>
      <c r="P19" s="173">
        <f>SUM(P17:P18)</f>
        <v>23884</v>
      </c>
      <c r="Q19" s="72"/>
      <c r="R19" s="72">
        <f>SUM(D19:J19)+P19</f>
        <v>11708</v>
      </c>
    </row>
    <row r="20" spans="1:18" s="109" customFormat="1" ht="20.45" customHeight="1">
      <c r="A20" s="19" t="s">
        <v>213</v>
      </c>
      <c r="B20" s="151">
        <v>26</v>
      </c>
      <c r="C20" s="8"/>
      <c r="D20" s="167">
        <v>0</v>
      </c>
      <c r="E20" s="170"/>
      <c r="F20" s="167">
        <v>0</v>
      </c>
      <c r="G20" s="170"/>
      <c r="H20" s="167">
        <v>0</v>
      </c>
      <c r="I20" s="72"/>
      <c r="J20" s="32">
        <v>-16532</v>
      </c>
      <c r="K20" s="72"/>
      <c r="L20" s="72"/>
      <c r="M20" s="167">
        <v>0</v>
      </c>
      <c r="N20" s="171"/>
      <c r="O20" s="170"/>
      <c r="P20" s="167">
        <v>0</v>
      </c>
      <c r="Q20" s="72"/>
      <c r="R20" s="72">
        <f>SUM(D20:J20)+P20</f>
        <v>-16532</v>
      </c>
    </row>
    <row r="21" spans="1:18" s="110" customFormat="1" ht="20.45" customHeight="1" thickBot="1">
      <c r="A21" s="15" t="s">
        <v>207</v>
      </c>
      <c r="B21" s="15"/>
      <c r="C21" s="15"/>
      <c r="D21" s="83">
        <f>SUM(D19:D20)+D15+D16</f>
        <v>1066596</v>
      </c>
      <c r="E21" s="32"/>
      <c r="F21" s="83">
        <f>SUM(F19:F20)+F15+F16</f>
        <v>98130</v>
      </c>
      <c r="G21" s="32"/>
      <c r="H21" s="83">
        <f>SUM(H19:H20)+H15+H16</f>
        <v>49702</v>
      </c>
      <c r="I21" s="32"/>
      <c r="J21" s="83">
        <f>SUM(J19:J20)+J15+J16</f>
        <v>190614</v>
      </c>
      <c r="K21" s="32"/>
      <c r="L21" s="32"/>
      <c r="M21" s="83">
        <f>SUM(M19:M20)+M15+M16</f>
        <v>89808</v>
      </c>
      <c r="N21" s="72"/>
      <c r="O21" s="170"/>
      <c r="P21" s="83">
        <f>SUM(P19:P20)+P15+P16</f>
        <v>89808</v>
      </c>
      <c r="Q21" s="32"/>
      <c r="R21" s="83">
        <f>SUM(R19:R20)+R15+R16</f>
        <v>1494850</v>
      </c>
    </row>
    <row r="22" spans="1:18" ht="20.45" customHeight="1" thickTop="1">
      <c r="D22" s="32"/>
      <c r="E22" s="72"/>
      <c r="F22" s="32"/>
      <c r="G22" s="72"/>
      <c r="H22" s="32"/>
      <c r="I22" s="72"/>
      <c r="J22" s="72"/>
      <c r="K22" s="72"/>
      <c r="L22" s="72"/>
      <c r="M22" s="170"/>
      <c r="N22" s="170"/>
      <c r="O22" s="170"/>
      <c r="P22" s="170"/>
      <c r="Q22" s="32"/>
      <c r="R22" s="72"/>
    </row>
    <row r="23" spans="1:18" s="85" customFormat="1" ht="20.45" customHeight="1">
      <c r="A23" s="68" t="s">
        <v>171</v>
      </c>
      <c r="B23" s="108"/>
      <c r="C23" s="108"/>
      <c r="D23" s="72">
        <v>1066596</v>
      </c>
      <c r="E23" s="72"/>
      <c r="F23" s="72">
        <v>98130</v>
      </c>
      <c r="G23" s="72"/>
      <c r="H23" s="72">
        <v>49702</v>
      </c>
      <c r="I23" s="72"/>
      <c r="J23" s="72">
        <v>175468</v>
      </c>
      <c r="K23" s="72"/>
      <c r="L23" s="72"/>
      <c r="M23" s="72">
        <v>88403</v>
      </c>
      <c r="N23" s="72"/>
      <c r="O23" s="72"/>
      <c r="P23" s="72">
        <v>88403</v>
      </c>
      <c r="Q23" s="72"/>
      <c r="R23" s="72">
        <v>1478299</v>
      </c>
    </row>
    <row r="24" spans="1:18" s="109" customFormat="1" ht="20.45" customHeight="1">
      <c r="A24" s="19" t="s">
        <v>172</v>
      </c>
      <c r="B24" s="8"/>
      <c r="C24" s="8"/>
      <c r="D24" s="168">
        <v>0</v>
      </c>
      <c r="E24" s="172"/>
      <c r="F24" s="168">
        <v>0</v>
      </c>
      <c r="G24" s="172"/>
      <c r="H24" s="168">
        <v>0</v>
      </c>
      <c r="I24" s="72"/>
      <c r="J24" s="76">
        <f>'6M'!G35</f>
        <v>45387</v>
      </c>
      <c r="K24" s="72"/>
      <c r="L24" s="72"/>
      <c r="M24" s="168">
        <v>0</v>
      </c>
      <c r="N24" s="179"/>
      <c r="O24" s="170"/>
      <c r="P24" s="168">
        <v>0</v>
      </c>
      <c r="Q24" s="72"/>
      <c r="R24" s="76">
        <f>SUM(D24:J24)+P24</f>
        <v>45387</v>
      </c>
    </row>
    <row r="25" spans="1:18" s="109" customFormat="1" ht="20.45" customHeight="1">
      <c r="A25" s="19" t="s">
        <v>118</v>
      </c>
      <c r="B25" s="8"/>
      <c r="C25" s="8"/>
      <c r="D25" s="169">
        <v>0</v>
      </c>
      <c r="E25" s="172"/>
      <c r="F25" s="169">
        <v>0</v>
      </c>
      <c r="G25" s="172"/>
      <c r="H25" s="169">
        <v>0</v>
      </c>
      <c r="I25" s="72"/>
      <c r="J25" s="150">
        <v>0</v>
      </c>
      <c r="K25" s="72"/>
      <c r="L25" s="72"/>
      <c r="M25" s="78">
        <f>'6M'!G41</f>
        <v>-9835</v>
      </c>
      <c r="N25" s="72"/>
      <c r="O25" s="72"/>
      <c r="P25" s="78">
        <f>M25</f>
        <v>-9835</v>
      </c>
      <c r="Q25" s="72"/>
      <c r="R25" s="78">
        <f>SUM(D25:J25)+P25</f>
        <v>-9835</v>
      </c>
    </row>
    <row r="26" spans="1:18" s="109" customFormat="1" ht="20.45" customHeight="1">
      <c r="A26" s="19" t="s">
        <v>91</v>
      </c>
      <c r="B26" s="8"/>
      <c r="C26" s="8"/>
      <c r="D26" s="167">
        <v>0</v>
      </c>
      <c r="E26" s="170"/>
      <c r="F26" s="167">
        <v>0</v>
      </c>
      <c r="G26" s="170"/>
      <c r="H26" s="167">
        <v>0</v>
      </c>
      <c r="I26" s="72"/>
      <c r="J26" s="174">
        <f>SUM(J24:J25)</f>
        <v>45387</v>
      </c>
      <c r="K26" s="175"/>
      <c r="L26" s="175"/>
      <c r="M26" s="174">
        <f>SUM(M24:M25)</f>
        <v>-9835</v>
      </c>
      <c r="N26" s="174"/>
      <c r="O26" s="175"/>
      <c r="P26" s="174">
        <f>SUM(P24:P25)</f>
        <v>-9835</v>
      </c>
      <c r="Q26" s="175"/>
      <c r="R26" s="174">
        <f>SUM(R24:R25)</f>
        <v>35552</v>
      </c>
    </row>
    <row r="27" spans="1:18" s="110" customFormat="1" ht="20.45" customHeight="1" thickBot="1">
      <c r="A27" s="15" t="s">
        <v>208</v>
      </c>
      <c r="B27" s="15"/>
      <c r="C27" s="15"/>
      <c r="D27" s="83">
        <f>SUM(D23:D23,D26:D26)</f>
        <v>1066596</v>
      </c>
      <c r="E27" s="32"/>
      <c r="F27" s="83">
        <f>SUM(F23:F23,F26:F26)</f>
        <v>98130</v>
      </c>
      <c r="G27" s="32"/>
      <c r="H27" s="83">
        <f>SUM(H23:H23,H26:H26)</f>
        <v>49702</v>
      </c>
      <c r="I27" s="32"/>
      <c r="J27" s="83">
        <f>SUM(J23:J23,J26:J26)</f>
        <v>220855</v>
      </c>
      <c r="K27" s="32"/>
      <c r="L27" s="32"/>
      <c r="M27" s="83">
        <f>SUM(M23:M23,M26:M26)</f>
        <v>78568</v>
      </c>
      <c r="N27" s="72"/>
      <c r="O27" s="32"/>
      <c r="P27" s="83">
        <f>SUM(P23:P23,P26:P26)</f>
        <v>78568</v>
      </c>
      <c r="Q27" s="32"/>
      <c r="R27" s="83">
        <f>SUM(R23:R23,R26:R26)</f>
        <v>1513851</v>
      </c>
    </row>
    <row r="28" spans="1:18" s="110" customFormat="1" ht="22.15" customHeight="1" thickTop="1">
      <c r="A28" s="15"/>
      <c r="B28" s="15"/>
      <c r="C28" s="15"/>
      <c r="D28" s="72"/>
      <c r="E28" s="32"/>
      <c r="F28" s="72"/>
      <c r="G28" s="32"/>
      <c r="H28" s="72"/>
      <c r="I28" s="32"/>
      <c r="J28" s="72"/>
      <c r="K28" s="32"/>
      <c r="L28" s="32"/>
      <c r="M28" s="72"/>
      <c r="N28" s="72"/>
      <c r="O28" s="32"/>
      <c r="P28" s="72"/>
      <c r="Q28" s="32"/>
      <c r="R28" s="72"/>
    </row>
    <row r="29" spans="1:18" s="110" customFormat="1" ht="22.15" customHeight="1">
      <c r="A29" s="15"/>
      <c r="B29" s="15"/>
      <c r="C29" s="15"/>
      <c r="D29" s="72"/>
      <c r="E29" s="32"/>
      <c r="F29" s="72"/>
      <c r="G29" s="32"/>
      <c r="H29" s="72"/>
      <c r="I29" s="32"/>
      <c r="J29" s="72"/>
      <c r="K29" s="32"/>
      <c r="L29" s="32"/>
      <c r="M29" s="72"/>
      <c r="N29" s="72"/>
      <c r="O29" s="32"/>
      <c r="P29" s="72"/>
      <c r="Q29" s="32"/>
      <c r="R29" s="72"/>
    </row>
    <row r="30" spans="1:18" s="110" customFormat="1" ht="14.1" customHeight="1">
      <c r="A30" s="15"/>
      <c r="B30" s="15"/>
      <c r="C30" s="15"/>
      <c r="D30" s="72"/>
      <c r="E30" s="32"/>
      <c r="F30" s="72"/>
      <c r="G30" s="32"/>
      <c r="H30" s="72"/>
      <c r="I30" s="32"/>
      <c r="J30" s="72"/>
      <c r="K30" s="32"/>
      <c r="L30" s="32"/>
      <c r="M30" s="72"/>
      <c r="N30" s="72"/>
      <c r="O30" s="32"/>
      <c r="P30" s="72"/>
      <c r="Q30" s="32"/>
      <c r="R30" s="72"/>
    </row>
    <row r="31" spans="1:18" s="110" customFormat="1" ht="17.850000000000001" customHeight="1">
      <c r="A31" s="15"/>
      <c r="B31" s="15"/>
      <c r="C31" s="15"/>
      <c r="D31" s="72"/>
      <c r="E31" s="32"/>
      <c r="F31" s="72"/>
      <c r="G31" s="32"/>
      <c r="H31" s="72"/>
      <c r="I31" s="32"/>
      <c r="J31" s="72"/>
      <c r="K31" s="32"/>
      <c r="L31" s="32"/>
      <c r="M31" s="72"/>
      <c r="N31" s="72"/>
      <c r="O31" s="32"/>
      <c r="P31" s="72"/>
      <c r="Q31" s="32"/>
      <c r="R31" s="72"/>
    </row>
    <row r="32" spans="1:18" ht="22.15" customHeight="1">
      <c r="A32" s="194" t="s">
        <v>32</v>
      </c>
      <c r="B32" s="194"/>
      <c r="C32" s="194"/>
      <c r="D32" s="194"/>
      <c r="E32" s="194"/>
      <c r="F32" s="194"/>
    </row>
    <row r="36" ht="16.149999999999999" customHeight="1"/>
  </sheetData>
  <mergeCells count="12">
    <mergeCell ref="D7:R7"/>
    <mergeCell ref="A1:R1"/>
    <mergeCell ref="A2:R2"/>
    <mergeCell ref="A3:R3"/>
    <mergeCell ref="A4:R4"/>
    <mergeCell ref="A5:R5"/>
    <mergeCell ref="C8:E8"/>
    <mergeCell ref="H8:J8"/>
    <mergeCell ref="A32:F32"/>
    <mergeCell ref="K10:O10"/>
    <mergeCell ref="K9:O9"/>
    <mergeCell ref="L8:Q8"/>
  </mergeCells>
  <pageMargins left="0.8" right="0.4" top="1" bottom="0.5" header="0.6" footer="0.3"/>
  <pageSetup paperSize="9" scale="74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142"/>
  <sheetViews>
    <sheetView tabSelected="1" view="pageBreakPreview" topLeftCell="A123" zoomScaleNormal="100" zoomScaleSheetLayoutView="100" workbookViewId="0">
      <selection activeCell="A82" sqref="A82"/>
    </sheetView>
  </sheetViews>
  <sheetFormatPr defaultColWidth="8.140625" defaultRowHeight="22.15" customHeight="1"/>
  <cols>
    <col min="1" max="1" width="57.42578125" style="87" customWidth="1"/>
    <col min="2" max="2" width="7.5703125" style="87" customWidth="1"/>
    <col min="3" max="3" width="12.85546875" style="87" customWidth="1"/>
    <col min="4" max="4" width="1.85546875" style="87" customWidth="1"/>
    <col min="5" max="5" width="12.85546875" style="87" customWidth="1"/>
    <col min="6" max="6" width="1.85546875" style="87" customWidth="1"/>
    <col min="7" max="7" width="12.85546875" style="87" customWidth="1"/>
    <col min="8" max="8" width="1.85546875" style="87" customWidth="1"/>
    <col min="9" max="9" width="12.85546875" style="87" customWidth="1"/>
    <col min="10" max="10" width="1.140625" style="87" customWidth="1"/>
    <col min="11" max="16384" width="8.140625" style="87"/>
  </cols>
  <sheetData>
    <row r="1" spans="1:9" s="3" customFormat="1" ht="22.15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</row>
    <row r="2" spans="1:9" s="3" customFormat="1" ht="22.15" customHeight="1">
      <c r="A2" s="181" t="s">
        <v>123</v>
      </c>
      <c r="B2" s="181"/>
      <c r="C2" s="181"/>
      <c r="D2" s="181"/>
      <c r="E2" s="181"/>
      <c r="F2" s="181"/>
      <c r="G2" s="181"/>
      <c r="H2" s="181"/>
      <c r="I2" s="181"/>
    </row>
    <row r="3" spans="1:9" s="3" customFormat="1" ht="22.15" customHeight="1">
      <c r="A3" s="181" t="s">
        <v>205</v>
      </c>
      <c r="B3" s="181"/>
      <c r="C3" s="181"/>
      <c r="D3" s="181"/>
      <c r="E3" s="181"/>
      <c r="F3" s="181"/>
      <c r="G3" s="181"/>
      <c r="H3" s="181"/>
      <c r="I3" s="181"/>
    </row>
    <row r="4" spans="1:9" s="3" customFormat="1" ht="22.15" customHeight="1">
      <c r="A4" s="186" t="s">
        <v>65</v>
      </c>
      <c r="B4" s="181"/>
      <c r="C4" s="181"/>
      <c r="D4" s="181"/>
      <c r="E4" s="181"/>
      <c r="F4" s="181"/>
      <c r="G4" s="181"/>
      <c r="H4" s="181"/>
      <c r="I4" s="181"/>
    </row>
    <row r="5" spans="1:9" s="3" customFormat="1" ht="20.85" customHeight="1">
      <c r="A5" s="188" t="s">
        <v>66</v>
      </c>
      <c r="B5" s="188"/>
      <c r="C5" s="188"/>
      <c r="D5" s="188"/>
      <c r="E5" s="188"/>
      <c r="F5" s="188"/>
      <c r="G5" s="188"/>
      <c r="H5" s="188"/>
      <c r="I5" s="188"/>
    </row>
    <row r="6" spans="1:9" s="3" customFormat="1" ht="9" customHeight="1">
      <c r="A6" s="86"/>
      <c r="B6" s="10"/>
      <c r="C6" s="10"/>
      <c r="G6" s="10"/>
    </row>
    <row r="7" spans="1:9" s="3" customFormat="1" ht="20.85" customHeight="1">
      <c r="A7" s="86"/>
      <c r="B7" s="1"/>
      <c r="C7" s="184" t="s">
        <v>2</v>
      </c>
      <c r="D7" s="184"/>
      <c r="E7" s="184"/>
      <c r="F7" s="2"/>
      <c r="G7" s="184" t="s">
        <v>3</v>
      </c>
      <c r="H7" s="184"/>
      <c r="I7" s="184"/>
    </row>
    <row r="8" spans="1:9" s="3" customFormat="1" ht="20.85" customHeight="1">
      <c r="A8" s="86"/>
      <c r="B8" s="10"/>
      <c r="C8" s="185" t="s">
        <v>4</v>
      </c>
      <c r="D8" s="185"/>
      <c r="E8" s="185"/>
      <c r="F8" s="4"/>
      <c r="G8" s="185" t="s">
        <v>4</v>
      </c>
      <c r="H8" s="185"/>
      <c r="I8" s="185"/>
    </row>
    <row r="9" spans="1:9" s="3" customFormat="1" ht="20.85" customHeight="1">
      <c r="B9" s="10"/>
      <c r="C9" s="5">
        <v>2021</v>
      </c>
      <c r="E9" s="5">
        <v>2020</v>
      </c>
      <c r="G9" s="5">
        <v>2021</v>
      </c>
      <c r="I9" s="5">
        <v>2020</v>
      </c>
    </row>
    <row r="10" spans="1:9" ht="20.85" customHeight="1">
      <c r="A10" s="38" t="s">
        <v>124</v>
      </c>
      <c r="B10" s="25"/>
      <c r="C10" s="25"/>
      <c r="D10" s="25"/>
      <c r="E10" s="25"/>
      <c r="F10" s="25"/>
      <c r="G10" s="25"/>
      <c r="H10" s="25"/>
      <c r="I10" s="25"/>
    </row>
    <row r="11" spans="1:9" ht="20.85" customHeight="1">
      <c r="A11" s="25" t="s">
        <v>173</v>
      </c>
      <c r="B11" s="25"/>
      <c r="C11" s="24">
        <v>-206866</v>
      </c>
      <c r="D11" s="24"/>
      <c r="E11" s="24">
        <v>-311132</v>
      </c>
      <c r="F11" s="24"/>
      <c r="G11" s="24">
        <v>45387</v>
      </c>
      <c r="H11" s="28"/>
      <c r="I11" s="24">
        <v>-12176</v>
      </c>
    </row>
    <row r="12" spans="1:9" ht="20.85" customHeight="1">
      <c r="A12" s="25" t="s">
        <v>190</v>
      </c>
      <c r="B12" s="25"/>
      <c r="C12" s="28"/>
      <c r="D12" s="28"/>
      <c r="E12" s="28"/>
      <c r="F12" s="28"/>
      <c r="G12" s="28"/>
      <c r="H12" s="28"/>
      <c r="I12" s="24"/>
    </row>
    <row r="13" spans="1:9" ht="20.85" customHeight="1">
      <c r="A13" s="88" t="s">
        <v>174</v>
      </c>
      <c r="B13" s="25"/>
      <c r="C13" s="28">
        <v>-33825</v>
      </c>
      <c r="D13" s="28"/>
      <c r="E13" s="28">
        <v>-39085</v>
      </c>
      <c r="F13" s="28"/>
      <c r="G13" s="28">
        <v>431</v>
      </c>
      <c r="H13" s="28"/>
      <c r="I13" s="28">
        <v>998</v>
      </c>
    </row>
    <row r="14" spans="1:9" ht="20.85" customHeight="1">
      <c r="A14" s="88" t="s">
        <v>82</v>
      </c>
      <c r="B14" s="25"/>
      <c r="C14" s="28">
        <v>-512</v>
      </c>
      <c r="D14" s="28"/>
      <c r="E14" s="28">
        <v>-2552</v>
      </c>
      <c r="F14" s="28"/>
      <c r="G14" s="24">
        <v>-15855</v>
      </c>
      <c r="H14" s="28"/>
      <c r="I14" s="24">
        <v>-11034</v>
      </c>
    </row>
    <row r="15" spans="1:9" s="90" customFormat="1" ht="20.85" customHeight="1">
      <c r="A15" s="89" t="s">
        <v>83</v>
      </c>
      <c r="B15" s="51"/>
      <c r="C15" s="28">
        <v>169993</v>
      </c>
      <c r="D15" s="28"/>
      <c r="E15" s="28">
        <v>122578</v>
      </c>
      <c r="F15" s="28"/>
      <c r="G15" s="28">
        <v>50979</v>
      </c>
      <c r="H15" s="28"/>
      <c r="I15" s="28">
        <v>41848</v>
      </c>
    </row>
    <row r="16" spans="1:9" ht="20.85" customHeight="1">
      <c r="A16" s="88" t="s">
        <v>125</v>
      </c>
      <c r="B16" s="25"/>
      <c r="C16" s="28">
        <v>133801</v>
      </c>
      <c r="D16" s="28"/>
      <c r="E16" s="28">
        <v>167874</v>
      </c>
      <c r="F16" s="28"/>
      <c r="G16" s="28">
        <v>9085</v>
      </c>
      <c r="H16" s="28"/>
      <c r="I16" s="28">
        <v>8374</v>
      </c>
    </row>
    <row r="17" spans="1:9" ht="20.85" customHeight="1">
      <c r="A17" s="88" t="s">
        <v>126</v>
      </c>
      <c r="B17" s="25"/>
      <c r="C17" s="91">
        <v>1425</v>
      </c>
      <c r="D17" s="28"/>
      <c r="E17" s="28">
        <v>630</v>
      </c>
      <c r="F17" s="28"/>
      <c r="G17" s="28">
        <v>26</v>
      </c>
      <c r="H17" s="28"/>
      <c r="I17" s="28">
        <v>42</v>
      </c>
    </row>
    <row r="18" spans="1:9" ht="20.85" customHeight="1">
      <c r="A18" s="88" t="s">
        <v>256</v>
      </c>
      <c r="B18" s="25"/>
      <c r="C18" s="91">
        <v>67</v>
      </c>
      <c r="D18" s="28"/>
      <c r="E18" s="92">
        <v>0</v>
      </c>
      <c r="F18" s="28"/>
      <c r="G18" s="92">
        <v>0</v>
      </c>
      <c r="H18" s="28"/>
      <c r="I18" s="92">
        <v>0</v>
      </c>
    </row>
    <row r="19" spans="1:9" ht="20.85" customHeight="1">
      <c r="A19" s="88" t="s">
        <v>154</v>
      </c>
      <c r="B19" s="25"/>
      <c r="C19" s="91">
        <v>4332</v>
      </c>
      <c r="D19" s="28"/>
      <c r="E19" s="28">
        <v>2582</v>
      </c>
      <c r="F19" s="28"/>
      <c r="G19" s="28">
        <v>4332</v>
      </c>
      <c r="H19" s="28"/>
      <c r="I19" s="28">
        <v>2582</v>
      </c>
    </row>
    <row r="20" spans="1:9" s="90" customFormat="1" ht="20.85" customHeight="1">
      <c r="A20" s="89" t="s">
        <v>88</v>
      </c>
      <c r="B20" s="51"/>
      <c r="C20" s="28">
        <v>2529</v>
      </c>
      <c r="D20" s="28"/>
      <c r="E20" s="28">
        <f>2022+714</f>
        <v>2736</v>
      </c>
      <c r="F20" s="28"/>
      <c r="G20" s="113">
        <v>23</v>
      </c>
      <c r="H20" s="28"/>
      <c r="I20" s="92">
        <v>0</v>
      </c>
    </row>
    <row r="21" spans="1:9" ht="20.85" customHeight="1">
      <c r="A21" s="88" t="s">
        <v>257</v>
      </c>
      <c r="B21" s="25"/>
      <c r="C21" s="24">
        <v>2120</v>
      </c>
      <c r="D21" s="24"/>
      <c r="E21" s="24">
        <v>1015</v>
      </c>
      <c r="F21" s="24"/>
      <c r="G21" s="28">
        <v>951</v>
      </c>
      <c r="H21" s="24"/>
      <c r="I21" s="28">
        <v>397</v>
      </c>
    </row>
    <row r="22" spans="1:9" ht="20.85" customHeight="1">
      <c r="A22" s="88" t="s">
        <v>175</v>
      </c>
      <c r="B22" s="25"/>
      <c r="C22" s="92">
        <v>0</v>
      </c>
      <c r="D22" s="28"/>
      <c r="E22" s="28">
        <v>38</v>
      </c>
      <c r="F22" s="28"/>
      <c r="G22" s="92">
        <v>0</v>
      </c>
      <c r="H22" s="28"/>
      <c r="I22" s="28">
        <v>38</v>
      </c>
    </row>
    <row r="23" spans="1:9" ht="20.85" customHeight="1">
      <c r="A23" s="88" t="s">
        <v>258</v>
      </c>
      <c r="B23" s="25"/>
      <c r="C23" s="92">
        <v>0</v>
      </c>
      <c r="D23" s="28"/>
      <c r="E23" s="28">
        <v>-1943</v>
      </c>
      <c r="F23" s="28"/>
      <c r="G23" s="92">
        <v>0</v>
      </c>
      <c r="H23" s="28"/>
      <c r="I23" s="94">
        <v>0</v>
      </c>
    </row>
    <row r="24" spans="1:9" ht="20.85" customHeight="1">
      <c r="A24" s="88" t="s">
        <v>127</v>
      </c>
      <c r="B24" s="25"/>
      <c r="C24" s="92">
        <v>0</v>
      </c>
      <c r="D24" s="28"/>
      <c r="E24" s="28">
        <v>-361</v>
      </c>
      <c r="F24" s="28"/>
      <c r="G24" s="92">
        <v>0</v>
      </c>
      <c r="H24" s="28"/>
      <c r="I24" s="28">
        <v>-361</v>
      </c>
    </row>
    <row r="25" spans="1:9" ht="20.85" customHeight="1">
      <c r="A25" s="88" t="s">
        <v>128</v>
      </c>
      <c r="B25" s="25"/>
      <c r="C25" s="92">
        <v>0</v>
      </c>
      <c r="D25" s="28"/>
      <c r="E25" s="28">
        <v>-4326</v>
      </c>
      <c r="F25" s="28"/>
      <c r="G25" s="92">
        <v>0</v>
      </c>
      <c r="H25" s="28"/>
      <c r="I25" s="28">
        <v>-52617</v>
      </c>
    </row>
    <row r="26" spans="1:9" ht="20.85" customHeight="1">
      <c r="A26" s="88" t="s">
        <v>259</v>
      </c>
      <c r="B26" s="25"/>
      <c r="C26" s="92">
        <v>0</v>
      </c>
      <c r="D26" s="28"/>
      <c r="E26" s="94">
        <v>0</v>
      </c>
      <c r="F26" s="28"/>
      <c r="G26" s="92">
        <v>0</v>
      </c>
      <c r="H26" s="28"/>
      <c r="I26" s="28">
        <v>-6674</v>
      </c>
    </row>
    <row r="27" spans="1:9" ht="20.85" customHeight="1">
      <c r="A27" s="88" t="s">
        <v>129</v>
      </c>
      <c r="B27" s="137"/>
      <c r="C27" s="28">
        <v>-6147</v>
      </c>
      <c r="D27" s="28"/>
      <c r="E27" s="28">
        <v>-12825</v>
      </c>
      <c r="F27" s="28"/>
      <c r="G27" s="28">
        <v>-6147</v>
      </c>
      <c r="H27" s="28"/>
      <c r="I27" s="94">
        <v>0</v>
      </c>
    </row>
    <row r="28" spans="1:9" ht="20.85" customHeight="1">
      <c r="A28" s="88" t="s">
        <v>89</v>
      </c>
      <c r="B28" s="25"/>
      <c r="C28" s="28"/>
      <c r="D28" s="28"/>
      <c r="E28" s="28"/>
      <c r="F28" s="28"/>
      <c r="G28" s="28"/>
      <c r="H28" s="28"/>
      <c r="I28" s="28"/>
    </row>
    <row r="29" spans="1:9" ht="20.85" customHeight="1">
      <c r="A29" s="13" t="s">
        <v>90</v>
      </c>
      <c r="B29" s="25"/>
      <c r="C29" s="94">
        <v>0</v>
      </c>
      <c r="D29" s="28"/>
      <c r="E29" s="28">
        <v>-3937</v>
      </c>
      <c r="F29" s="28"/>
      <c r="G29" s="94">
        <v>0</v>
      </c>
      <c r="H29" s="28"/>
      <c r="I29" s="94">
        <v>0</v>
      </c>
    </row>
    <row r="30" spans="1:9" ht="20.85" customHeight="1">
      <c r="A30" s="88" t="s">
        <v>237</v>
      </c>
      <c r="B30" s="25"/>
      <c r="C30" s="28">
        <v>4</v>
      </c>
      <c r="D30" s="28"/>
      <c r="E30" s="28">
        <v>-4</v>
      </c>
      <c r="F30" s="28"/>
      <c r="G30" s="94">
        <v>0</v>
      </c>
      <c r="H30" s="28"/>
      <c r="I30" s="94">
        <v>0</v>
      </c>
    </row>
    <row r="31" spans="1:9" ht="20.85" customHeight="1">
      <c r="A31" s="88" t="s">
        <v>221</v>
      </c>
      <c r="B31" s="25"/>
      <c r="C31" s="28">
        <v>-10</v>
      </c>
      <c r="D31" s="28"/>
      <c r="E31" s="94">
        <v>0</v>
      </c>
      <c r="F31" s="28"/>
      <c r="G31" s="113">
        <v>-10</v>
      </c>
      <c r="H31" s="28"/>
      <c r="I31" s="94">
        <v>0</v>
      </c>
    </row>
    <row r="32" spans="1:9" ht="20.85" customHeight="1">
      <c r="A32" s="88" t="s">
        <v>260</v>
      </c>
      <c r="B32" s="25"/>
      <c r="C32" s="31">
        <v>-670</v>
      </c>
      <c r="D32" s="28"/>
      <c r="E32" s="93">
        <v>0</v>
      </c>
      <c r="F32" s="28"/>
      <c r="G32" s="31">
        <v>-670</v>
      </c>
      <c r="H32" s="28"/>
      <c r="I32" s="152">
        <v>0</v>
      </c>
    </row>
    <row r="33" spans="1:9" ht="20.85" customHeight="1">
      <c r="A33" s="25" t="s">
        <v>176</v>
      </c>
      <c r="B33" s="25"/>
      <c r="C33" s="91"/>
      <c r="D33" s="91"/>
      <c r="E33" s="91"/>
      <c r="F33" s="91"/>
      <c r="G33" s="91"/>
      <c r="H33" s="91"/>
      <c r="I33" s="91"/>
    </row>
    <row r="34" spans="1:9" ht="20.85" customHeight="1">
      <c r="A34" s="40" t="s">
        <v>130</v>
      </c>
      <c r="B34" s="25"/>
      <c r="C34" s="28">
        <f>SUM(C11:C32)</f>
        <v>66241</v>
      </c>
      <c r="D34" s="28"/>
      <c r="E34" s="28">
        <f>SUM(E11:E32)</f>
        <v>-78712</v>
      </c>
      <c r="F34" s="28"/>
      <c r="G34" s="28">
        <f>SUM(G11:G32)</f>
        <v>88532</v>
      </c>
      <c r="H34" s="28"/>
      <c r="I34" s="28">
        <f>SUM(I11:I32)</f>
        <v>-28583</v>
      </c>
    </row>
    <row r="35" spans="1:9" ht="20.85" customHeight="1">
      <c r="A35" s="25" t="s">
        <v>177</v>
      </c>
      <c r="B35" s="25"/>
      <c r="C35" s="24"/>
      <c r="D35" s="24"/>
      <c r="E35" s="24"/>
      <c r="F35" s="24"/>
      <c r="G35" s="24"/>
      <c r="H35" s="28"/>
      <c r="I35" s="24"/>
    </row>
    <row r="36" spans="1:9" ht="20.85" customHeight="1">
      <c r="A36" s="88" t="s">
        <v>11</v>
      </c>
      <c r="B36" s="25"/>
      <c r="C36" s="24">
        <v>10641</v>
      </c>
      <c r="D36" s="24"/>
      <c r="E36" s="24">
        <v>2246</v>
      </c>
      <c r="F36" s="24"/>
      <c r="G36" s="24">
        <v>-2025</v>
      </c>
      <c r="H36" s="28"/>
      <c r="I36" s="24">
        <v>-2657</v>
      </c>
    </row>
    <row r="37" spans="1:9" ht="20.85" customHeight="1">
      <c r="A37" s="88" t="s">
        <v>13</v>
      </c>
      <c r="B37" s="25"/>
      <c r="C37" s="24">
        <v>293281</v>
      </c>
      <c r="D37" s="24"/>
      <c r="E37" s="24">
        <v>-215393</v>
      </c>
      <c r="F37" s="24"/>
      <c r="G37" s="24">
        <v>197867</v>
      </c>
      <c r="H37" s="28"/>
      <c r="I37" s="24">
        <v>-86983</v>
      </c>
    </row>
    <row r="38" spans="1:9" ht="20.85" customHeight="1">
      <c r="A38" s="88" t="s">
        <v>14</v>
      </c>
      <c r="B38" s="25"/>
      <c r="C38" s="24">
        <v>274</v>
      </c>
      <c r="D38" s="24"/>
      <c r="E38" s="24">
        <v>1817</v>
      </c>
      <c r="F38" s="91"/>
      <c r="G38" s="94" t="s">
        <v>219</v>
      </c>
      <c r="H38" s="91"/>
      <c r="I38" s="94">
        <v>0</v>
      </c>
    </row>
    <row r="39" spans="1:9" ht="20.85" customHeight="1">
      <c r="A39" s="88" t="s">
        <v>18</v>
      </c>
      <c r="B39" s="25"/>
      <c r="C39" s="24">
        <v>-1921</v>
      </c>
      <c r="D39" s="24"/>
      <c r="E39" s="24">
        <v>-16074</v>
      </c>
      <c r="F39" s="28"/>
      <c r="G39" s="28">
        <v>7</v>
      </c>
      <c r="H39" s="28"/>
      <c r="I39" s="28">
        <v>145</v>
      </c>
    </row>
    <row r="40" spans="1:9" ht="20.85" customHeight="1">
      <c r="A40" s="88" t="s">
        <v>131</v>
      </c>
      <c r="B40" s="25"/>
      <c r="C40" s="95">
        <v>-1477</v>
      </c>
      <c r="D40" s="95"/>
      <c r="E40" s="24">
        <v>-623</v>
      </c>
      <c r="F40" s="95"/>
      <c r="G40" s="55">
        <v>-30</v>
      </c>
      <c r="H40" s="55"/>
      <c r="I40" s="28">
        <v>58</v>
      </c>
    </row>
    <row r="41" spans="1:9" ht="22.15" customHeight="1">
      <c r="A41" s="88"/>
      <c r="B41" s="25"/>
      <c r="C41" s="24"/>
      <c r="D41" s="24"/>
      <c r="E41" s="24"/>
      <c r="F41" s="24"/>
      <c r="G41" s="28"/>
      <c r="H41" s="28"/>
      <c r="I41" s="24"/>
    </row>
    <row r="42" spans="1:9" ht="22.15" customHeight="1">
      <c r="A42" s="88"/>
      <c r="B42" s="25"/>
      <c r="C42" s="24"/>
      <c r="D42" s="24"/>
      <c r="E42" s="24"/>
      <c r="F42" s="24"/>
      <c r="G42" s="28"/>
      <c r="H42" s="28"/>
      <c r="I42" s="24"/>
    </row>
    <row r="43" spans="1:9" ht="22.15" customHeight="1">
      <c r="A43" s="88"/>
      <c r="B43" s="25"/>
      <c r="C43" s="24"/>
      <c r="D43" s="24"/>
      <c r="E43" s="24"/>
      <c r="F43" s="24"/>
      <c r="G43" s="28"/>
      <c r="H43" s="28"/>
      <c r="I43" s="24"/>
    </row>
    <row r="44" spans="1:9" ht="22.15" customHeight="1">
      <c r="A44" s="88"/>
      <c r="B44" s="25"/>
      <c r="C44" s="24"/>
      <c r="D44" s="24"/>
      <c r="E44" s="24"/>
      <c r="F44" s="24"/>
      <c r="G44" s="28"/>
      <c r="H44" s="28"/>
      <c r="I44" s="24"/>
    </row>
    <row r="48" spans="1:9" ht="22.15" customHeight="1">
      <c r="A48" s="181" t="s">
        <v>0</v>
      </c>
      <c r="B48" s="181"/>
      <c r="C48" s="181"/>
      <c r="D48" s="181"/>
      <c r="E48" s="181"/>
      <c r="F48" s="181"/>
      <c r="G48" s="181"/>
      <c r="H48" s="181"/>
      <c r="I48" s="181"/>
    </row>
    <row r="49" spans="1:9" ht="22.15" customHeight="1">
      <c r="A49" s="181" t="s">
        <v>132</v>
      </c>
      <c r="B49" s="181"/>
      <c r="C49" s="181"/>
      <c r="D49" s="181"/>
      <c r="E49" s="181"/>
      <c r="F49" s="181"/>
      <c r="G49" s="181"/>
      <c r="H49" s="181"/>
      <c r="I49" s="181"/>
    </row>
    <row r="50" spans="1:9" ht="22.15" customHeight="1">
      <c r="A50" s="181" t="s">
        <v>205</v>
      </c>
      <c r="B50" s="181"/>
      <c r="C50" s="181"/>
      <c r="D50" s="181"/>
      <c r="E50" s="181"/>
      <c r="F50" s="181"/>
      <c r="G50" s="181"/>
      <c r="H50" s="181"/>
      <c r="I50" s="181"/>
    </row>
    <row r="51" spans="1:9" ht="22.15" customHeight="1">
      <c r="A51" s="181" t="s">
        <v>65</v>
      </c>
      <c r="B51" s="181"/>
      <c r="C51" s="181"/>
      <c r="D51" s="181"/>
      <c r="E51" s="181"/>
      <c r="F51" s="181"/>
      <c r="G51" s="181"/>
      <c r="H51" s="181"/>
      <c r="I51" s="181"/>
    </row>
    <row r="52" spans="1:9" ht="20.85" customHeight="1">
      <c r="A52" s="188" t="s">
        <v>66</v>
      </c>
      <c r="B52" s="188"/>
      <c r="C52" s="188"/>
      <c r="D52" s="188"/>
      <c r="E52" s="188"/>
      <c r="F52" s="188"/>
      <c r="G52" s="188"/>
      <c r="H52" s="188"/>
      <c r="I52" s="188"/>
    </row>
    <row r="53" spans="1:9" ht="9" customHeight="1">
      <c r="A53" s="86"/>
      <c r="B53" s="10"/>
      <c r="C53" s="10"/>
      <c r="D53" s="3"/>
      <c r="E53" s="3"/>
      <c r="F53" s="3"/>
      <c r="G53" s="10"/>
      <c r="H53" s="3"/>
      <c r="I53" s="3"/>
    </row>
    <row r="54" spans="1:9" ht="20.85" customHeight="1">
      <c r="A54" s="86"/>
      <c r="B54" s="1"/>
      <c r="C54" s="184" t="s">
        <v>2</v>
      </c>
      <c r="D54" s="184"/>
      <c r="E54" s="184"/>
      <c r="F54" s="2"/>
      <c r="G54" s="184" t="s">
        <v>3</v>
      </c>
      <c r="H54" s="184"/>
      <c r="I54" s="184"/>
    </row>
    <row r="55" spans="1:9" ht="20.85" customHeight="1">
      <c r="A55" s="86"/>
      <c r="B55" s="10"/>
      <c r="C55" s="185" t="s">
        <v>4</v>
      </c>
      <c r="D55" s="185"/>
      <c r="E55" s="185"/>
      <c r="F55" s="4"/>
      <c r="G55" s="185" t="s">
        <v>4</v>
      </c>
      <c r="H55" s="185"/>
      <c r="I55" s="185"/>
    </row>
    <row r="56" spans="1:9" ht="20.85" customHeight="1">
      <c r="A56" s="3"/>
      <c r="B56" s="10"/>
      <c r="C56" s="5">
        <v>2021</v>
      </c>
      <c r="D56" s="3"/>
      <c r="E56" s="5">
        <v>2020</v>
      </c>
      <c r="F56" s="3"/>
      <c r="G56" s="5">
        <v>2021</v>
      </c>
      <c r="H56" s="3"/>
      <c r="I56" s="5">
        <v>2020</v>
      </c>
    </row>
    <row r="57" spans="1:9" ht="20.85" customHeight="1">
      <c r="A57" s="111" t="s">
        <v>158</v>
      </c>
      <c r="B57" s="25"/>
      <c r="C57" s="25"/>
      <c r="D57" s="25"/>
      <c r="E57" s="25"/>
      <c r="F57" s="25"/>
      <c r="G57" s="25"/>
      <c r="H57" s="25"/>
      <c r="I57" s="25"/>
    </row>
    <row r="58" spans="1:9" ht="20.85" customHeight="1">
      <c r="A58" s="25" t="s">
        <v>133</v>
      </c>
      <c r="B58" s="25"/>
      <c r="C58" s="25"/>
      <c r="D58" s="25"/>
      <c r="E58" s="25"/>
      <c r="F58" s="25"/>
      <c r="G58" s="25"/>
      <c r="H58" s="25"/>
      <c r="I58" s="25"/>
    </row>
    <row r="59" spans="1:9" ht="20.85" customHeight="1">
      <c r="A59" s="88" t="s">
        <v>134</v>
      </c>
      <c r="B59" s="25"/>
      <c r="C59" s="123">
        <v>-64381</v>
      </c>
      <c r="D59" s="123"/>
      <c r="E59" s="24">
        <v>-156288</v>
      </c>
      <c r="F59" s="123"/>
      <c r="G59" s="123">
        <v>-4059</v>
      </c>
      <c r="H59" s="123"/>
      <c r="I59" s="24">
        <v>-26889</v>
      </c>
    </row>
    <row r="60" spans="1:9" ht="20.85" customHeight="1">
      <c r="A60" s="88" t="s">
        <v>37</v>
      </c>
      <c r="B60" s="25"/>
      <c r="C60" s="123"/>
      <c r="D60" s="123"/>
      <c r="E60" s="123"/>
      <c r="F60" s="123"/>
      <c r="G60" s="123"/>
      <c r="H60" s="123"/>
      <c r="I60" s="123"/>
    </row>
    <row r="61" spans="1:9" ht="20.85" customHeight="1">
      <c r="A61" s="88" t="s">
        <v>135</v>
      </c>
      <c r="B61" s="25"/>
      <c r="C61" s="123">
        <v>-92687</v>
      </c>
      <c r="D61" s="123"/>
      <c r="E61" s="24">
        <v>32003</v>
      </c>
      <c r="F61" s="123"/>
      <c r="G61" s="123">
        <v>-87195</v>
      </c>
      <c r="H61" s="123"/>
      <c r="I61" s="24">
        <v>17420</v>
      </c>
    </row>
    <row r="62" spans="1:9" ht="20.85" customHeight="1">
      <c r="A62" s="88" t="s">
        <v>44</v>
      </c>
      <c r="B62" s="25"/>
      <c r="C62" s="123">
        <v>-11606</v>
      </c>
      <c r="D62" s="123"/>
      <c r="E62" s="24">
        <v>-3534</v>
      </c>
      <c r="F62" s="123"/>
      <c r="G62" s="123">
        <v>-6312</v>
      </c>
      <c r="H62" s="123"/>
      <c r="I62" s="24">
        <v>4242</v>
      </c>
    </row>
    <row r="63" spans="1:9" ht="20.85" customHeight="1">
      <c r="A63" s="88" t="s">
        <v>45</v>
      </c>
      <c r="B63" s="25"/>
      <c r="C63" s="123">
        <v>-3876</v>
      </c>
      <c r="D63" s="123"/>
      <c r="E63" s="28">
        <v>-8091</v>
      </c>
      <c r="F63" s="123"/>
      <c r="G63" s="123">
        <v>676</v>
      </c>
      <c r="H63" s="123"/>
      <c r="I63" s="24">
        <v>-651</v>
      </c>
    </row>
    <row r="64" spans="1:9" ht="20.85" customHeight="1">
      <c r="A64" s="88" t="s">
        <v>136</v>
      </c>
      <c r="B64" s="25"/>
      <c r="C64" s="123">
        <v>178627</v>
      </c>
      <c r="D64" s="123"/>
      <c r="E64" s="28">
        <v>4741</v>
      </c>
      <c r="F64" s="123"/>
      <c r="G64" s="123">
        <v>160955</v>
      </c>
      <c r="H64" s="123"/>
      <c r="I64" s="28">
        <v>-1165</v>
      </c>
    </row>
    <row r="65" spans="1:9" ht="20.85" customHeight="1">
      <c r="A65" s="88" t="s">
        <v>137</v>
      </c>
      <c r="B65" s="25"/>
      <c r="C65" s="31">
        <v>-4078</v>
      </c>
      <c r="D65" s="24"/>
      <c r="E65" s="31">
        <v>-2724</v>
      </c>
      <c r="F65" s="24"/>
      <c r="G65" s="152">
        <v>0</v>
      </c>
      <c r="H65" s="24"/>
      <c r="I65" s="31">
        <v>-2724</v>
      </c>
    </row>
    <row r="66" spans="1:9" ht="20.85" customHeight="1">
      <c r="A66" s="25" t="s">
        <v>178</v>
      </c>
      <c r="B66" s="25"/>
      <c r="C66" s="24">
        <f>SUM(C34:C40)+SUM(C59:C65)</f>
        <v>369038</v>
      </c>
      <c r="D66" s="24"/>
      <c r="E66" s="24">
        <f>SUM(E34:E40)+SUM(E59:E65)</f>
        <v>-440632</v>
      </c>
      <c r="F66" s="24"/>
      <c r="G66" s="24">
        <f>SUM(G34:G40)+SUM(G59:G65)</f>
        <v>348416</v>
      </c>
      <c r="H66" s="24"/>
      <c r="I66" s="24">
        <f>SUM(I34:I40)+SUM(I59:I65)</f>
        <v>-127787</v>
      </c>
    </row>
    <row r="67" spans="1:9" ht="20.85" customHeight="1">
      <c r="A67" s="88" t="s">
        <v>138</v>
      </c>
      <c r="B67" s="25"/>
      <c r="C67" s="24">
        <v>-5085</v>
      </c>
      <c r="D67" s="24"/>
      <c r="E67" s="24">
        <v>-5163</v>
      </c>
      <c r="F67" s="24"/>
      <c r="G67" s="24">
        <v>-5840</v>
      </c>
      <c r="H67" s="24"/>
      <c r="I67" s="24">
        <v>-831</v>
      </c>
    </row>
    <row r="68" spans="1:9" ht="20.85" customHeight="1">
      <c r="A68" s="13" t="s">
        <v>179</v>
      </c>
      <c r="B68" s="25"/>
      <c r="C68" s="26">
        <f>SUM(C66:C67)</f>
        <v>363953</v>
      </c>
      <c r="D68" s="24"/>
      <c r="E68" s="26">
        <f>SUM(E66:E67)</f>
        <v>-445795</v>
      </c>
      <c r="F68" s="24"/>
      <c r="G68" s="26">
        <f>SUM(G66:G67)</f>
        <v>342576</v>
      </c>
      <c r="H68" s="24"/>
      <c r="I68" s="26">
        <f>SUM(I66:I67)</f>
        <v>-128618</v>
      </c>
    </row>
    <row r="69" spans="1:9" s="3" customFormat="1" ht="20.85" customHeight="1">
      <c r="B69" s="10"/>
      <c r="C69" s="96"/>
      <c r="D69" s="11"/>
      <c r="E69" s="96"/>
      <c r="F69" s="11"/>
      <c r="G69" s="96"/>
      <c r="H69" s="11"/>
      <c r="I69" s="96"/>
    </row>
    <row r="70" spans="1:9" ht="20.85" customHeight="1">
      <c r="A70" s="38" t="s">
        <v>139</v>
      </c>
      <c r="B70" s="25"/>
      <c r="C70" s="91"/>
      <c r="D70" s="91"/>
      <c r="E70" s="91"/>
      <c r="F70" s="91"/>
      <c r="G70" s="91"/>
      <c r="H70" s="91"/>
      <c r="I70" s="91"/>
    </row>
    <row r="71" spans="1:9" ht="20.85" customHeight="1">
      <c r="A71" s="25" t="s">
        <v>243</v>
      </c>
      <c r="B71" s="25"/>
      <c r="C71" s="121">
        <v>239</v>
      </c>
      <c r="D71" s="122"/>
      <c r="E71" s="94">
        <v>0</v>
      </c>
      <c r="F71" s="122"/>
      <c r="G71" s="92">
        <v>0</v>
      </c>
      <c r="H71" s="122"/>
      <c r="I71" s="94">
        <v>0</v>
      </c>
    </row>
    <row r="72" spans="1:9" ht="20.85" customHeight="1">
      <c r="A72" s="25" t="s">
        <v>140</v>
      </c>
      <c r="B72" s="25"/>
      <c r="C72" s="122">
        <v>13135</v>
      </c>
      <c r="D72" s="122"/>
      <c r="E72" s="95">
        <v>110221</v>
      </c>
      <c r="F72" s="122"/>
      <c r="G72" s="122">
        <v>3135</v>
      </c>
      <c r="H72" s="122"/>
      <c r="I72" s="95">
        <v>105221</v>
      </c>
    </row>
    <row r="73" spans="1:9" ht="20.85" customHeight="1">
      <c r="A73" s="25" t="s">
        <v>141</v>
      </c>
      <c r="B73" s="25"/>
      <c r="C73" s="122">
        <v>-63174</v>
      </c>
      <c r="D73" s="122"/>
      <c r="E73" s="95">
        <v>-103135</v>
      </c>
      <c r="F73" s="122"/>
      <c r="G73" s="122">
        <v>-3174</v>
      </c>
      <c r="H73" s="122"/>
      <c r="I73" s="95">
        <v>-103135</v>
      </c>
    </row>
    <row r="74" spans="1:9" ht="20.85" customHeight="1">
      <c r="A74" s="25" t="s">
        <v>142</v>
      </c>
      <c r="B74" s="25"/>
      <c r="C74" s="92">
        <v>0</v>
      </c>
      <c r="D74" s="122"/>
      <c r="E74" s="94">
        <v>0</v>
      </c>
      <c r="F74" s="122"/>
      <c r="G74" s="122">
        <v>10000</v>
      </c>
      <c r="H74" s="122"/>
      <c r="I74" s="24">
        <v>4000</v>
      </c>
    </row>
    <row r="75" spans="1:9" ht="20.85" customHeight="1">
      <c r="A75" s="25" t="s">
        <v>143</v>
      </c>
      <c r="B75" s="25"/>
      <c r="C75" s="92">
        <v>0</v>
      </c>
      <c r="D75" s="122"/>
      <c r="E75" s="94">
        <v>0</v>
      </c>
      <c r="F75" s="122"/>
      <c r="G75" s="122">
        <v>-282000</v>
      </c>
      <c r="H75" s="123"/>
      <c r="I75" s="24">
        <v>-104500</v>
      </c>
    </row>
    <row r="76" spans="1:9" ht="20.85" customHeight="1">
      <c r="A76" s="25" t="s">
        <v>222</v>
      </c>
      <c r="B76" s="25"/>
      <c r="C76" s="92">
        <v>0</v>
      </c>
      <c r="D76" s="122"/>
      <c r="E76" s="94">
        <v>0</v>
      </c>
      <c r="F76" s="122"/>
      <c r="G76" s="122">
        <v>18000</v>
      </c>
      <c r="H76" s="123"/>
      <c r="I76" s="94">
        <v>0</v>
      </c>
    </row>
    <row r="77" spans="1:9" ht="20.85" customHeight="1">
      <c r="A77" s="25" t="s">
        <v>144</v>
      </c>
      <c r="B77" s="25"/>
      <c r="C77" s="92">
        <v>0</v>
      </c>
      <c r="D77" s="122"/>
      <c r="E77" s="95">
        <v>209998</v>
      </c>
      <c r="F77" s="122"/>
      <c r="G77" s="92">
        <v>0</v>
      </c>
      <c r="H77" s="122"/>
      <c r="I77" s="95">
        <v>209998</v>
      </c>
    </row>
    <row r="78" spans="1:9" ht="20.85" customHeight="1">
      <c r="A78" s="25" t="s">
        <v>242</v>
      </c>
      <c r="B78" s="25"/>
      <c r="C78" s="92">
        <v>0</v>
      </c>
      <c r="D78" s="122"/>
      <c r="E78" s="94">
        <v>0</v>
      </c>
      <c r="F78" s="122"/>
      <c r="G78" s="92">
        <v>0</v>
      </c>
      <c r="H78" s="122"/>
      <c r="I78" s="95">
        <v>6674</v>
      </c>
    </row>
    <row r="79" spans="1:9" ht="20.85" customHeight="1">
      <c r="A79" s="25" t="s">
        <v>261</v>
      </c>
      <c r="B79" s="25"/>
      <c r="C79" s="113">
        <v>6147</v>
      </c>
      <c r="D79" s="123"/>
      <c r="E79" s="123">
        <v>12825</v>
      </c>
      <c r="F79" s="122"/>
      <c r="G79" s="113">
        <v>6147</v>
      </c>
      <c r="H79" s="123"/>
      <c r="I79" s="94">
        <v>0</v>
      </c>
    </row>
    <row r="80" spans="1:9" ht="20.85" customHeight="1">
      <c r="A80" s="25" t="s">
        <v>224</v>
      </c>
      <c r="B80" s="25"/>
      <c r="C80" s="123">
        <v>6</v>
      </c>
      <c r="D80" s="122"/>
      <c r="E80" s="28">
        <v>6</v>
      </c>
      <c r="F80" s="122"/>
      <c r="G80" s="94">
        <v>0</v>
      </c>
      <c r="H80" s="122"/>
      <c r="I80" s="94">
        <v>0</v>
      </c>
    </row>
    <row r="81" spans="1:9" ht="20.85" customHeight="1">
      <c r="A81" s="25" t="s">
        <v>225</v>
      </c>
      <c r="B81" s="25"/>
      <c r="C81" s="123">
        <v>-143712</v>
      </c>
      <c r="D81" s="123"/>
      <c r="E81" s="28">
        <v>-143443</v>
      </c>
      <c r="F81" s="122"/>
      <c r="G81" s="123">
        <v>-45</v>
      </c>
      <c r="H81" s="123"/>
      <c r="I81" s="28">
        <v>-1317</v>
      </c>
    </row>
    <row r="82" spans="1:9" ht="20.85" customHeight="1">
      <c r="A82" s="25" t="s">
        <v>265</v>
      </c>
      <c r="B82" s="25"/>
      <c r="C82" s="123">
        <v>3290</v>
      </c>
      <c r="D82" s="123"/>
      <c r="E82" s="92">
        <v>0</v>
      </c>
      <c r="F82" s="122"/>
      <c r="G82" s="123">
        <v>3290</v>
      </c>
      <c r="H82" s="123"/>
      <c r="I82" s="92">
        <v>0</v>
      </c>
    </row>
    <row r="83" spans="1:9" ht="20.85" customHeight="1">
      <c r="A83" s="25" t="s">
        <v>157</v>
      </c>
      <c r="B83" s="51"/>
      <c r="C83" s="123">
        <v>-26</v>
      </c>
      <c r="D83" s="123"/>
      <c r="E83" s="28">
        <v>-142</v>
      </c>
      <c r="F83" s="122"/>
      <c r="G83" s="123">
        <v>-7</v>
      </c>
      <c r="H83" s="123"/>
      <c r="I83" s="28">
        <v>-94</v>
      </c>
    </row>
    <row r="84" spans="1:9" ht="20.85" customHeight="1">
      <c r="A84" s="25" t="s">
        <v>145</v>
      </c>
      <c r="B84" s="25"/>
      <c r="C84" s="123">
        <v>406</v>
      </c>
      <c r="D84" s="122"/>
      <c r="E84" s="28">
        <v>2426</v>
      </c>
      <c r="F84" s="122"/>
      <c r="G84" s="123">
        <v>9047</v>
      </c>
      <c r="H84" s="123"/>
      <c r="I84" s="28">
        <v>7381</v>
      </c>
    </row>
    <row r="85" spans="1:9" ht="20.85" customHeight="1">
      <c r="A85" s="13" t="s">
        <v>238</v>
      </c>
      <c r="B85" s="25"/>
      <c r="C85" s="26">
        <f>SUM(C71:C84)</f>
        <v>-183689</v>
      </c>
      <c r="D85" s="28"/>
      <c r="E85" s="26">
        <f>SUM(E71:E84)</f>
        <v>88756</v>
      </c>
      <c r="F85" s="24"/>
      <c r="G85" s="26">
        <f>SUM(G71:G84)</f>
        <v>-235607</v>
      </c>
      <c r="H85" s="28"/>
      <c r="I85" s="26">
        <f>SUM(I71:I84)</f>
        <v>124228</v>
      </c>
    </row>
    <row r="86" spans="1:9" ht="20.85" customHeight="1">
      <c r="A86" s="13"/>
      <c r="B86" s="25"/>
      <c r="C86" s="28"/>
      <c r="D86" s="28"/>
      <c r="E86" s="35"/>
      <c r="F86" s="24"/>
      <c r="G86" s="35"/>
      <c r="H86" s="28"/>
      <c r="I86" s="35"/>
    </row>
    <row r="87" spans="1:9" ht="20.85" customHeight="1">
      <c r="A87" s="13"/>
      <c r="B87" s="25"/>
      <c r="C87" s="28"/>
      <c r="D87" s="28"/>
      <c r="E87" s="28"/>
      <c r="F87" s="24"/>
      <c r="G87" s="28"/>
      <c r="H87" s="28"/>
      <c r="I87" s="28"/>
    </row>
    <row r="88" spans="1:9" ht="20.85" customHeight="1">
      <c r="A88" s="13"/>
      <c r="B88" s="25"/>
      <c r="C88" s="28"/>
      <c r="D88" s="28"/>
      <c r="E88" s="28"/>
      <c r="F88" s="28"/>
      <c r="G88" s="28"/>
      <c r="H88" s="28"/>
      <c r="I88" s="28"/>
    </row>
    <row r="89" spans="1:9" ht="20.85" customHeight="1">
      <c r="A89" s="13"/>
      <c r="B89" s="25"/>
      <c r="C89" s="28"/>
      <c r="D89" s="28"/>
      <c r="E89" s="28"/>
      <c r="F89" s="28"/>
      <c r="G89" s="28"/>
      <c r="H89" s="28"/>
      <c r="I89" s="28"/>
    </row>
    <row r="90" spans="1:9" ht="20.85" customHeight="1">
      <c r="A90" s="13"/>
      <c r="B90" s="25"/>
      <c r="C90" s="28"/>
      <c r="D90" s="28"/>
      <c r="E90" s="28"/>
      <c r="F90" s="28"/>
      <c r="G90" s="28"/>
      <c r="H90" s="28"/>
      <c r="I90" s="28"/>
    </row>
    <row r="91" spans="1:9" ht="20.85" customHeight="1">
      <c r="A91" s="13"/>
      <c r="B91" s="25"/>
      <c r="C91" s="28"/>
      <c r="D91" s="28"/>
      <c r="E91" s="28"/>
      <c r="F91" s="28"/>
      <c r="G91" s="28"/>
      <c r="H91" s="28"/>
      <c r="I91" s="28"/>
    </row>
    <row r="92" spans="1:9" ht="20.85" customHeight="1">
      <c r="A92" s="13"/>
      <c r="B92" s="25"/>
      <c r="C92" s="28"/>
      <c r="D92" s="28"/>
      <c r="E92" s="28"/>
      <c r="F92" s="28"/>
      <c r="G92" s="28"/>
      <c r="H92" s="28"/>
      <c r="I92" s="28"/>
    </row>
    <row r="93" spans="1:9" ht="20.85" customHeight="1">
      <c r="A93" s="13"/>
      <c r="B93" s="25"/>
      <c r="C93" s="28"/>
      <c r="D93" s="28"/>
      <c r="E93" s="28"/>
      <c r="F93" s="28"/>
      <c r="G93" s="28"/>
      <c r="H93" s="28"/>
      <c r="I93" s="28"/>
    </row>
    <row r="94" spans="1:9" ht="20.85" customHeight="1">
      <c r="A94" s="13"/>
      <c r="B94" s="25"/>
      <c r="C94" s="28"/>
      <c r="D94" s="28"/>
      <c r="E94" s="28"/>
      <c r="F94" s="28"/>
      <c r="G94" s="28"/>
      <c r="H94" s="28"/>
      <c r="I94" s="28"/>
    </row>
    <row r="95" spans="1:9" ht="20.85" customHeight="1">
      <c r="A95" s="13"/>
      <c r="B95" s="25"/>
      <c r="C95" s="28"/>
      <c r="D95" s="28"/>
      <c r="E95" s="28"/>
      <c r="F95" s="28"/>
      <c r="G95" s="28"/>
      <c r="H95" s="28"/>
      <c r="I95" s="28"/>
    </row>
    <row r="96" spans="1:9" ht="20.85" customHeight="1">
      <c r="A96" s="181" t="s">
        <v>0</v>
      </c>
      <c r="B96" s="181"/>
      <c r="C96" s="181"/>
      <c r="D96" s="181"/>
      <c r="E96" s="181"/>
      <c r="F96" s="181"/>
      <c r="G96" s="181"/>
      <c r="H96" s="181"/>
      <c r="I96" s="181"/>
    </row>
    <row r="97" spans="1:9" ht="20.85" customHeight="1">
      <c r="A97" s="181" t="s">
        <v>132</v>
      </c>
      <c r="B97" s="181"/>
      <c r="C97" s="181"/>
      <c r="D97" s="181"/>
      <c r="E97" s="181"/>
      <c r="F97" s="181"/>
      <c r="G97" s="181"/>
      <c r="H97" s="181"/>
      <c r="I97" s="181"/>
    </row>
    <row r="98" spans="1:9" ht="20.85" customHeight="1">
      <c r="A98" s="181" t="s">
        <v>205</v>
      </c>
      <c r="B98" s="181"/>
      <c r="C98" s="181"/>
      <c r="D98" s="181"/>
      <c r="E98" s="181"/>
      <c r="F98" s="181"/>
      <c r="G98" s="181"/>
      <c r="H98" s="181"/>
      <c r="I98" s="181"/>
    </row>
    <row r="99" spans="1:9" ht="20.85" customHeight="1">
      <c r="A99" s="181" t="s">
        <v>65</v>
      </c>
      <c r="B99" s="181"/>
      <c r="C99" s="181"/>
      <c r="D99" s="181"/>
      <c r="E99" s="181"/>
      <c r="F99" s="181"/>
      <c r="G99" s="181"/>
      <c r="H99" s="181"/>
      <c r="I99" s="181"/>
    </row>
    <row r="100" spans="1:9" ht="20.85" customHeight="1">
      <c r="A100" s="188" t="s">
        <v>66</v>
      </c>
      <c r="B100" s="188"/>
      <c r="C100" s="188"/>
      <c r="D100" s="188"/>
      <c r="E100" s="188"/>
      <c r="F100" s="188"/>
      <c r="G100" s="188"/>
      <c r="H100" s="188"/>
      <c r="I100" s="188"/>
    </row>
    <row r="101" spans="1:9" ht="9" customHeight="1">
      <c r="A101" s="86"/>
      <c r="B101" s="10"/>
      <c r="C101" s="10"/>
      <c r="D101" s="3"/>
      <c r="E101" s="3"/>
      <c r="F101" s="3"/>
      <c r="G101" s="10"/>
      <c r="H101" s="3"/>
      <c r="I101" s="3"/>
    </row>
    <row r="102" spans="1:9" ht="20.85" customHeight="1">
      <c r="A102" s="86"/>
      <c r="B102" s="1"/>
      <c r="C102" s="184" t="s">
        <v>2</v>
      </c>
      <c r="D102" s="184"/>
      <c r="E102" s="184"/>
      <c r="F102" s="2"/>
      <c r="G102" s="184" t="s">
        <v>3</v>
      </c>
      <c r="H102" s="184"/>
      <c r="I102" s="184"/>
    </row>
    <row r="103" spans="1:9" ht="20.85" customHeight="1">
      <c r="A103" s="86"/>
      <c r="B103" s="10"/>
      <c r="C103" s="185" t="s">
        <v>4</v>
      </c>
      <c r="D103" s="185"/>
      <c r="E103" s="185"/>
      <c r="F103" s="4"/>
      <c r="G103" s="185" t="s">
        <v>4</v>
      </c>
      <c r="H103" s="185"/>
      <c r="I103" s="185"/>
    </row>
    <row r="104" spans="1:9" ht="20.85" customHeight="1">
      <c r="A104" s="3"/>
      <c r="B104" s="10"/>
      <c r="C104" s="5">
        <v>2021</v>
      </c>
      <c r="D104" s="3"/>
      <c r="E104" s="5">
        <v>2020</v>
      </c>
      <c r="F104" s="3"/>
      <c r="G104" s="5">
        <v>2021</v>
      </c>
      <c r="H104" s="3"/>
      <c r="I104" s="5">
        <v>2020</v>
      </c>
    </row>
    <row r="105" spans="1:9" ht="20.85" customHeight="1">
      <c r="A105" s="38" t="s">
        <v>146</v>
      </c>
      <c r="B105" s="25"/>
      <c r="C105" s="42"/>
      <c r="D105" s="42"/>
      <c r="E105" s="42"/>
      <c r="F105" s="42"/>
      <c r="G105" s="42"/>
      <c r="H105" s="29"/>
      <c r="I105" s="42"/>
    </row>
    <row r="106" spans="1:9" ht="20.85" customHeight="1">
      <c r="A106" s="25" t="s">
        <v>239</v>
      </c>
      <c r="B106" s="25"/>
      <c r="C106" s="24">
        <v>61360</v>
      </c>
      <c r="D106" s="24"/>
      <c r="E106" s="24">
        <v>7342</v>
      </c>
      <c r="F106" s="24"/>
      <c r="G106" s="94">
        <v>0</v>
      </c>
      <c r="H106" s="24"/>
      <c r="I106" s="94">
        <v>0</v>
      </c>
    </row>
    <row r="107" spans="1:9" ht="20.85" customHeight="1">
      <c r="A107" s="25" t="s">
        <v>147</v>
      </c>
      <c r="B107" s="25"/>
      <c r="C107" s="24">
        <v>350000</v>
      </c>
      <c r="D107" s="24"/>
      <c r="E107" s="24">
        <v>360000</v>
      </c>
      <c r="F107" s="91"/>
      <c r="G107" s="24">
        <v>330000</v>
      </c>
      <c r="H107" s="91"/>
      <c r="I107" s="95">
        <v>330000</v>
      </c>
    </row>
    <row r="108" spans="1:9" ht="20.85" customHeight="1">
      <c r="A108" s="25" t="s">
        <v>180</v>
      </c>
      <c r="B108" s="25"/>
      <c r="C108" s="24">
        <v>-625680</v>
      </c>
      <c r="D108" s="24"/>
      <c r="E108" s="113">
        <v>0</v>
      </c>
      <c r="F108" s="91"/>
      <c r="G108" s="24">
        <v>-625680</v>
      </c>
      <c r="H108" s="91"/>
      <c r="I108" s="113">
        <v>0</v>
      </c>
    </row>
    <row r="109" spans="1:9" ht="20.85" customHeight="1">
      <c r="A109" s="25" t="s">
        <v>181</v>
      </c>
      <c r="B109" s="25"/>
      <c r="C109" s="24">
        <v>-10000</v>
      </c>
      <c r="D109" s="24"/>
      <c r="E109" s="113">
        <v>0</v>
      </c>
      <c r="F109" s="91"/>
      <c r="G109" s="92">
        <v>0</v>
      </c>
      <c r="H109" s="91"/>
      <c r="I109" s="113">
        <v>0</v>
      </c>
    </row>
    <row r="110" spans="1:9" ht="20.85" customHeight="1">
      <c r="A110" s="25" t="s">
        <v>148</v>
      </c>
      <c r="B110" s="25"/>
      <c r="C110" s="28">
        <v>313419</v>
      </c>
      <c r="D110" s="24"/>
      <c r="E110" s="28">
        <v>277590</v>
      </c>
      <c r="F110" s="24"/>
      <c r="G110" s="24">
        <v>42520</v>
      </c>
      <c r="H110" s="28"/>
      <c r="I110" s="24">
        <v>20000</v>
      </c>
    </row>
    <row r="111" spans="1:9" ht="20.85" customHeight="1">
      <c r="A111" s="25" t="s">
        <v>155</v>
      </c>
      <c r="B111" s="25"/>
      <c r="C111" s="24">
        <v>-631955</v>
      </c>
      <c r="D111" s="24"/>
      <c r="E111" s="24">
        <v>-16446</v>
      </c>
      <c r="F111" s="24"/>
      <c r="G111" s="24">
        <v>-237225</v>
      </c>
      <c r="H111" s="24"/>
      <c r="I111" s="94">
        <v>0</v>
      </c>
    </row>
    <row r="112" spans="1:9" ht="20.85" customHeight="1">
      <c r="A112" s="25" t="s">
        <v>223</v>
      </c>
      <c r="B112" s="25"/>
      <c r="C112" s="24">
        <v>-12000</v>
      </c>
      <c r="D112" s="24"/>
      <c r="E112" s="94">
        <v>0</v>
      </c>
      <c r="F112" s="24"/>
      <c r="G112" s="94">
        <v>0</v>
      </c>
      <c r="H112" s="24"/>
      <c r="I112" s="94">
        <v>0</v>
      </c>
    </row>
    <row r="113" spans="1:9" ht="20.85" customHeight="1">
      <c r="A113" s="25" t="s">
        <v>215</v>
      </c>
      <c r="B113" s="25"/>
      <c r="C113" s="94">
        <v>0</v>
      </c>
      <c r="D113" s="24"/>
      <c r="E113" s="24">
        <v>35000</v>
      </c>
      <c r="F113" s="24"/>
      <c r="G113" s="94">
        <v>0</v>
      </c>
      <c r="H113" s="24"/>
      <c r="I113" s="94">
        <v>0</v>
      </c>
    </row>
    <row r="114" spans="1:9" ht="20.85" customHeight="1">
      <c r="A114" s="25" t="s">
        <v>149</v>
      </c>
      <c r="B114" s="25"/>
      <c r="C114" s="24">
        <v>-48966</v>
      </c>
      <c r="D114" s="24"/>
      <c r="E114" s="24">
        <v>-45002</v>
      </c>
      <c r="F114" s="24"/>
      <c r="G114" s="153">
        <v>-8182</v>
      </c>
      <c r="H114" s="24"/>
      <c r="I114" s="24">
        <v>-4614</v>
      </c>
    </row>
    <row r="115" spans="1:9" ht="20.85" customHeight="1">
      <c r="A115" s="25" t="s">
        <v>156</v>
      </c>
      <c r="B115" s="25"/>
      <c r="C115" s="24">
        <v>939311</v>
      </c>
      <c r="D115" s="24"/>
      <c r="E115" s="24">
        <v>285652</v>
      </c>
      <c r="F115" s="24"/>
      <c r="G115" s="24">
        <v>939311</v>
      </c>
      <c r="H115" s="24"/>
      <c r="I115" s="24">
        <v>285652</v>
      </c>
    </row>
    <row r="116" spans="1:9" ht="20.85" customHeight="1">
      <c r="A116" s="97" t="s">
        <v>159</v>
      </c>
      <c r="B116" s="25"/>
      <c r="C116" s="24">
        <v>-500000</v>
      </c>
      <c r="D116" s="24"/>
      <c r="E116" s="24">
        <v>-439700</v>
      </c>
      <c r="F116" s="28"/>
      <c r="G116" s="24">
        <v>-500000</v>
      </c>
      <c r="H116" s="28"/>
      <c r="I116" s="24">
        <v>-439700</v>
      </c>
    </row>
    <row r="117" spans="1:9" ht="20.85" customHeight="1">
      <c r="A117" s="97" t="s">
        <v>216</v>
      </c>
      <c r="B117" s="25"/>
      <c r="C117" s="23" t="s">
        <v>219</v>
      </c>
      <c r="D117" s="24"/>
      <c r="E117" s="24">
        <v>5</v>
      </c>
      <c r="F117" s="28"/>
      <c r="G117" s="23" t="s">
        <v>219</v>
      </c>
      <c r="H117" s="28"/>
      <c r="I117" s="24">
        <v>5</v>
      </c>
    </row>
    <row r="118" spans="1:9" ht="20.85" customHeight="1">
      <c r="A118" s="97" t="s">
        <v>217</v>
      </c>
      <c r="B118" s="25"/>
      <c r="C118" s="23" t="s">
        <v>219</v>
      </c>
      <c r="D118" s="24"/>
      <c r="E118" s="24">
        <v>-16532</v>
      </c>
      <c r="F118" s="28"/>
      <c r="G118" s="23" t="s">
        <v>219</v>
      </c>
      <c r="H118" s="28"/>
      <c r="I118" s="24">
        <v>-16532</v>
      </c>
    </row>
    <row r="119" spans="1:9" ht="20.85" customHeight="1">
      <c r="A119" s="25" t="s">
        <v>150</v>
      </c>
      <c r="B119" s="25"/>
      <c r="C119" s="24">
        <v>-119234</v>
      </c>
      <c r="D119" s="24"/>
      <c r="E119" s="24">
        <v>-110771</v>
      </c>
      <c r="F119" s="24"/>
      <c r="G119" s="24">
        <v>-79028</v>
      </c>
      <c r="H119" s="24"/>
      <c r="I119" s="24">
        <v>-74968</v>
      </c>
    </row>
    <row r="120" spans="1:9" ht="20.85" customHeight="1">
      <c r="A120" s="13" t="s">
        <v>240</v>
      </c>
      <c r="B120" s="25"/>
      <c r="C120" s="26">
        <f>SUM(C106:C119)</f>
        <v>-283745</v>
      </c>
      <c r="D120" s="24"/>
      <c r="E120" s="26">
        <f>SUM(E106:E119)</f>
        <v>337138</v>
      </c>
      <c r="F120" s="24"/>
      <c r="G120" s="26">
        <f>SUM(G106:G119)</f>
        <v>-138284</v>
      </c>
      <c r="H120" s="28"/>
      <c r="I120" s="26">
        <f>SUM(I106:I119)</f>
        <v>99843</v>
      </c>
    </row>
    <row r="121" spans="1:9" ht="20.85" customHeight="1">
      <c r="A121" s="25"/>
      <c r="B121" s="25"/>
      <c r="C121" s="28"/>
      <c r="D121" s="24"/>
      <c r="E121" s="24"/>
      <c r="F121" s="24"/>
      <c r="G121" s="28"/>
      <c r="H121" s="28"/>
      <c r="I121" s="28"/>
    </row>
    <row r="122" spans="1:9" ht="20.85" customHeight="1">
      <c r="A122" s="41" t="s">
        <v>151</v>
      </c>
      <c r="B122" s="25"/>
      <c r="C122" s="24">
        <f>C120+C85+C68</f>
        <v>-103481</v>
      </c>
      <c r="D122" s="24"/>
      <c r="E122" s="24">
        <f>SUM(E68,E85,E120)</f>
        <v>-19901</v>
      </c>
      <c r="F122" s="24"/>
      <c r="G122" s="24">
        <f>SUM(G68,G85,G120)</f>
        <v>-31315</v>
      </c>
      <c r="H122" s="28"/>
      <c r="I122" s="24">
        <f>SUM(I68,I85,I120)</f>
        <v>95453</v>
      </c>
    </row>
    <row r="123" spans="1:9" ht="20.85" customHeight="1">
      <c r="A123" s="25" t="s">
        <v>152</v>
      </c>
      <c r="B123" s="25"/>
      <c r="C123" s="31">
        <v>568741</v>
      </c>
      <c r="D123" s="24"/>
      <c r="E123" s="31">
        <v>596567</v>
      </c>
      <c r="F123" s="24"/>
      <c r="G123" s="31">
        <v>333651</v>
      </c>
      <c r="H123" s="28"/>
      <c r="I123" s="31">
        <v>289087</v>
      </c>
    </row>
    <row r="124" spans="1:9" ht="20.85" customHeight="1" thickBot="1">
      <c r="A124" s="41" t="s">
        <v>204</v>
      </c>
      <c r="B124" s="25"/>
      <c r="C124" s="44">
        <f>SUM(C122:C123)</f>
        <v>465260</v>
      </c>
      <c r="D124" s="24"/>
      <c r="E124" s="44">
        <f>SUM(E122:E123)</f>
        <v>576666</v>
      </c>
      <c r="F124" s="24"/>
      <c r="G124" s="44">
        <f>SUM(G122:G123)</f>
        <v>302336</v>
      </c>
      <c r="H124" s="28"/>
      <c r="I124" s="44">
        <f>SUM(I122:I123)</f>
        <v>384540</v>
      </c>
    </row>
    <row r="125" spans="1:9" ht="22.15" customHeight="1" thickTop="1">
      <c r="A125" s="41"/>
      <c r="B125" s="25"/>
      <c r="C125" s="29"/>
      <c r="D125" s="42"/>
      <c r="E125" s="29"/>
      <c r="F125" s="42"/>
      <c r="G125" s="29"/>
      <c r="H125" s="29"/>
      <c r="I125" s="29"/>
    </row>
    <row r="126" spans="1:9" ht="22.15" customHeight="1">
      <c r="A126" s="41"/>
      <c r="B126" s="25"/>
      <c r="C126" s="29"/>
      <c r="D126" s="42"/>
      <c r="E126" s="29"/>
      <c r="F126" s="42"/>
      <c r="G126" s="29"/>
      <c r="H126" s="29"/>
      <c r="I126" s="29"/>
    </row>
    <row r="127" spans="1:9" ht="22.15" customHeight="1">
      <c r="A127" s="41"/>
      <c r="B127" s="25"/>
      <c r="C127" s="29"/>
      <c r="D127" s="42"/>
      <c r="E127" s="29"/>
      <c r="F127" s="42"/>
      <c r="G127" s="29"/>
      <c r="H127" s="29"/>
      <c r="I127" s="29"/>
    </row>
    <row r="128" spans="1:9" ht="22.15" customHeight="1">
      <c r="A128" s="41"/>
      <c r="B128" s="25"/>
      <c r="C128" s="29"/>
      <c r="D128" s="42"/>
      <c r="E128" s="29"/>
      <c r="F128" s="42"/>
      <c r="G128" s="29"/>
      <c r="H128" s="29"/>
      <c r="I128" s="29"/>
    </row>
    <row r="129" spans="1:9" ht="22.15" customHeight="1">
      <c r="A129" s="41"/>
      <c r="B129" s="25"/>
      <c r="C129" s="29"/>
      <c r="D129" s="42"/>
      <c r="E129" s="29"/>
      <c r="F129" s="42"/>
      <c r="G129" s="29"/>
      <c r="H129" s="29"/>
      <c r="I129" s="29"/>
    </row>
    <row r="130" spans="1:9" ht="22.15" customHeight="1">
      <c r="A130" s="41"/>
      <c r="B130" s="25"/>
      <c r="C130" s="29"/>
      <c r="D130" s="42"/>
      <c r="E130" s="29"/>
      <c r="F130" s="42"/>
      <c r="G130" s="29"/>
      <c r="H130" s="29"/>
      <c r="I130" s="29"/>
    </row>
    <row r="131" spans="1:9" ht="22.15" customHeight="1">
      <c r="A131" s="41"/>
      <c r="B131" s="25"/>
      <c r="C131" s="29"/>
      <c r="D131" s="42"/>
      <c r="E131" s="29"/>
      <c r="F131" s="42"/>
      <c r="G131" s="29"/>
      <c r="H131" s="29"/>
      <c r="I131" s="29"/>
    </row>
    <row r="132" spans="1:9" ht="22.15" customHeight="1">
      <c r="A132" s="41"/>
      <c r="B132" s="25"/>
      <c r="C132" s="29"/>
      <c r="D132" s="42"/>
      <c r="E132" s="29"/>
      <c r="F132" s="42"/>
      <c r="G132" s="29"/>
      <c r="H132" s="29"/>
      <c r="I132" s="29"/>
    </row>
    <row r="133" spans="1:9" ht="22.15" customHeight="1">
      <c r="A133" s="41"/>
      <c r="B133" s="25"/>
      <c r="C133" s="29"/>
      <c r="D133" s="42"/>
      <c r="E133" s="29"/>
      <c r="F133" s="42"/>
      <c r="G133" s="29"/>
      <c r="H133" s="29"/>
      <c r="I133" s="29"/>
    </row>
    <row r="134" spans="1:9" ht="15.6" customHeight="1">
      <c r="A134" s="41"/>
      <c r="B134" s="25"/>
      <c r="C134" s="29"/>
      <c r="D134" s="42"/>
      <c r="E134" s="29"/>
      <c r="F134" s="42"/>
      <c r="G134" s="29"/>
      <c r="H134" s="29"/>
      <c r="I134" s="29"/>
    </row>
    <row r="135" spans="1:9" ht="22.15" customHeight="1">
      <c r="A135" s="41"/>
      <c r="B135" s="25"/>
      <c r="C135" s="29"/>
      <c r="D135" s="42"/>
      <c r="E135" s="29"/>
      <c r="F135" s="42"/>
      <c r="G135" s="29"/>
      <c r="H135" s="29"/>
      <c r="I135" s="29"/>
    </row>
    <row r="136" spans="1:9" ht="13.35" customHeight="1">
      <c r="A136" s="41"/>
      <c r="B136" s="25"/>
      <c r="C136" s="29"/>
      <c r="D136" s="42"/>
      <c r="E136" s="29"/>
      <c r="F136" s="42"/>
      <c r="G136" s="29"/>
      <c r="H136" s="29"/>
      <c r="I136" s="29"/>
    </row>
    <row r="137" spans="1:9" ht="22.15" customHeight="1">
      <c r="A137" s="41"/>
      <c r="B137" s="25"/>
      <c r="C137" s="29"/>
      <c r="D137" s="42"/>
      <c r="E137" s="29"/>
      <c r="F137" s="42"/>
      <c r="G137" s="29"/>
      <c r="H137" s="29"/>
      <c r="I137" s="29"/>
    </row>
    <row r="138" spans="1:9" ht="22.15" customHeight="1">
      <c r="A138" s="41"/>
      <c r="B138" s="25"/>
      <c r="C138" s="29"/>
      <c r="D138" s="42"/>
      <c r="E138" s="29"/>
      <c r="F138" s="42"/>
      <c r="G138" s="29"/>
      <c r="H138" s="29"/>
      <c r="I138" s="29"/>
    </row>
    <row r="139" spans="1:9" ht="22.15" customHeight="1">
      <c r="A139" s="41"/>
      <c r="B139" s="25"/>
      <c r="C139" s="29"/>
      <c r="D139" s="42"/>
      <c r="E139" s="29"/>
      <c r="F139" s="42"/>
      <c r="G139" s="29"/>
      <c r="H139" s="29"/>
      <c r="I139" s="29"/>
    </row>
    <row r="140" spans="1:9" ht="22.15" customHeight="1">
      <c r="A140" s="41"/>
      <c r="B140" s="25"/>
      <c r="C140" s="29"/>
      <c r="D140" s="42"/>
      <c r="E140" s="29"/>
      <c r="F140" s="42"/>
      <c r="G140" s="29"/>
      <c r="H140" s="29"/>
      <c r="I140" s="29"/>
    </row>
    <row r="141" spans="1:9" ht="22.15" customHeight="1">
      <c r="A141" s="41"/>
      <c r="B141" s="25"/>
      <c r="C141" s="29"/>
      <c r="D141" s="42"/>
      <c r="E141" s="29"/>
      <c r="F141" s="42"/>
      <c r="G141" s="29"/>
      <c r="H141" s="29"/>
      <c r="I141" s="29"/>
    </row>
    <row r="142" spans="1:9" ht="22.15" customHeight="1">
      <c r="A142" s="54" t="s">
        <v>32</v>
      </c>
    </row>
  </sheetData>
  <mergeCells count="27">
    <mergeCell ref="C7:E7"/>
    <mergeCell ref="G7:I7"/>
    <mergeCell ref="A1:I1"/>
    <mergeCell ref="A2:I2"/>
    <mergeCell ref="A3:I3"/>
    <mergeCell ref="A4:I4"/>
    <mergeCell ref="A5:I5"/>
    <mergeCell ref="A96:I96"/>
    <mergeCell ref="C8:E8"/>
    <mergeCell ref="G8:I8"/>
    <mergeCell ref="A48:I48"/>
    <mergeCell ref="A49:I49"/>
    <mergeCell ref="A50:I50"/>
    <mergeCell ref="A51:I51"/>
    <mergeCell ref="A52:I52"/>
    <mergeCell ref="C54:E54"/>
    <mergeCell ref="G54:I54"/>
    <mergeCell ref="C55:E55"/>
    <mergeCell ref="G55:I55"/>
    <mergeCell ref="C103:E103"/>
    <mergeCell ref="G103:I103"/>
    <mergeCell ref="A97:I97"/>
    <mergeCell ref="A98:I98"/>
    <mergeCell ref="A99:I99"/>
    <mergeCell ref="A100:I100"/>
    <mergeCell ref="C102:E102"/>
    <mergeCell ref="G102:I102"/>
  </mergeCells>
  <pageMargins left="0.8" right="0.4" top="1" bottom="0.5" header="0.6" footer="0.3"/>
  <pageSetup paperSize="9" scale="74" orientation="portrait" r:id="rId1"/>
  <rowBreaks count="2" manualBreakCount="2">
    <brk id="47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3M</vt:lpstr>
      <vt:lpstr>6M</vt:lpstr>
      <vt:lpstr>Conso</vt:lpstr>
      <vt:lpstr>Separate</vt:lpstr>
      <vt:lpstr>CF</vt:lpstr>
      <vt:lpstr>Separate!Print_Area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Wattanasupinyo, Sarun</dc:creator>
  <cp:lastModifiedBy>User</cp:lastModifiedBy>
  <cp:lastPrinted>2021-08-11T08:03:42Z</cp:lastPrinted>
  <dcterms:created xsi:type="dcterms:W3CDTF">2020-11-09T04:47:23Z</dcterms:created>
  <dcterms:modified xsi:type="dcterms:W3CDTF">2021-08-13T02:18:52Z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2021-07-07T06:39:54Z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4f7a1e37-b37b-473d-b038-8fe7c3619031</vt:lpwstr>
  </property>
  <property fmtid="{D5CDD505-2E9C-101B-9397-08002B2CF9AE}" pid="8" name="MSIP_Label_ea60d57e-af5b-4752-ac57-3e4f28ca11dc_ContentBits">
    <vt:lpwstr>0</vt:lpwstr>
  </property>
</Properties>
</file>