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June21 (CLK)\"/>
    </mc:Choice>
  </mc:AlternateContent>
  <xr:revisionPtr revIDLastSave="0" documentId="13_ncr:1_{248A0C53-ADA6-4CA3-9215-A5B362B9B440}" xr6:coauthVersionLast="45" xr6:coauthVersionMax="45" xr10:uidLastSave="{00000000-0000-0000-0000-000000000000}"/>
  <bookViews>
    <workbookView xWindow="-120" yWindow="-120" windowWidth="21840" windowHeight="13140" tabRatio="810" activeTab="7" xr2:uid="{00000000-000D-0000-FFFF-FFFF00000000}"/>
  </bookViews>
  <sheets>
    <sheet name="2-4" sheetId="2" r:id="rId1"/>
    <sheet name="5-6 (3m)" sheetId="20" r:id="rId2"/>
    <sheet name="7-8 (6m)" sheetId="3" r:id="rId3"/>
    <sheet name="9" sheetId="18" r:id="rId4"/>
    <sheet name="10 " sheetId="21" r:id="rId5"/>
    <sheet name="11" sheetId="19" r:id="rId6"/>
    <sheet name="12" sheetId="22" r:id="rId7"/>
    <sheet name="13-15" sheetId="14" r:id="rId8"/>
  </sheets>
  <externalReferences>
    <externalReference r:id="rId9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4">'10 '!$A$1:$AM$46</definedName>
    <definedName name="_xlnm.Print_Area" localSheetId="5">'11'!$A$1:$Y$39</definedName>
    <definedName name="_xlnm.Print_Area" localSheetId="6">'12'!$A$1:$Y$39</definedName>
    <definedName name="_xlnm.Print_Area" localSheetId="7">'13-15'!$A$1:$J$154</definedName>
    <definedName name="_xlnm.Print_Area" localSheetId="0">'2-4'!$A$1:$M$152</definedName>
    <definedName name="_xlnm.Print_Area" localSheetId="1">'5-6 (3m)'!$A$1:$J$107</definedName>
    <definedName name="_xlnm.Print_Area" localSheetId="2">'7-8 (6m)'!$A$1:$J$107</definedName>
    <definedName name="_xlnm.Print_Area" localSheetId="3">'9'!$A$1:$AL$44</definedName>
    <definedName name="Scale">[1]Control!$B$17</definedName>
    <definedName name="View">[1]Control!$C$5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0" i="14" l="1"/>
  <c r="H97" i="14"/>
  <c r="H75" i="14"/>
  <c r="H42" i="14"/>
  <c r="H46" i="14" s="1"/>
  <c r="H99" i="14" l="1"/>
  <c r="H103" i="14" s="1"/>
  <c r="D94" i="3" l="1"/>
  <c r="AE26" i="21"/>
  <c r="AI26" i="21" s="1"/>
  <c r="U22" i="22" l="1"/>
  <c r="AK28" i="21" l="1"/>
  <c r="D85" i="3"/>
  <c r="D35" i="20"/>
  <c r="H85" i="3" l="1"/>
  <c r="AE23" i="21" l="1"/>
  <c r="AI23" i="21" s="1"/>
  <c r="AE20" i="21"/>
  <c r="AM23" i="21" l="1"/>
  <c r="S24" i="22" l="1"/>
  <c r="AA28" i="21"/>
  <c r="Q24" i="22"/>
  <c r="I24" i="22"/>
  <c r="G24" i="22"/>
  <c r="G28" i="21"/>
  <c r="J120" i="14"/>
  <c r="F120" i="14"/>
  <c r="A108" i="14"/>
  <c r="A105" i="14"/>
  <c r="A154" i="14" s="1"/>
  <c r="J97" i="14"/>
  <c r="F97" i="14"/>
  <c r="D97" i="14"/>
  <c r="J75" i="14"/>
  <c r="F75" i="14"/>
  <c r="D75" i="14"/>
  <c r="A52" i="14"/>
  <c r="W24" i="22"/>
  <c r="M24" i="22"/>
  <c r="U20" i="22"/>
  <c r="U18" i="22"/>
  <c r="Y15" i="22"/>
  <c r="A2" i="22"/>
  <c r="U28" i="19"/>
  <c r="Y28" i="19" s="1"/>
  <c r="U26" i="19"/>
  <c r="Y26" i="19" s="1"/>
  <c r="U25" i="19"/>
  <c r="Y25" i="19" s="1"/>
  <c r="U24" i="19"/>
  <c r="Y24" i="19" s="1"/>
  <c r="U23" i="19"/>
  <c r="Y23" i="19" s="1"/>
  <c r="W20" i="19"/>
  <c r="W30" i="19" s="1"/>
  <c r="S20" i="19"/>
  <c r="S30" i="19" s="1"/>
  <c r="Q20" i="19"/>
  <c r="Q30" i="19" s="1"/>
  <c r="O20" i="19"/>
  <c r="O30" i="19" s="1"/>
  <c r="M20" i="19"/>
  <c r="M30" i="19" s="1"/>
  <c r="K20" i="19"/>
  <c r="K30" i="19" s="1"/>
  <c r="I20" i="19"/>
  <c r="I30" i="19" s="1"/>
  <c r="G20" i="19"/>
  <c r="G30" i="19" s="1"/>
  <c r="E20" i="19"/>
  <c r="Y18" i="19"/>
  <c r="U18" i="19"/>
  <c r="Y16" i="19"/>
  <c r="U16" i="19"/>
  <c r="A2" i="19"/>
  <c r="AG28" i="21"/>
  <c r="U28" i="21"/>
  <c r="S28" i="21"/>
  <c r="Q28" i="21"/>
  <c r="K28" i="21"/>
  <c r="AE24" i="21"/>
  <c r="AE22" i="21"/>
  <c r="AI22" i="21" s="1"/>
  <c r="AM22" i="21" s="1"/>
  <c r="AI21" i="21"/>
  <c r="AM21" i="21" s="1"/>
  <c r="AE19" i="21"/>
  <c r="AI16" i="21"/>
  <c r="AM16" i="21" s="1"/>
  <c r="A3" i="21"/>
  <c r="AD32" i="18"/>
  <c r="AH32" i="18" s="1"/>
  <c r="AL32" i="18" s="1"/>
  <c r="AL31" i="18"/>
  <c r="AD30" i="18"/>
  <c r="AH30" i="18" s="1"/>
  <c r="AL30" i="18" s="1"/>
  <c r="AD29" i="18"/>
  <c r="AH29" i="18" s="1"/>
  <c r="AL29" i="18" s="1"/>
  <c r="AD24" i="18"/>
  <c r="AH24" i="18" s="1"/>
  <c r="AL24" i="18" s="1"/>
  <c r="AD28" i="18"/>
  <c r="AH28" i="18" s="1"/>
  <c r="AL28" i="18" s="1"/>
  <c r="AD27" i="18"/>
  <c r="AH27" i="18" s="1"/>
  <c r="AL27" i="18" s="1"/>
  <c r="AD25" i="18"/>
  <c r="AH25" i="18" s="1"/>
  <c r="AL25" i="18" s="1"/>
  <c r="AD26" i="18"/>
  <c r="AH26" i="18" s="1"/>
  <c r="AL26" i="18" s="1"/>
  <c r="AJ21" i="18"/>
  <c r="AJ34" i="18" s="1"/>
  <c r="AF21" i="18"/>
  <c r="AF34" i="18" s="1"/>
  <c r="AB21" i="18"/>
  <c r="AB34" i="18" s="1"/>
  <c r="Z21" i="18"/>
  <c r="Z34" i="18" s="1"/>
  <c r="X21" i="18"/>
  <c r="X34" i="18" s="1"/>
  <c r="V21" i="18"/>
  <c r="V34" i="18" s="1"/>
  <c r="T21" i="18"/>
  <c r="T34" i="18" s="1"/>
  <c r="R21" i="18"/>
  <c r="R34" i="18" s="1"/>
  <c r="P21" i="18"/>
  <c r="P34" i="18" s="1"/>
  <c r="N21" i="18"/>
  <c r="N34" i="18" s="1"/>
  <c r="L21" i="18"/>
  <c r="L34" i="18" s="1"/>
  <c r="J21" i="18"/>
  <c r="J34" i="18" s="1"/>
  <c r="H21" i="18"/>
  <c r="H34" i="18" s="1"/>
  <c r="F21" i="18"/>
  <c r="F34" i="18" s="1"/>
  <c r="AD19" i="18"/>
  <c r="AH19" i="18" s="1"/>
  <c r="AL19" i="18" s="1"/>
  <c r="AD17" i="18"/>
  <c r="A3" i="18"/>
  <c r="A3" i="22" s="1"/>
  <c r="J94" i="3"/>
  <c r="F94" i="3"/>
  <c r="J85" i="3"/>
  <c r="F85" i="3"/>
  <c r="A60" i="3"/>
  <c r="J51" i="3"/>
  <c r="F51" i="3"/>
  <c r="J35" i="3"/>
  <c r="J21" i="3"/>
  <c r="J92" i="20"/>
  <c r="F92" i="20"/>
  <c r="J83" i="20"/>
  <c r="F83" i="20"/>
  <c r="A60" i="20"/>
  <c r="J51" i="20"/>
  <c r="F51" i="20"/>
  <c r="J35" i="20"/>
  <c r="J21" i="20"/>
  <c r="A152" i="2"/>
  <c r="A57" i="20" s="1"/>
  <c r="A107" i="20" s="1"/>
  <c r="M137" i="2"/>
  <c r="I137" i="2"/>
  <c r="A103" i="2"/>
  <c r="M96" i="2"/>
  <c r="I96" i="2"/>
  <c r="M83" i="2"/>
  <c r="I83" i="2"/>
  <c r="A56" i="2"/>
  <c r="A106" i="2" s="1"/>
  <c r="M42" i="2"/>
  <c r="I42" i="2"/>
  <c r="M25" i="2"/>
  <c r="I25" i="2"/>
  <c r="I140" i="2" l="1"/>
  <c r="I143" i="2" s="1"/>
  <c r="M140" i="2"/>
  <c r="M143" i="2" s="1"/>
  <c r="U24" i="22"/>
  <c r="J37" i="3"/>
  <c r="J42" i="3" s="1"/>
  <c r="J11" i="14" s="1"/>
  <c r="J42" i="14" s="1"/>
  <c r="J46" i="14" s="1"/>
  <c r="J99" i="14" s="1"/>
  <c r="J103" i="14" s="1"/>
  <c r="Y28" i="21"/>
  <c r="M44" i="2"/>
  <c r="AD21" i="18"/>
  <c r="AD34" i="18" s="1"/>
  <c r="AH17" i="18"/>
  <c r="AL17" i="18" s="1"/>
  <c r="AL21" i="18" s="1"/>
  <c r="AL34" i="18" s="1"/>
  <c r="I44" i="2"/>
  <c r="AI24" i="21"/>
  <c r="AM24" i="21" s="1"/>
  <c r="Y20" i="19"/>
  <c r="Y30" i="19" s="1"/>
  <c r="E30" i="19"/>
  <c r="I98" i="2"/>
  <c r="M98" i="2"/>
  <c r="J37" i="20"/>
  <c r="J42" i="20" s="1"/>
  <c r="J45" i="20" s="1"/>
  <c r="J68" i="20" s="1"/>
  <c r="J85" i="20" s="1"/>
  <c r="A57" i="3"/>
  <c r="U20" i="19"/>
  <c r="U30" i="19" s="1"/>
  <c r="Y20" i="22"/>
  <c r="H21" i="20"/>
  <c r="H21" i="3"/>
  <c r="D21" i="20"/>
  <c r="H35" i="3"/>
  <c r="D83" i="20"/>
  <c r="H35" i="20"/>
  <c r="G25" i="2"/>
  <c r="W28" i="21"/>
  <c r="G42" i="2"/>
  <c r="K42" i="2"/>
  <c r="H83" i="20"/>
  <c r="K25" i="2"/>
  <c r="G83" i="2"/>
  <c r="G137" i="2"/>
  <c r="G140" i="2" s="1"/>
  <c r="G143" i="2" s="1"/>
  <c r="K83" i="2"/>
  <c r="K137" i="2"/>
  <c r="K140" i="2" s="1"/>
  <c r="AI20" i="21"/>
  <c r="AM20" i="21" s="1"/>
  <c r="M28" i="21"/>
  <c r="AI19" i="21"/>
  <c r="AM19" i="21" s="1"/>
  <c r="I28" i="21"/>
  <c r="Y18" i="22"/>
  <c r="E24" i="22"/>
  <c r="K96" i="2"/>
  <c r="G96" i="2"/>
  <c r="A3" i="19"/>
  <c r="O24" i="22"/>
  <c r="AH21" i="18" l="1"/>
  <c r="AH34" i="18" s="1"/>
  <c r="I145" i="2"/>
  <c r="M145" i="2"/>
  <c r="J45" i="3"/>
  <c r="J68" i="3" s="1"/>
  <c r="J87" i="3" s="1"/>
  <c r="H37" i="20"/>
  <c r="H42" i="20" s="1"/>
  <c r="H45" i="20" s="1"/>
  <c r="H51" i="20" s="1"/>
  <c r="A44" i="18"/>
  <c r="A46" i="21"/>
  <c r="A107" i="3"/>
  <c r="A39" i="22"/>
  <c r="A39" i="19"/>
  <c r="H37" i="3"/>
  <c r="F35" i="3"/>
  <c r="D37" i="20"/>
  <c r="D42" i="20" s="1"/>
  <c r="D45" i="20" s="1"/>
  <c r="D51" i="20" s="1"/>
  <c r="D35" i="3"/>
  <c r="F21" i="3"/>
  <c r="F35" i="20"/>
  <c r="F21" i="20"/>
  <c r="D21" i="3"/>
  <c r="G44" i="2"/>
  <c r="K143" i="2"/>
  <c r="K44" i="2"/>
  <c r="K98" i="2"/>
  <c r="G98" i="2"/>
  <c r="F37" i="3" l="1"/>
  <c r="F42" i="3" s="1"/>
  <c r="F45" i="3" s="1"/>
  <c r="F68" i="3" s="1"/>
  <c r="G145" i="2"/>
  <c r="H42" i="3"/>
  <c r="H68" i="20"/>
  <c r="H85" i="20" s="1"/>
  <c r="D68" i="20"/>
  <c r="D85" i="20" s="1"/>
  <c r="D92" i="20" s="1"/>
  <c r="D37" i="3"/>
  <c r="F37" i="20"/>
  <c r="F42" i="20" s="1"/>
  <c r="F45" i="20" s="1"/>
  <c r="F68" i="20" s="1"/>
  <c r="F85" i="20" s="1"/>
  <c r="K145" i="2"/>
  <c r="H94" i="3"/>
  <c r="F11" i="14" l="1"/>
  <c r="F42" i="14" s="1"/>
  <c r="F46" i="14" s="1"/>
  <c r="F99" i="14" s="1"/>
  <c r="F103" i="14" s="1"/>
  <c r="F87" i="3"/>
  <c r="D42" i="3"/>
  <c r="D42" i="14" s="1"/>
  <c r="D46" i="14" s="1"/>
  <c r="D99" i="14" s="1"/>
  <c r="D103" i="14" s="1"/>
  <c r="H45" i="3"/>
  <c r="H48" i="3" s="1"/>
  <c r="H92" i="20"/>
  <c r="D45" i="3" l="1"/>
  <c r="D68" i="3" s="1"/>
  <c r="H68" i="3"/>
  <c r="H51" i="3"/>
  <c r="H87" i="3" l="1"/>
  <c r="D51" i="3"/>
  <c r="K24" i="22" l="1"/>
  <c r="Y22" i="22"/>
  <c r="Y24" i="22" s="1"/>
  <c r="O28" i="21"/>
  <c r="D120" i="14" l="1"/>
  <c r="AC28" i="21"/>
  <c r="AE28" i="21"/>
  <c r="AI28" i="21" l="1"/>
  <c r="AM26" i="21" l="1"/>
  <c r="AM28" i="21" l="1"/>
  <c r="D87" i="3"/>
</calcChain>
</file>

<file path=xl/sharedStrings.xml><?xml version="1.0" encoding="utf-8"?>
<sst xmlns="http://schemas.openxmlformats.org/spreadsheetml/2006/main" count="691" uniqueCount="304">
  <si>
    <t>Minor International Public Company Limited</t>
  </si>
  <si>
    <t>Statement of Cash Flows (Unaudited)</t>
  </si>
  <si>
    <t>Consolidated</t>
  </si>
  <si>
    <t>Separate</t>
  </si>
  <si>
    <t>financial information</t>
  </si>
  <si>
    <t>Notes</t>
  </si>
  <si>
    <t>Baht’000</t>
  </si>
  <si>
    <t>Cash flows from operating activities</t>
  </si>
  <si>
    <t>Adjustments for:</t>
  </si>
  <si>
    <t xml:space="preserve">   Depreciation and amortisation</t>
  </si>
  <si>
    <t xml:space="preserve">   Interest income</t>
  </si>
  <si>
    <t xml:space="preserve">   Translation adjustment</t>
  </si>
  <si>
    <t xml:space="preserve">   Unrealised (gain) loss on exchange rate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</si>
  <si>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</si>
  <si>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</si>
  <si>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</si>
  <si>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</si>
  <si>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</si>
  <si>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</si>
  <si>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</si>
  <si>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</si>
  <si>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</si>
  <si>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</si>
  <si>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 xml:space="preserve">   Income tax paid</t>
  </si>
  <si>
    <t>Net cash generated from (used in) operating activities</t>
  </si>
  <si>
    <t xml:space="preserve">Cash flows from investing activities </t>
  </si>
  <si>
    <t>Cash received from long-term loans to related parties</t>
  </si>
  <si>
    <t>Acquisition of subsidiary, net cash acquired</t>
  </si>
  <si>
    <t xml:space="preserve">Cash invested in investment in associates </t>
  </si>
  <si>
    <t>Interest received</t>
  </si>
  <si>
    <t xml:space="preserve">Dividends received </t>
  </si>
  <si>
    <t>Purchases of property, plant and equipment</t>
  </si>
  <si>
    <t>Cash flows from financing activities</t>
  </si>
  <si>
    <t>Dividends paid to non-controlling interests</t>
  </si>
  <si>
    <t xml:space="preserve">Statements of Cash Flows (Unaudited) </t>
  </si>
  <si>
    <t>Note</t>
  </si>
  <si>
    <t>Cash and cash equivalents, opening balance</t>
  </si>
  <si>
    <t>Cash and cash equivalents, closing balance</t>
  </si>
  <si>
    <t>Cash and deposits with banks</t>
  </si>
  <si>
    <t>Bank overdrafts</t>
  </si>
  <si>
    <t xml:space="preserve">Supplementary information for cash flows </t>
  </si>
  <si>
    <t>Non-cash transaction</t>
  </si>
  <si>
    <t>Statement of Financial Position</t>
  </si>
  <si>
    <t>(Unaudited)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</si>
  <si>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</si>
  <si>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</si>
  <si>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</si>
  <si>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</si>
  <si>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</si>
  <si>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</si>
  <si>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</si>
  <si>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Land and real estates project for sales</t>
  </si>
  <si>
    <t>Other current assets</t>
  </si>
  <si>
    <t>Non-current assets classified as held-for-sale</t>
  </si>
  <si>
    <t>Total current assets</t>
  </si>
  <si>
    <t>Non-current assets</t>
  </si>
  <si>
    <t>Investments in subsidiaries</t>
  </si>
  <si>
    <t>Investments in associates</t>
  </si>
  <si>
    <t>Interests in joint ventures</t>
  </si>
  <si>
    <t>Long-term loans to related parties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</si>
  <si>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</si>
  <si>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</si>
  <si>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</si>
  <si>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</si>
  <si>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</si>
  <si>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</si>
  <si>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</si>
  <si>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</si>
  <si>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</si>
  <si>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</si>
  <si>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</si>
  <si>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</si>
  <si>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</si>
  <si>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>Short-term borrowings from related parties</t>
  </si>
  <si>
    <t xml:space="preserve">Current portion of long-term borrowings  </t>
  </si>
  <si>
    <t>Current portion of debentures</t>
  </si>
  <si>
    <t>Current portion of deferred income</t>
  </si>
  <si>
    <t>Income tax payable</t>
  </si>
  <si>
    <t>Other current liabilities</t>
  </si>
  <si>
    <t>Total current liabilities</t>
  </si>
  <si>
    <t>Non-current liabilities</t>
  </si>
  <si>
    <t>Debentures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</si>
  <si>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</si>
  <si>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</si>
  <si>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</si>
  <si>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</si>
  <si>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</si>
  <si>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</si>
  <si>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</si>
  <si>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</si>
  <si>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</si>
  <si>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</si>
  <si>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</si>
  <si>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</si>
  <si>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</si>
  <si>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</si>
  <si>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</si>
  <si>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</si>
  <si>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</si>
  <si>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</si>
  <si>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</si>
  <si>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</si>
  <si>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</si>
  <si>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</si>
  <si>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</si>
  <si>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</si>
  <si>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</si>
  <si>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</si>
  <si>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>Revenues from mixed use operations</t>
  </si>
  <si>
    <t>Sales of food and beverage</t>
  </si>
  <si>
    <t>Sales from distribution and manufacturing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</si>
  <si>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</si>
  <si>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</si>
  <si>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</si>
  <si>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</si>
  <si>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</si>
  <si>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</si>
  <si>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</t>
  </si>
  <si>
    <t>Selling expenses</t>
  </si>
  <si>
    <t>Administrative expenses</t>
  </si>
  <si>
    <t>Finance costs</t>
  </si>
  <si>
    <t>Total expenses</t>
  </si>
  <si>
    <t>Statement of Comprehensive Income (Unaudited)</t>
  </si>
  <si>
    <t xml:space="preserve">Items that will be reclassified subsequently </t>
  </si>
  <si>
    <t xml:space="preserve">   to income statement</t>
  </si>
  <si>
    <t xml:space="preserve">   for the period, net of tax</t>
  </si>
  <si>
    <t xml:space="preserve">   Owners of the parent</t>
  </si>
  <si>
    <t xml:space="preserve">   Non-controlling interests</t>
  </si>
  <si>
    <t>Consolidated financial information (Baht'000)</t>
  </si>
  <si>
    <t>Attributable to owners of the parent</t>
  </si>
  <si>
    <t>Discount on</t>
  </si>
  <si>
    <t xml:space="preserve"> business</t>
  </si>
  <si>
    <t>Issued and</t>
  </si>
  <si>
    <t>Expired</t>
  </si>
  <si>
    <t>combination</t>
  </si>
  <si>
    <t>additional</t>
  </si>
  <si>
    <t>other</t>
  </si>
  <si>
    <t>owners</t>
  </si>
  <si>
    <t>Non-</t>
  </si>
  <si>
    <t>paid-up</t>
  </si>
  <si>
    <t>Share</t>
  </si>
  <si>
    <t>warrants in</t>
  </si>
  <si>
    <t>Legal</t>
  </si>
  <si>
    <t>under common</t>
  </si>
  <si>
    <t>investment in</t>
  </si>
  <si>
    <t>Translation</t>
  </si>
  <si>
    <t xml:space="preserve"> of the</t>
  </si>
  <si>
    <t>controlling</t>
  </si>
  <si>
    <t>share capital</t>
  </si>
  <si>
    <t>premium</t>
  </si>
  <si>
    <t>a subsidiary</t>
  </si>
  <si>
    <t>reserve</t>
  </si>
  <si>
    <t>earnings</t>
  </si>
  <si>
    <t>control</t>
  </si>
  <si>
    <t>subsidiary</t>
  </si>
  <si>
    <t>adjustment</t>
  </si>
  <si>
    <t>of equity</t>
  </si>
  <si>
    <t xml:space="preserve"> parent</t>
  </si>
  <si>
    <t>interests</t>
  </si>
  <si>
    <t>equity</t>
  </si>
  <si>
    <t>Changes in equity for the period</t>
  </si>
  <si>
    <t>retained</t>
  </si>
  <si>
    <t>components</t>
  </si>
  <si>
    <t>Perpetual</t>
  </si>
  <si>
    <t>debentures</t>
  </si>
  <si>
    <t>changes in accounting policy</t>
  </si>
  <si>
    <t>Separate financial information (Baht'000)</t>
  </si>
  <si>
    <t>Discount</t>
  </si>
  <si>
    <t>on business</t>
  </si>
  <si>
    <t>Remeasuring of</t>
  </si>
  <si>
    <t>combination under</t>
  </si>
  <si>
    <t>common control</t>
  </si>
  <si>
    <t xml:space="preserve">Net cash receipt from (used in) financing activities </t>
  </si>
  <si>
    <t xml:space="preserve">   Non-current assets classified as held-for-sale</t>
  </si>
  <si>
    <t xml:space="preserve"> </t>
  </si>
  <si>
    <t>Acquisition of property, plant and equipment by payable</t>
  </si>
  <si>
    <t>Interest paid on perpetual debentures</t>
  </si>
  <si>
    <t xml:space="preserve">Net increase (decrease) in cash and cash equivalents  </t>
  </si>
  <si>
    <t xml:space="preserve">  Basic earnings (loss) per share</t>
  </si>
  <si>
    <t xml:space="preserve">  Diluted earnings (loss) per share</t>
  </si>
  <si>
    <t>Other comprehensive income (expense):</t>
  </si>
  <si>
    <t>Other comprehensive income (expense)</t>
  </si>
  <si>
    <t>Total comprehensive income (expense) for the period</t>
  </si>
  <si>
    <t>Total comprehensive income (expense) attributable to:</t>
  </si>
  <si>
    <t>Total comprehensive income (expense)</t>
  </si>
  <si>
    <t xml:space="preserve">Total comprehensive income (expense) </t>
  </si>
  <si>
    <t>for the period</t>
  </si>
  <si>
    <t>Cash invested in interests in joint ventures</t>
  </si>
  <si>
    <t xml:space="preserve">         </t>
  </si>
  <si>
    <t>2020</t>
  </si>
  <si>
    <r>
      <t>Liabilities and equity</t>
    </r>
    <r>
      <rPr>
        <sz val="13"/>
        <rFont val="Cordia New"/>
        <family val="2"/>
      </rPr>
      <t xml:space="preserve"> (Cont’d)</t>
    </r>
  </si>
  <si>
    <t>(as previously reported)</t>
  </si>
  <si>
    <t>Retrospective adjustment from</t>
  </si>
  <si>
    <t>Opening balance as at 1 January 2020</t>
  </si>
  <si>
    <t>Current portion of lease liabilities</t>
  </si>
  <si>
    <t>Lease liabilities</t>
  </si>
  <si>
    <t xml:space="preserve">   Dividend income</t>
  </si>
  <si>
    <t>Purchases of intangible assets</t>
  </si>
  <si>
    <t>Other (gains) losses, net</t>
  </si>
  <si>
    <t>Operating profit (loss)</t>
  </si>
  <si>
    <t xml:space="preserve">Profit (loss) before income tax </t>
  </si>
  <si>
    <t>Profit (loss) for the period</t>
  </si>
  <si>
    <t>Profit (loss) attributable to:</t>
  </si>
  <si>
    <t>equity investments</t>
  </si>
  <si>
    <t>other comprehensive</t>
  </si>
  <si>
    <t xml:space="preserve">Share of profit (loss) of investments in </t>
  </si>
  <si>
    <t>at fair value through</t>
  </si>
  <si>
    <t>Cash flow</t>
  </si>
  <si>
    <t>hedges</t>
  </si>
  <si>
    <t xml:space="preserve">   (Gain) loss on disposals, write-off and</t>
  </si>
  <si>
    <t>Business combination</t>
  </si>
  <si>
    <t>Profit (loss) before income tax</t>
  </si>
  <si>
    <t>Right-of-use assets</t>
  </si>
  <si>
    <t xml:space="preserve">   Share of (profit) loss of investments in associates </t>
  </si>
  <si>
    <t xml:space="preserve">   Finance costs</t>
  </si>
  <si>
    <t>Cash paid for long-term loans to related parties</t>
  </si>
  <si>
    <t>Cash generated from (used in) operations</t>
  </si>
  <si>
    <t>Repayments of lease liabilities</t>
  </si>
  <si>
    <t>Gain (loss) on exchange rate</t>
  </si>
  <si>
    <t>Net cash receipt from (used in) investing activities</t>
  </si>
  <si>
    <t>Opening balance after adjustment</t>
  </si>
  <si>
    <t>The accompanying notes are an integral part of these interim financial information.</t>
  </si>
  <si>
    <t>Cost of sales from distribution and manufacturing</t>
  </si>
  <si>
    <t xml:space="preserve">       impairment of property, plant and equipment,</t>
  </si>
  <si>
    <t xml:space="preserve">   Employee benefit obligations</t>
  </si>
  <si>
    <t>Employee benefit obligations</t>
  </si>
  <si>
    <t xml:space="preserve">       to derivatives</t>
  </si>
  <si>
    <t xml:space="preserve"> income (expense)</t>
  </si>
  <si>
    <t xml:space="preserve">   Unrealised (gain) loss from fair value adjustment </t>
  </si>
  <si>
    <t xml:space="preserve">       intangible assets and right-of-use assets</t>
  </si>
  <si>
    <t xml:space="preserve">Items that will not be reclassified subsequently </t>
  </si>
  <si>
    <t>Earnings (loss) per share (Baht)</t>
  </si>
  <si>
    <t>Cost of</t>
  </si>
  <si>
    <t>hedging</t>
  </si>
  <si>
    <t xml:space="preserve">Long-term borrowings </t>
  </si>
  <si>
    <t xml:space="preserve">   Inventory obsolescence (reversal)</t>
  </si>
  <si>
    <t>Purchases of investment properties</t>
  </si>
  <si>
    <t>2021</t>
  </si>
  <si>
    <t>Opening balance as at 1 January 2021</t>
  </si>
  <si>
    <t>Impact from</t>
  </si>
  <si>
    <t>ordinary</t>
  </si>
  <si>
    <t>hyperinflationary</t>
  </si>
  <si>
    <t>shares</t>
  </si>
  <si>
    <t>economy</t>
  </si>
  <si>
    <t>Dividend paid - subsidiary</t>
  </si>
  <si>
    <t>Trade and other payables</t>
  </si>
  <si>
    <t>associates and joint ventures</t>
  </si>
  <si>
    <t>Income tax</t>
  </si>
  <si>
    <t>ordinary shares of Baht 1 each)</t>
  </si>
  <si>
    <t>services operations</t>
  </si>
  <si>
    <t>Owners of the parent</t>
  </si>
  <si>
    <t>other comprehensive income (expense)</t>
  </si>
  <si>
    <t>equity investments at fair value through</t>
  </si>
  <si>
    <t>Gain (loss) on remeasurement of</t>
  </si>
  <si>
    <t>Cash flow hedges</t>
  </si>
  <si>
    <t>Cost of hedging reserve</t>
  </si>
  <si>
    <t>Exchange differences on translation</t>
  </si>
  <si>
    <t xml:space="preserve">Remeasurements of post-employment </t>
  </si>
  <si>
    <t>of  Baht 1 each (2020: 5,887,815,947</t>
  </si>
  <si>
    <t>Repayments of debentures</t>
  </si>
  <si>
    <t>of  Baht 1 each (2020: 5,182,334,589</t>
  </si>
  <si>
    <t>Changes status of investment</t>
  </si>
  <si>
    <t>benefit obligations</t>
  </si>
  <si>
    <t xml:space="preserve">      and interests in joint ventures</t>
  </si>
  <si>
    <t xml:space="preserve">   Expected credit loss of receivables (reversal)</t>
  </si>
  <si>
    <t>Issuance of ordinary shares</t>
  </si>
  <si>
    <t>9, 15</t>
  </si>
  <si>
    <t>As at 30 June 2021</t>
  </si>
  <si>
    <t>30 June</t>
  </si>
  <si>
    <t>For the three-month period ended 30 June 2021</t>
  </si>
  <si>
    <t>Closing balance as at 30 June 2020</t>
  </si>
  <si>
    <t>Closing balance as at 30 June 2021</t>
  </si>
  <si>
    <t>Cash and cash equivalents as at 30 June</t>
  </si>
  <si>
    <t>Significant non-cash transactions for the periods ended 30 June 2021 and 2020 are as follows:</t>
  </si>
  <si>
    <t>For the six-month period ended 30 June 2021</t>
  </si>
  <si>
    <t>Dividend paid</t>
  </si>
  <si>
    <t>Legal reserve</t>
  </si>
  <si>
    <t>Disposal of investment in a subsidiary</t>
  </si>
  <si>
    <t>Exercise warrants</t>
  </si>
  <si>
    <t>Issuance of perpetual debentures</t>
  </si>
  <si>
    <t>Receipts from issuance of perpetual debenture</t>
  </si>
  <si>
    <t xml:space="preserve">5,997,928,025 ordinary shares  </t>
  </si>
  <si>
    <t>5,195,486,897 ordinary shares</t>
  </si>
  <si>
    <t>Receipts from issuance of debentures</t>
  </si>
  <si>
    <t>Dividend income</t>
  </si>
  <si>
    <t>16,17</t>
  </si>
  <si>
    <t>Adjustment fair value of subsidiaries</t>
  </si>
  <si>
    <t>Decrease (increase) in loans to other companies</t>
  </si>
  <si>
    <t>Derivative liabilities</t>
  </si>
  <si>
    <t>Derivative assets</t>
  </si>
  <si>
    <t xml:space="preserve">    Amortisation of financial fees and underwriting fees</t>
  </si>
  <si>
    <t>Statement of Changes in Equity (Unaudited)</t>
  </si>
  <si>
    <t xml:space="preserve">Increase (decrease) in short-term </t>
  </si>
  <si>
    <t xml:space="preserve">   borrowings from related parties</t>
  </si>
  <si>
    <t xml:space="preserve">Receipts of short-term </t>
  </si>
  <si>
    <t xml:space="preserve">   borrowings from financial institutions</t>
  </si>
  <si>
    <t xml:space="preserve">Repayments of short-term </t>
  </si>
  <si>
    <t xml:space="preserve">Receipts from long-term </t>
  </si>
  <si>
    <t xml:space="preserve">Repayments of long-term </t>
  </si>
  <si>
    <t xml:space="preserve">Receipts from issuance of ordinary shares </t>
  </si>
  <si>
    <t xml:space="preserve">   by exercise warrant</t>
  </si>
  <si>
    <t xml:space="preserve">Proceeds from disposals of property, </t>
  </si>
  <si>
    <t xml:space="preserve">   plant and equipment, intangible assets </t>
  </si>
  <si>
    <t xml:space="preserve">   and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</si>
</sst>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0;\(#,##0.0000\);&quot;-&quot;;@"/>
    <numFmt numFmtId="168" formatCode="_(* #,##0_);_(* \(#,##0\);_(* &quot;-&quot;??_);_(@_)"/>
    <numFmt numFmtId="169" formatCode="#,##0.00;\(#,##0.00\);&quot;-&quot;;@"/>
  </numFmts>
  <fonts count="2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u/>
      <sz val="13"/>
      <color theme="1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3"/>
      <color rgb="FFFF0000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</cellStyleXfs>
  <cellXfs count="275">
    <xf numFmtId="0" fontId="0" fillId="0" borderId="0" xfId="0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Continuous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quotePrefix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Continuous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centerContinuous" vertical="center"/>
    </xf>
    <xf numFmtId="0" fontId="4" fillId="0" borderId="1" xfId="4" applyFont="1" applyFill="1" applyBorder="1" applyAlignment="1">
      <alignment horizontal="left" vertical="center"/>
    </xf>
    <xf numFmtId="165" fontId="4" fillId="0" borderId="0" xfId="1" quotePrefix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0" fontId="6" fillId="0" borderId="1" xfId="0" quotePrefix="1" applyNumberFormat="1" applyFont="1" applyFill="1" applyBorder="1" applyAlignment="1">
      <alignment vertical="center"/>
    </xf>
    <xf numFmtId="0" fontId="6" fillId="0" borderId="1" xfId="0" quotePrefix="1" applyNumberFormat="1" applyFont="1" applyFill="1" applyBorder="1" applyAlignment="1">
      <alignment vertical="center" wrapText="1"/>
    </xf>
    <xf numFmtId="165" fontId="6" fillId="0" borderId="1" xfId="0" quotePrefix="1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horizontal="centerContinuous" vertical="center"/>
    </xf>
    <xf numFmtId="165" fontId="4" fillId="0" borderId="0" xfId="1" quotePrefix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quotePrefix="1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0" xfId="1" quotePrefix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6" fillId="0" borderId="0" xfId="4" applyFont="1" applyFill="1" applyBorder="1" applyAlignment="1">
      <alignment horizontal="left" vertical="center"/>
    </xf>
    <xf numFmtId="0" fontId="4" fillId="0" borderId="0" xfId="4" applyFont="1" applyFill="1" applyBorder="1" applyAlignment="1">
      <alignment horizontal="centerContinuous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0" xfId="4" applyNumberFormat="1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Fill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5" fontId="6" fillId="0" borderId="3" xfId="2" applyNumberFormat="1" applyFont="1" applyFill="1" applyBorder="1" applyAlignment="1">
      <alignment horizontal="right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5" fontId="6" fillId="0" borderId="3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right" vertical="center"/>
    </xf>
    <xf numFmtId="165" fontId="9" fillId="0" borderId="0" xfId="6" applyNumberFormat="1" applyFont="1" applyFill="1" applyBorder="1" applyAlignment="1">
      <alignment horizontal="right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2" xfId="6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0" xfId="6" quotePrefix="1" applyNumberFormat="1" applyFont="1" applyFill="1" applyBorder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left" vertical="center"/>
    </xf>
    <xf numFmtId="166" fontId="15" fillId="0" borderId="0" xfId="6" applyNumberFormat="1" applyFont="1" applyFill="1" applyAlignment="1">
      <alignment horizontal="right" vertical="center"/>
    </xf>
    <xf numFmtId="166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14" fillId="0" borderId="0" xfId="6" applyNumberFormat="1" applyFont="1" applyFill="1" applyBorder="1" applyAlignment="1">
      <alignment horizontal="right" vertical="center"/>
    </xf>
    <xf numFmtId="166" fontId="14" fillId="0" borderId="0" xfId="6" applyNumberFormat="1" applyFont="1" applyFill="1" applyAlignment="1">
      <alignment horizontal="right" vertical="center"/>
    </xf>
    <xf numFmtId="166" fontId="14" fillId="0" borderId="1" xfId="6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65" fontId="14" fillId="0" borderId="0" xfId="4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center" vertical="center"/>
    </xf>
    <xf numFmtId="166" fontId="14" fillId="0" borderId="0" xfId="6" quotePrefix="1" applyNumberFormat="1" applyFont="1" applyFill="1" applyBorder="1" applyAlignment="1">
      <alignment horizontal="right" vertical="center"/>
    </xf>
    <xf numFmtId="165" fontId="14" fillId="0" borderId="0" xfId="4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1" xfId="4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4" fillId="0" borderId="1" xfId="4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left" vertical="center"/>
    </xf>
    <xf numFmtId="165" fontId="15" fillId="0" borderId="0" xfId="6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left" vertical="center"/>
    </xf>
    <xf numFmtId="166" fontId="15" fillId="0" borderId="0" xfId="4" applyNumberFormat="1" applyFont="1" applyFill="1" applyBorder="1" applyAlignment="1">
      <alignment vertical="center"/>
    </xf>
    <xf numFmtId="165" fontId="15" fillId="0" borderId="1" xfId="6" applyNumberFormat="1" applyFont="1" applyFill="1" applyBorder="1" applyAlignment="1">
      <alignment horizontal="right" vertical="center"/>
    </xf>
    <xf numFmtId="166" fontId="6" fillId="0" borderId="0" xfId="6" applyNumberFormat="1" applyFont="1" applyFill="1" applyBorder="1" applyAlignment="1">
      <alignment horizontal="right" vertical="center"/>
    </xf>
    <xf numFmtId="166" fontId="6" fillId="0" borderId="0" xfId="6" quotePrefix="1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15" fillId="0" borderId="0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left" vertical="center"/>
    </xf>
    <xf numFmtId="165" fontId="17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166" fontId="15" fillId="0" borderId="1" xfId="0" applyNumberFormat="1" applyFont="1" applyFill="1" applyBorder="1" applyAlignment="1">
      <alignment vertical="center"/>
    </xf>
    <xf numFmtId="166" fontId="15" fillId="0" borderId="1" xfId="6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centerContinuous"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centerContinuous" vertical="center"/>
    </xf>
    <xf numFmtId="166" fontId="14" fillId="0" borderId="2" xfId="0" applyNumberFormat="1" applyFont="1" applyFill="1" applyBorder="1" applyAlignment="1">
      <alignment horizontal="center" vertical="center"/>
    </xf>
    <xf numFmtId="165" fontId="14" fillId="0" borderId="2" xfId="4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horizontal="center" vertical="center"/>
    </xf>
    <xf numFmtId="165" fontId="14" fillId="0" borderId="0" xfId="4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15" fillId="0" borderId="0" xfId="7" applyNumberFormat="1" applyFont="1" applyFill="1" applyBorder="1" applyAlignment="1">
      <alignment horizontal="right" vertical="center"/>
    </xf>
    <xf numFmtId="165" fontId="13" fillId="0" borderId="1" xfId="6" applyNumberFormat="1" applyFont="1" applyFill="1" applyBorder="1" applyAlignment="1">
      <alignment horizontal="right" vertical="center"/>
    </xf>
    <xf numFmtId="165" fontId="13" fillId="0" borderId="1" xfId="2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left" vertical="center"/>
    </xf>
    <xf numFmtId="165" fontId="6" fillId="0" borderId="1" xfId="8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right" vertical="center"/>
    </xf>
    <xf numFmtId="165" fontId="6" fillId="0" borderId="0" xfId="8" applyNumberFormat="1" applyFont="1" applyFill="1" applyBorder="1" applyAlignment="1">
      <alignment horizontal="right" vertical="center"/>
    </xf>
    <xf numFmtId="0" fontId="6" fillId="0" borderId="0" xfId="3" applyFont="1" applyFill="1" applyBorder="1" applyAlignment="1">
      <alignment vertical="center"/>
    </xf>
    <xf numFmtId="0" fontId="6" fillId="0" borderId="0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6" fontId="1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6" fontId="11" fillId="0" borderId="0" xfId="4" applyNumberFormat="1" applyFont="1" applyAlignment="1">
      <alignment horizontal="center" vertical="center"/>
    </xf>
    <xf numFmtId="166" fontId="9" fillId="0" borderId="0" xfId="4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5" fontId="19" fillId="0" borderId="0" xfId="2" applyNumberFormat="1" applyFont="1" applyFill="1" applyBorder="1" applyAlignment="1">
      <alignment horizontal="right" vertical="center"/>
    </xf>
    <xf numFmtId="165" fontId="20" fillId="0" borderId="0" xfId="2" applyNumberFormat="1" applyFont="1" applyFill="1" applyBorder="1" applyAlignment="1">
      <alignment horizontal="right" vertical="center"/>
    </xf>
    <xf numFmtId="165" fontId="19" fillId="0" borderId="0" xfId="4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6" fontId="13" fillId="0" borderId="0" xfId="4" applyNumberFormat="1" applyFont="1" applyAlignment="1">
      <alignment horizontal="center" vertical="center"/>
    </xf>
    <xf numFmtId="165" fontId="13" fillId="0" borderId="1" xfId="4" applyNumberFormat="1" applyFont="1" applyBorder="1" applyAlignment="1">
      <alignment vertical="center"/>
    </xf>
    <xf numFmtId="165" fontId="9" fillId="0" borderId="0" xfId="4" applyNumberFormat="1" applyFont="1" applyAlignment="1">
      <alignment horizontal="center" vertical="center"/>
    </xf>
    <xf numFmtId="1" fontId="4" fillId="0" borderId="0" xfId="2" quotePrefix="1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Continuous" vertical="center"/>
    </xf>
    <xf numFmtId="165" fontId="4" fillId="0" borderId="0" xfId="1" applyNumberFormat="1" applyFont="1" applyAlignment="1">
      <alignment horizontal="right" vertical="center"/>
    </xf>
    <xf numFmtId="165" fontId="4" fillId="0" borderId="0" xfId="1" quotePrefix="1" applyNumberFormat="1" applyFont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horizontal="left" vertical="center"/>
    </xf>
    <xf numFmtId="0" fontId="4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Continuous" vertical="center"/>
    </xf>
    <xf numFmtId="165" fontId="4" fillId="0" borderId="1" xfId="1" applyNumberFormat="1" applyFont="1" applyBorder="1" applyAlignment="1">
      <alignment horizontal="right" vertical="center"/>
    </xf>
    <xf numFmtId="165" fontId="4" fillId="0" borderId="2" xfId="1" applyNumberFormat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horizontal="center" vertical="center"/>
    </xf>
    <xf numFmtId="165" fontId="4" fillId="0" borderId="0" xfId="2" quotePrefix="1" applyNumberFormat="1" applyFont="1" applyAlignment="1">
      <alignment horizontal="right" vertical="center"/>
    </xf>
    <xf numFmtId="166" fontId="4" fillId="0" borderId="1" xfId="1" applyNumberFormat="1" applyFont="1" applyBorder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4" applyFont="1" applyAlignment="1">
      <alignment horizontal="left" vertical="center"/>
    </xf>
    <xf numFmtId="17" fontId="6" fillId="0" borderId="0" xfId="4" quotePrefix="1" applyNumberFormat="1" applyFont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1" xfId="1" applyNumberFormat="1" applyFont="1" applyBorder="1" applyAlignment="1">
      <alignment horizontal="right" vertical="center"/>
    </xf>
    <xf numFmtId="0" fontId="6" fillId="0" borderId="1" xfId="4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Continuous" vertical="center"/>
    </xf>
    <xf numFmtId="165" fontId="6" fillId="0" borderId="0" xfId="1" applyNumberFormat="1" applyFont="1" applyAlignment="1">
      <alignment horizontal="centerContinuous" vertical="center"/>
    </xf>
    <xf numFmtId="165" fontId="6" fillId="0" borderId="0" xfId="4" applyNumberFormat="1" applyFont="1" applyAlignment="1">
      <alignment vertical="center"/>
    </xf>
    <xf numFmtId="0" fontId="4" fillId="0" borderId="0" xfId="4" quotePrefix="1" applyFont="1" applyAlignment="1">
      <alignment horizontal="left" vertical="center"/>
    </xf>
    <xf numFmtId="165" fontId="4" fillId="0" borderId="0" xfId="2" quotePrefix="1" applyNumberFormat="1" applyFont="1" applyFill="1" applyAlignment="1">
      <alignment horizontal="right" vertical="center"/>
    </xf>
    <xf numFmtId="1" fontId="4" fillId="0" borderId="0" xfId="2" quotePrefix="1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centerContinuous" vertical="center"/>
    </xf>
    <xf numFmtId="0" fontId="14" fillId="0" borderId="0" xfId="4" applyFont="1" applyFill="1" applyBorder="1" applyAlignment="1">
      <alignment horizontal="center" vertical="center"/>
    </xf>
    <xf numFmtId="166" fontId="14" fillId="0" borderId="0" xfId="4" applyNumberFormat="1" applyFont="1" applyFill="1" applyAlignment="1">
      <alignment horizontal="right" vertical="center"/>
    </xf>
    <xf numFmtId="165" fontId="14" fillId="0" borderId="1" xfId="9" applyNumberFormat="1" applyFont="1" applyFill="1" applyBorder="1" applyAlignment="1">
      <alignment horizontal="right" vertical="center"/>
    </xf>
    <xf numFmtId="0" fontId="4" fillId="0" borderId="0" xfId="4" applyFont="1" applyFill="1" applyBorder="1" applyAlignment="1">
      <alignment horizontal="center" vertical="center"/>
    </xf>
    <xf numFmtId="165" fontId="20" fillId="0" borderId="0" xfId="4" applyNumberFormat="1" applyFont="1" applyFill="1" applyAlignment="1">
      <alignment horizontal="center" vertical="center"/>
    </xf>
    <xf numFmtId="165" fontId="4" fillId="0" borderId="0" xfId="4" applyNumberFormat="1" applyFont="1" applyFill="1" applyBorder="1" applyAlignment="1">
      <alignment horizontal="center" vertical="center"/>
    </xf>
    <xf numFmtId="165" fontId="6" fillId="0" borderId="0" xfId="8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165" fontId="6" fillId="0" borderId="0" xfId="9" applyNumberFormat="1" applyFont="1" applyFill="1" applyAlignment="1">
      <alignment horizontal="right" vertical="center"/>
    </xf>
    <xf numFmtId="0" fontId="6" fillId="0" borderId="0" xfId="4" applyFont="1"/>
    <xf numFmtId="0" fontId="6" fillId="0" borderId="1" xfId="4" applyFont="1" applyBorder="1" applyAlignment="1">
      <alignment horizontal="left" vertical="center"/>
    </xf>
    <xf numFmtId="165" fontId="6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165" fontId="6" fillId="0" borderId="0" xfId="1" quotePrefix="1" applyNumberFormat="1" applyFont="1" applyAlignment="1">
      <alignment horizontal="center" vertical="center"/>
    </xf>
    <xf numFmtId="0" fontId="6" fillId="0" borderId="0" xfId="4" quotePrefix="1" applyFont="1" applyAlignment="1">
      <alignment horizontal="left" vertical="center"/>
    </xf>
    <xf numFmtId="165" fontId="6" fillId="0" borderId="0" xfId="1" applyNumberFormat="1" applyFont="1" applyBorder="1" applyAlignment="1">
      <alignment horizontal="right" vertical="center"/>
    </xf>
    <xf numFmtId="0" fontId="9" fillId="0" borderId="0" xfId="4" applyFont="1" applyAlignment="1">
      <alignment horizontal="left" vertical="center"/>
    </xf>
    <xf numFmtId="166" fontId="10" fillId="0" borderId="0" xfId="4" applyNumberFormat="1" applyFont="1" applyAlignment="1">
      <alignment vertical="center"/>
    </xf>
    <xf numFmtId="165" fontId="10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horizontal="centerContinuous" vertical="center"/>
    </xf>
    <xf numFmtId="165" fontId="9" fillId="0" borderId="0" xfId="6" applyNumberFormat="1" applyFont="1" applyFill="1" applyAlignment="1">
      <alignment horizontal="right" vertical="center"/>
    </xf>
    <xf numFmtId="166" fontId="9" fillId="0" borderId="1" xfId="4" applyNumberFormat="1" applyFont="1" applyBorder="1" applyAlignment="1">
      <alignment horizontal="left" vertical="center"/>
    </xf>
    <xf numFmtId="166" fontId="9" fillId="0" borderId="1" xfId="4" applyNumberFormat="1" applyFont="1" applyBorder="1" applyAlignment="1">
      <alignment horizontal="centerContinuous" vertical="center"/>
    </xf>
    <xf numFmtId="165" fontId="10" fillId="0" borderId="1" xfId="4" applyNumberFormat="1" applyFont="1" applyBorder="1" applyAlignment="1">
      <alignment horizontal="right" vertical="center"/>
    </xf>
    <xf numFmtId="166" fontId="9" fillId="0" borderId="2" xfId="4" applyNumberFormat="1" applyFont="1" applyBorder="1" applyAlignment="1">
      <alignment horizontal="left" vertical="center"/>
    </xf>
    <xf numFmtId="166" fontId="9" fillId="0" borderId="2" xfId="4" applyNumberFormat="1" applyFont="1" applyBorder="1" applyAlignment="1">
      <alignment horizontal="centerContinuous" vertical="center"/>
    </xf>
    <xf numFmtId="165" fontId="10" fillId="0" borderId="2" xfId="4" applyNumberFormat="1" applyFont="1" applyBorder="1" applyAlignment="1">
      <alignment horizontal="right" vertical="center"/>
    </xf>
    <xf numFmtId="166" fontId="9" fillId="0" borderId="0" xfId="4" applyNumberFormat="1" applyFont="1" applyAlignment="1">
      <alignment vertical="center"/>
    </xf>
    <xf numFmtId="165" fontId="9" fillId="0" borderId="0" xfId="4" applyNumberFormat="1" applyFont="1" applyAlignment="1">
      <alignment vertical="center"/>
    </xf>
    <xf numFmtId="165" fontId="9" fillId="0" borderId="0" xfId="4" applyNumberFormat="1" applyFont="1" applyAlignment="1">
      <alignment horizontal="right" vertical="center"/>
    </xf>
    <xf numFmtId="165" fontId="12" fillId="0" borderId="0" xfId="4" applyNumberFormat="1" applyFont="1" applyAlignment="1">
      <alignment horizontal="right" vertical="center"/>
    </xf>
    <xf numFmtId="166" fontId="9" fillId="0" borderId="0" xfId="4" applyNumberFormat="1" applyFont="1" applyAlignment="1">
      <alignment horizontal="right" vertical="center"/>
    </xf>
    <xf numFmtId="165" fontId="9" fillId="0" borderId="1" xfId="4" applyNumberFormat="1" applyFont="1" applyBorder="1" applyAlignment="1">
      <alignment horizontal="right" vertical="center"/>
    </xf>
    <xf numFmtId="166" fontId="12" fillId="0" borderId="0" xfId="4" applyNumberFormat="1" applyFont="1" applyAlignment="1">
      <alignment horizontal="left" vertical="center"/>
    </xf>
    <xf numFmtId="166" fontId="13" fillId="0" borderId="0" xfId="4" applyNumberFormat="1" applyFont="1" applyAlignment="1">
      <alignment vertical="center"/>
    </xf>
    <xf numFmtId="166" fontId="13" fillId="0" borderId="0" xfId="4" applyNumberFormat="1" applyFont="1" applyAlignment="1">
      <alignment horizontal="left" vertical="center"/>
    </xf>
    <xf numFmtId="166" fontId="9" fillId="0" borderId="0" xfId="4" quotePrefix="1" applyNumberFormat="1" applyFont="1" applyAlignment="1">
      <alignment horizontal="left" vertical="center"/>
    </xf>
    <xf numFmtId="168" fontId="10" fillId="0" borderId="0" xfId="1" applyNumberFormat="1" applyFont="1" applyFill="1" applyAlignment="1">
      <alignment horizontal="center" vertical="center"/>
    </xf>
    <xf numFmtId="168" fontId="9" fillId="0" borderId="0" xfId="1" applyNumberFormat="1" applyFont="1" applyFill="1" applyAlignment="1">
      <alignment horizontal="center" vertical="center"/>
    </xf>
    <xf numFmtId="166" fontId="10" fillId="0" borderId="0" xfId="4" applyNumberFormat="1" applyFont="1" applyAlignment="1">
      <alignment horizontal="left" vertical="center"/>
    </xf>
    <xf numFmtId="166" fontId="10" fillId="0" borderId="0" xfId="4" applyNumberFormat="1" applyFont="1" applyAlignment="1">
      <alignment horizontal="center" vertical="center"/>
    </xf>
    <xf numFmtId="165" fontId="12" fillId="0" borderId="0" xfId="4" applyNumberFormat="1" applyFont="1" applyAlignment="1">
      <alignment horizontal="center" vertical="center"/>
    </xf>
    <xf numFmtId="165" fontId="12" fillId="0" borderId="0" xfId="4" applyNumberFormat="1" applyFont="1" applyAlignment="1">
      <alignment vertical="center"/>
    </xf>
    <xf numFmtId="165" fontId="13" fillId="0" borderId="3" xfId="6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 indent="1"/>
    </xf>
    <xf numFmtId="165" fontId="6" fillId="0" borderId="0" xfId="0" applyNumberFormat="1" applyFont="1" applyFill="1" applyAlignment="1">
      <alignment horizontal="left" vertical="center" indent="1"/>
    </xf>
    <xf numFmtId="0" fontId="6" fillId="0" borderId="0" xfId="0" applyFont="1" applyFill="1" applyAlignment="1">
      <alignment horizontal="left" vertical="center" indent="2"/>
    </xf>
    <xf numFmtId="165" fontId="21" fillId="0" borderId="0" xfId="4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11" fillId="0" borderId="0" xfId="4" applyNumberFormat="1" applyFont="1" applyBorder="1" applyAlignment="1">
      <alignment horizontal="center" vertical="center"/>
    </xf>
    <xf numFmtId="166" fontId="9" fillId="0" borderId="1" xfId="4" applyNumberFormat="1" applyFont="1" applyBorder="1" applyAlignment="1">
      <alignment horizontal="center" vertical="center"/>
    </xf>
    <xf numFmtId="166" fontId="9" fillId="0" borderId="0" xfId="4" applyNumberFormat="1" applyFont="1" applyAlignment="1">
      <alignment horizontal="left" vertical="center"/>
    </xf>
    <xf numFmtId="165" fontId="10" fillId="0" borderId="0" xfId="4" applyNumberFormat="1" applyFont="1" applyAlignment="1">
      <alignment vertical="center"/>
    </xf>
    <xf numFmtId="165" fontId="10" fillId="0" borderId="3" xfId="6" applyNumberFormat="1" applyFont="1" applyFill="1" applyBorder="1" applyAlignment="1">
      <alignment horizontal="right" vertical="center"/>
    </xf>
    <xf numFmtId="165" fontId="10" fillId="0" borderId="3" xfId="4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 applyAlignment="1">
      <alignment vertical="center"/>
    </xf>
    <xf numFmtId="166" fontId="6" fillId="0" borderId="0" xfId="4" applyNumberFormat="1" applyFont="1" applyAlignment="1">
      <alignment horizontal="left" vertical="center"/>
    </xf>
    <xf numFmtId="166" fontId="15" fillId="0" borderId="0" xfId="0" applyNumberFormat="1" applyFont="1" applyAlignment="1">
      <alignment vertical="center"/>
    </xf>
    <xf numFmtId="166" fontId="15" fillId="0" borderId="0" xfId="4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5" fontId="10" fillId="0" borderId="0" xfId="4" applyNumberFormat="1" applyFont="1" applyFill="1" applyAlignment="1">
      <alignment horizontal="right" vertical="center"/>
    </xf>
    <xf numFmtId="165" fontId="13" fillId="0" borderId="0" xfId="6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6" fontId="9" fillId="0" borderId="0" xfId="4" applyNumberFormat="1" applyFont="1" applyBorder="1" applyAlignment="1">
      <alignment horizontal="center" vertical="center"/>
    </xf>
    <xf numFmtId="169" fontId="6" fillId="0" borderId="0" xfId="2" applyNumberFormat="1" applyFont="1" applyFill="1" applyBorder="1" applyAlignment="1">
      <alignment horizontal="right" vertical="center"/>
    </xf>
    <xf numFmtId="169" fontId="6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6" fillId="0" borderId="1" xfId="0" quotePrefix="1" applyNumberFormat="1" applyFont="1" applyFill="1" applyBorder="1" applyAlignment="1">
      <alignment horizontal="justify" vertical="center"/>
    </xf>
    <xf numFmtId="165" fontId="6" fillId="0" borderId="1" xfId="0" quotePrefix="1" applyNumberFormat="1" applyFont="1" applyFill="1" applyBorder="1" applyAlignment="1">
      <alignment horizontal="left" vertical="center"/>
    </xf>
    <xf numFmtId="0" fontId="10" fillId="0" borderId="1" xfId="4" applyFont="1" applyBorder="1" applyAlignment="1">
      <alignment horizontal="justify" vertical="center"/>
    </xf>
    <xf numFmtId="165" fontId="9" fillId="0" borderId="1" xfId="4" applyNumberFormat="1" applyFont="1" applyBorder="1" applyAlignment="1">
      <alignment horizontal="center" vertical="center"/>
    </xf>
    <xf numFmtId="165" fontId="9" fillId="0" borderId="4" xfId="4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0" borderId="4" xfId="4" applyNumberFormat="1" applyFont="1" applyFill="1" applyBorder="1" applyAlignment="1">
      <alignment horizontal="center" vertical="center"/>
    </xf>
    <xf numFmtId="165" fontId="4" fillId="0" borderId="0" xfId="1" applyNumberFormat="1" applyFont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justify" vertical="center" wrapText="1"/>
    </xf>
  </cellXfs>
  <cellStyles count="19">
    <cellStyle name="Comma" xfId="1" builtinId="3"/>
    <cellStyle name="Comma 2 15 2 5 3" xfId="8" xr:uid="{331CB693-F931-49A7-A6CE-D7527727D0F9}"/>
    <cellStyle name="Comma 2 15 2 5 3 2" xfId="10" xr:uid="{5D319D1D-853B-4454-ADD1-8A3A01E83E95}"/>
    <cellStyle name="Comma 2 15 2 5 3 2 2" xfId="16" xr:uid="{8B81C140-06D7-4C07-B61B-D6FB7C1C52AA}"/>
    <cellStyle name="Comma 2 15 2 5 3 3" xfId="11" xr:uid="{5AB8B3AA-944B-4DCC-8889-1DDE3240B842}"/>
    <cellStyle name="Comma 2 15 2 5 3 3 2" xfId="17" xr:uid="{2FED0739-7568-4F2F-B74B-46DC9D0054C3}"/>
    <cellStyle name="Comma 2 15 2 5 3 4" xfId="14" xr:uid="{F193E251-2932-4330-AAE3-419AB99E8B7F}"/>
    <cellStyle name="Comma 2 2 2" xfId="2" xr:uid="{00000000-0005-0000-0000-000001000000}"/>
    <cellStyle name="Comma 2 2 2 2" xfId="9" xr:uid="{7C4100A5-6206-468B-A476-AD1C8F65C83F}"/>
    <cellStyle name="Comma 2 2 2 2 2" xfId="15" xr:uid="{9C9781A6-B142-47AC-8983-1E1176BE0549}"/>
    <cellStyle name="Comma_RGR Q2'03 - Eng" xfId="6" xr:uid="{00000000-0005-0000-0000-000002000000}"/>
    <cellStyle name="Comma_RGR Q2'03 - Eng 2" xfId="7" xr:uid="{00000000-0005-0000-0000-000003000000}"/>
    <cellStyle name="Normal" xfId="0" builtinId="0"/>
    <cellStyle name="Normal 2" xfId="12" xr:uid="{A510A0DB-0B1B-46AF-896A-697CFB5CF863}"/>
    <cellStyle name="Normal 2 2" xfId="13" xr:uid="{CC3B2DAE-2E5D-4874-88B6-88EB99DE9CD9}"/>
    <cellStyle name="Normal 2 2 2" xfId="4" xr:uid="{00000000-0005-0000-0000-000005000000}"/>
    <cellStyle name="Normal 2 3" xfId="18" xr:uid="{00B9F6AB-30A0-4526-9852-7764A5E1887A}"/>
    <cellStyle name="Normal 4" xfId="3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colors>
    <mruColors>
      <color rgb="FFFFCCC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2"/>
  <sheetViews>
    <sheetView topLeftCell="A150" zoomScale="85" zoomScaleNormal="85" zoomScaleSheetLayoutView="110" workbookViewId="0">
      <selection activeCell="D168" sqref="D168"/>
    </sheetView>
  </sheetViews>
  <sheetFormatPr defaultColWidth="9.140625" defaultRowHeight="16.5" customHeight="1" x14ac:dyDescent="0.5"/>
  <cols>
    <col min="1" max="3" width="1.7109375" style="17" customWidth="1"/>
    <col min="4" max="4" width="37" style="17" customWidth="1"/>
    <col min="5" max="5" width="5.7109375" style="17" customWidth="1"/>
    <col min="6" max="6" width="0.85546875" style="17" customWidth="1"/>
    <col min="7" max="7" width="11.7109375" style="23" customWidth="1"/>
    <col min="8" max="8" width="0.85546875" style="23" customWidth="1"/>
    <col min="9" max="9" width="11.7109375" style="23" customWidth="1"/>
    <col min="10" max="10" width="0.85546875" style="23" customWidth="1"/>
    <col min="11" max="11" width="11.7109375" style="23" customWidth="1"/>
    <col min="12" max="12" width="0.85546875" style="23" customWidth="1"/>
    <col min="13" max="13" width="11.7109375" style="23" customWidth="1"/>
    <col min="14" max="163" width="9.140625" style="17"/>
    <col min="164" max="166" width="1.7109375" style="17" customWidth="1"/>
    <col min="167" max="167" width="31.140625" style="17" customWidth="1"/>
    <col min="168" max="168" width="5.7109375" style="17" customWidth="1"/>
    <col min="169" max="169" width="0.85546875" style="17" customWidth="1"/>
    <col min="170" max="170" width="13.28515625" style="17" customWidth="1"/>
    <col min="171" max="171" width="0.7109375" style="17" customWidth="1"/>
    <col min="172" max="172" width="13.28515625" style="17" customWidth="1"/>
    <col min="173" max="173" width="0.7109375" style="17" customWidth="1"/>
    <col min="174" max="174" width="13.28515625" style="17" customWidth="1"/>
    <col min="175" max="175" width="0.7109375" style="17" customWidth="1"/>
    <col min="176" max="176" width="13.28515625" style="17" customWidth="1"/>
    <col min="177" max="177" width="4.42578125" style="17" customWidth="1"/>
    <col min="178" max="178" width="4" style="17" customWidth="1"/>
    <col min="179" max="179" width="15.85546875" style="17" bestFit="1" customWidth="1"/>
    <col min="180" max="180" width="17" style="17" bestFit="1" customWidth="1"/>
    <col min="181" max="181" width="1" style="17" customWidth="1"/>
    <col min="182" max="182" width="15.5703125" style="17" bestFit="1" customWidth="1"/>
    <col min="183" max="183" width="16.85546875" style="17" bestFit="1" customWidth="1"/>
    <col min="184" max="184" width="12.28515625" style="17" bestFit="1" customWidth="1"/>
    <col min="185" max="419" width="9.140625" style="17"/>
    <col min="420" max="422" width="1.7109375" style="17" customWidth="1"/>
    <col min="423" max="423" width="31.140625" style="17" customWidth="1"/>
    <col min="424" max="424" width="5.7109375" style="17" customWidth="1"/>
    <col min="425" max="425" width="0.85546875" style="17" customWidth="1"/>
    <col min="426" max="426" width="13.28515625" style="17" customWidth="1"/>
    <col min="427" max="427" width="0.7109375" style="17" customWidth="1"/>
    <col min="428" max="428" width="13.28515625" style="17" customWidth="1"/>
    <col min="429" max="429" width="0.7109375" style="17" customWidth="1"/>
    <col min="430" max="430" width="13.28515625" style="17" customWidth="1"/>
    <col min="431" max="431" width="0.7109375" style="17" customWidth="1"/>
    <col min="432" max="432" width="13.28515625" style="17" customWidth="1"/>
    <col min="433" max="433" width="4.42578125" style="17" customWidth="1"/>
    <col min="434" max="434" width="4" style="17" customWidth="1"/>
    <col min="435" max="435" width="15.85546875" style="17" bestFit="1" customWidth="1"/>
    <col min="436" max="436" width="17" style="17" bestFit="1" customWidth="1"/>
    <col min="437" max="437" width="1" style="17" customWidth="1"/>
    <col min="438" max="438" width="15.5703125" style="17" bestFit="1" customWidth="1"/>
    <col min="439" max="439" width="16.85546875" style="17" bestFit="1" customWidth="1"/>
    <col min="440" max="440" width="12.28515625" style="17" bestFit="1" customWidth="1"/>
    <col min="441" max="675" width="9.140625" style="17"/>
    <col min="676" max="678" width="1.7109375" style="17" customWidth="1"/>
    <col min="679" max="679" width="31.140625" style="17" customWidth="1"/>
    <col min="680" max="680" width="5.7109375" style="17" customWidth="1"/>
    <col min="681" max="681" width="0.85546875" style="17" customWidth="1"/>
    <col min="682" max="682" width="13.28515625" style="17" customWidth="1"/>
    <col min="683" max="683" width="0.7109375" style="17" customWidth="1"/>
    <col min="684" max="684" width="13.28515625" style="17" customWidth="1"/>
    <col min="685" max="685" width="0.7109375" style="17" customWidth="1"/>
    <col min="686" max="686" width="13.28515625" style="17" customWidth="1"/>
    <col min="687" max="687" width="0.7109375" style="17" customWidth="1"/>
    <col min="688" max="688" width="13.28515625" style="17" customWidth="1"/>
    <col min="689" max="689" width="4.42578125" style="17" customWidth="1"/>
    <col min="690" max="690" width="4" style="17" customWidth="1"/>
    <col min="691" max="691" width="15.85546875" style="17" bestFit="1" customWidth="1"/>
    <col min="692" max="692" width="17" style="17" bestFit="1" customWidth="1"/>
    <col min="693" max="693" width="1" style="17" customWidth="1"/>
    <col min="694" max="694" width="15.5703125" style="17" bestFit="1" customWidth="1"/>
    <col min="695" max="695" width="16.85546875" style="17" bestFit="1" customWidth="1"/>
    <col min="696" max="696" width="12.28515625" style="17" bestFit="1" customWidth="1"/>
    <col min="697" max="931" width="9.140625" style="17"/>
    <col min="932" max="934" width="1.7109375" style="17" customWidth="1"/>
    <col min="935" max="935" width="31.140625" style="17" customWidth="1"/>
    <col min="936" max="936" width="5.7109375" style="17" customWidth="1"/>
    <col min="937" max="937" width="0.85546875" style="17" customWidth="1"/>
    <col min="938" max="938" width="13.28515625" style="17" customWidth="1"/>
    <col min="939" max="939" width="0.7109375" style="17" customWidth="1"/>
    <col min="940" max="940" width="13.28515625" style="17" customWidth="1"/>
    <col min="941" max="941" width="0.7109375" style="17" customWidth="1"/>
    <col min="942" max="942" width="13.28515625" style="17" customWidth="1"/>
    <col min="943" max="943" width="0.7109375" style="17" customWidth="1"/>
    <col min="944" max="944" width="13.28515625" style="17" customWidth="1"/>
    <col min="945" max="945" width="4.42578125" style="17" customWidth="1"/>
    <col min="946" max="946" width="4" style="17" customWidth="1"/>
    <col min="947" max="947" width="15.85546875" style="17" bestFit="1" customWidth="1"/>
    <col min="948" max="948" width="17" style="17" bestFit="1" customWidth="1"/>
    <col min="949" max="949" width="1" style="17" customWidth="1"/>
    <col min="950" max="950" width="15.5703125" style="17" bestFit="1" customWidth="1"/>
    <col min="951" max="951" width="16.85546875" style="17" bestFit="1" customWidth="1"/>
    <col min="952" max="952" width="12.28515625" style="17" bestFit="1" customWidth="1"/>
    <col min="953" max="1187" width="9.140625" style="17"/>
    <col min="1188" max="1190" width="1.7109375" style="17" customWidth="1"/>
    <col min="1191" max="1191" width="31.140625" style="17" customWidth="1"/>
    <col min="1192" max="1192" width="5.7109375" style="17" customWidth="1"/>
    <col min="1193" max="1193" width="0.85546875" style="17" customWidth="1"/>
    <col min="1194" max="1194" width="13.28515625" style="17" customWidth="1"/>
    <col min="1195" max="1195" width="0.7109375" style="17" customWidth="1"/>
    <col min="1196" max="1196" width="13.28515625" style="17" customWidth="1"/>
    <col min="1197" max="1197" width="0.7109375" style="17" customWidth="1"/>
    <col min="1198" max="1198" width="13.28515625" style="17" customWidth="1"/>
    <col min="1199" max="1199" width="0.7109375" style="17" customWidth="1"/>
    <col min="1200" max="1200" width="13.28515625" style="17" customWidth="1"/>
    <col min="1201" max="1201" width="4.42578125" style="17" customWidth="1"/>
    <col min="1202" max="1202" width="4" style="17" customWidth="1"/>
    <col min="1203" max="1203" width="15.85546875" style="17" bestFit="1" customWidth="1"/>
    <col min="1204" max="1204" width="17" style="17" bestFit="1" customWidth="1"/>
    <col min="1205" max="1205" width="1" style="17" customWidth="1"/>
    <col min="1206" max="1206" width="15.5703125" style="17" bestFit="1" customWidth="1"/>
    <col min="1207" max="1207" width="16.85546875" style="17" bestFit="1" customWidth="1"/>
    <col min="1208" max="1208" width="12.28515625" style="17" bestFit="1" customWidth="1"/>
    <col min="1209" max="1443" width="9.140625" style="17"/>
    <col min="1444" max="1446" width="1.7109375" style="17" customWidth="1"/>
    <col min="1447" max="1447" width="31.140625" style="17" customWidth="1"/>
    <col min="1448" max="1448" width="5.7109375" style="17" customWidth="1"/>
    <col min="1449" max="1449" width="0.85546875" style="17" customWidth="1"/>
    <col min="1450" max="1450" width="13.28515625" style="17" customWidth="1"/>
    <col min="1451" max="1451" width="0.7109375" style="17" customWidth="1"/>
    <col min="1452" max="1452" width="13.28515625" style="17" customWidth="1"/>
    <col min="1453" max="1453" width="0.7109375" style="17" customWidth="1"/>
    <col min="1454" max="1454" width="13.28515625" style="17" customWidth="1"/>
    <col min="1455" max="1455" width="0.7109375" style="17" customWidth="1"/>
    <col min="1456" max="1456" width="13.28515625" style="17" customWidth="1"/>
    <col min="1457" max="1457" width="4.42578125" style="17" customWidth="1"/>
    <col min="1458" max="1458" width="4" style="17" customWidth="1"/>
    <col min="1459" max="1459" width="15.85546875" style="17" bestFit="1" customWidth="1"/>
    <col min="1460" max="1460" width="17" style="17" bestFit="1" customWidth="1"/>
    <col min="1461" max="1461" width="1" style="17" customWidth="1"/>
    <col min="1462" max="1462" width="15.5703125" style="17" bestFit="1" customWidth="1"/>
    <col min="1463" max="1463" width="16.85546875" style="17" bestFit="1" customWidth="1"/>
    <col min="1464" max="1464" width="12.28515625" style="17" bestFit="1" customWidth="1"/>
    <col min="1465" max="1699" width="9.140625" style="17"/>
    <col min="1700" max="1702" width="1.7109375" style="17" customWidth="1"/>
    <col min="1703" max="1703" width="31.140625" style="17" customWidth="1"/>
    <col min="1704" max="1704" width="5.7109375" style="17" customWidth="1"/>
    <col min="1705" max="1705" width="0.85546875" style="17" customWidth="1"/>
    <col min="1706" max="1706" width="13.28515625" style="17" customWidth="1"/>
    <col min="1707" max="1707" width="0.7109375" style="17" customWidth="1"/>
    <col min="1708" max="1708" width="13.28515625" style="17" customWidth="1"/>
    <col min="1709" max="1709" width="0.7109375" style="17" customWidth="1"/>
    <col min="1710" max="1710" width="13.28515625" style="17" customWidth="1"/>
    <col min="1711" max="1711" width="0.7109375" style="17" customWidth="1"/>
    <col min="1712" max="1712" width="13.28515625" style="17" customWidth="1"/>
    <col min="1713" max="1713" width="4.42578125" style="17" customWidth="1"/>
    <col min="1714" max="1714" width="4" style="17" customWidth="1"/>
    <col min="1715" max="1715" width="15.85546875" style="17" bestFit="1" customWidth="1"/>
    <col min="1716" max="1716" width="17" style="17" bestFit="1" customWidth="1"/>
    <col min="1717" max="1717" width="1" style="17" customWidth="1"/>
    <col min="1718" max="1718" width="15.5703125" style="17" bestFit="1" customWidth="1"/>
    <col min="1719" max="1719" width="16.85546875" style="17" bestFit="1" customWidth="1"/>
    <col min="1720" max="1720" width="12.28515625" style="17" bestFit="1" customWidth="1"/>
    <col min="1721" max="1955" width="9.140625" style="17"/>
    <col min="1956" max="1958" width="1.7109375" style="17" customWidth="1"/>
    <col min="1959" max="1959" width="31.140625" style="17" customWidth="1"/>
    <col min="1960" max="1960" width="5.7109375" style="17" customWidth="1"/>
    <col min="1961" max="1961" width="0.85546875" style="17" customWidth="1"/>
    <col min="1962" max="1962" width="13.28515625" style="17" customWidth="1"/>
    <col min="1963" max="1963" width="0.7109375" style="17" customWidth="1"/>
    <col min="1964" max="1964" width="13.28515625" style="17" customWidth="1"/>
    <col min="1965" max="1965" width="0.7109375" style="17" customWidth="1"/>
    <col min="1966" max="1966" width="13.28515625" style="17" customWidth="1"/>
    <col min="1967" max="1967" width="0.7109375" style="17" customWidth="1"/>
    <col min="1968" max="1968" width="13.28515625" style="17" customWidth="1"/>
    <col min="1969" max="1969" width="4.42578125" style="17" customWidth="1"/>
    <col min="1970" max="1970" width="4" style="17" customWidth="1"/>
    <col min="1971" max="1971" width="15.85546875" style="17" bestFit="1" customWidth="1"/>
    <col min="1972" max="1972" width="17" style="17" bestFit="1" customWidth="1"/>
    <col min="1973" max="1973" width="1" style="17" customWidth="1"/>
    <col min="1974" max="1974" width="15.5703125" style="17" bestFit="1" customWidth="1"/>
    <col min="1975" max="1975" width="16.85546875" style="17" bestFit="1" customWidth="1"/>
    <col min="1976" max="1976" width="12.28515625" style="17" bestFit="1" customWidth="1"/>
    <col min="1977" max="2211" width="9.140625" style="17"/>
    <col min="2212" max="2214" width="1.7109375" style="17" customWidth="1"/>
    <col min="2215" max="2215" width="31.140625" style="17" customWidth="1"/>
    <col min="2216" max="2216" width="5.7109375" style="17" customWidth="1"/>
    <col min="2217" max="2217" width="0.85546875" style="17" customWidth="1"/>
    <col min="2218" max="2218" width="13.28515625" style="17" customWidth="1"/>
    <col min="2219" max="2219" width="0.7109375" style="17" customWidth="1"/>
    <col min="2220" max="2220" width="13.28515625" style="17" customWidth="1"/>
    <col min="2221" max="2221" width="0.7109375" style="17" customWidth="1"/>
    <col min="2222" max="2222" width="13.28515625" style="17" customWidth="1"/>
    <col min="2223" max="2223" width="0.7109375" style="17" customWidth="1"/>
    <col min="2224" max="2224" width="13.28515625" style="17" customWidth="1"/>
    <col min="2225" max="2225" width="4.42578125" style="17" customWidth="1"/>
    <col min="2226" max="2226" width="4" style="17" customWidth="1"/>
    <col min="2227" max="2227" width="15.85546875" style="17" bestFit="1" customWidth="1"/>
    <col min="2228" max="2228" width="17" style="17" bestFit="1" customWidth="1"/>
    <col min="2229" max="2229" width="1" style="17" customWidth="1"/>
    <col min="2230" max="2230" width="15.5703125" style="17" bestFit="1" customWidth="1"/>
    <col min="2231" max="2231" width="16.85546875" style="17" bestFit="1" customWidth="1"/>
    <col min="2232" max="2232" width="12.28515625" style="17" bestFit="1" customWidth="1"/>
    <col min="2233" max="2467" width="9.140625" style="17"/>
    <col min="2468" max="2470" width="1.7109375" style="17" customWidth="1"/>
    <col min="2471" max="2471" width="31.140625" style="17" customWidth="1"/>
    <col min="2472" max="2472" width="5.7109375" style="17" customWidth="1"/>
    <col min="2473" max="2473" width="0.85546875" style="17" customWidth="1"/>
    <col min="2474" max="2474" width="13.28515625" style="17" customWidth="1"/>
    <col min="2475" max="2475" width="0.7109375" style="17" customWidth="1"/>
    <col min="2476" max="2476" width="13.28515625" style="17" customWidth="1"/>
    <col min="2477" max="2477" width="0.7109375" style="17" customWidth="1"/>
    <col min="2478" max="2478" width="13.28515625" style="17" customWidth="1"/>
    <col min="2479" max="2479" width="0.7109375" style="17" customWidth="1"/>
    <col min="2480" max="2480" width="13.28515625" style="17" customWidth="1"/>
    <col min="2481" max="2481" width="4.42578125" style="17" customWidth="1"/>
    <col min="2482" max="2482" width="4" style="17" customWidth="1"/>
    <col min="2483" max="2483" width="15.85546875" style="17" bestFit="1" customWidth="1"/>
    <col min="2484" max="2484" width="17" style="17" bestFit="1" customWidth="1"/>
    <col min="2485" max="2485" width="1" style="17" customWidth="1"/>
    <col min="2486" max="2486" width="15.5703125" style="17" bestFit="1" customWidth="1"/>
    <col min="2487" max="2487" width="16.85546875" style="17" bestFit="1" customWidth="1"/>
    <col min="2488" max="2488" width="12.28515625" style="17" bestFit="1" customWidth="1"/>
    <col min="2489" max="2723" width="9.140625" style="17"/>
    <col min="2724" max="2726" width="1.7109375" style="17" customWidth="1"/>
    <col min="2727" max="2727" width="31.140625" style="17" customWidth="1"/>
    <col min="2728" max="2728" width="5.7109375" style="17" customWidth="1"/>
    <col min="2729" max="2729" width="0.85546875" style="17" customWidth="1"/>
    <col min="2730" max="2730" width="13.28515625" style="17" customWidth="1"/>
    <col min="2731" max="2731" width="0.7109375" style="17" customWidth="1"/>
    <col min="2732" max="2732" width="13.28515625" style="17" customWidth="1"/>
    <col min="2733" max="2733" width="0.7109375" style="17" customWidth="1"/>
    <col min="2734" max="2734" width="13.28515625" style="17" customWidth="1"/>
    <col min="2735" max="2735" width="0.7109375" style="17" customWidth="1"/>
    <col min="2736" max="2736" width="13.28515625" style="17" customWidth="1"/>
    <col min="2737" max="2737" width="4.42578125" style="17" customWidth="1"/>
    <col min="2738" max="2738" width="4" style="17" customWidth="1"/>
    <col min="2739" max="2739" width="15.85546875" style="17" bestFit="1" customWidth="1"/>
    <col min="2740" max="2740" width="17" style="17" bestFit="1" customWidth="1"/>
    <col min="2741" max="2741" width="1" style="17" customWidth="1"/>
    <col min="2742" max="2742" width="15.5703125" style="17" bestFit="1" customWidth="1"/>
    <col min="2743" max="2743" width="16.85546875" style="17" bestFit="1" customWidth="1"/>
    <col min="2744" max="2744" width="12.28515625" style="17" bestFit="1" customWidth="1"/>
    <col min="2745" max="2979" width="9.140625" style="17"/>
    <col min="2980" max="2982" width="1.7109375" style="17" customWidth="1"/>
    <col min="2983" max="2983" width="31.140625" style="17" customWidth="1"/>
    <col min="2984" max="2984" width="5.7109375" style="17" customWidth="1"/>
    <col min="2985" max="2985" width="0.85546875" style="17" customWidth="1"/>
    <col min="2986" max="2986" width="13.28515625" style="17" customWidth="1"/>
    <col min="2987" max="2987" width="0.7109375" style="17" customWidth="1"/>
    <col min="2988" max="2988" width="13.28515625" style="17" customWidth="1"/>
    <col min="2989" max="2989" width="0.7109375" style="17" customWidth="1"/>
    <col min="2990" max="2990" width="13.28515625" style="17" customWidth="1"/>
    <col min="2991" max="2991" width="0.7109375" style="17" customWidth="1"/>
    <col min="2992" max="2992" width="13.28515625" style="17" customWidth="1"/>
    <col min="2993" max="2993" width="4.42578125" style="17" customWidth="1"/>
    <col min="2994" max="2994" width="4" style="17" customWidth="1"/>
    <col min="2995" max="2995" width="15.85546875" style="17" bestFit="1" customWidth="1"/>
    <col min="2996" max="2996" width="17" style="17" bestFit="1" customWidth="1"/>
    <col min="2997" max="2997" width="1" style="17" customWidth="1"/>
    <col min="2998" max="2998" width="15.5703125" style="17" bestFit="1" customWidth="1"/>
    <col min="2999" max="2999" width="16.85546875" style="17" bestFit="1" customWidth="1"/>
    <col min="3000" max="3000" width="12.28515625" style="17" bestFit="1" customWidth="1"/>
    <col min="3001" max="3235" width="9.140625" style="17"/>
    <col min="3236" max="3238" width="1.7109375" style="17" customWidth="1"/>
    <col min="3239" max="3239" width="31.140625" style="17" customWidth="1"/>
    <col min="3240" max="3240" width="5.7109375" style="17" customWidth="1"/>
    <col min="3241" max="3241" width="0.85546875" style="17" customWidth="1"/>
    <col min="3242" max="3242" width="13.28515625" style="17" customWidth="1"/>
    <col min="3243" max="3243" width="0.7109375" style="17" customWidth="1"/>
    <col min="3244" max="3244" width="13.28515625" style="17" customWidth="1"/>
    <col min="3245" max="3245" width="0.7109375" style="17" customWidth="1"/>
    <col min="3246" max="3246" width="13.28515625" style="17" customWidth="1"/>
    <col min="3247" max="3247" width="0.7109375" style="17" customWidth="1"/>
    <col min="3248" max="3248" width="13.28515625" style="17" customWidth="1"/>
    <col min="3249" max="3249" width="4.42578125" style="17" customWidth="1"/>
    <col min="3250" max="3250" width="4" style="17" customWidth="1"/>
    <col min="3251" max="3251" width="15.85546875" style="17" bestFit="1" customWidth="1"/>
    <col min="3252" max="3252" width="17" style="17" bestFit="1" customWidth="1"/>
    <col min="3253" max="3253" width="1" style="17" customWidth="1"/>
    <col min="3254" max="3254" width="15.5703125" style="17" bestFit="1" customWidth="1"/>
    <col min="3255" max="3255" width="16.85546875" style="17" bestFit="1" customWidth="1"/>
    <col min="3256" max="3256" width="12.28515625" style="17" bestFit="1" customWidth="1"/>
    <col min="3257" max="3491" width="9.140625" style="17"/>
    <col min="3492" max="3494" width="1.7109375" style="17" customWidth="1"/>
    <col min="3495" max="3495" width="31.140625" style="17" customWidth="1"/>
    <col min="3496" max="3496" width="5.7109375" style="17" customWidth="1"/>
    <col min="3497" max="3497" width="0.85546875" style="17" customWidth="1"/>
    <col min="3498" max="3498" width="13.28515625" style="17" customWidth="1"/>
    <col min="3499" max="3499" width="0.7109375" style="17" customWidth="1"/>
    <col min="3500" max="3500" width="13.28515625" style="17" customWidth="1"/>
    <col min="3501" max="3501" width="0.7109375" style="17" customWidth="1"/>
    <col min="3502" max="3502" width="13.28515625" style="17" customWidth="1"/>
    <col min="3503" max="3503" width="0.7109375" style="17" customWidth="1"/>
    <col min="3504" max="3504" width="13.28515625" style="17" customWidth="1"/>
    <col min="3505" max="3505" width="4.42578125" style="17" customWidth="1"/>
    <col min="3506" max="3506" width="4" style="17" customWidth="1"/>
    <col min="3507" max="3507" width="15.85546875" style="17" bestFit="1" customWidth="1"/>
    <col min="3508" max="3508" width="17" style="17" bestFit="1" customWidth="1"/>
    <col min="3509" max="3509" width="1" style="17" customWidth="1"/>
    <col min="3510" max="3510" width="15.5703125" style="17" bestFit="1" customWidth="1"/>
    <col min="3511" max="3511" width="16.85546875" style="17" bestFit="1" customWidth="1"/>
    <col min="3512" max="3512" width="12.28515625" style="17" bestFit="1" customWidth="1"/>
    <col min="3513" max="3747" width="9.140625" style="17"/>
    <col min="3748" max="3750" width="1.7109375" style="17" customWidth="1"/>
    <col min="3751" max="3751" width="31.140625" style="17" customWidth="1"/>
    <col min="3752" max="3752" width="5.7109375" style="17" customWidth="1"/>
    <col min="3753" max="3753" width="0.85546875" style="17" customWidth="1"/>
    <col min="3754" max="3754" width="13.28515625" style="17" customWidth="1"/>
    <col min="3755" max="3755" width="0.7109375" style="17" customWidth="1"/>
    <col min="3756" max="3756" width="13.28515625" style="17" customWidth="1"/>
    <col min="3757" max="3757" width="0.7109375" style="17" customWidth="1"/>
    <col min="3758" max="3758" width="13.28515625" style="17" customWidth="1"/>
    <col min="3759" max="3759" width="0.7109375" style="17" customWidth="1"/>
    <col min="3760" max="3760" width="13.28515625" style="17" customWidth="1"/>
    <col min="3761" max="3761" width="4.42578125" style="17" customWidth="1"/>
    <col min="3762" max="3762" width="4" style="17" customWidth="1"/>
    <col min="3763" max="3763" width="15.85546875" style="17" bestFit="1" customWidth="1"/>
    <col min="3764" max="3764" width="17" style="17" bestFit="1" customWidth="1"/>
    <col min="3765" max="3765" width="1" style="17" customWidth="1"/>
    <col min="3766" max="3766" width="15.5703125" style="17" bestFit="1" customWidth="1"/>
    <col min="3767" max="3767" width="16.85546875" style="17" bestFit="1" customWidth="1"/>
    <col min="3768" max="3768" width="12.28515625" style="17" bestFit="1" customWidth="1"/>
    <col min="3769" max="4003" width="9.140625" style="17"/>
    <col min="4004" max="4006" width="1.7109375" style="17" customWidth="1"/>
    <col min="4007" max="4007" width="31.140625" style="17" customWidth="1"/>
    <col min="4008" max="4008" width="5.7109375" style="17" customWidth="1"/>
    <col min="4009" max="4009" width="0.85546875" style="17" customWidth="1"/>
    <col min="4010" max="4010" width="13.28515625" style="17" customWidth="1"/>
    <col min="4011" max="4011" width="0.7109375" style="17" customWidth="1"/>
    <col min="4012" max="4012" width="13.28515625" style="17" customWidth="1"/>
    <col min="4013" max="4013" width="0.7109375" style="17" customWidth="1"/>
    <col min="4014" max="4014" width="13.28515625" style="17" customWidth="1"/>
    <col min="4015" max="4015" width="0.7109375" style="17" customWidth="1"/>
    <col min="4016" max="4016" width="13.28515625" style="17" customWidth="1"/>
    <col min="4017" max="4017" width="4.42578125" style="17" customWidth="1"/>
    <col min="4018" max="4018" width="4" style="17" customWidth="1"/>
    <col min="4019" max="4019" width="15.85546875" style="17" bestFit="1" customWidth="1"/>
    <col min="4020" max="4020" width="17" style="17" bestFit="1" customWidth="1"/>
    <col min="4021" max="4021" width="1" style="17" customWidth="1"/>
    <col min="4022" max="4022" width="15.5703125" style="17" bestFit="1" customWidth="1"/>
    <col min="4023" max="4023" width="16.85546875" style="17" bestFit="1" customWidth="1"/>
    <col min="4024" max="4024" width="12.28515625" style="17" bestFit="1" customWidth="1"/>
    <col min="4025" max="4259" width="9.140625" style="17"/>
    <col min="4260" max="4262" width="1.7109375" style="17" customWidth="1"/>
    <col min="4263" max="4263" width="31.140625" style="17" customWidth="1"/>
    <col min="4264" max="4264" width="5.7109375" style="17" customWidth="1"/>
    <col min="4265" max="4265" width="0.85546875" style="17" customWidth="1"/>
    <col min="4266" max="4266" width="13.28515625" style="17" customWidth="1"/>
    <col min="4267" max="4267" width="0.7109375" style="17" customWidth="1"/>
    <col min="4268" max="4268" width="13.28515625" style="17" customWidth="1"/>
    <col min="4269" max="4269" width="0.7109375" style="17" customWidth="1"/>
    <col min="4270" max="4270" width="13.28515625" style="17" customWidth="1"/>
    <col min="4271" max="4271" width="0.7109375" style="17" customWidth="1"/>
    <col min="4272" max="4272" width="13.28515625" style="17" customWidth="1"/>
    <col min="4273" max="4273" width="4.42578125" style="17" customWidth="1"/>
    <col min="4274" max="4274" width="4" style="17" customWidth="1"/>
    <col min="4275" max="4275" width="15.85546875" style="17" bestFit="1" customWidth="1"/>
    <col min="4276" max="4276" width="17" style="17" bestFit="1" customWidth="1"/>
    <col min="4277" max="4277" width="1" style="17" customWidth="1"/>
    <col min="4278" max="4278" width="15.5703125" style="17" bestFit="1" customWidth="1"/>
    <col min="4279" max="4279" width="16.85546875" style="17" bestFit="1" customWidth="1"/>
    <col min="4280" max="4280" width="12.28515625" style="17" bestFit="1" customWidth="1"/>
    <col min="4281" max="4515" width="9.140625" style="17"/>
    <col min="4516" max="4518" width="1.7109375" style="17" customWidth="1"/>
    <col min="4519" max="4519" width="31.140625" style="17" customWidth="1"/>
    <col min="4520" max="4520" width="5.7109375" style="17" customWidth="1"/>
    <col min="4521" max="4521" width="0.85546875" style="17" customWidth="1"/>
    <col min="4522" max="4522" width="13.28515625" style="17" customWidth="1"/>
    <col min="4523" max="4523" width="0.7109375" style="17" customWidth="1"/>
    <col min="4524" max="4524" width="13.28515625" style="17" customWidth="1"/>
    <col min="4525" max="4525" width="0.7109375" style="17" customWidth="1"/>
    <col min="4526" max="4526" width="13.28515625" style="17" customWidth="1"/>
    <col min="4527" max="4527" width="0.7109375" style="17" customWidth="1"/>
    <col min="4528" max="4528" width="13.28515625" style="17" customWidth="1"/>
    <col min="4529" max="4529" width="4.42578125" style="17" customWidth="1"/>
    <col min="4530" max="4530" width="4" style="17" customWidth="1"/>
    <col min="4531" max="4531" width="15.85546875" style="17" bestFit="1" customWidth="1"/>
    <col min="4532" max="4532" width="17" style="17" bestFit="1" customWidth="1"/>
    <col min="4533" max="4533" width="1" style="17" customWidth="1"/>
    <col min="4534" max="4534" width="15.5703125" style="17" bestFit="1" customWidth="1"/>
    <col min="4535" max="4535" width="16.85546875" style="17" bestFit="1" customWidth="1"/>
    <col min="4536" max="4536" width="12.28515625" style="17" bestFit="1" customWidth="1"/>
    <col min="4537" max="4771" width="9.140625" style="17"/>
    <col min="4772" max="4774" width="1.7109375" style="17" customWidth="1"/>
    <col min="4775" max="4775" width="31.140625" style="17" customWidth="1"/>
    <col min="4776" max="4776" width="5.7109375" style="17" customWidth="1"/>
    <col min="4777" max="4777" width="0.85546875" style="17" customWidth="1"/>
    <col min="4778" max="4778" width="13.28515625" style="17" customWidth="1"/>
    <col min="4779" max="4779" width="0.7109375" style="17" customWidth="1"/>
    <col min="4780" max="4780" width="13.28515625" style="17" customWidth="1"/>
    <col min="4781" max="4781" width="0.7109375" style="17" customWidth="1"/>
    <col min="4782" max="4782" width="13.28515625" style="17" customWidth="1"/>
    <col min="4783" max="4783" width="0.7109375" style="17" customWidth="1"/>
    <col min="4784" max="4784" width="13.28515625" style="17" customWidth="1"/>
    <col min="4785" max="4785" width="4.42578125" style="17" customWidth="1"/>
    <col min="4786" max="4786" width="4" style="17" customWidth="1"/>
    <col min="4787" max="4787" width="15.85546875" style="17" bestFit="1" customWidth="1"/>
    <col min="4788" max="4788" width="17" style="17" bestFit="1" customWidth="1"/>
    <col min="4789" max="4789" width="1" style="17" customWidth="1"/>
    <col min="4790" max="4790" width="15.5703125" style="17" bestFit="1" customWidth="1"/>
    <col min="4791" max="4791" width="16.85546875" style="17" bestFit="1" customWidth="1"/>
    <col min="4792" max="4792" width="12.28515625" style="17" bestFit="1" customWidth="1"/>
    <col min="4793" max="5027" width="9.140625" style="17"/>
    <col min="5028" max="5030" width="1.7109375" style="17" customWidth="1"/>
    <col min="5031" max="5031" width="31.140625" style="17" customWidth="1"/>
    <col min="5032" max="5032" width="5.7109375" style="17" customWidth="1"/>
    <col min="5033" max="5033" width="0.85546875" style="17" customWidth="1"/>
    <col min="5034" max="5034" width="13.28515625" style="17" customWidth="1"/>
    <col min="5035" max="5035" width="0.7109375" style="17" customWidth="1"/>
    <col min="5036" max="5036" width="13.28515625" style="17" customWidth="1"/>
    <col min="5037" max="5037" width="0.7109375" style="17" customWidth="1"/>
    <col min="5038" max="5038" width="13.28515625" style="17" customWidth="1"/>
    <col min="5039" max="5039" width="0.7109375" style="17" customWidth="1"/>
    <col min="5040" max="5040" width="13.28515625" style="17" customWidth="1"/>
    <col min="5041" max="5041" width="4.42578125" style="17" customWidth="1"/>
    <col min="5042" max="5042" width="4" style="17" customWidth="1"/>
    <col min="5043" max="5043" width="15.85546875" style="17" bestFit="1" customWidth="1"/>
    <col min="5044" max="5044" width="17" style="17" bestFit="1" customWidth="1"/>
    <col min="5045" max="5045" width="1" style="17" customWidth="1"/>
    <col min="5046" max="5046" width="15.5703125" style="17" bestFit="1" customWidth="1"/>
    <col min="5047" max="5047" width="16.85546875" style="17" bestFit="1" customWidth="1"/>
    <col min="5048" max="5048" width="12.28515625" style="17" bestFit="1" customWidth="1"/>
    <col min="5049" max="5283" width="9.140625" style="17"/>
    <col min="5284" max="5286" width="1.7109375" style="17" customWidth="1"/>
    <col min="5287" max="5287" width="31.140625" style="17" customWidth="1"/>
    <col min="5288" max="5288" width="5.7109375" style="17" customWidth="1"/>
    <col min="5289" max="5289" width="0.85546875" style="17" customWidth="1"/>
    <col min="5290" max="5290" width="13.28515625" style="17" customWidth="1"/>
    <col min="5291" max="5291" width="0.7109375" style="17" customWidth="1"/>
    <col min="5292" max="5292" width="13.28515625" style="17" customWidth="1"/>
    <col min="5293" max="5293" width="0.7109375" style="17" customWidth="1"/>
    <col min="5294" max="5294" width="13.28515625" style="17" customWidth="1"/>
    <col min="5295" max="5295" width="0.7109375" style="17" customWidth="1"/>
    <col min="5296" max="5296" width="13.28515625" style="17" customWidth="1"/>
    <col min="5297" max="5297" width="4.42578125" style="17" customWidth="1"/>
    <col min="5298" max="5298" width="4" style="17" customWidth="1"/>
    <col min="5299" max="5299" width="15.85546875" style="17" bestFit="1" customWidth="1"/>
    <col min="5300" max="5300" width="17" style="17" bestFit="1" customWidth="1"/>
    <col min="5301" max="5301" width="1" style="17" customWidth="1"/>
    <col min="5302" max="5302" width="15.5703125" style="17" bestFit="1" customWidth="1"/>
    <col min="5303" max="5303" width="16.85546875" style="17" bestFit="1" customWidth="1"/>
    <col min="5304" max="5304" width="12.28515625" style="17" bestFit="1" customWidth="1"/>
    <col min="5305" max="5539" width="9.140625" style="17"/>
    <col min="5540" max="5542" width="1.7109375" style="17" customWidth="1"/>
    <col min="5543" max="5543" width="31.140625" style="17" customWidth="1"/>
    <col min="5544" max="5544" width="5.7109375" style="17" customWidth="1"/>
    <col min="5545" max="5545" width="0.85546875" style="17" customWidth="1"/>
    <col min="5546" max="5546" width="13.28515625" style="17" customWidth="1"/>
    <col min="5547" max="5547" width="0.7109375" style="17" customWidth="1"/>
    <col min="5548" max="5548" width="13.28515625" style="17" customWidth="1"/>
    <col min="5549" max="5549" width="0.7109375" style="17" customWidth="1"/>
    <col min="5550" max="5550" width="13.28515625" style="17" customWidth="1"/>
    <col min="5551" max="5551" width="0.7109375" style="17" customWidth="1"/>
    <col min="5552" max="5552" width="13.28515625" style="17" customWidth="1"/>
    <col min="5553" max="5553" width="4.42578125" style="17" customWidth="1"/>
    <col min="5554" max="5554" width="4" style="17" customWidth="1"/>
    <col min="5555" max="5555" width="15.85546875" style="17" bestFit="1" customWidth="1"/>
    <col min="5556" max="5556" width="17" style="17" bestFit="1" customWidth="1"/>
    <col min="5557" max="5557" width="1" style="17" customWidth="1"/>
    <col min="5558" max="5558" width="15.5703125" style="17" bestFit="1" customWidth="1"/>
    <col min="5559" max="5559" width="16.85546875" style="17" bestFit="1" customWidth="1"/>
    <col min="5560" max="5560" width="12.28515625" style="17" bestFit="1" customWidth="1"/>
    <col min="5561" max="5795" width="9.140625" style="17"/>
    <col min="5796" max="5798" width="1.7109375" style="17" customWidth="1"/>
    <col min="5799" max="5799" width="31.140625" style="17" customWidth="1"/>
    <col min="5800" max="5800" width="5.7109375" style="17" customWidth="1"/>
    <col min="5801" max="5801" width="0.85546875" style="17" customWidth="1"/>
    <col min="5802" max="5802" width="13.28515625" style="17" customWidth="1"/>
    <col min="5803" max="5803" width="0.7109375" style="17" customWidth="1"/>
    <col min="5804" max="5804" width="13.28515625" style="17" customWidth="1"/>
    <col min="5805" max="5805" width="0.7109375" style="17" customWidth="1"/>
    <col min="5806" max="5806" width="13.28515625" style="17" customWidth="1"/>
    <col min="5807" max="5807" width="0.7109375" style="17" customWidth="1"/>
    <col min="5808" max="5808" width="13.28515625" style="17" customWidth="1"/>
    <col min="5809" max="5809" width="4.42578125" style="17" customWidth="1"/>
    <col min="5810" max="5810" width="4" style="17" customWidth="1"/>
    <col min="5811" max="5811" width="15.85546875" style="17" bestFit="1" customWidth="1"/>
    <col min="5812" max="5812" width="17" style="17" bestFit="1" customWidth="1"/>
    <col min="5813" max="5813" width="1" style="17" customWidth="1"/>
    <col min="5814" max="5814" width="15.5703125" style="17" bestFit="1" customWidth="1"/>
    <col min="5815" max="5815" width="16.85546875" style="17" bestFit="1" customWidth="1"/>
    <col min="5816" max="5816" width="12.28515625" style="17" bestFit="1" customWidth="1"/>
    <col min="5817" max="6051" width="9.140625" style="17"/>
    <col min="6052" max="6054" width="1.7109375" style="17" customWidth="1"/>
    <col min="6055" max="6055" width="31.140625" style="17" customWidth="1"/>
    <col min="6056" max="6056" width="5.7109375" style="17" customWidth="1"/>
    <col min="6057" max="6057" width="0.85546875" style="17" customWidth="1"/>
    <col min="6058" max="6058" width="13.28515625" style="17" customWidth="1"/>
    <col min="6059" max="6059" width="0.7109375" style="17" customWidth="1"/>
    <col min="6060" max="6060" width="13.28515625" style="17" customWidth="1"/>
    <col min="6061" max="6061" width="0.7109375" style="17" customWidth="1"/>
    <col min="6062" max="6062" width="13.28515625" style="17" customWidth="1"/>
    <col min="6063" max="6063" width="0.7109375" style="17" customWidth="1"/>
    <col min="6064" max="6064" width="13.28515625" style="17" customWidth="1"/>
    <col min="6065" max="6065" width="4.42578125" style="17" customWidth="1"/>
    <col min="6066" max="6066" width="4" style="17" customWidth="1"/>
    <col min="6067" max="6067" width="15.85546875" style="17" bestFit="1" customWidth="1"/>
    <col min="6068" max="6068" width="17" style="17" bestFit="1" customWidth="1"/>
    <col min="6069" max="6069" width="1" style="17" customWidth="1"/>
    <col min="6070" max="6070" width="15.5703125" style="17" bestFit="1" customWidth="1"/>
    <col min="6071" max="6071" width="16.85546875" style="17" bestFit="1" customWidth="1"/>
    <col min="6072" max="6072" width="12.28515625" style="17" bestFit="1" customWidth="1"/>
    <col min="6073" max="6307" width="9.140625" style="17"/>
    <col min="6308" max="6310" width="1.7109375" style="17" customWidth="1"/>
    <col min="6311" max="6311" width="31.140625" style="17" customWidth="1"/>
    <col min="6312" max="6312" width="5.7109375" style="17" customWidth="1"/>
    <col min="6313" max="6313" width="0.85546875" style="17" customWidth="1"/>
    <col min="6314" max="6314" width="13.28515625" style="17" customWidth="1"/>
    <col min="6315" max="6315" width="0.7109375" style="17" customWidth="1"/>
    <col min="6316" max="6316" width="13.28515625" style="17" customWidth="1"/>
    <col min="6317" max="6317" width="0.7109375" style="17" customWidth="1"/>
    <col min="6318" max="6318" width="13.28515625" style="17" customWidth="1"/>
    <col min="6319" max="6319" width="0.7109375" style="17" customWidth="1"/>
    <col min="6320" max="6320" width="13.28515625" style="17" customWidth="1"/>
    <col min="6321" max="6321" width="4.42578125" style="17" customWidth="1"/>
    <col min="6322" max="6322" width="4" style="17" customWidth="1"/>
    <col min="6323" max="6323" width="15.85546875" style="17" bestFit="1" customWidth="1"/>
    <col min="6324" max="6324" width="17" style="17" bestFit="1" customWidth="1"/>
    <col min="6325" max="6325" width="1" style="17" customWidth="1"/>
    <col min="6326" max="6326" width="15.5703125" style="17" bestFit="1" customWidth="1"/>
    <col min="6327" max="6327" width="16.85546875" style="17" bestFit="1" customWidth="1"/>
    <col min="6328" max="6328" width="12.28515625" style="17" bestFit="1" customWidth="1"/>
    <col min="6329" max="6563" width="9.140625" style="17"/>
    <col min="6564" max="6566" width="1.7109375" style="17" customWidth="1"/>
    <col min="6567" max="6567" width="31.140625" style="17" customWidth="1"/>
    <col min="6568" max="6568" width="5.7109375" style="17" customWidth="1"/>
    <col min="6569" max="6569" width="0.85546875" style="17" customWidth="1"/>
    <col min="6570" max="6570" width="13.28515625" style="17" customWidth="1"/>
    <col min="6571" max="6571" width="0.7109375" style="17" customWidth="1"/>
    <col min="6572" max="6572" width="13.28515625" style="17" customWidth="1"/>
    <col min="6573" max="6573" width="0.7109375" style="17" customWidth="1"/>
    <col min="6574" max="6574" width="13.28515625" style="17" customWidth="1"/>
    <col min="6575" max="6575" width="0.7109375" style="17" customWidth="1"/>
    <col min="6576" max="6576" width="13.28515625" style="17" customWidth="1"/>
    <col min="6577" max="6577" width="4.42578125" style="17" customWidth="1"/>
    <col min="6578" max="6578" width="4" style="17" customWidth="1"/>
    <col min="6579" max="6579" width="15.85546875" style="17" bestFit="1" customWidth="1"/>
    <col min="6580" max="6580" width="17" style="17" bestFit="1" customWidth="1"/>
    <col min="6581" max="6581" width="1" style="17" customWidth="1"/>
    <col min="6582" max="6582" width="15.5703125" style="17" bestFit="1" customWidth="1"/>
    <col min="6583" max="6583" width="16.85546875" style="17" bestFit="1" customWidth="1"/>
    <col min="6584" max="6584" width="12.28515625" style="17" bestFit="1" customWidth="1"/>
    <col min="6585" max="6819" width="9.140625" style="17"/>
    <col min="6820" max="6822" width="1.7109375" style="17" customWidth="1"/>
    <col min="6823" max="6823" width="31.140625" style="17" customWidth="1"/>
    <col min="6824" max="6824" width="5.7109375" style="17" customWidth="1"/>
    <col min="6825" max="6825" width="0.85546875" style="17" customWidth="1"/>
    <col min="6826" max="6826" width="13.28515625" style="17" customWidth="1"/>
    <col min="6827" max="6827" width="0.7109375" style="17" customWidth="1"/>
    <col min="6828" max="6828" width="13.28515625" style="17" customWidth="1"/>
    <col min="6829" max="6829" width="0.7109375" style="17" customWidth="1"/>
    <col min="6830" max="6830" width="13.28515625" style="17" customWidth="1"/>
    <col min="6831" max="6831" width="0.7109375" style="17" customWidth="1"/>
    <col min="6832" max="6832" width="13.28515625" style="17" customWidth="1"/>
    <col min="6833" max="6833" width="4.42578125" style="17" customWidth="1"/>
    <col min="6834" max="6834" width="4" style="17" customWidth="1"/>
    <col min="6835" max="6835" width="15.85546875" style="17" bestFit="1" customWidth="1"/>
    <col min="6836" max="6836" width="17" style="17" bestFit="1" customWidth="1"/>
    <col min="6837" max="6837" width="1" style="17" customWidth="1"/>
    <col min="6838" max="6838" width="15.5703125" style="17" bestFit="1" customWidth="1"/>
    <col min="6839" max="6839" width="16.85546875" style="17" bestFit="1" customWidth="1"/>
    <col min="6840" max="6840" width="12.28515625" style="17" bestFit="1" customWidth="1"/>
    <col min="6841" max="7075" width="9.140625" style="17"/>
    <col min="7076" max="7078" width="1.7109375" style="17" customWidth="1"/>
    <col min="7079" max="7079" width="31.140625" style="17" customWidth="1"/>
    <col min="7080" max="7080" width="5.7109375" style="17" customWidth="1"/>
    <col min="7081" max="7081" width="0.85546875" style="17" customWidth="1"/>
    <col min="7082" max="7082" width="13.28515625" style="17" customWidth="1"/>
    <col min="7083" max="7083" width="0.7109375" style="17" customWidth="1"/>
    <col min="7084" max="7084" width="13.28515625" style="17" customWidth="1"/>
    <col min="7085" max="7085" width="0.7109375" style="17" customWidth="1"/>
    <col min="7086" max="7086" width="13.28515625" style="17" customWidth="1"/>
    <col min="7087" max="7087" width="0.7109375" style="17" customWidth="1"/>
    <col min="7088" max="7088" width="13.28515625" style="17" customWidth="1"/>
    <col min="7089" max="7089" width="4.42578125" style="17" customWidth="1"/>
    <col min="7090" max="7090" width="4" style="17" customWidth="1"/>
    <col min="7091" max="7091" width="15.85546875" style="17" bestFit="1" customWidth="1"/>
    <col min="7092" max="7092" width="17" style="17" bestFit="1" customWidth="1"/>
    <col min="7093" max="7093" width="1" style="17" customWidth="1"/>
    <col min="7094" max="7094" width="15.5703125" style="17" bestFit="1" customWidth="1"/>
    <col min="7095" max="7095" width="16.85546875" style="17" bestFit="1" customWidth="1"/>
    <col min="7096" max="7096" width="12.28515625" style="17" bestFit="1" customWidth="1"/>
    <col min="7097" max="7331" width="9.140625" style="17"/>
    <col min="7332" max="7334" width="1.7109375" style="17" customWidth="1"/>
    <col min="7335" max="7335" width="31.140625" style="17" customWidth="1"/>
    <col min="7336" max="7336" width="5.7109375" style="17" customWidth="1"/>
    <col min="7337" max="7337" width="0.85546875" style="17" customWidth="1"/>
    <col min="7338" max="7338" width="13.28515625" style="17" customWidth="1"/>
    <col min="7339" max="7339" width="0.7109375" style="17" customWidth="1"/>
    <col min="7340" max="7340" width="13.28515625" style="17" customWidth="1"/>
    <col min="7341" max="7341" width="0.7109375" style="17" customWidth="1"/>
    <col min="7342" max="7342" width="13.28515625" style="17" customWidth="1"/>
    <col min="7343" max="7343" width="0.7109375" style="17" customWidth="1"/>
    <col min="7344" max="7344" width="13.28515625" style="17" customWidth="1"/>
    <col min="7345" max="7345" width="4.42578125" style="17" customWidth="1"/>
    <col min="7346" max="7346" width="4" style="17" customWidth="1"/>
    <col min="7347" max="7347" width="15.85546875" style="17" bestFit="1" customWidth="1"/>
    <col min="7348" max="7348" width="17" style="17" bestFit="1" customWidth="1"/>
    <col min="7349" max="7349" width="1" style="17" customWidth="1"/>
    <col min="7350" max="7350" width="15.5703125" style="17" bestFit="1" customWidth="1"/>
    <col min="7351" max="7351" width="16.85546875" style="17" bestFit="1" customWidth="1"/>
    <col min="7352" max="7352" width="12.28515625" style="17" bestFit="1" customWidth="1"/>
    <col min="7353" max="7587" width="9.140625" style="17"/>
    <col min="7588" max="7590" width="1.7109375" style="17" customWidth="1"/>
    <col min="7591" max="7591" width="31.140625" style="17" customWidth="1"/>
    <col min="7592" max="7592" width="5.7109375" style="17" customWidth="1"/>
    <col min="7593" max="7593" width="0.85546875" style="17" customWidth="1"/>
    <col min="7594" max="7594" width="13.28515625" style="17" customWidth="1"/>
    <col min="7595" max="7595" width="0.7109375" style="17" customWidth="1"/>
    <col min="7596" max="7596" width="13.28515625" style="17" customWidth="1"/>
    <col min="7597" max="7597" width="0.7109375" style="17" customWidth="1"/>
    <col min="7598" max="7598" width="13.28515625" style="17" customWidth="1"/>
    <col min="7599" max="7599" width="0.7109375" style="17" customWidth="1"/>
    <col min="7600" max="7600" width="13.28515625" style="17" customWidth="1"/>
    <col min="7601" max="7601" width="4.42578125" style="17" customWidth="1"/>
    <col min="7602" max="7602" width="4" style="17" customWidth="1"/>
    <col min="7603" max="7603" width="15.85546875" style="17" bestFit="1" customWidth="1"/>
    <col min="7604" max="7604" width="17" style="17" bestFit="1" customWidth="1"/>
    <col min="7605" max="7605" width="1" style="17" customWidth="1"/>
    <col min="7606" max="7606" width="15.5703125" style="17" bestFit="1" customWidth="1"/>
    <col min="7607" max="7607" width="16.85546875" style="17" bestFit="1" customWidth="1"/>
    <col min="7608" max="7608" width="12.28515625" style="17" bestFit="1" customWidth="1"/>
    <col min="7609" max="7843" width="9.140625" style="17"/>
    <col min="7844" max="7846" width="1.7109375" style="17" customWidth="1"/>
    <col min="7847" max="7847" width="31.140625" style="17" customWidth="1"/>
    <col min="7848" max="7848" width="5.7109375" style="17" customWidth="1"/>
    <col min="7849" max="7849" width="0.85546875" style="17" customWidth="1"/>
    <col min="7850" max="7850" width="13.28515625" style="17" customWidth="1"/>
    <col min="7851" max="7851" width="0.7109375" style="17" customWidth="1"/>
    <col min="7852" max="7852" width="13.28515625" style="17" customWidth="1"/>
    <col min="7853" max="7853" width="0.7109375" style="17" customWidth="1"/>
    <col min="7854" max="7854" width="13.28515625" style="17" customWidth="1"/>
    <col min="7855" max="7855" width="0.7109375" style="17" customWidth="1"/>
    <col min="7856" max="7856" width="13.28515625" style="17" customWidth="1"/>
    <col min="7857" max="7857" width="4.42578125" style="17" customWidth="1"/>
    <col min="7858" max="7858" width="4" style="17" customWidth="1"/>
    <col min="7859" max="7859" width="15.85546875" style="17" bestFit="1" customWidth="1"/>
    <col min="7860" max="7860" width="17" style="17" bestFit="1" customWidth="1"/>
    <col min="7861" max="7861" width="1" style="17" customWidth="1"/>
    <col min="7862" max="7862" width="15.5703125" style="17" bestFit="1" customWidth="1"/>
    <col min="7863" max="7863" width="16.85546875" style="17" bestFit="1" customWidth="1"/>
    <col min="7864" max="7864" width="12.28515625" style="17" bestFit="1" customWidth="1"/>
    <col min="7865" max="8099" width="9.140625" style="17"/>
    <col min="8100" max="8102" width="1.7109375" style="17" customWidth="1"/>
    <col min="8103" max="8103" width="31.140625" style="17" customWidth="1"/>
    <col min="8104" max="8104" width="5.7109375" style="17" customWidth="1"/>
    <col min="8105" max="8105" width="0.85546875" style="17" customWidth="1"/>
    <col min="8106" max="8106" width="13.28515625" style="17" customWidth="1"/>
    <col min="8107" max="8107" width="0.7109375" style="17" customWidth="1"/>
    <col min="8108" max="8108" width="13.28515625" style="17" customWidth="1"/>
    <col min="8109" max="8109" width="0.7109375" style="17" customWidth="1"/>
    <col min="8110" max="8110" width="13.28515625" style="17" customWidth="1"/>
    <col min="8111" max="8111" width="0.7109375" style="17" customWidth="1"/>
    <col min="8112" max="8112" width="13.28515625" style="17" customWidth="1"/>
    <col min="8113" max="8113" width="4.42578125" style="17" customWidth="1"/>
    <col min="8114" max="8114" width="4" style="17" customWidth="1"/>
    <col min="8115" max="8115" width="15.85546875" style="17" bestFit="1" customWidth="1"/>
    <col min="8116" max="8116" width="17" style="17" bestFit="1" customWidth="1"/>
    <col min="8117" max="8117" width="1" style="17" customWidth="1"/>
    <col min="8118" max="8118" width="15.5703125" style="17" bestFit="1" customWidth="1"/>
    <col min="8119" max="8119" width="16.85546875" style="17" bestFit="1" customWidth="1"/>
    <col min="8120" max="8120" width="12.28515625" style="17" bestFit="1" customWidth="1"/>
    <col min="8121" max="8355" width="9.140625" style="17"/>
    <col min="8356" max="8358" width="1.7109375" style="17" customWidth="1"/>
    <col min="8359" max="8359" width="31.140625" style="17" customWidth="1"/>
    <col min="8360" max="8360" width="5.7109375" style="17" customWidth="1"/>
    <col min="8361" max="8361" width="0.85546875" style="17" customWidth="1"/>
    <col min="8362" max="8362" width="13.28515625" style="17" customWidth="1"/>
    <col min="8363" max="8363" width="0.7109375" style="17" customWidth="1"/>
    <col min="8364" max="8364" width="13.28515625" style="17" customWidth="1"/>
    <col min="8365" max="8365" width="0.7109375" style="17" customWidth="1"/>
    <col min="8366" max="8366" width="13.28515625" style="17" customWidth="1"/>
    <col min="8367" max="8367" width="0.7109375" style="17" customWidth="1"/>
    <col min="8368" max="8368" width="13.28515625" style="17" customWidth="1"/>
    <col min="8369" max="8369" width="4.42578125" style="17" customWidth="1"/>
    <col min="8370" max="8370" width="4" style="17" customWidth="1"/>
    <col min="8371" max="8371" width="15.85546875" style="17" bestFit="1" customWidth="1"/>
    <col min="8372" max="8372" width="17" style="17" bestFit="1" customWidth="1"/>
    <col min="8373" max="8373" width="1" style="17" customWidth="1"/>
    <col min="8374" max="8374" width="15.5703125" style="17" bestFit="1" customWidth="1"/>
    <col min="8375" max="8375" width="16.85546875" style="17" bestFit="1" customWidth="1"/>
    <col min="8376" max="8376" width="12.28515625" style="17" bestFit="1" customWidth="1"/>
    <col min="8377" max="8611" width="9.140625" style="17"/>
    <col min="8612" max="8614" width="1.7109375" style="17" customWidth="1"/>
    <col min="8615" max="8615" width="31.140625" style="17" customWidth="1"/>
    <col min="8616" max="8616" width="5.7109375" style="17" customWidth="1"/>
    <col min="8617" max="8617" width="0.85546875" style="17" customWidth="1"/>
    <col min="8618" max="8618" width="13.28515625" style="17" customWidth="1"/>
    <col min="8619" max="8619" width="0.7109375" style="17" customWidth="1"/>
    <col min="8620" max="8620" width="13.28515625" style="17" customWidth="1"/>
    <col min="8621" max="8621" width="0.7109375" style="17" customWidth="1"/>
    <col min="8622" max="8622" width="13.28515625" style="17" customWidth="1"/>
    <col min="8623" max="8623" width="0.7109375" style="17" customWidth="1"/>
    <col min="8624" max="8624" width="13.28515625" style="17" customWidth="1"/>
    <col min="8625" max="8625" width="4.42578125" style="17" customWidth="1"/>
    <col min="8626" max="8626" width="4" style="17" customWidth="1"/>
    <col min="8627" max="8627" width="15.85546875" style="17" bestFit="1" customWidth="1"/>
    <col min="8628" max="8628" width="17" style="17" bestFit="1" customWidth="1"/>
    <col min="8629" max="8629" width="1" style="17" customWidth="1"/>
    <col min="8630" max="8630" width="15.5703125" style="17" bestFit="1" customWidth="1"/>
    <col min="8631" max="8631" width="16.85546875" style="17" bestFit="1" customWidth="1"/>
    <col min="8632" max="8632" width="12.28515625" style="17" bestFit="1" customWidth="1"/>
    <col min="8633" max="8867" width="9.140625" style="17"/>
    <col min="8868" max="8870" width="1.7109375" style="17" customWidth="1"/>
    <col min="8871" max="8871" width="31.140625" style="17" customWidth="1"/>
    <col min="8872" max="8872" width="5.7109375" style="17" customWidth="1"/>
    <col min="8873" max="8873" width="0.85546875" style="17" customWidth="1"/>
    <col min="8874" max="8874" width="13.28515625" style="17" customWidth="1"/>
    <col min="8875" max="8875" width="0.7109375" style="17" customWidth="1"/>
    <col min="8876" max="8876" width="13.28515625" style="17" customWidth="1"/>
    <col min="8877" max="8877" width="0.7109375" style="17" customWidth="1"/>
    <col min="8878" max="8878" width="13.28515625" style="17" customWidth="1"/>
    <col min="8879" max="8879" width="0.7109375" style="17" customWidth="1"/>
    <col min="8880" max="8880" width="13.28515625" style="17" customWidth="1"/>
    <col min="8881" max="8881" width="4.42578125" style="17" customWidth="1"/>
    <col min="8882" max="8882" width="4" style="17" customWidth="1"/>
    <col min="8883" max="8883" width="15.85546875" style="17" bestFit="1" customWidth="1"/>
    <col min="8884" max="8884" width="17" style="17" bestFit="1" customWidth="1"/>
    <col min="8885" max="8885" width="1" style="17" customWidth="1"/>
    <col min="8886" max="8886" width="15.5703125" style="17" bestFit="1" customWidth="1"/>
    <col min="8887" max="8887" width="16.85546875" style="17" bestFit="1" customWidth="1"/>
    <col min="8888" max="8888" width="12.28515625" style="17" bestFit="1" customWidth="1"/>
    <col min="8889" max="9123" width="9.140625" style="17"/>
    <col min="9124" max="9126" width="1.7109375" style="17" customWidth="1"/>
    <col min="9127" max="9127" width="31.140625" style="17" customWidth="1"/>
    <col min="9128" max="9128" width="5.7109375" style="17" customWidth="1"/>
    <col min="9129" max="9129" width="0.85546875" style="17" customWidth="1"/>
    <col min="9130" max="9130" width="13.28515625" style="17" customWidth="1"/>
    <col min="9131" max="9131" width="0.7109375" style="17" customWidth="1"/>
    <col min="9132" max="9132" width="13.28515625" style="17" customWidth="1"/>
    <col min="9133" max="9133" width="0.7109375" style="17" customWidth="1"/>
    <col min="9134" max="9134" width="13.28515625" style="17" customWidth="1"/>
    <col min="9135" max="9135" width="0.7109375" style="17" customWidth="1"/>
    <col min="9136" max="9136" width="13.28515625" style="17" customWidth="1"/>
    <col min="9137" max="9137" width="4.42578125" style="17" customWidth="1"/>
    <col min="9138" max="9138" width="4" style="17" customWidth="1"/>
    <col min="9139" max="9139" width="15.85546875" style="17" bestFit="1" customWidth="1"/>
    <col min="9140" max="9140" width="17" style="17" bestFit="1" customWidth="1"/>
    <col min="9141" max="9141" width="1" style="17" customWidth="1"/>
    <col min="9142" max="9142" width="15.5703125" style="17" bestFit="1" customWidth="1"/>
    <col min="9143" max="9143" width="16.85546875" style="17" bestFit="1" customWidth="1"/>
    <col min="9144" max="9144" width="12.28515625" style="17" bestFit="1" customWidth="1"/>
    <col min="9145" max="9379" width="9.140625" style="17"/>
    <col min="9380" max="9382" width="1.7109375" style="17" customWidth="1"/>
    <col min="9383" max="9383" width="31.140625" style="17" customWidth="1"/>
    <col min="9384" max="9384" width="5.7109375" style="17" customWidth="1"/>
    <col min="9385" max="9385" width="0.85546875" style="17" customWidth="1"/>
    <col min="9386" max="9386" width="13.28515625" style="17" customWidth="1"/>
    <col min="9387" max="9387" width="0.7109375" style="17" customWidth="1"/>
    <col min="9388" max="9388" width="13.28515625" style="17" customWidth="1"/>
    <col min="9389" max="9389" width="0.7109375" style="17" customWidth="1"/>
    <col min="9390" max="9390" width="13.28515625" style="17" customWidth="1"/>
    <col min="9391" max="9391" width="0.7109375" style="17" customWidth="1"/>
    <col min="9392" max="9392" width="13.28515625" style="17" customWidth="1"/>
    <col min="9393" max="9393" width="4.42578125" style="17" customWidth="1"/>
    <col min="9394" max="9394" width="4" style="17" customWidth="1"/>
    <col min="9395" max="9395" width="15.85546875" style="17" bestFit="1" customWidth="1"/>
    <col min="9396" max="9396" width="17" style="17" bestFit="1" customWidth="1"/>
    <col min="9397" max="9397" width="1" style="17" customWidth="1"/>
    <col min="9398" max="9398" width="15.5703125" style="17" bestFit="1" customWidth="1"/>
    <col min="9399" max="9399" width="16.85546875" style="17" bestFit="1" customWidth="1"/>
    <col min="9400" max="9400" width="12.28515625" style="17" bestFit="1" customWidth="1"/>
    <col min="9401" max="9635" width="9.140625" style="17"/>
    <col min="9636" max="9638" width="1.7109375" style="17" customWidth="1"/>
    <col min="9639" max="9639" width="31.140625" style="17" customWidth="1"/>
    <col min="9640" max="9640" width="5.7109375" style="17" customWidth="1"/>
    <col min="9641" max="9641" width="0.85546875" style="17" customWidth="1"/>
    <col min="9642" max="9642" width="13.28515625" style="17" customWidth="1"/>
    <col min="9643" max="9643" width="0.7109375" style="17" customWidth="1"/>
    <col min="9644" max="9644" width="13.28515625" style="17" customWidth="1"/>
    <col min="9645" max="9645" width="0.7109375" style="17" customWidth="1"/>
    <col min="9646" max="9646" width="13.28515625" style="17" customWidth="1"/>
    <col min="9647" max="9647" width="0.7109375" style="17" customWidth="1"/>
    <col min="9648" max="9648" width="13.28515625" style="17" customWidth="1"/>
    <col min="9649" max="9649" width="4.42578125" style="17" customWidth="1"/>
    <col min="9650" max="9650" width="4" style="17" customWidth="1"/>
    <col min="9651" max="9651" width="15.85546875" style="17" bestFit="1" customWidth="1"/>
    <col min="9652" max="9652" width="17" style="17" bestFit="1" customWidth="1"/>
    <col min="9653" max="9653" width="1" style="17" customWidth="1"/>
    <col min="9654" max="9654" width="15.5703125" style="17" bestFit="1" customWidth="1"/>
    <col min="9655" max="9655" width="16.85546875" style="17" bestFit="1" customWidth="1"/>
    <col min="9656" max="9656" width="12.28515625" style="17" bestFit="1" customWidth="1"/>
    <col min="9657" max="9891" width="9.140625" style="17"/>
    <col min="9892" max="9894" width="1.7109375" style="17" customWidth="1"/>
    <col min="9895" max="9895" width="31.140625" style="17" customWidth="1"/>
    <col min="9896" max="9896" width="5.7109375" style="17" customWidth="1"/>
    <col min="9897" max="9897" width="0.85546875" style="17" customWidth="1"/>
    <col min="9898" max="9898" width="13.28515625" style="17" customWidth="1"/>
    <col min="9899" max="9899" width="0.7109375" style="17" customWidth="1"/>
    <col min="9900" max="9900" width="13.28515625" style="17" customWidth="1"/>
    <col min="9901" max="9901" width="0.7109375" style="17" customWidth="1"/>
    <col min="9902" max="9902" width="13.28515625" style="17" customWidth="1"/>
    <col min="9903" max="9903" width="0.7109375" style="17" customWidth="1"/>
    <col min="9904" max="9904" width="13.28515625" style="17" customWidth="1"/>
    <col min="9905" max="9905" width="4.42578125" style="17" customWidth="1"/>
    <col min="9906" max="9906" width="4" style="17" customWidth="1"/>
    <col min="9907" max="9907" width="15.85546875" style="17" bestFit="1" customWidth="1"/>
    <col min="9908" max="9908" width="17" style="17" bestFit="1" customWidth="1"/>
    <col min="9909" max="9909" width="1" style="17" customWidth="1"/>
    <col min="9910" max="9910" width="15.5703125" style="17" bestFit="1" customWidth="1"/>
    <col min="9911" max="9911" width="16.85546875" style="17" bestFit="1" customWidth="1"/>
    <col min="9912" max="9912" width="12.28515625" style="17" bestFit="1" customWidth="1"/>
    <col min="9913" max="10147" width="9.140625" style="17"/>
    <col min="10148" max="10150" width="1.7109375" style="17" customWidth="1"/>
    <col min="10151" max="10151" width="31.140625" style="17" customWidth="1"/>
    <col min="10152" max="10152" width="5.7109375" style="17" customWidth="1"/>
    <col min="10153" max="10153" width="0.85546875" style="17" customWidth="1"/>
    <col min="10154" max="10154" width="13.28515625" style="17" customWidth="1"/>
    <col min="10155" max="10155" width="0.7109375" style="17" customWidth="1"/>
    <col min="10156" max="10156" width="13.28515625" style="17" customWidth="1"/>
    <col min="10157" max="10157" width="0.7109375" style="17" customWidth="1"/>
    <col min="10158" max="10158" width="13.28515625" style="17" customWidth="1"/>
    <col min="10159" max="10159" width="0.7109375" style="17" customWidth="1"/>
    <col min="10160" max="10160" width="13.28515625" style="17" customWidth="1"/>
    <col min="10161" max="10161" width="4.42578125" style="17" customWidth="1"/>
    <col min="10162" max="10162" width="4" style="17" customWidth="1"/>
    <col min="10163" max="10163" width="15.85546875" style="17" bestFit="1" customWidth="1"/>
    <col min="10164" max="10164" width="17" style="17" bestFit="1" customWidth="1"/>
    <col min="10165" max="10165" width="1" style="17" customWidth="1"/>
    <col min="10166" max="10166" width="15.5703125" style="17" bestFit="1" customWidth="1"/>
    <col min="10167" max="10167" width="16.85546875" style="17" bestFit="1" customWidth="1"/>
    <col min="10168" max="10168" width="12.28515625" style="17" bestFit="1" customWidth="1"/>
    <col min="10169" max="10403" width="9.140625" style="17"/>
    <col min="10404" max="10406" width="1.7109375" style="17" customWidth="1"/>
    <col min="10407" max="10407" width="31.140625" style="17" customWidth="1"/>
    <col min="10408" max="10408" width="5.7109375" style="17" customWidth="1"/>
    <col min="10409" max="10409" width="0.85546875" style="17" customWidth="1"/>
    <col min="10410" max="10410" width="13.28515625" style="17" customWidth="1"/>
    <col min="10411" max="10411" width="0.7109375" style="17" customWidth="1"/>
    <col min="10412" max="10412" width="13.28515625" style="17" customWidth="1"/>
    <col min="10413" max="10413" width="0.7109375" style="17" customWidth="1"/>
    <col min="10414" max="10414" width="13.28515625" style="17" customWidth="1"/>
    <col min="10415" max="10415" width="0.7109375" style="17" customWidth="1"/>
    <col min="10416" max="10416" width="13.28515625" style="17" customWidth="1"/>
    <col min="10417" max="10417" width="4.42578125" style="17" customWidth="1"/>
    <col min="10418" max="10418" width="4" style="17" customWidth="1"/>
    <col min="10419" max="10419" width="15.85546875" style="17" bestFit="1" customWidth="1"/>
    <col min="10420" max="10420" width="17" style="17" bestFit="1" customWidth="1"/>
    <col min="10421" max="10421" width="1" style="17" customWidth="1"/>
    <col min="10422" max="10422" width="15.5703125" style="17" bestFit="1" customWidth="1"/>
    <col min="10423" max="10423" width="16.85546875" style="17" bestFit="1" customWidth="1"/>
    <col min="10424" max="10424" width="12.28515625" style="17" bestFit="1" customWidth="1"/>
    <col min="10425" max="10659" width="9.140625" style="17"/>
    <col min="10660" max="10662" width="1.7109375" style="17" customWidth="1"/>
    <col min="10663" max="10663" width="31.140625" style="17" customWidth="1"/>
    <col min="10664" max="10664" width="5.7109375" style="17" customWidth="1"/>
    <col min="10665" max="10665" width="0.85546875" style="17" customWidth="1"/>
    <col min="10666" max="10666" width="13.28515625" style="17" customWidth="1"/>
    <col min="10667" max="10667" width="0.7109375" style="17" customWidth="1"/>
    <col min="10668" max="10668" width="13.28515625" style="17" customWidth="1"/>
    <col min="10669" max="10669" width="0.7109375" style="17" customWidth="1"/>
    <col min="10670" max="10670" width="13.28515625" style="17" customWidth="1"/>
    <col min="10671" max="10671" width="0.7109375" style="17" customWidth="1"/>
    <col min="10672" max="10672" width="13.28515625" style="17" customWidth="1"/>
    <col min="10673" max="10673" width="4.42578125" style="17" customWidth="1"/>
    <col min="10674" max="10674" width="4" style="17" customWidth="1"/>
    <col min="10675" max="10675" width="15.85546875" style="17" bestFit="1" customWidth="1"/>
    <col min="10676" max="10676" width="17" style="17" bestFit="1" customWidth="1"/>
    <col min="10677" max="10677" width="1" style="17" customWidth="1"/>
    <col min="10678" max="10678" width="15.5703125" style="17" bestFit="1" customWidth="1"/>
    <col min="10679" max="10679" width="16.85546875" style="17" bestFit="1" customWidth="1"/>
    <col min="10680" max="10680" width="12.28515625" style="17" bestFit="1" customWidth="1"/>
    <col min="10681" max="10915" width="9.140625" style="17"/>
    <col min="10916" max="10918" width="1.7109375" style="17" customWidth="1"/>
    <col min="10919" max="10919" width="31.140625" style="17" customWidth="1"/>
    <col min="10920" max="10920" width="5.7109375" style="17" customWidth="1"/>
    <col min="10921" max="10921" width="0.85546875" style="17" customWidth="1"/>
    <col min="10922" max="10922" width="13.28515625" style="17" customWidth="1"/>
    <col min="10923" max="10923" width="0.7109375" style="17" customWidth="1"/>
    <col min="10924" max="10924" width="13.28515625" style="17" customWidth="1"/>
    <col min="10925" max="10925" width="0.7109375" style="17" customWidth="1"/>
    <col min="10926" max="10926" width="13.28515625" style="17" customWidth="1"/>
    <col min="10927" max="10927" width="0.7109375" style="17" customWidth="1"/>
    <col min="10928" max="10928" width="13.28515625" style="17" customWidth="1"/>
    <col min="10929" max="10929" width="4.42578125" style="17" customWidth="1"/>
    <col min="10930" max="10930" width="4" style="17" customWidth="1"/>
    <col min="10931" max="10931" width="15.85546875" style="17" bestFit="1" customWidth="1"/>
    <col min="10932" max="10932" width="17" style="17" bestFit="1" customWidth="1"/>
    <col min="10933" max="10933" width="1" style="17" customWidth="1"/>
    <col min="10934" max="10934" width="15.5703125" style="17" bestFit="1" customWidth="1"/>
    <col min="10935" max="10935" width="16.85546875" style="17" bestFit="1" customWidth="1"/>
    <col min="10936" max="10936" width="12.28515625" style="17" bestFit="1" customWidth="1"/>
    <col min="10937" max="11171" width="9.140625" style="17"/>
    <col min="11172" max="11174" width="1.7109375" style="17" customWidth="1"/>
    <col min="11175" max="11175" width="31.140625" style="17" customWidth="1"/>
    <col min="11176" max="11176" width="5.7109375" style="17" customWidth="1"/>
    <col min="11177" max="11177" width="0.85546875" style="17" customWidth="1"/>
    <col min="11178" max="11178" width="13.28515625" style="17" customWidth="1"/>
    <col min="11179" max="11179" width="0.7109375" style="17" customWidth="1"/>
    <col min="11180" max="11180" width="13.28515625" style="17" customWidth="1"/>
    <col min="11181" max="11181" width="0.7109375" style="17" customWidth="1"/>
    <col min="11182" max="11182" width="13.28515625" style="17" customWidth="1"/>
    <col min="11183" max="11183" width="0.7109375" style="17" customWidth="1"/>
    <col min="11184" max="11184" width="13.28515625" style="17" customWidth="1"/>
    <col min="11185" max="11185" width="4.42578125" style="17" customWidth="1"/>
    <col min="11186" max="11186" width="4" style="17" customWidth="1"/>
    <col min="11187" max="11187" width="15.85546875" style="17" bestFit="1" customWidth="1"/>
    <col min="11188" max="11188" width="17" style="17" bestFit="1" customWidth="1"/>
    <col min="11189" max="11189" width="1" style="17" customWidth="1"/>
    <col min="11190" max="11190" width="15.5703125" style="17" bestFit="1" customWidth="1"/>
    <col min="11191" max="11191" width="16.85546875" style="17" bestFit="1" customWidth="1"/>
    <col min="11192" max="11192" width="12.28515625" style="17" bestFit="1" customWidth="1"/>
    <col min="11193" max="11427" width="9.140625" style="17"/>
    <col min="11428" max="11430" width="1.7109375" style="17" customWidth="1"/>
    <col min="11431" max="11431" width="31.140625" style="17" customWidth="1"/>
    <col min="11432" max="11432" width="5.7109375" style="17" customWidth="1"/>
    <col min="11433" max="11433" width="0.85546875" style="17" customWidth="1"/>
    <col min="11434" max="11434" width="13.28515625" style="17" customWidth="1"/>
    <col min="11435" max="11435" width="0.7109375" style="17" customWidth="1"/>
    <col min="11436" max="11436" width="13.28515625" style="17" customWidth="1"/>
    <col min="11437" max="11437" width="0.7109375" style="17" customWidth="1"/>
    <col min="11438" max="11438" width="13.28515625" style="17" customWidth="1"/>
    <col min="11439" max="11439" width="0.7109375" style="17" customWidth="1"/>
    <col min="11440" max="11440" width="13.28515625" style="17" customWidth="1"/>
    <col min="11441" max="11441" width="4.42578125" style="17" customWidth="1"/>
    <col min="11442" max="11442" width="4" style="17" customWidth="1"/>
    <col min="11443" max="11443" width="15.85546875" style="17" bestFit="1" customWidth="1"/>
    <col min="11444" max="11444" width="17" style="17" bestFit="1" customWidth="1"/>
    <col min="11445" max="11445" width="1" style="17" customWidth="1"/>
    <col min="11446" max="11446" width="15.5703125" style="17" bestFit="1" customWidth="1"/>
    <col min="11447" max="11447" width="16.85546875" style="17" bestFit="1" customWidth="1"/>
    <col min="11448" max="11448" width="12.28515625" style="17" bestFit="1" customWidth="1"/>
    <col min="11449" max="11683" width="9.140625" style="17"/>
    <col min="11684" max="11686" width="1.7109375" style="17" customWidth="1"/>
    <col min="11687" max="11687" width="31.140625" style="17" customWidth="1"/>
    <col min="11688" max="11688" width="5.7109375" style="17" customWidth="1"/>
    <col min="11689" max="11689" width="0.85546875" style="17" customWidth="1"/>
    <col min="11690" max="11690" width="13.28515625" style="17" customWidth="1"/>
    <col min="11691" max="11691" width="0.7109375" style="17" customWidth="1"/>
    <col min="11692" max="11692" width="13.28515625" style="17" customWidth="1"/>
    <col min="11693" max="11693" width="0.7109375" style="17" customWidth="1"/>
    <col min="11694" max="11694" width="13.28515625" style="17" customWidth="1"/>
    <col min="11695" max="11695" width="0.7109375" style="17" customWidth="1"/>
    <col min="11696" max="11696" width="13.28515625" style="17" customWidth="1"/>
    <col min="11697" max="11697" width="4.42578125" style="17" customWidth="1"/>
    <col min="11698" max="11698" width="4" style="17" customWidth="1"/>
    <col min="11699" max="11699" width="15.85546875" style="17" bestFit="1" customWidth="1"/>
    <col min="11700" max="11700" width="17" style="17" bestFit="1" customWidth="1"/>
    <col min="11701" max="11701" width="1" style="17" customWidth="1"/>
    <col min="11702" max="11702" width="15.5703125" style="17" bestFit="1" customWidth="1"/>
    <col min="11703" max="11703" width="16.85546875" style="17" bestFit="1" customWidth="1"/>
    <col min="11704" max="11704" width="12.28515625" style="17" bestFit="1" customWidth="1"/>
    <col min="11705" max="11939" width="9.140625" style="17"/>
    <col min="11940" max="11942" width="1.7109375" style="17" customWidth="1"/>
    <col min="11943" max="11943" width="31.140625" style="17" customWidth="1"/>
    <col min="11944" max="11944" width="5.7109375" style="17" customWidth="1"/>
    <col min="11945" max="11945" width="0.85546875" style="17" customWidth="1"/>
    <col min="11946" max="11946" width="13.28515625" style="17" customWidth="1"/>
    <col min="11947" max="11947" width="0.7109375" style="17" customWidth="1"/>
    <col min="11948" max="11948" width="13.28515625" style="17" customWidth="1"/>
    <col min="11949" max="11949" width="0.7109375" style="17" customWidth="1"/>
    <col min="11950" max="11950" width="13.28515625" style="17" customWidth="1"/>
    <col min="11951" max="11951" width="0.7109375" style="17" customWidth="1"/>
    <col min="11952" max="11952" width="13.28515625" style="17" customWidth="1"/>
    <col min="11953" max="11953" width="4.42578125" style="17" customWidth="1"/>
    <col min="11954" max="11954" width="4" style="17" customWidth="1"/>
    <col min="11955" max="11955" width="15.85546875" style="17" bestFit="1" customWidth="1"/>
    <col min="11956" max="11956" width="17" style="17" bestFit="1" customWidth="1"/>
    <col min="11957" max="11957" width="1" style="17" customWidth="1"/>
    <col min="11958" max="11958" width="15.5703125" style="17" bestFit="1" customWidth="1"/>
    <col min="11959" max="11959" width="16.85546875" style="17" bestFit="1" customWidth="1"/>
    <col min="11960" max="11960" width="12.28515625" style="17" bestFit="1" customWidth="1"/>
    <col min="11961" max="12195" width="9.140625" style="17"/>
    <col min="12196" max="12198" width="1.7109375" style="17" customWidth="1"/>
    <col min="12199" max="12199" width="31.140625" style="17" customWidth="1"/>
    <col min="12200" max="12200" width="5.7109375" style="17" customWidth="1"/>
    <col min="12201" max="12201" width="0.85546875" style="17" customWidth="1"/>
    <col min="12202" max="12202" width="13.28515625" style="17" customWidth="1"/>
    <col min="12203" max="12203" width="0.7109375" style="17" customWidth="1"/>
    <col min="12204" max="12204" width="13.28515625" style="17" customWidth="1"/>
    <col min="12205" max="12205" width="0.7109375" style="17" customWidth="1"/>
    <col min="12206" max="12206" width="13.28515625" style="17" customWidth="1"/>
    <col min="12207" max="12207" width="0.7109375" style="17" customWidth="1"/>
    <col min="12208" max="12208" width="13.28515625" style="17" customWidth="1"/>
    <col min="12209" max="12209" width="4.42578125" style="17" customWidth="1"/>
    <col min="12210" max="12210" width="4" style="17" customWidth="1"/>
    <col min="12211" max="12211" width="15.85546875" style="17" bestFit="1" customWidth="1"/>
    <col min="12212" max="12212" width="17" style="17" bestFit="1" customWidth="1"/>
    <col min="12213" max="12213" width="1" style="17" customWidth="1"/>
    <col min="12214" max="12214" width="15.5703125" style="17" bestFit="1" customWidth="1"/>
    <col min="12215" max="12215" width="16.85546875" style="17" bestFit="1" customWidth="1"/>
    <col min="12216" max="12216" width="12.28515625" style="17" bestFit="1" customWidth="1"/>
    <col min="12217" max="12451" width="9.140625" style="17"/>
    <col min="12452" max="12454" width="1.7109375" style="17" customWidth="1"/>
    <col min="12455" max="12455" width="31.140625" style="17" customWidth="1"/>
    <col min="12456" max="12456" width="5.7109375" style="17" customWidth="1"/>
    <col min="12457" max="12457" width="0.85546875" style="17" customWidth="1"/>
    <col min="12458" max="12458" width="13.28515625" style="17" customWidth="1"/>
    <col min="12459" max="12459" width="0.7109375" style="17" customWidth="1"/>
    <col min="12460" max="12460" width="13.28515625" style="17" customWidth="1"/>
    <col min="12461" max="12461" width="0.7109375" style="17" customWidth="1"/>
    <col min="12462" max="12462" width="13.28515625" style="17" customWidth="1"/>
    <col min="12463" max="12463" width="0.7109375" style="17" customWidth="1"/>
    <col min="12464" max="12464" width="13.28515625" style="17" customWidth="1"/>
    <col min="12465" max="12465" width="4.42578125" style="17" customWidth="1"/>
    <col min="12466" max="12466" width="4" style="17" customWidth="1"/>
    <col min="12467" max="12467" width="15.85546875" style="17" bestFit="1" customWidth="1"/>
    <col min="12468" max="12468" width="17" style="17" bestFit="1" customWidth="1"/>
    <col min="12469" max="12469" width="1" style="17" customWidth="1"/>
    <col min="12470" max="12470" width="15.5703125" style="17" bestFit="1" customWidth="1"/>
    <col min="12471" max="12471" width="16.85546875" style="17" bestFit="1" customWidth="1"/>
    <col min="12472" max="12472" width="12.28515625" style="17" bestFit="1" customWidth="1"/>
    <col min="12473" max="12707" width="9.140625" style="17"/>
    <col min="12708" max="12710" width="1.7109375" style="17" customWidth="1"/>
    <col min="12711" max="12711" width="31.140625" style="17" customWidth="1"/>
    <col min="12712" max="12712" width="5.7109375" style="17" customWidth="1"/>
    <col min="12713" max="12713" width="0.85546875" style="17" customWidth="1"/>
    <col min="12714" max="12714" width="13.28515625" style="17" customWidth="1"/>
    <col min="12715" max="12715" width="0.7109375" style="17" customWidth="1"/>
    <col min="12716" max="12716" width="13.28515625" style="17" customWidth="1"/>
    <col min="12717" max="12717" width="0.7109375" style="17" customWidth="1"/>
    <col min="12718" max="12718" width="13.28515625" style="17" customWidth="1"/>
    <col min="12719" max="12719" width="0.7109375" style="17" customWidth="1"/>
    <col min="12720" max="12720" width="13.28515625" style="17" customWidth="1"/>
    <col min="12721" max="12721" width="4.42578125" style="17" customWidth="1"/>
    <col min="12722" max="12722" width="4" style="17" customWidth="1"/>
    <col min="12723" max="12723" width="15.85546875" style="17" bestFit="1" customWidth="1"/>
    <col min="12724" max="12724" width="17" style="17" bestFit="1" customWidth="1"/>
    <col min="12725" max="12725" width="1" style="17" customWidth="1"/>
    <col min="12726" max="12726" width="15.5703125" style="17" bestFit="1" customWidth="1"/>
    <col min="12727" max="12727" width="16.85546875" style="17" bestFit="1" customWidth="1"/>
    <col min="12728" max="12728" width="12.28515625" style="17" bestFit="1" customWidth="1"/>
    <col min="12729" max="12963" width="9.140625" style="17"/>
    <col min="12964" max="12966" width="1.7109375" style="17" customWidth="1"/>
    <col min="12967" max="12967" width="31.140625" style="17" customWidth="1"/>
    <col min="12968" max="12968" width="5.7109375" style="17" customWidth="1"/>
    <col min="12969" max="12969" width="0.85546875" style="17" customWidth="1"/>
    <col min="12970" max="12970" width="13.28515625" style="17" customWidth="1"/>
    <col min="12971" max="12971" width="0.7109375" style="17" customWidth="1"/>
    <col min="12972" max="12972" width="13.28515625" style="17" customWidth="1"/>
    <col min="12973" max="12973" width="0.7109375" style="17" customWidth="1"/>
    <col min="12974" max="12974" width="13.28515625" style="17" customWidth="1"/>
    <col min="12975" max="12975" width="0.7109375" style="17" customWidth="1"/>
    <col min="12976" max="12976" width="13.28515625" style="17" customWidth="1"/>
    <col min="12977" max="12977" width="4.42578125" style="17" customWidth="1"/>
    <col min="12978" max="12978" width="4" style="17" customWidth="1"/>
    <col min="12979" max="12979" width="15.85546875" style="17" bestFit="1" customWidth="1"/>
    <col min="12980" max="12980" width="17" style="17" bestFit="1" customWidth="1"/>
    <col min="12981" max="12981" width="1" style="17" customWidth="1"/>
    <col min="12982" max="12982" width="15.5703125" style="17" bestFit="1" customWidth="1"/>
    <col min="12983" max="12983" width="16.85546875" style="17" bestFit="1" customWidth="1"/>
    <col min="12984" max="12984" width="12.28515625" style="17" bestFit="1" customWidth="1"/>
    <col min="12985" max="13219" width="9.140625" style="17"/>
    <col min="13220" max="13222" width="1.7109375" style="17" customWidth="1"/>
    <col min="13223" max="13223" width="31.140625" style="17" customWidth="1"/>
    <col min="13224" max="13224" width="5.7109375" style="17" customWidth="1"/>
    <col min="13225" max="13225" width="0.85546875" style="17" customWidth="1"/>
    <col min="13226" max="13226" width="13.28515625" style="17" customWidth="1"/>
    <col min="13227" max="13227" width="0.7109375" style="17" customWidth="1"/>
    <col min="13228" max="13228" width="13.28515625" style="17" customWidth="1"/>
    <col min="13229" max="13229" width="0.7109375" style="17" customWidth="1"/>
    <col min="13230" max="13230" width="13.28515625" style="17" customWidth="1"/>
    <col min="13231" max="13231" width="0.7109375" style="17" customWidth="1"/>
    <col min="13232" max="13232" width="13.28515625" style="17" customWidth="1"/>
    <col min="13233" max="13233" width="4.42578125" style="17" customWidth="1"/>
    <col min="13234" max="13234" width="4" style="17" customWidth="1"/>
    <col min="13235" max="13235" width="15.85546875" style="17" bestFit="1" customWidth="1"/>
    <col min="13236" max="13236" width="17" style="17" bestFit="1" customWidth="1"/>
    <col min="13237" max="13237" width="1" style="17" customWidth="1"/>
    <col min="13238" max="13238" width="15.5703125" style="17" bestFit="1" customWidth="1"/>
    <col min="13239" max="13239" width="16.85546875" style="17" bestFit="1" customWidth="1"/>
    <col min="13240" max="13240" width="12.28515625" style="17" bestFit="1" customWidth="1"/>
    <col min="13241" max="13475" width="9.140625" style="17"/>
    <col min="13476" max="13478" width="1.7109375" style="17" customWidth="1"/>
    <col min="13479" max="13479" width="31.140625" style="17" customWidth="1"/>
    <col min="13480" max="13480" width="5.7109375" style="17" customWidth="1"/>
    <col min="13481" max="13481" width="0.85546875" style="17" customWidth="1"/>
    <col min="13482" max="13482" width="13.28515625" style="17" customWidth="1"/>
    <col min="13483" max="13483" width="0.7109375" style="17" customWidth="1"/>
    <col min="13484" max="13484" width="13.28515625" style="17" customWidth="1"/>
    <col min="13485" max="13485" width="0.7109375" style="17" customWidth="1"/>
    <col min="13486" max="13486" width="13.28515625" style="17" customWidth="1"/>
    <col min="13487" max="13487" width="0.7109375" style="17" customWidth="1"/>
    <col min="13488" max="13488" width="13.28515625" style="17" customWidth="1"/>
    <col min="13489" max="13489" width="4.42578125" style="17" customWidth="1"/>
    <col min="13490" max="13490" width="4" style="17" customWidth="1"/>
    <col min="13491" max="13491" width="15.85546875" style="17" bestFit="1" customWidth="1"/>
    <col min="13492" max="13492" width="17" style="17" bestFit="1" customWidth="1"/>
    <col min="13493" max="13493" width="1" style="17" customWidth="1"/>
    <col min="13494" max="13494" width="15.5703125" style="17" bestFit="1" customWidth="1"/>
    <col min="13495" max="13495" width="16.85546875" style="17" bestFit="1" customWidth="1"/>
    <col min="13496" max="13496" width="12.28515625" style="17" bestFit="1" customWidth="1"/>
    <col min="13497" max="13731" width="9.140625" style="17"/>
    <col min="13732" max="13734" width="1.7109375" style="17" customWidth="1"/>
    <col min="13735" max="13735" width="31.140625" style="17" customWidth="1"/>
    <col min="13736" max="13736" width="5.7109375" style="17" customWidth="1"/>
    <col min="13737" max="13737" width="0.85546875" style="17" customWidth="1"/>
    <col min="13738" max="13738" width="13.28515625" style="17" customWidth="1"/>
    <col min="13739" max="13739" width="0.7109375" style="17" customWidth="1"/>
    <col min="13740" max="13740" width="13.28515625" style="17" customWidth="1"/>
    <col min="13741" max="13741" width="0.7109375" style="17" customWidth="1"/>
    <col min="13742" max="13742" width="13.28515625" style="17" customWidth="1"/>
    <col min="13743" max="13743" width="0.7109375" style="17" customWidth="1"/>
    <col min="13744" max="13744" width="13.28515625" style="17" customWidth="1"/>
    <col min="13745" max="13745" width="4.42578125" style="17" customWidth="1"/>
    <col min="13746" max="13746" width="4" style="17" customWidth="1"/>
    <col min="13747" max="13747" width="15.85546875" style="17" bestFit="1" customWidth="1"/>
    <col min="13748" max="13748" width="17" style="17" bestFit="1" customWidth="1"/>
    <col min="13749" max="13749" width="1" style="17" customWidth="1"/>
    <col min="13750" max="13750" width="15.5703125" style="17" bestFit="1" customWidth="1"/>
    <col min="13751" max="13751" width="16.85546875" style="17" bestFit="1" customWidth="1"/>
    <col min="13752" max="13752" width="12.28515625" style="17" bestFit="1" customWidth="1"/>
    <col min="13753" max="13987" width="9.140625" style="17"/>
    <col min="13988" max="13990" width="1.7109375" style="17" customWidth="1"/>
    <col min="13991" max="13991" width="31.140625" style="17" customWidth="1"/>
    <col min="13992" max="13992" width="5.7109375" style="17" customWidth="1"/>
    <col min="13993" max="13993" width="0.85546875" style="17" customWidth="1"/>
    <col min="13994" max="13994" width="13.28515625" style="17" customWidth="1"/>
    <col min="13995" max="13995" width="0.7109375" style="17" customWidth="1"/>
    <col min="13996" max="13996" width="13.28515625" style="17" customWidth="1"/>
    <col min="13997" max="13997" width="0.7109375" style="17" customWidth="1"/>
    <col min="13998" max="13998" width="13.28515625" style="17" customWidth="1"/>
    <col min="13999" max="13999" width="0.7109375" style="17" customWidth="1"/>
    <col min="14000" max="14000" width="13.28515625" style="17" customWidth="1"/>
    <col min="14001" max="14001" width="4.42578125" style="17" customWidth="1"/>
    <col min="14002" max="14002" width="4" style="17" customWidth="1"/>
    <col min="14003" max="14003" width="15.85546875" style="17" bestFit="1" customWidth="1"/>
    <col min="14004" max="14004" width="17" style="17" bestFit="1" customWidth="1"/>
    <col min="14005" max="14005" width="1" style="17" customWidth="1"/>
    <col min="14006" max="14006" width="15.5703125" style="17" bestFit="1" customWidth="1"/>
    <col min="14007" max="14007" width="16.85546875" style="17" bestFit="1" customWidth="1"/>
    <col min="14008" max="14008" width="12.28515625" style="17" bestFit="1" customWidth="1"/>
    <col min="14009" max="14243" width="9.140625" style="17"/>
    <col min="14244" max="14246" width="1.7109375" style="17" customWidth="1"/>
    <col min="14247" max="14247" width="31.140625" style="17" customWidth="1"/>
    <col min="14248" max="14248" width="5.7109375" style="17" customWidth="1"/>
    <col min="14249" max="14249" width="0.85546875" style="17" customWidth="1"/>
    <col min="14250" max="14250" width="13.28515625" style="17" customWidth="1"/>
    <col min="14251" max="14251" width="0.7109375" style="17" customWidth="1"/>
    <col min="14252" max="14252" width="13.28515625" style="17" customWidth="1"/>
    <col min="14253" max="14253" width="0.7109375" style="17" customWidth="1"/>
    <col min="14254" max="14254" width="13.28515625" style="17" customWidth="1"/>
    <col min="14255" max="14255" width="0.7109375" style="17" customWidth="1"/>
    <col min="14256" max="14256" width="13.28515625" style="17" customWidth="1"/>
    <col min="14257" max="14257" width="4.42578125" style="17" customWidth="1"/>
    <col min="14258" max="14258" width="4" style="17" customWidth="1"/>
    <col min="14259" max="14259" width="15.85546875" style="17" bestFit="1" customWidth="1"/>
    <col min="14260" max="14260" width="17" style="17" bestFit="1" customWidth="1"/>
    <col min="14261" max="14261" width="1" style="17" customWidth="1"/>
    <col min="14262" max="14262" width="15.5703125" style="17" bestFit="1" customWidth="1"/>
    <col min="14263" max="14263" width="16.85546875" style="17" bestFit="1" customWidth="1"/>
    <col min="14264" max="14264" width="12.28515625" style="17" bestFit="1" customWidth="1"/>
    <col min="14265" max="16384" width="9.140625" style="17"/>
  </cols>
  <sheetData>
    <row r="1" spans="1:13" s="7" customFormat="1" ht="16.5" customHeight="1" x14ac:dyDescent="0.5">
      <c r="A1" s="1" t="s">
        <v>0</v>
      </c>
      <c r="B1" s="1"/>
      <c r="C1" s="1"/>
      <c r="D1" s="1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6.5" customHeight="1" x14ac:dyDescent="0.5">
      <c r="A2" s="1" t="s">
        <v>42</v>
      </c>
      <c r="B2" s="1"/>
      <c r="C2" s="1"/>
      <c r="D2" s="1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6.5" customHeight="1" x14ac:dyDescent="0.5">
      <c r="A3" s="31" t="s">
        <v>267</v>
      </c>
      <c r="B3" s="31"/>
      <c r="C3" s="31"/>
      <c r="D3" s="31"/>
      <c r="E3" s="10"/>
      <c r="F3" s="10"/>
      <c r="G3" s="11"/>
      <c r="H3" s="11"/>
      <c r="I3" s="11"/>
      <c r="J3" s="11"/>
      <c r="K3" s="11"/>
      <c r="L3" s="11"/>
      <c r="M3" s="11"/>
    </row>
    <row r="4" spans="1:13" s="7" customFormat="1" ht="15.6" customHeight="1" x14ac:dyDescent="0.5">
      <c r="A4" s="12"/>
      <c r="B4" s="12"/>
      <c r="C4" s="12"/>
      <c r="D4" s="12"/>
      <c r="E4" s="14"/>
      <c r="F4" s="14"/>
      <c r="G4" s="15"/>
      <c r="H4" s="15"/>
      <c r="I4" s="15"/>
      <c r="J4" s="15"/>
      <c r="K4" s="15"/>
      <c r="L4" s="15"/>
      <c r="M4" s="4"/>
    </row>
    <row r="5" spans="1:13" s="7" customFormat="1" ht="15.6" customHeight="1" x14ac:dyDescent="0.5">
      <c r="A5" s="12"/>
      <c r="B5" s="12"/>
      <c r="C5" s="12"/>
      <c r="D5" s="12"/>
      <c r="E5" s="14"/>
      <c r="F5" s="14"/>
      <c r="G5" s="4"/>
      <c r="H5" s="4"/>
      <c r="I5" s="4"/>
      <c r="J5" s="4"/>
      <c r="K5" s="4"/>
      <c r="L5" s="4"/>
      <c r="M5" s="4"/>
    </row>
    <row r="6" spans="1:13" s="7" customFormat="1" ht="15.6" customHeight="1" x14ac:dyDescent="0.5">
      <c r="A6" s="12"/>
      <c r="B6" s="12"/>
      <c r="C6" s="12"/>
      <c r="D6" s="12"/>
      <c r="E6" s="14"/>
      <c r="F6" s="14"/>
      <c r="G6" s="264" t="s">
        <v>2</v>
      </c>
      <c r="H6" s="264"/>
      <c r="I6" s="264"/>
      <c r="J6" s="4"/>
      <c r="K6" s="264" t="s">
        <v>3</v>
      </c>
      <c r="L6" s="264"/>
      <c r="M6" s="264"/>
    </row>
    <row r="7" spans="1:13" s="7" customFormat="1" ht="15.6" customHeight="1" x14ac:dyDescent="0.5">
      <c r="E7" s="2"/>
      <c r="F7" s="2"/>
      <c r="G7" s="263" t="s">
        <v>4</v>
      </c>
      <c r="H7" s="263"/>
      <c r="I7" s="263"/>
      <c r="J7" s="260"/>
      <c r="K7" s="263" t="s">
        <v>4</v>
      </c>
      <c r="L7" s="263"/>
      <c r="M7" s="263"/>
    </row>
    <row r="8" spans="1:13" ht="15.6" customHeight="1" x14ac:dyDescent="0.5">
      <c r="E8" s="18"/>
      <c r="F8" s="18"/>
      <c r="G8" s="4" t="s">
        <v>43</v>
      </c>
      <c r="H8" s="4"/>
      <c r="I8" s="4" t="s">
        <v>44</v>
      </c>
      <c r="J8" s="32"/>
      <c r="K8" s="4" t="s">
        <v>43</v>
      </c>
      <c r="L8" s="4"/>
      <c r="M8" s="4" t="s">
        <v>44</v>
      </c>
    </row>
    <row r="9" spans="1:13" ht="15.6" customHeight="1" x14ac:dyDescent="0.5">
      <c r="E9" s="18"/>
      <c r="F9" s="18"/>
      <c r="G9" s="32" t="s">
        <v>268</v>
      </c>
      <c r="H9" s="4"/>
      <c r="I9" s="32" t="s">
        <v>45</v>
      </c>
      <c r="J9" s="32"/>
      <c r="K9" s="32" t="s">
        <v>268</v>
      </c>
      <c r="L9" s="4"/>
      <c r="M9" s="32" t="s">
        <v>45</v>
      </c>
    </row>
    <row r="10" spans="1:13" ht="15.6" customHeight="1" x14ac:dyDescent="0.5">
      <c r="E10" s="18"/>
      <c r="F10" s="18"/>
      <c r="G10" s="32" t="s">
        <v>237</v>
      </c>
      <c r="H10" s="32"/>
      <c r="I10" s="32" t="s">
        <v>189</v>
      </c>
      <c r="J10" s="32"/>
      <c r="K10" s="32" t="s">
        <v>237</v>
      </c>
      <c r="L10" s="32"/>
      <c r="M10" s="32" t="s">
        <v>189</v>
      </c>
    </row>
    <row r="11" spans="1:13" s="7" customFormat="1" ht="15.6" customHeight="1" x14ac:dyDescent="0.5">
      <c r="E11" s="9" t="s">
        <v>5</v>
      </c>
      <c r="F11" s="13"/>
      <c r="G11" s="11" t="s">
        <v>6</v>
      </c>
      <c r="H11" s="4"/>
      <c r="I11" s="11" t="s">
        <v>6</v>
      </c>
      <c r="J11" s="4"/>
      <c r="K11" s="11" t="s">
        <v>6</v>
      </c>
      <c r="L11" s="4"/>
      <c r="M11" s="11" t="s">
        <v>6</v>
      </c>
    </row>
    <row r="12" spans="1:13" ht="14.65" customHeight="1" x14ac:dyDescent="0.5">
      <c r="A12" s="7"/>
      <c r="B12" s="7"/>
      <c r="C12" s="7"/>
      <c r="D12" s="7"/>
      <c r="E12" s="20"/>
      <c r="F12" s="20"/>
      <c r="G12" s="21"/>
      <c r="H12" s="21"/>
      <c r="I12" s="21"/>
      <c r="J12" s="21"/>
      <c r="K12" s="21"/>
      <c r="L12" s="21"/>
      <c r="M12" s="21"/>
    </row>
    <row r="13" spans="1:13" ht="15.6" customHeight="1" x14ac:dyDescent="0.5">
      <c r="A13" s="7" t="s">
        <v>46</v>
      </c>
      <c r="B13" s="7"/>
      <c r="C13" s="7"/>
      <c r="D13" s="7"/>
      <c r="E13" s="20"/>
      <c r="F13" s="20"/>
      <c r="H13" s="21"/>
      <c r="J13" s="21"/>
      <c r="L13" s="21"/>
    </row>
    <row r="14" spans="1:13" ht="14.65" customHeight="1" x14ac:dyDescent="0.5">
      <c r="A14" s="7"/>
      <c r="B14" s="7"/>
      <c r="C14" s="7"/>
      <c r="D14" s="7"/>
      <c r="E14" s="20"/>
      <c r="F14" s="20"/>
      <c r="H14" s="21"/>
      <c r="J14" s="21"/>
      <c r="L14" s="21"/>
    </row>
    <row r="15" spans="1:13" ht="15.6" customHeight="1" x14ac:dyDescent="0.5">
      <c r="A15" s="7" t="s">
        <v>47</v>
      </c>
      <c r="B15" s="7"/>
      <c r="C15" s="7"/>
      <c r="D15" s="7"/>
      <c r="E15" s="20"/>
      <c r="F15" s="20"/>
      <c r="H15" s="21"/>
      <c r="J15" s="21"/>
      <c r="L15" s="21"/>
    </row>
    <row r="16" spans="1:13" ht="14.65" customHeight="1" x14ac:dyDescent="0.5">
      <c r="A16" s="7"/>
      <c r="B16" s="7"/>
      <c r="C16" s="7"/>
      <c r="D16" s="7"/>
      <c r="E16" s="20"/>
      <c r="F16" s="20"/>
      <c r="H16" s="21"/>
      <c r="J16" s="21"/>
      <c r="L16" s="21"/>
    </row>
    <row r="17" spans="1:13" ht="15.6" customHeight="1" x14ac:dyDescent="0.5">
      <c r="A17" s="139" t="s">
        <v>48</v>
      </c>
      <c r="B17" s="139"/>
      <c r="C17" s="139"/>
      <c r="D17" s="139"/>
      <c r="E17" s="149"/>
      <c r="G17" s="21">
        <v>29065310</v>
      </c>
      <c r="H17" s="240"/>
      <c r="I17" s="22">
        <v>26188115</v>
      </c>
      <c r="J17" s="240"/>
      <c r="K17" s="21">
        <v>7965784</v>
      </c>
      <c r="L17" s="240"/>
      <c r="M17" s="198">
        <v>10645335</v>
      </c>
    </row>
    <row r="18" spans="1:13" ht="15.6" customHeight="1" x14ac:dyDescent="0.5">
      <c r="A18" s="17" t="s">
        <v>49</v>
      </c>
      <c r="E18" s="20">
        <v>10</v>
      </c>
      <c r="F18" s="20"/>
      <c r="G18" s="21">
        <v>12245698</v>
      </c>
      <c r="H18" s="240"/>
      <c r="I18" s="22">
        <v>12285894</v>
      </c>
      <c r="J18" s="240"/>
      <c r="K18" s="21">
        <v>6548608</v>
      </c>
      <c r="L18" s="240"/>
      <c r="M18" s="198">
        <v>4778266</v>
      </c>
    </row>
    <row r="19" spans="1:13" ht="15.6" customHeight="1" x14ac:dyDescent="0.5">
      <c r="A19" s="17" t="s">
        <v>50</v>
      </c>
      <c r="E19" s="20"/>
      <c r="F19" s="20"/>
      <c r="G19" s="22">
        <v>3636485</v>
      </c>
      <c r="H19" s="240"/>
      <c r="I19" s="22">
        <v>3682608</v>
      </c>
      <c r="J19" s="240"/>
      <c r="K19" s="21">
        <v>2781</v>
      </c>
      <c r="L19" s="240"/>
      <c r="M19" s="198">
        <v>3188</v>
      </c>
    </row>
    <row r="20" spans="1:13" ht="15.6" customHeight="1" x14ac:dyDescent="0.5">
      <c r="A20" s="17" t="s">
        <v>51</v>
      </c>
      <c r="E20" s="20"/>
      <c r="F20" s="20"/>
      <c r="G20" s="21">
        <v>1153121</v>
      </c>
      <c r="H20" s="240"/>
      <c r="I20" s="22">
        <v>1957656</v>
      </c>
      <c r="J20" s="240"/>
      <c r="K20" s="21">
        <v>0</v>
      </c>
      <c r="L20" s="240"/>
      <c r="M20" s="198">
        <v>0</v>
      </c>
    </row>
    <row r="21" spans="1:13" ht="15.6" customHeight="1" x14ac:dyDescent="0.5">
      <c r="A21" s="24" t="s">
        <v>289</v>
      </c>
      <c r="E21" s="20">
        <v>7</v>
      </c>
      <c r="F21" s="20"/>
      <c r="G21" s="21">
        <v>0</v>
      </c>
      <c r="H21" s="240"/>
      <c r="I21" s="22">
        <v>136369</v>
      </c>
      <c r="J21" s="240"/>
      <c r="K21" s="21">
        <v>0</v>
      </c>
      <c r="L21" s="240"/>
      <c r="M21" s="198">
        <v>136369</v>
      </c>
    </row>
    <row r="22" spans="1:13" ht="15.6" customHeight="1" x14ac:dyDescent="0.5">
      <c r="A22" s="17" t="s">
        <v>52</v>
      </c>
      <c r="E22" s="20"/>
      <c r="F22" s="20"/>
      <c r="G22" s="21">
        <v>3840891</v>
      </c>
      <c r="H22" s="240"/>
      <c r="I22" s="22">
        <v>3670620</v>
      </c>
      <c r="J22" s="240"/>
      <c r="K22" s="21">
        <v>70006</v>
      </c>
      <c r="L22" s="240"/>
      <c r="M22" s="198">
        <v>79701</v>
      </c>
    </row>
    <row r="23" spans="1:13" ht="15.6" customHeight="1" x14ac:dyDescent="0.5">
      <c r="A23" s="17" t="s">
        <v>53</v>
      </c>
      <c r="E23" s="20">
        <v>11</v>
      </c>
      <c r="F23" s="20"/>
      <c r="G23" s="28">
        <v>4615008</v>
      </c>
      <c r="H23" s="240"/>
      <c r="I23" s="27">
        <v>4143208</v>
      </c>
      <c r="J23" s="240"/>
      <c r="K23" s="28">
        <v>0</v>
      </c>
      <c r="L23" s="240"/>
      <c r="M23" s="140">
        <v>0</v>
      </c>
    </row>
    <row r="24" spans="1:13" ht="14.65" customHeight="1" x14ac:dyDescent="0.5">
      <c r="E24" s="20"/>
      <c r="F24" s="20"/>
      <c r="G24" s="240"/>
      <c r="H24" s="240"/>
      <c r="I24" s="240"/>
      <c r="J24" s="240"/>
      <c r="K24" s="240"/>
      <c r="L24" s="240"/>
      <c r="M24" s="240"/>
    </row>
    <row r="25" spans="1:13" ht="15.6" customHeight="1" x14ac:dyDescent="0.5">
      <c r="A25" s="1" t="s">
        <v>54</v>
      </c>
      <c r="B25" s="1"/>
      <c r="C25" s="1"/>
      <c r="D25" s="1"/>
      <c r="E25" s="20"/>
      <c r="F25" s="20"/>
      <c r="G25" s="27">
        <f>SUM(G17:G23)</f>
        <v>54556513</v>
      </c>
      <c r="H25" s="240"/>
      <c r="I25" s="27">
        <f>SUM(I17:I23)</f>
        <v>52064470</v>
      </c>
      <c r="J25" s="240"/>
      <c r="K25" s="27">
        <f>SUM(K17:K23)</f>
        <v>14587179</v>
      </c>
      <c r="L25" s="240"/>
      <c r="M25" s="140">
        <f>SUM(M17:M23)</f>
        <v>15642859</v>
      </c>
    </row>
    <row r="26" spans="1:13" ht="14.65" customHeight="1" x14ac:dyDescent="0.5">
      <c r="A26" s="24"/>
      <c r="B26" s="24"/>
      <c r="C26" s="24"/>
      <c r="D26" s="24"/>
      <c r="E26" s="20"/>
      <c r="F26" s="20"/>
      <c r="G26" s="240"/>
      <c r="H26" s="240"/>
      <c r="I26" s="240"/>
      <c r="J26" s="240"/>
      <c r="K26" s="240"/>
      <c r="L26" s="240"/>
      <c r="M26" s="240"/>
    </row>
    <row r="27" spans="1:13" ht="15.6" customHeight="1" x14ac:dyDescent="0.5">
      <c r="A27" s="1" t="s">
        <v>55</v>
      </c>
      <c r="B27" s="1"/>
      <c r="C27" s="1"/>
      <c r="D27" s="1"/>
      <c r="E27" s="20"/>
      <c r="F27" s="20"/>
      <c r="G27" s="240"/>
      <c r="H27" s="240"/>
      <c r="I27" s="240"/>
      <c r="J27" s="240"/>
      <c r="K27" s="240"/>
      <c r="L27" s="240"/>
      <c r="M27" s="240"/>
    </row>
    <row r="28" spans="1:13" ht="14.65" customHeight="1" x14ac:dyDescent="0.5">
      <c r="A28" s="1"/>
      <c r="B28" s="1"/>
      <c r="C28" s="1"/>
      <c r="D28" s="1"/>
      <c r="E28" s="20"/>
      <c r="F28" s="20"/>
      <c r="G28" s="240"/>
      <c r="H28" s="240"/>
      <c r="I28" s="240"/>
      <c r="J28" s="240"/>
      <c r="K28" s="240"/>
      <c r="L28" s="240"/>
      <c r="M28" s="240"/>
    </row>
    <row r="29" spans="1:13" ht="15.6" customHeight="1" x14ac:dyDescent="0.5">
      <c r="A29" s="24" t="s">
        <v>49</v>
      </c>
      <c r="B29" s="24"/>
      <c r="C29" s="24"/>
      <c r="D29" s="24"/>
      <c r="E29" s="20">
        <v>10</v>
      </c>
      <c r="F29" s="20"/>
      <c r="G29" s="21">
        <v>2150879</v>
      </c>
      <c r="H29" s="240"/>
      <c r="I29" s="22">
        <v>2238026</v>
      </c>
      <c r="J29" s="240"/>
      <c r="K29" s="22">
        <v>594287</v>
      </c>
      <c r="L29" s="240"/>
      <c r="M29" s="198">
        <v>241557</v>
      </c>
    </row>
    <row r="30" spans="1:13" ht="15.6" customHeight="1" x14ac:dyDescent="0.5">
      <c r="A30" s="17" t="s">
        <v>56</v>
      </c>
      <c r="E30" s="20">
        <v>12</v>
      </c>
      <c r="F30" s="20"/>
      <c r="G30" s="21">
        <v>0</v>
      </c>
      <c r="H30" s="240"/>
      <c r="I30" s="22">
        <v>0</v>
      </c>
      <c r="J30" s="240"/>
      <c r="K30" s="22">
        <v>8102339</v>
      </c>
      <c r="L30" s="240"/>
      <c r="M30" s="198">
        <v>8102339</v>
      </c>
    </row>
    <row r="31" spans="1:13" ht="15.6" customHeight="1" x14ac:dyDescent="0.5">
      <c r="A31" s="17" t="s">
        <v>57</v>
      </c>
      <c r="E31" s="20">
        <v>12</v>
      </c>
      <c r="F31" s="20"/>
      <c r="G31" s="21">
        <v>8257011</v>
      </c>
      <c r="H31" s="240"/>
      <c r="I31" s="22">
        <v>8413477</v>
      </c>
      <c r="J31" s="240"/>
      <c r="K31" s="22">
        <v>2787459</v>
      </c>
      <c r="L31" s="240"/>
      <c r="M31" s="198">
        <v>2787459</v>
      </c>
    </row>
    <row r="32" spans="1:13" ht="15.6" customHeight="1" x14ac:dyDescent="0.5">
      <c r="A32" s="17" t="s">
        <v>58</v>
      </c>
      <c r="E32" s="20">
        <v>12</v>
      </c>
      <c r="F32" s="20"/>
      <c r="G32" s="21">
        <v>2550093</v>
      </c>
      <c r="H32" s="240"/>
      <c r="I32" s="22">
        <v>2437175</v>
      </c>
      <c r="J32" s="240"/>
      <c r="K32" s="22">
        <v>0</v>
      </c>
      <c r="L32" s="240"/>
      <c r="M32" s="198">
        <v>0</v>
      </c>
    </row>
    <row r="33" spans="1:13" ht="15.6" customHeight="1" x14ac:dyDescent="0.5">
      <c r="A33" s="17" t="s">
        <v>59</v>
      </c>
      <c r="E33" s="20">
        <v>9</v>
      </c>
      <c r="F33" s="20"/>
      <c r="G33" s="21">
        <v>5541366</v>
      </c>
      <c r="H33" s="240"/>
      <c r="I33" s="22">
        <v>5201234</v>
      </c>
      <c r="J33" s="240"/>
      <c r="K33" s="22">
        <v>134587495</v>
      </c>
      <c r="L33" s="240"/>
      <c r="M33" s="198">
        <v>127012396</v>
      </c>
    </row>
    <row r="34" spans="1:13" ht="15.6" customHeight="1" x14ac:dyDescent="0.5">
      <c r="A34" s="17" t="s">
        <v>60</v>
      </c>
      <c r="E34" s="20"/>
      <c r="F34" s="20"/>
      <c r="G34" s="21">
        <v>1266043</v>
      </c>
      <c r="H34" s="240"/>
      <c r="I34" s="22">
        <v>1286544</v>
      </c>
      <c r="J34" s="240"/>
      <c r="K34" s="22">
        <v>0</v>
      </c>
      <c r="L34" s="240"/>
      <c r="M34" s="198">
        <v>0</v>
      </c>
    </row>
    <row r="35" spans="1:13" ht="15.6" customHeight="1" x14ac:dyDescent="0.5">
      <c r="A35" s="24" t="s">
        <v>61</v>
      </c>
      <c r="B35" s="24"/>
      <c r="C35" s="24"/>
      <c r="D35" s="24"/>
      <c r="E35" s="20">
        <v>13</v>
      </c>
      <c r="F35" s="20"/>
      <c r="G35" s="21">
        <v>117202852</v>
      </c>
      <c r="H35" s="240"/>
      <c r="I35" s="22">
        <v>122718225</v>
      </c>
      <c r="J35" s="240"/>
      <c r="K35" s="22">
        <v>139555</v>
      </c>
      <c r="L35" s="240"/>
      <c r="M35" s="198">
        <v>151323</v>
      </c>
    </row>
    <row r="36" spans="1:13" ht="15.6" customHeight="1" x14ac:dyDescent="0.5">
      <c r="A36" s="24" t="s">
        <v>212</v>
      </c>
      <c r="B36" s="24"/>
      <c r="C36" s="24"/>
      <c r="D36" s="24"/>
      <c r="E36" s="20"/>
      <c r="F36" s="20"/>
      <c r="G36" s="21">
        <v>88436157</v>
      </c>
      <c r="H36" s="240"/>
      <c r="I36" s="22">
        <v>89076419</v>
      </c>
      <c r="J36" s="240"/>
      <c r="K36" s="22">
        <v>734039</v>
      </c>
      <c r="L36" s="240"/>
      <c r="M36" s="198">
        <v>383362</v>
      </c>
    </row>
    <row r="37" spans="1:13" ht="15.6" customHeight="1" x14ac:dyDescent="0.5">
      <c r="A37" s="24" t="s">
        <v>62</v>
      </c>
      <c r="B37" s="24"/>
      <c r="C37" s="24"/>
      <c r="D37" s="24"/>
      <c r="E37" s="20">
        <v>14</v>
      </c>
      <c r="F37" s="20"/>
      <c r="G37" s="21">
        <v>69783214</v>
      </c>
      <c r="H37" s="240"/>
      <c r="I37" s="22">
        <v>67232896</v>
      </c>
      <c r="J37" s="240"/>
      <c r="K37" s="22">
        <v>20971</v>
      </c>
      <c r="L37" s="240"/>
      <c r="M37" s="198">
        <v>23314</v>
      </c>
    </row>
    <row r="38" spans="1:13" ht="15.6" customHeight="1" x14ac:dyDescent="0.5">
      <c r="A38" s="24" t="s">
        <v>289</v>
      </c>
      <c r="B38" s="24"/>
      <c r="C38" s="24"/>
      <c r="D38" s="24"/>
      <c r="E38" s="20">
        <v>7</v>
      </c>
      <c r="F38" s="20"/>
      <c r="G38" s="21">
        <v>174679</v>
      </c>
      <c r="H38" s="240"/>
      <c r="I38" s="22">
        <v>559776</v>
      </c>
      <c r="J38" s="240"/>
      <c r="K38" s="22">
        <v>174679</v>
      </c>
      <c r="L38" s="240"/>
      <c r="M38" s="198">
        <v>559776</v>
      </c>
    </row>
    <row r="39" spans="1:13" ht="15.6" customHeight="1" x14ac:dyDescent="0.5">
      <c r="A39" s="24" t="s">
        <v>63</v>
      </c>
      <c r="B39" s="24"/>
      <c r="C39" s="24"/>
      <c r="D39" s="24"/>
      <c r="E39" s="149"/>
      <c r="F39" s="20"/>
      <c r="G39" s="21">
        <v>9033670</v>
      </c>
      <c r="H39" s="240"/>
      <c r="I39" s="22">
        <v>7731939</v>
      </c>
      <c r="J39" s="240"/>
      <c r="K39" s="22">
        <v>0</v>
      </c>
      <c r="L39" s="240"/>
      <c r="M39" s="198">
        <v>0</v>
      </c>
    </row>
    <row r="40" spans="1:13" ht="15.6" customHeight="1" x14ac:dyDescent="0.5">
      <c r="A40" s="17" t="s">
        <v>64</v>
      </c>
      <c r="E40" s="149"/>
      <c r="F40" s="20"/>
      <c r="G40" s="28">
        <v>3675883</v>
      </c>
      <c r="H40" s="240"/>
      <c r="I40" s="27">
        <v>3366337</v>
      </c>
      <c r="J40" s="240"/>
      <c r="K40" s="27">
        <v>39016</v>
      </c>
      <c r="L40" s="240"/>
      <c r="M40" s="140">
        <v>36159</v>
      </c>
    </row>
    <row r="41" spans="1:13" ht="14.65" customHeight="1" x14ac:dyDescent="0.5">
      <c r="E41" s="20"/>
      <c r="F41" s="20"/>
      <c r="G41" s="240"/>
      <c r="H41" s="240"/>
      <c r="I41" s="240"/>
      <c r="J41" s="240"/>
      <c r="K41" s="240"/>
      <c r="L41" s="240"/>
      <c r="M41" s="240"/>
    </row>
    <row r="42" spans="1:13" ht="15.6" customHeight="1" x14ac:dyDescent="0.5">
      <c r="A42" s="7" t="s">
        <v>65</v>
      </c>
      <c r="B42" s="7"/>
      <c r="C42" s="7"/>
      <c r="D42" s="7"/>
      <c r="E42" s="20"/>
      <c r="F42" s="20"/>
      <c r="G42" s="27">
        <f>SUM(G29:G40)</f>
        <v>308071847</v>
      </c>
      <c r="H42" s="240"/>
      <c r="I42" s="27">
        <f>SUM(I29:I40)</f>
        <v>310262048</v>
      </c>
      <c r="J42" s="240"/>
      <c r="K42" s="27">
        <f>SUM(K29:K40)</f>
        <v>147179840</v>
      </c>
      <c r="L42" s="240"/>
      <c r="M42" s="140">
        <f>SUM(M29:M40)</f>
        <v>139297685</v>
      </c>
    </row>
    <row r="43" spans="1:13" ht="14.65" customHeight="1" x14ac:dyDescent="0.5">
      <c r="E43" s="20"/>
      <c r="F43" s="20"/>
      <c r="G43" s="240"/>
      <c r="H43" s="240"/>
      <c r="I43" s="240"/>
      <c r="J43" s="240"/>
      <c r="K43" s="240"/>
      <c r="L43" s="240"/>
      <c r="M43" s="240"/>
    </row>
    <row r="44" spans="1:13" ht="15.6" customHeight="1" thickBot="1" x14ac:dyDescent="0.55000000000000004">
      <c r="A44" s="7" t="s">
        <v>66</v>
      </c>
      <c r="B44" s="7"/>
      <c r="C44" s="7"/>
      <c r="D44" s="7"/>
      <c r="E44" s="20"/>
      <c r="F44" s="20"/>
      <c r="G44" s="64">
        <f>+G42+G25</f>
        <v>362628360</v>
      </c>
      <c r="H44" s="240"/>
      <c r="I44" s="64">
        <f>+I42+I25</f>
        <v>362326518</v>
      </c>
      <c r="J44" s="240"/>
      <c r="K44" s="64">
        <f>+K42+K25</f>
        <v>161767019</v>
      </c>
      <c r="L44" s="240"/>
      <c r="M44" s="142">
        <f>+M42+M25</f>
        <v>154940544</v>
      </c>
    </row>
    <row r="45" spans="1:13" ht="15.6" customHeight="1" thickTop="1" x14ac:dyDescent="0.5">
      <c r="A45" s="7"/>
      <c r="B45" s="7"/>
      <c r="C45" s="7"/>
      <c r="D45" s="7"/>
      <c r="E45" s="20"/>
      <c r="F45" s="20"/>
      <c r="G45" s="240"/>
      <c r="H45" s="240"/>
      <c r="I45" s="240"/>
      <c r="J45" s="240"/>
      <c r="K45" s="240"/>
      <c r="L45" s="240"/>
      <c r="M45" s="240"/>
    </row>
    <row r="46" spans="1:13" ht="15.6" customHeight="1" x14ac:dyDescent="0.5">
      <c r="A46" s="7"/>
      <c r="B46" s="7"/>
      <c r="C46" s="7"/>
      <c r="D46" s="7"/>
      <c r="E46" s="20"/>
      <c r="F46" s="20"/>
      <c r="G46" s="240"/>
      <c r="H46" s="240"/>
      <c r="I46" s="240"/>
      <c r="J46" s="240"/>
      <c r="K46" s="240"/>
      <c r="L46" s="240"/>
      <c r="M46" s="240"/>
    </row>
    <row r="47" spans="1:13" ht="15.6" customHeight="1" x14ac:dyDescent="0.5">
      <c r="A47" s="7"/>
      <c r="B47" s="7"/>
      <c r="C47" s="7"/>
      <c r="D47" s="7"/>
      <c r="E47" s="20"/>
      <c r="F47" s="20"/>
      <c r="G47" s="240"/>
      <c r="H47" s="240"/>
      <c r="I47" s="240"/>
      <c r="J47" s="240"/>
      <c r="K47" s="240"/>
      <c r="L47" s="240"/>
      <c r="M47" s="240"/>
    </row>
    <row r="48" spans="1:13" ht="15.6" customHeight="1" x14ac:dyDescent="0.5">
      <c r="A48" s="7"/>
      <c r="B48" s="7"/>
      <c r="C48" s="7"/>
      <c r="D48" s="7"/>
      <c r="E48" s="20"/>
      <c r="F48" s="20"/>
      <c r="G48" s="240"/>
      <c r="H48" s="240"/>
      <c r="I48" s="240"/>
      <c r="J48" s="240"/>
      <c r="K48" s="240"/>
      <c r="L48" s="240"/>
      <c r="M48" s="240"/>
    </row>
    <row r="49" spans="1:13" ht="15.6" customHeight="1" x14ac:dyDescent="0.5">
      <c r="A49" s="7"/>
      <c r="B49" s="7"/>
      <c r="C49" s="7"/>
      <c r="D49" s="7"/>
      <c r="E49" s="20"/>
      <c r="F49" s="20"/>
      <c r="G49" s="240"/>
      <c r="H49" s="240"/>
      <c r="I49" s="240"/>
      <c r="J49" s="240"/>
      <c r="K49" s="240"/>
      <c r="L49" s="240"/>
      <c r="M49" s="240"/>
    </row>
    <row r="50" spans="1:13" ht="15.6" customHeight="1" x14ac:dyDescent="0.5">
      <c r="A50" s="17" t="s">
        <v>67</v>
      </c>
      <c r="G50" s="256"/>
      <c r="H50" s="256"/>
      <c r="I50" s="256"/>
      <c r="J50" s="33"/>
      <c r="K50" s="33"/>
      <c r="L50" s="33"/>
      <c r="M50" s="33"/>
    </row>
    <row r="51" spans="1:13" ht="15.6" customHeight="1" x14ac:dyDescent="0.5">
      <c r="G51" s="256"/>
      <c r="H51" s="256"/>
      <c r="I51" s="256"/>
      <c r="J51" s="33"/>
      <c r="K51" s="33"/>
      <c r="L51" s="33"/>
      <c r="M51" s="33"/>
    </row>
    <row r="52" spans="1:13" ht="3.75" customHeight="1" x14ac:dyDescent="0.5">
      <c r="A52" s="7"/>
      <c r="B52" s="7"/>
      <c r="C52" s="7"/>
      <c r="D52" s="7"/>
      <c r="E52" s="20"/>
      <c r="F52" s="20"/>
      <c r="G52" s="240"/>
      <c r="H52" s="240"/>
      <c r="I52" s="240"/>
      <c r="J52" s="240"/>
      <c r="K52" s="240"/>
      <c r="L52" s="240"/>
      <c r="M52" s="240"/>
    </row>
    <row r="53" spans="1:13" s="37" customFormat="1" ht="22.15" customHeight="1" x14ac:dyDescent="0.5">
      <c r="A53" s="34" t="s">
        <v>221</v>
      </c>
      <c r="B53" s="34"/>
      <c r="C53" s="34"/>
      <c r="D53" s="34"/>
      <c r="E53" s="35"/>
      <c r="F53" s="35"/>
      <c r="G53" s="36"/>
      <c r="H53" s="36"/>
      <c r="I53" s="36"/>
      <c r="J53" s="36"/>
      <c r="K53" s="36"/>
      <c r="L53" s="36"/>
      <c r="M53" s="36"/>
    </row>
    <row r="54" spans="1:13" s="7" customFormat="1" ht="16.5" customHeight="1" x14ac:dyDescent="0.5">
      <c r="A54" s="1" t="s">
        <v>0</v>
      </c>
      <c r="B54" s="1"/>
      <c r="C54" s="1"/>
      <c r="D54" s="1"/>
      <c r="E54" s="3"/>
      <c r="F54" s="3"/>
      <c r="G54" s="4"/>
      <c r="H54" s="4"/>
      <c r="I54" s="4"/>
      <c r="J54" s="4"/>
      <c r="K54" s="5"/>
      <c r="L54" s="6"/>
      <c r="M54" s="5"/>
    </row>
    <row r="55" spans="1:13" s="7" customFormat="1" ht="16.5" customHeight="1" x14ac:dyDescent="0.5">
      <c r="A55" s="1" t="s">
        <v>68</v>
      </c>
      <c r="B55" s="1"/>
      <c r="C55" s="1"/>
      <c r="D55" s="1"/>
      <c r="E55" s="3"/>
      <c r="F55" s="3"/>
      <c r="G55" s="4"/>
      <c r="H55" s="4"/>
      <c r="I55" s="4"/>
      <c r="J55" s="4"/>
      <c r="K55" s="6"/>
      <c r="L55" s="6"/>
      <c r="M55" s="6"/>
    </row>
    <row r="56" spans="1:13" s="7" customFormat="1" ht="16.5" customHeight="1" x14ac:dyDescent="0.5">
      <c r="A56" s="8" t="str">
        <f>A3</f>
        <v>As at 30 June 2021</v>
      </c>
      <c r="B56" s="8"/>
      <c r="C56" s="8"/>
      <c r="D56" s="8"/>
      <c r="E56" s="10"/>
      <c r="F56" s="10"/>
      <c r="G56" s="11"/>
      <c r="H56" s="11"/>
      <c r="I56" s="11"/>
      <c r="J56" s="11"/>
      <c r="K56" s="11"/>
      <c r="L56" s="11"/>
      <c r="M56" s="11"/>
    </row>
    <row r="57" spans="1:13" s="7" customFormat="1" ht="16.5" customHeight="1" x14ac:dyDescent="0.5">
      <c r="A57" s="12"/>
      <c r="B57" s="12"/>
      <c r="C57" s="12"/>
      <c r="D57" s="12"/>
      <c r="E57" s="14"/>
      <c r="F57" s="14"/>
      <c r="G57" s="15"/>
      <c r="H57" s="15"/>
      <c r="I57" s="15"/>
      <c r="J57" s="15"/>
      <c r="K57" s="15"/>
      <c r="L57" s="15"/>
      <c r="M57" s="4"/>
    </row>
    <row r="58" spans="1:13" s="7" customFormat="1" ht="16.5" customHeight="1" x14ac:dyDescent="0.5">
      <c r="A58" s="12"/>
      <c r="B58" s="12"/>
      <c r="C58" s="12"/>
      <c r="D58" s="12"/>
      <c r="E58" s="14"/>
      <c r="F58" s="14"/>
      <c r="G58" s="4"/>
      <c r="H58" s="4"/>
      <c r="I58" s="4"/>
      <c r="J58" s="4"/>
      <c r="K58" s="4"/>
      <c r="L58" s="4"/>
      <c r="M58" s="4"/>
    </row>
    <row r="59" spans="1:13" s="7" customFormat="1" ht="16.5" customHeight="1" x14ac:dyDescent="0.5">
      <c r="A59" s="12"/>
      <c r="B59" s="12"/>
      <c r="C59" s="12"/>
      <c r="D59" s="12"/>
      <c r="E59" s="14"/>
      <c r="F59" s="14"/>
      <c r="G59" s="264" t="s">
        <v>2</v>
      </c>
      <c r="H59" s="264"/>
      <c r="I59" s="264"/>
      <c r="J59" s="4"/>
      <c r="K59" s="264" t="s">
        <v>3</v>
      </c>
      <c r="L59" s="264"/>
      <c r="M59" s="264"/>
    </row>
    <row r="60" spans="1:13" s="7" customFormat="1" ht="16.5" customHeight="1" x14ac:dyDescent="0.5">
      <c r="E60" s="2"/>
      <c r="F60" s="2"/>
      <c r="G60" s="263" t="s">
        <v>4</v>
      </c>
      <c r="H60" s="263"/>
      <c r="I60" s="263"/>
      <c r="J60" s="260"/>
      <c r="K60" s="263" t="s">
        <v>4</v>
      </c>
      <c r="L60" s="263"/>
      <c r="M60" s="263"/>
    </row>
    <row r="61" spans="1:13" ht="16.5" customHeight="1" x14ac:dyDescent="0.5">
      <c r="E61" s="18"/>
      <c r="F61" s="18"/>
      <c r="G61" s="4" t="s">
        <v>43</v>
      </c>
      <c r="H61" s="4"/>
      <c r="I61" s="4" t="s">
        <v>44</v>
      </c>
      <c r="J61" s="32"/>
      <c r="K61" s="4" t="s">
        <v>43</v>
      </c>
      <c r="L61" s="4"/>
      <c r="M61" s="4" t="s">
        <v>44</v>
      </c>
    </row>
    <row r="62" spans="1:13" ht="16.5" customHeight="1" x14ac:dyDescent="0.5">
      <c r="E62" s="18"/>
      <c r="F62" s="18"/>
      <c r="G62" s="32" t="s">
        <v>268</v>
      </c>
      <c r="H62" s="4"/>
      <c r="I62" s="32" t="s">
        <v>45</v>
      </c>
      <c r="J62" s="32"/>
      <c r="K62" s="32" t="s">
        <v>268</v>
      </c>
      <c r="L62" s="4"/>
      <c r="M62" s="32" t="s">
        <v>45</v>
      </c>
    </row>
    <row r="63" spans="1:13" ht="16.5" customHeight="1" x14ac:dyDescent="0.5">
      <c r="E63" s="18"/>
      <c r="F63" s="18"/>
      <c r="G63" s="32" t="s">
        <v>237</v>
      </c>
      <c r="H63" s="32"/>
      <c r="I63" s="32" t="s">
        <v>189</v>
      </c>
      <c r="J63" s="32"/>
      <c r="K63" s="32" t="s">
        <v>237</v>
      </c>
      <c r="L63" s="32"/>
      <c r="M63" s="32" t="s">
        <v>189</v>
      </c>
    </row>
    <row r="64" spans="1:13" s="7" customFormat="1" ht="16.5" customHeight="1" x14ac:dyDescent="0.5">
      <c r="E64" s="9" t="s">
        <v>5</v>
      </c>
      <c r="F64" s="13"/>
      <c r="G64" s="11" t="s">
        <v>6</v>
      </c>
      <c r="H64" s="4"/>
      <c r="I64" s="11" t="s">
        <v>6</v>
      </c>
      <c r="J64" s="4"/>
      <c r="K64" s="11" t="s">
        <v>6</v>
      </c>
      <c r="L64" s="4"/>
      <c r="M64" s="11" t="s">
        <v>6</v>
      </c>
    </row>
    <row r="65" spans="1:13" s="7" customFormat="1" ht="16.5" customHeight="1" x14ac:dyDescent="0.5">
      <c r="E65" s="13"/>
      <c r="F65" s="13"/>
      <c r="G65" s="4"/>
      <c r="H65" s="4"/>
      <c r="I65" s="4"/>
      <c r="J65" s="4"/>
      <c r="K65" s="4"/>
      <c r="L65" s="4"/>
      <c r="M65" s="4"/>
    </row>
    <row r="66" spans="1:13" ht="16.5" customHeight="1" x14ac:dyDescent="0.5">
      <c r="A66" s="7" t="s">
        <v>69</v>
      </c>
      <c r="B66" s="7"/>
      <c r="C66" s="7"/>
      <c r="D66" s="7"/>
      <c r="E66" s="13"/>
      <c r="F66" s="13"/>
      <c r="G66" s="4"/>
      <c r="H66" s="4"/>
      <c r="I66" s="4"/>
      <c r="J66" s="4"/>
      <c r="K66" s="4"/>
      <c r="L66" s="4"/>
      <c r="M66" s="4"/>
    </row>
    <row r="67" spans="1:13" ht="16.5" customHeight="1" x14ac:dyDescent="0.5">
      <c r="A67" s="7"/>
      <c r="B67" s="7"/>
      <c r="C67" s="7"/>
      <c r="D67" s="7"/>
      <c r="E67" s="20"/>
      <c r="F67" s="20"/>
      <c r="G67" s="21"/>
      <c r="H67" s="21"/>
      <c r="I67" s="21"/>
      <c r="J67" s="21"/>
      <c r="K67" s="21"/>
      <c r="L67" s="21"/>
      <c r="M67" s="21"/>
    </row>
    <row r="68" spans="1:13" ht="16.5" customHeight="1" x14ac:dyDescent="0.5">
      <c r="A68" s="7" t="s">
        <v>70</v>
      </c>
      <c r="B68" s="7"/>
      <c r="C68" s="7"/>
      <c r="D68" s="7"/>
      <c r="E68" s="20"/>
      <c r="F68" s="20"/>
      <c r="H68" s="21"/>
      <c r="J68" s="21"/>
      <c r="L68" s="21"/>
    </row>
    <row r="69" spans="1:13" ht="16.5" customHeight="1" x14ac:dyDescent="0.5">
      <c r="A69" s="7"/>
      <c r="B69" s="7"/>
      <c r="C69" s="7"/>
      <c r="D69" s="7"/>
      <c r="E69" s="20"/>
      <c r="F69" s="20"/>
      <c r="H69" s="21"/>
      <c r="J69" s="21"/>
      <c r="L69" s="21"/>
    </row>
    <row r="70" spans="1:13" ht="16.5" customHeight="1" x14ac:dyDescent="0.5">
      <c r="A70" s="17" t="s">
        <v>71</v>
      </c>
      <c r="E70" s="20"/>
      <c r="F70" s="20"/>
      <c r="G70" s="21"/>
      <c r="H70" s="21"/>
      <c r="I70" s="21"/>
      <c r="J70" s="21"/>
      <c r="K70" s="21"/>
      <c r="L70" s="21"/>
      <c r="M70" s="21"/>
    </row>
    <row r="71" spans="1:13" ht="16.5" customHeight="1" x14ac:dyDescent="0.5">
      <c r="B71" s="17" t="s">
        <v>72</v>
      </c>
      <c r="E71" s="20">
        <v>15</v>
      </c>
      <c r="F71" s="20"/>
      <c r="G71" s="21">
        <v>6182185</v>
      </c>
      <c r="H71" s="21"/>
      <c r="I71" s="21">
        <v>140440</v>
      </c>
      <c r="J71" s="21"/>
      <c r="K71" s="21">
        <v>6000000</v>
      </c>
      <c r="L71" s="21"/>
      <c r="M71" s="21">
        <v>0</v>
      </c>
    </row>
    <row r="72" spans="1:13" ht="16.5" customHeight="1" x14ac:dyDescent="0.5">
      <c r="A72" s="17" t="s">
        <v>245</v>
      </c>
      <c r="E72" s="20"/>
      <c r="F72" s="20"/>
      <c r="G72" s="21">
        <v>15838852</v>
      </c>
      <c r="H72" s="21"/>
      <c r="I72" s="21">
        <v>15310438</v>
      </c>
      <c r="J72" s="21"/>
      <c r="K72" s="21">
        <v>706379</v>
      </c>
      <c r="L72" s="21"/>
      <c r="M72" s="21">
        <v>681786</v>
      </c>
    </row>
    <row r="73" spans="1:13" ht="16.5" customHeight="1" x14ac:dyDescent="0.5">
      <c r="A73" s="17" t="s">
        <v>73</v>
      </c>
      <c r="E73" s="20" t="s">
        <v>266</v>
      </c>
      <c r="F73" s="20"/>
      <c r="G73" s="21">
        <v>464213</v>
      </c>
      <c r="H73" s="21"/>
      <c r="I73" s="21">
        <v>0</v>
      </c>
      <c r="J73" s="21"/>
      <c r="K73" s="21">
        <v>6297560</v>
      </c>
      <c r="L73" s="21"/>
      <c r="M73" s="21">
        <v>5379402</v>
      </c>
    </row>
    <row r="74" spans="1:13" ht="16.5" customHeight="1" x14ac:dyDescent="0.5">
      <c r="A74" s="17" t="s">
        <v>74</v>
      </c>
      <c r="E74" s="149"/>
      <c r="F74" s="20"/>
      <c r="G74" s="21"/>
      <c r="H74" s="21"/>
      <c r="I74" s="21"/>
      <c r="J74" s="21"/>
      <c r="K74" s="21"/>
      <c r="L74" s="21"/>
      <c r="M74" s="21"/>
    </row>
    <row r="75" spans="1:13" ht="16.5" customHeight="1" x14ac:dyDescent="0.5">
      <c r="B75" s="17" t="s">
        <v>72</v>
      </c>
      <c r="E75" s="149">
        <v>15</v>
      </c>
      <c r="F75" s="20"/>
      <c r="G75" s="21">
        <v>2163294</v>
      </c>
      <c r="H75" s="21"/>
      <c r="I75" s="21">
        <v>1705670</v>
      </c>
      <c r="J75" s="21"/>
      <c r="K75" s="21">
        <v>959298</v>
      </c>
      <c r="L75" s="21"/>
      <c r="M75" s="21">
        <v>0</v>
      </c>
    </row>
    <row r="76" spans="1:13" ht="16.5" customHeight="1" x14ac:dyDescent="0.5">
      <c r="A76" s="17" t="s">
        <v>75</v>
      </c>
      <c r="E76" s="149">
        <v>15</v>
      </c>
      <c r="F76" s="20"/>
      <c r="G76" s="21">
        <v>7963811</v>
      </c>
      <c r="H76" s="21"/>
      <c r="I76" s="21">
        <v>4596224</v>
      </c>
      <c r="J76" s="21"/>
      <c r="K76" s="21">
        <v>7963811</v>
      </c>
      <c r="L76" s="21"/>
      <c r="M76" s="21">
        <v>4596224</v>
      </c>
    </row>
    <row r="77" spans="1:13" ht="16.5" customHeight="1" x14ac:dyDescent="0.5">
      <c r="A77" s="17" t="s">
        <v>76</v>
      </c>
      <c r="E77" s="149"/>
      <c r="F77" s="20"/>
      <c r="G77" s="21">
        <v>392537</v>
      </c>
      <c r="H77" s="21"/>
      <c r="I77" s="21">
        <v>353730</v>
      </c>
      <c r="J77" s="21"/>
      <c r="K77" s="21">
        <v>602</v>
      </c>
      <c r="L77" s="21"/>
      <c r="M77" s="21">
        <v>178</v>
      </c>
    </row>
    <row r="78" spans="1:13" ht="16.5" customHeight="1" x14ac:dyDescent="0.5">
      <c r="A78" s="24" t="s">
        <v>77</v>
      </c>
      <c r="B78" s="24"/>
      <c r="C78" s="24"/>
      <c r="D78" s="24"/>
      <c r="E78" s="149"/>
      <c r="F78" s="20"/>
      <c r="G78" s="21">
        <v>808634</v>
      </c>
      <c r="H78" s="21"/>
      <c r="I78" s="21">
        <v>430303</v>
      </c>
      <c r="J78" s="21"/>
      <c r="K78" s="21">
        <v>0</v>
      </c>
      <c r="L78" s="21"/>
      <c r="M78" s="21">
        <v>0</v>
      </c>
    </row>
    <row r="79" spans="1:13" ht="16.5" customHeight="1" x14ac:dyDescent="0.5">
      <c r="A79" s="17" t="s">
        <v>194</v>
      </c>
      <c r="E79" s="20"/>
      <c r="F79" s="20"/>
      <c r="G79" s="21">
        <v>13188450</v>
      </c>
      <c r="H79" s="21"/>
      <c r="I79" s="21">
        <v>12782363</v>
      </c>
      <c r="J79" s="21"/>
      <c r="K79" s="21">
        <v>196443</v>
      </c>
      <c r="L79" s="21"/>
      <c r="M79" s="21">
        <v>170802</v>
      </c>
    </row>
    <row r="80" spans="1:13" ht="16.5" customHeight="1" x14ac:dyDescent="0.5">
      <c r="A80" s="17" t="s">
        <v>288</v>
      </c>
      <c r="E80" s="20">
        <v>7</v>
      </c>
      <c r="F80" s="20"/>
      <c r="G80" s="21">
        <v>961123</v>
      </c>
      <c r="H80" s="21"/>
      <c r="I80" s="21">
        <v>1044483</v>
      </c>
      <c r="J80" s="21"/>
      <c r="K80" s="21">
        <v>961123</v>
      </c>
      <c r="L80" s="21"/>
      <c r="M80" s="21">
        <v>963409</v>
      </c>
    </row>
    <row r="81" spans="1:13" ht="16.5" customHeight="1" x14ac:dyDescent="0.5">
      <c r="A81" s="17" t="s">
        <v>78</v>
      </c>
      <c r="E81" s="20"/>
      <c r="F81" s="20"/>
      <c r="G81" s="140">
        <v>7019209</v>
      </c>
      <c r="H81" s="21"/>
      <c r="I81" s="140">
        <v>4874350</v>
      </c>
      <c r="J81" s="21"/>
      <c r="K81" s="140">
        <v>55852</v>
      </c>
      <c r="L81" s="21"/>
      <c r="M81" s="140">
        <v>32783</v>
      </c>
    </row>
    <row r="82" spans="1:13" ht="16.5" customHeight="1" x14ac:dyDescent="0.5">
      <c r="E82" s="149"/>
      <c r="F82" s="20"/>
      <c r="G82" s="21"/>
      <c r="H82" s="21"/>
      <c r="I82" s="21"/>
      <c r="J82" s="21"/>
      <c r="K82" s="21"/>
      <c r="L82" s="21"/>
      <c r="M82" s="21"/>
    </row>
    <row r="83" spans="1:13" ht="16.5" customHeight="1" x14ac:dyDescent="0.5">
      <c r="A83" s="7" t="s">
        <v>79</v>
      </c>
      <c r="B83" s="7"/>
      <c r="C83" s="7"/>
      <c r="D83" s="7"/>
      <c r="E83" s="149"/>
      <c r="F83" s="20"/>
      <c r="G83" s="28">
        <f>SUM(G71:G81)</f>
        <v>54982308</v>
      </c>
      <c r="H83" s="21"/>
      <c r="I83" s="28">
        <f>SUM(I71:I81)</f>
        <v>41238001</v>
      </c>
      <c r="J83" s="21"/>
      <c r="K83" s="28">
        <f>SUM(K71:K81)</f>
        <v>23141068</v>
      </c>
      <c r="L83" s="21"/>
      <c r="M83" s="28">
        <f>SUM(M71:M81)</f>
        <v>11824584</v>
      </c>
    </row>
    <row r="84" spans="1:13" ht="16.5" customHeight="1" x14ac:dyDescent="0.5">
      <c r="E84" s="149"/>
      <c r="F84" s="20"/>
      <c r="H84" s="21"/>
      <c r="J84" s="21"/>
      <c r="L84" s="21"/>
    </row>
    <row r="85" spans="1:13" ht="16.5" customHeight="1" x14ac:dyDescent="0.5">
      <c r="A85" s="7" t="s">
        <v>80</v>
      </c>
      <c r="B85" s="7"/>
      <c r="C85" s="7"/>
      <c r="D85" s="7"/>
      <c r="E85" s="149"/>
      <c r="F85" s="20"/>
      <c r="G85" s="21"/>
      <c r="H85" s="21"/>
      <c r="I85" s="21"/>
      <c r="J85" s="21"/>
      <c r="K85" s="21"/>
      <c r="L85" s="21"/>
      <c r="M85" s="21"/>
    </row>
    <row r="86" spans="1:13" ht="16.5" customHeight="1" x14ac:dyDescent="0.5">
      <c r="A86" s="7"/>
      <c r="B86" s="7"/>
      <c r="C86" s="7"/>
      <c r="D86" s="7"/>
      <c r="E86" s="149"/>
      <c r="F86" s="20"/>
      <c r="G86" s="21"/>
      <c r="H86" s="21"/>
      <c r="I86" s="21"/>
      <c r="J86" s="21"/>
      <c r="K86" s="21"/>
      <c r="L86" s="21"/>
      <c r="M86" s="21"/>
    </row>
    <row r="87" spans="1:13" ht="16.5" customHeight="1" x14ac:dyDescent="0.5">
      <c r="A87" s="24" t="s">
        <v>234</v>
      </c>
      <c r="E87" s="20"/>
      <c r="F87" s="20"/>
      <c r="G87" s="21"/>
      <c r="H87" s="21"/>
      <c r="I87" s="21"/>
      <c r="J87" s="21"/>
      <c r="K87" s="21"/>
      <c r="L87" s="21"/>
      <c r="M87" s="21"/>
    </row>
    <row r="88" spans="1:13" ht="16.5" customHeight="1" x14ac:dyDescent="0.5">
      <c r="A88" s="24"/>
      <c r="B88" s="17" t="s">
        <v>72</v>
      </c>
      <c r="C88" s="24"/>
      <c r="D88" s="24"/>
      <c r="E88" s="20">
        <v>15</v>
      </c>
      <c r="F88" s="20"/>
      <c r="G88" s="21">
        <v>71821982</v>
      </c>
      <c r="H88" s="21"/>
      <c r="I88" s="21">
        <v>70097858</v>
      </c>
      <c r="J88" s="21"/>
      <c r="K88" s="21">
        <v>25360257</v>
      </c>
      <c r="L88" s="21"/>
      <c r="M88" s="21">
        <v>25351716</v>
      </c>
    </row>
    <row r="89" spans="1:13" ht="16.5" customHeight="1" x14ac:dyDescent="0.5">
      <c r="A89" s="24" t="s">
        <v>81</v>
      </c>
      <c r="B89" s="24"/>
      <c r="C89" s="24"/>
      <c r="D89" s="24"/>
      <c r="E89" s="149">
        <v>15</v>
      </c>
      <c r="F89" s="20"/>
      <c r="G89" s="21">
        <v>53685289</v>
      </c>
      <c r="H89" s="21"/>
      <c r="I89" s="21">
        <v>59798678</v>
      </c>
      <c r="J89" s="21"/>
      <c r="K89" s="21">
        <v>39372265</v>
      </c>
      <c r="L89" s="21"/>
      <c r="M89" s="21">
        <v>46665829</v>
      </c>
    </row>
    <row r="90" spans="1:13" ht="16.5" customHeight="1" x14ac:dyDescent="0.5">
      <c r="A90" s="17" t="s">
        <v>195</v>
      </c>
      <c r="E90" s="149"/>
      <c r="F90" s="20"/>
      <c r="G90" s="21">
        <v>81901396</v>
      </c>
      <c r="H90" s="21"/>
      <c r="I90" s="21">
        <v>81819643</v>
      </c>
      <c r="J90" s="21"/>
      <c r="K90" s="21">
        <v>1251558</v>
      </c>
      <c r="L90" s="21"/>
      <c r="M90" s="21">
        <v>548106</v>
      </c>
    </row>
    <row r="91" spans="1:13" ht="16.5" customHeight="1" x14ac:dyDescent="0.5">
      <c r="A91" s="24" t="s">
        <v>225</v>
      </c>
      <c r="B91" s="24"/>
      <c r="C91" s="24"/>
      <c r="D91" s="24"/>
      <c r="E91" s="149"/>
      <c r="F91" s="20"/>
      <c r="G91" s="21">
        <v>1507880</v>
      </c>
      <c r="H91" s="141"/>
      <c r="I91" s="21">
        <v>1407946</v>
      </c>
      <c r="J91" s="141"/>
      <c r="K91" s="21">
        <v>27131</v>
      </c>
      <c r="L91" s="141"/>
      <c r="M91" s="21">
        <v>28032</v>
      </c>
    </row>
    <row r="92" spans="1:13" ht="16.5" customHeight="1" x14ac:dyDescent="0.5">
      <c r="A92" s="17" t="s">
        <v>288</v>
      </c>
      <c r="E92" s="20">
        <v>7</v>
      </c>
      <c r="F92" s="20"/>
      <c r="G92" s="21">
        <v>4588892</v>
      </c>
      <c r="H92" s="21"/>
      <c r="I92" s="21">
        <v>3492479</v>
      </c>
      <c r="J92" s="21"/>
      <c r="K92" s="21">
        <v>4506698</v>
      </c>
      <c r="L92" s="21"/>
      <c r="M92" s="21">
        <v>3465463</v>
      </c>
    </row>
    <row r="93" spans="1:13" ht="16.5" customHeight="1" x14ac:dyDescent="0.5">
      <c r="A93" s="24" t="s">
        <v>82</v>
      </c>
      <c r="B93" s="24"/>
      <c r="C93" s="24"/>
      <c r="D93" s="24"/>
      <c r="E93" s="149"/>
      <c r="F93" s="20"/>
      <c r="G93" s="21">
        <v>25545072</v>
      </c>
      <c r="H93" s="141"/>
      <c r="I93" s="21">
        <v>25122430</v>
      </c>
      <c r="J93" s="141"/>
      <c r="K93" s="21">
        <v>209090</v>
      </c>
      <c r="L93" s="141"/>
      <c r="M93" s="21">
        <v>203222</v>
      </c>
    </row>
    <row r="94" spans="1:13" ht="16.5" customHeight="1" x14ac:dyDescent="0.5">
      <c r="A94" s="17" t="s">
        <v>83</v>
      </c>
      <c r="E94" s="149"/>
      <c r="F94" s="20"/>
      <c r="G94" s="28">
        <v>2983116</v>
      </c>
      <c r="H94" s="21"/>
      <c r="I94" s="28">
        <v>3025580</v>
      </c>
      <c r="J94" s="21"/>
      <c r="K94" s="28">
        <v>6683</v>
      </c>
      <c r="L94" s="21"/>
      <c r="M94" s="28">
        <v>6368</v>
      </c>
    </row>
    <row r="95" spans="1:13" ht="16.5" customHeight="1" x14ac:dyDescent="0.5">
      <c r="E95" s="20"/>
      <c r="F95" s="20"/>
      <c r="G95" s="21"/>
      <c r="H95" s="21"/>
      <c r="I95" s="21"/>
      <c r="J95" s="21"/>
      <c r="K95" s="21"/>
      <c r="L95" s="21"/>
      <c r="M95" s="21"/>
    </row>
    <row r="96" spans="1:13" ht="16.5" customHeight="1" x14ac:dyDescent="0.5">
      <c r="A96" s="7" t="s">
        <v>84</v>
      </c>
      <c r="B96" s="7"/>
      <c r="C96" s="7"/>
      <c r="D96" s="7"/>
      <c r="E96" s="20"/>
      <c r="F96" s="20"/>
      <c r="G96" s="28">
        <f>SUM(G88:G95)</f>
        <v>242033627</v>
      </c>
      <c r="H96" s="21"/>
      <c r="I96" s="28">
        <f>SUM(I88:I95)</f>
        <v>244764614</v>
      </c>
      <c r="J96" s="21"/>
      <c r="K96" s="28">
        <f>SUM(K88:K95)</f>
        <v>70733682</v>
      </c>
      <c r="L96" s="21"/>
      <c r="M96" s="28">
        <f>SUM(M88:M95)</f>
        <v>76268736</v>
      </c>
    </row>
    <row r="97" spans="1:13" ht="16.5" customHeight="1" x14ac:dyDescent="0.5">
      <c r="A97" s="7"/>
      <c r="B97" s="7"/>
      <c r="C97" s="7"/>
      <c r="D97" s="7"/>
      <c r="E97" s="20"/>
      <c r="F97" s="20"/>
      <c r="G97" s="21"/>
      <c r="H97" s="21"/>
      <c r="I97" s="21"/>
      <c r="J97" s="21"/>
      <c r="K97" s="21"/>
      <c r="L97" s="21"/>
      <c r="M97" s="21"/>
    </row>
    <row r="98" spans="1:13" ht="16.5" customHeight="1" x14ac:dyDescent="0.5">
      <c r="A98" s="7" t="s">
        <v>85</v>
      </c>
      <c r="B98" s="7"/>
      <c r="C98" s="7"/>
      <c r="D98" s="7"/>
      <c r="E98" s="20"/>
      <c r="F98" s="20"/>
      <c r="G98" s="28">
        <f>+G96+G83</f>
        <v>297015935</v>
      </c>
      <c r="H98" s="21"/>
      <c r="I98" s="28">
        <f>+I96+I83</f>
        <v>286002615</v>
      </c>
      <c r="J98" s="21"/>
      <c r="K98" s="28">
        <f>+K96+K83</f>
        <v>93874750</v>
      </c>
      <c r="L98" s="21"/>
      <c r="M98" s="28">
        <f>+M96+M83</f>
        <v>88093320</v>
      </c>
    </row>
    <row r="99" spans="1:13" ht="16.5" customHeight="1" x14ac:dyDescent="0.5">
      <c r="A99" s="7"/>
      <c r="B99" s="7"/>
      <c r="C99" s="7"/>
      <c r="D99" s="7"/>
      <c r="E99" s="20"/>
      <c r="F99" s="20"/>
      <c r="G99" s="21"/>
      <c r="H99" s="21"/>
      <c r="I99" s="21"/>
      <c r="J99" s="21"/>
      <c r="K99" s="21"/>
      <c r="L99" s="21"/>
      <c r="M99" s="21"/>
    </row>
    <row r="100" spans="1:13" ht="16.5" customHeight="1" x14ac:dyDescent="0.5">
      <c r="A100" s="7"/>
      <c r="B100" s="7"/>
      <c r="C100" s="7"/>
      <c r="D100" s="7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ht="16.5" customHeight="1" x14ac:dyDescent="0.5">
      <c r="A101" s="7"/>
      <c r="B101" s="7"/>
      <c r="C101" s="7"/>
      <c r="D101" s="7"/>
      <c r="E101" s="20"/>
      <c r="F101" s="20"/>
      <c r="G101" s="21"/>
      <c r="H101" s="21"/>
      <c r="I101" s="21"/>
      <c r="J101" s="21"/>
      <c r="K101" s="21"/>
      <c r="L101" s="21"/>
      <c r="M101" s="21"/>
    </row>
    <row r="102" spans="1:13" ht="0.75" customHeight="1" x14ac:dyDescent="0.5">
      <c r="A102" s="7"/>
      <c r="B102" s="7"/>
      <c r="C102" s="7"/>
      <c r="D102" s="7"/>
      <c r="E102" s="20"/>
      <c r="F102" s="20"/>
      <c r="G102" s="21"/>
      <c r="H102" s="21"/>
      <c r="I102" s="21"/>
      <c r="J102" s="21"/>
      <c r="K102" s="21"/>
      <c r="L102" s="21"/>
      <c r="M102" s="21"/>
    </row>
    <row r="103" spans="1:13" ht="22.15" customHeight="1" x14ac:dyDescent="0.5">
      <c r="A103" s="262" t="str">
        <f>A53</f>
        <v>The accompanying notes are an integral part of these interim financial information.</v>
      </c>
      <c r="B103" s="262"/>
      <c r="C103" s="262"/>
      <c r="D103" s="262"/>
      <c r="E103" s="262"/>
      <c r="F103" s="262"/>
      <c r="G103" s="262"/>
      <c r="H103" s="262"/>
      <c r="I103" s="262"/>
      <c r="J103" s="262"/>
      <c r="K103" s="262"/>
      <c r="L103" s="262"/>
      <c r="M103" s="262"/>
    </row>
    <row r="104" spans="1:13" ht="16.5" customHeight="1" x14ac:dyDescent="0.5">
      <c r="A104" s="1" t="s">
        <v>0</v>
      </c>
      <c r="B104" s="1"/>
      <c r="C104" s="1"/>
      <c r="D104" s="1"/>
      <c r="E104" s="3"/>
      <c r="F104" s="3"/>
      <c r="G104" s="4"/>
      <c r="H104" s="4"/>
      <c r="I104" s="4"/>
      <c r="J104" s="4"/>
      <c r="K104" s="5"/>
      <c r="L104" s="6"/>
      <c r="M104" s="5"/>
    </row>
    <row r="105" spans="1:13" ht="16.5" customHeight="1" x14ac:dyDescent="0.5">
      <c r="A105" s="1" t="s">
        <v>86</v>
      </c>
      <c r="B105" s="1"/>
      <c r="C105" s="1"/>
      <c r="D105" s="1"/>
      <c r="E105" s="3"/>
      <c r="F105" s="3"/>
      <c r="G105" s="4"/>
      <c r="H105" s="4"/>
      <c r="I105" s="4"/>
      <c r="J105" s="4"/>
      <c r="K105" s="6"/>
      <c r="L105" s="6"/>
      <c r="M105" s="6"/>
    </row>
    <row r="106" spans="1:13" ht="16.5" customHeight="1" x14ac:dyDescent="0.5">
      <c r="A106" s="8" t="str">
        <f>A56</f>
        <v>As at 30 June 2021</v>
      </c>
      <c r="B106" s="8"/>
      <c r="C106" s="8"/>
      <c r="D106" s="8"/>
      <c r="E106" s="10"/>
      <c r="F106" s="10"/>
      <c r="G106" s="11"/>
      <c r="H106" s="11"/>
      <c r="I106" s="11"/>
      <c r="J106" s="11"/>
      <c r="K106" s="11"/>
      <c r="L106" s="11"/>
      <c r="M106" s="11"/>
    </row>
    <row r="107" spans="1:13" ht="16.5" customHeight="1" x14ac:dyDescent="0.5">
      <c r="A107" s="12"/>
      <c r="B107" s="12"/>
      <c r="C107" s="12"/>
      <c r="D107" s="12"/>
      <c r="E107" s="14"/>
      <c r="F107" s="14"/>
      <c r="G107" s="15"/>
      <c r="H107" s="15"/>
      <c r="I107" s="15"/>
      <c r="J107" s="15"/>
      <c r="K107" s="15"/>
      <c r="L107" s="15"/>
      <c r="M107" s="4"/>
    </row>
    <row r="108" spans="1:13" ht="16.5" customHeight="1" x14ac:dyDescent="0.5">
      <c r="A108" s="12"/>
      <c r="B108" s="12"/>
      <c r="C108" s="12"/>
      <c r="D108" s="12"/>
      <c r="E108" s="14"/>
      <c r="F108" s="14"/>
      <c r="G108" s="4"/>
      <c r="H108" s="4"/>
      <c r="I108" s="4"/>
      <c r="J108" s="4"/>
      <c r="K108" s="4"/>
      <c r="L108" s="4"/>
      <c r="M108" s="4"/>
    </row>
    <row r="109" spans="1:13" ht="16.5" customHeight="1" x14ac:dyDescent="0.5">
      <c r="A109" s="12"/>
      <c r="B109" s="12"/>
      <c r="C109" s="12"/>
      <c r="D109" s="12"/>
      <c r="E109" s="14"/>
      <c r="F109" s="14"/>
      <c r="G109" s="264" t="s">
        <v>2</v>
      </c>
      <c r="H109" s="264"/>
      <c r="I109" s="264"/>
      <c r="J109" s="4"/>
      <c r="K109" s="264" t="s">
        <v>3</v>
      </c>
      <c r="L109" s="264"/>
      <c r="M109" s="264"/>
    </row>
    <row r="110" spans="1:13" s="7" customFormat="1" ht="16.5" customHeight="1" x14ac:dyDescent="0.5">
      <c r="E110" s="2"/>
      <c r="F110" s="2"/>
      <c r="G110" s="263" t="s">
        <v>4</v>
      </c>
      <c r="H110" s="263"/>
      <c r="I110" s="263"/>
      <c r="J110" s="260"/>
      <c r="K110" s="263" t="s">
        <v>4</v>
      </c>
      <c r="L110" s="263"/>
      <c r="M110" s="263"/>
    </row>
    <row r="111" spans="1:13" ht="16.5" customHeight="1" x14ac:dyDescent="0.5">
      <c r="E111" s="18"/>
      <c r="F111" s="18"/>
      <c r="G111" s="4" t="s">
        <v>43</v>
      </c>
      <c r="H111" s="4"/>
      <c r="I111" s="4" t="s">
        <v>44</v>
      </c>
      <c r="J111" s="32"/>
      <c r="K111" s="4" t="s">
        <v>43</v>
      </c>
      <c r="L111" s="4"/>
      <c r="M111" s="4" t="s">
        <v>44</v>
      </c>
    </row>
    <row r="112" spans="1:13" ht="16.5" customHeight="1" x14ac:dyDescent="0.5">
      <c r="E112" s="18"/>
      <c r="F112" s="18"/>
      <c r="G112" s="32" t="s">
        <v>268</v>
      </c>
      <c r="H112" s="4"/>
      <c r="I112" s="32" t="s">
        <v>45</v>
      </c>
      <c r="J112" s="32"/>
      <c r="K112" s="32" t="s">
        <v>268</v>
      </c>
      <c r="L112" s="4"/>
      <c r="M112" s="32" t="s">
        <v>45</v>
      </c>
    </row>
    <row r="113" spans="1:13" ht="16.5" customHeight="1" x14ac:dyDescent="0.5">
      <c r="E113" s="18"/>
      <c r="F113" s="18"/>
      <c r="G113" s="32" t="s">
        <v>237</v>
      </c>
      <c r="H113" s="32"/>
      <c r="I113" s="32" t="s">
        <v>189</v>
      </c>
      <c r="J113" s="32"/>
      <c r="K113" s="32" t="s">
        <v>237</v>
      </c>
      <c r="L113" s="32"/>
      <c r="M113" s="32" t="s">
        <v>189</v>
      </c>
    </row>
    <row r="114" spans="1:13" s="7" customFormat="1" ht="16.5" customHeight="1" x14ac:dyDescent="0.5">
      <c r="E114" s="9" t="s">
        <v>5</v>
      </c>
      <c r="F114" s="13"/>
      <c r="G114" s="11" t="s">
        <v>6</v>
      </c>
      <c r="H114" s="4"/>
      <c r="I114" s="11" t="s">
        <v>6</v>
      </c>
      <c r="J114" s="4"/>
      <c r="K114" s="11" t="s">
        <v>6</v>
      </c>
      <c r="L114" s="4"/>
      <c r="M114" s="11" t="s">
        <v>6</v>
      </c>
    </row>
    <row r="115" spans="1:13" s="7" customFormat="1" ht="16.5" customHeight="1" x14ac:dyDescent="0.5">
      <c r="E115" s="13"/>
      <c r="F115" s="13"/>
      <c r="G115" s="4"/>
      <c r="H115" s="4"/>
      <c r="I115" s="4"/>
      <c r="J115" s="4"/>
      <c r="K115" s="4"/>
      <c r="L115" s="4"/>
      <c r="M115" s="4"/>
    </row>
    <row r="116" spans="1:13" ht="16.5" customHeight="1" x14ac:dyDescent="0.5">
      <c r="A116" s="7" t="s">
        <v>190</v>
      </c>
      <c r="B116" s="7"/>
      <c r="C116" s="7"/>
      <c r="D116" s="7"/>
      <c r="E116" s="13"/>
      <c r="F116" s="13"/>
      <c r="G116" s="4"/>
      <c r="H116" s="4"/>
      <c r="I116" s="4"/>
      <c r="J116" s="4"/>
      <c r="K116" s="4"/>
      <c r="L116" s="4"/>
      <c r="M116" s="4"/>
    </row>
    <row r="117" spans="1:13" ht="16.5" customHeight="1" x14ac:dyDescent="0.5">
      <c r="A117" s="7"/>
      <c r="B117" s="7"/>
      <c r="C117" s="7"/>
      <c r="D117" s="7"/>
      <c r="E117" s="13"/>
      <c r="F117" s="13"/>
      <c r="G117" s="4"/>
      <c r="H117" s="4"/>
      <c r="I117" s="4"/>
      <c r="J117" s="4"/>
      <c r="K117" s="4"/>
      <c r="L117" s="4"/>
      <c r="M117" s="4"/>
    </row>
    <row r="118" spans="1:13" ht="16.5" customHeight="1" x14ac:dyDescent="0.5">
      <c r="A118" s="7" t="s">
        <v>87</v>
      </c>
      <c r="B118" s="7"/>
      <c r="C118" s="7"/>
      <c r="D118" s="7"/>
      <c r="E118" s="20"/>
      <c r="F118" s="20"/>
      <c r="G118" s="21"/>
      <c r="H118" s="21"/>
      <c r="I118" s="21"/>
      <c r="J118" s="21"/>
      <c r="K118" s="21"/>
      <c r="L118" s="21"/>
      <c r="M118" s="21"/>
    </row>
    <row r="119" spans="1:13" ht="16.5" customHeight="1" x14ac:dyDescent="0.5">
      <c r="A119" s="7"/>
      <c r="B119" s="7"/>
      <c r="C119" s="7"/>
      <c r="D119" s="7"/>
      <c r="E119" s="20"/>
      <c r="F119" s="20"/>
      <c r="G119" s="21"/>
      <c r="H119" s="21"/>
      <c r="I119" s="21"/>
      <c r="J119" s="21"/>
      <c r="K119" s="21"/>
      <c r="L119" s="21"/>
      <c r="M119" s="21"/>
    </row>
    <row r="120" spans="1:13" ht="16.5" customHeight="1" x14ac:dyDescent="0.5">
      <c r="A120" s="17" t="s">
        <v>88</v>
      </c>
      <c r="E120" s="20">
        <v>16</v>
      </c>
      <c r="F120" s="20"/>
      <c r="G120" s="21"/>
      <c r="H120" s="21"/>
      <c r="I120" s="21"/>
      <c r="J120" s="21"/>
      <c r="K120" s="21"/>
      <c r="L120" s="21"/>
      <c r="M120" s="21"/>
    </row>
    <row r="121" spans="1:13" ht="16.5" customHeight="1" x14ac:dyDescent="0.5">
      <c r="A121" s="17" t="s">
        <v>89</v>
      </c>
      <c r="B121" s="17" t="s">
        <v>90</v>
      </c>
      <c r="E121" s="20"/>
      <c r="F121" s="20"/>
      <c r="G121" s="21"/>
      <c r="H121" s="21"/>
      <c r="I121" s="21"/>
      <c r="J121" s="21"/>
      <c r="K121" s="21"/>
      <c r="L121" s="21"/>
      <c r="M121" s="21"/>
    </row>
    <row r="122" spans="1:13" ht="16.5" customHeight="1" x14ac:dyDescent="0.5">
      <c r="C122" s="17" t="s">
        <v>281</v>
      </c>
      <c r="E122" s="20"/>
      <c r="F122" s="20"/>
      <c r="G122" s="21"/>
      <c r="H122" s="21"/>
      <c r="I122" s="21"/>
      <c r="J122" s="21"/>
      <c r="K122" s="21"/>
      <c r="L122" s="21"/>
      <c r="M122" s="21"/>
    </row>
    <row r="123" spans="1:13" ht="16.5" customHeight="1" x14ac:dyDescent="0.5">
      <c r="D123" s="17" t="s">
        <v>258</v>
      </c>
      <c r="E123" s="20"/>
      <c r="F123" s="20"/>
      <c r="G123" s="21"/>
      <c r="H123" s="21"/>
      <c r="I123" s="21"/>
      <c r="J123" s="21"/>
      <c r="K123" s="21"/>
      <c r="L123" s="21"/>
      <c r="M123" s="21"/>
    </row>
    <row r="124" spans="1:13" ht="16.5" customHeight="1" thickBot="1" x14ac:dyDescent="0.55000000000000004">
      <c r="A124" s="17" t="s">
        <v>91</v>
      </c>
      <c r="C124" s="38"/>
      <c r="D124" s="17" t="s">
        <v>248</v>
      </c>
      <c r="E124" s="20"/>
      <c r="F124" s="20"/>
      <c r="G124" s="29">
        <v>5997928</v>
      </c>
      <c r="H124" s="21"/>
      <c r="I124" s="29">
        <v>5887816</v>
      </c>
      <c r="J124" s="21"/>
      <c r="K124" s="29">
        <v>5997928</v>
      </c>
      <c r="L124" s="21"/>
      <c r="M124" s="142">
        <v>5887816</v>
      </c>
    </row>
    <row r="125" spans="1:13" ht="16.5" customHeight="1" thickTop="1" x14ac:dyDescent="0.5">
      <c r="E125" s="20"/>
      <c r="F125" s="20"/>
      <c r="G125" s="21"/>
      <c r="H125" s="21"/>
      <c r="I125" s="21"/>
      <c r="J125" s="21"/>
      <c r="K125" s="21"/>
      <c r="L125" s="21"/>
      <c r="M125" s="143"/>
    </row>
    <row r="126" spans="1:13" ht="16.5" customHeight="1" x14ac:dyDescent="0.5">
      <c r="A126" s="17" t="s">
        <v>89</v>
      </c>
      <c r="B126" s="17" t="s">
        <v>92</v>
      </c>
      <c r="E126" s="20"/>
      <c r="F126" s="20"/>
      <c r="G126" s="21"/>
      <c r="H126" s="21"/>
      <c r="I126" s="21"/>
      <c r="J126" s="21"/>
      <c r="K126" s="21"/>
      <c r="L126" s="21"/>
      <c r="M126" s="143"/>
    </row>
    <row r="127" spans="1:13" ht="16.5" customHeight="1" x14ac:dyDescent="0.5">
      <c r="C127" s="38" t="s">
        <v>282</v>
      </c>
      <c r="E127" s="20"/>
      <c r="F127" s="20"/>
      <c r="G127" s="21"/>
      <c r="H127" s="21"/>
      <c r="I127" s="21"/>
      <c r="J127" s="21"/>
      <c r="K127" s="21"/>
      <c r="L127" s="21"/>
      <c r="M127" s="143"/>
    </row>
    <row r="128" spans="1:13" ht="16.5" customHeight="1" x14ac:dyDescent="0.5">
      <c r="C128" s="38"/>
      <c r="D128" s="17" t="s">
        <v>260</v>
      </c>
      <c r="E128" s="20"/>
      <c r="F128" s="20"/>
      <c r="G128" s="21"/>
      <c r="H128" s="21"/>
      <c r="I128" s="21"/>
      <c r="J128" s="21"/>
      <c r="K128" s="21"/>
      <c r="L128" s="21"/>
      <c r="M128" s="143"/>
    </row>
    <row r="129" spans="1:13" ht="16.5" customHeight="1" x14ac:dyDescent="0.5">
      <c r="A129" s="17" t="s">
        <v>188</v>
      </c>
      <c r="D129" s="17" t="s">
        <v>248</v>
      </c>
      <c r="E129" s="20">
        <v>16</v>
      </c>
      <c r="F129" s="20"/>
      <c r="G129" s="21">
        <v>5195487</v>
      </c>
      <c r="H129" s="21"/>
      <c r="I129" s="21">
        <v>5182335</v>
      </c>
      <c r="J129" s="21"/>
      <c r="K129" s="21">
        <v>5195487</v>
      </c>
      <c r="L129" s="21"/>
      <c r="M129" s="143">
        <v>5182335</v>
      </c>
    </row>
    <row r="130" spans="1:13" ht="16.5" customHeight="1" x14ac:dyDescent="0.5">
      <c r="A130" s="24" t="s">
        <v>93</v>
      </c>
      <c r="B130" s="24"/>
      <c r="C130" s="24"/>
      <c r="D130" s="24"/>
      <c r="E130" s="20">
        <v>16</v>
      </c>
      <c r="F130" s="20"/>
      <c r="G130" s="21">
        <v>24468655</v>
      </c>
      <c r="H130" s="21"/>
      <c r="I130" s="21">
        <v>24195693</v>
      </c>
      <c r="J130" s="21"/>
      <c r="K130" s="21">
        <v>24443003</v>
      </c>
      <c r="L130" s="21"/>
      <c r="M130" s="143">
        <v>24170041</v>
      </c>
    </row>
    <row r="131" spans="1:13" ht="16.5" customHeight="1" x14ac:dyDescent="0.5">
      <c r="A131" s="24" t="s">
        <v>94</v>
      </c>
      <c r="B131" s="24"/>
      <c r="C131" s="24"/>
      <c r="D131" s="24"/>
      <c r="E131" s="20"/>
      <c r="F131" s="20"/>
      <c r="G131" s="21">
        <v>104789</v>
      </c>
      <c r="H131" s="21"/>
      <c r="I131" s="21">
        <v>104789</v>
      </c>
      <c r="J131" s="21"/>
      <c r="K131" s="21">
        <v>0</v>
      </c>
      <c r="L131" s="21"/>
      <c r="M131" s="143">
        <v>0</v>
      </c>
    </row>
    <row r="132" spans="1:13" ht="16.5" customHeight="1" x14ac:dyDescent="0.5">
      <c r="A132" s="24" t="s">
        <v>95</v>
      </c>
      <c r="B132" s="24"/>
      <c r="C132" s="24"/>
      <c r="D132" s="24"/>
      <c r="G132" s="21"/>
      <c r="H132" s="21"/>
      <c r="I132" s="21"/>
      <c r="J132" s="21"/>
      <c r="K132" s="21"/>
      <c r="L132" s="21"/>
      <c r="M132" s="143"/>
    </row>
    <row r="133" spans="1:13" ht="16.5" customHeight="1" x14ac:dyDescent="0.5">
      <c r="B133" s="17" t="s">
        <v>96</v>
      </c>
      <c r="E133" s="20"/>
      <c r="F133" s="20"/>
      <c r="G133" s="21">
        <v>599793</v>
      </c>
      <c r="H133" s="21"/>
      <c r="I133" s="21">
        <v>588782</v>
      </c>
      <c r="J133" s="21"/>
      <c r="K133" s="21">
        <v>599793</v>
      </c>
      <c r="L133" s="21"/>
      <c r="M133" s="143">
        <v>588782</v>
      </c>
    </row>
    <row r="134" spans="1:13" ht="16.5" customHeight="1" x14ac:dyDescent="0.5">
      <c r="B134" s="17" t="s">
        <v>97</v>
      </c>
      <c r="E134" s="20"/>
      <c r="F134" s="20"/>
      <c r="G134" s="21">
        <v>3024696</v>
      </c>
      <c r="H134" s="21"/>
      <c r="I134" s="21">
        <v>15087318</v>
      </c>
      <c r="J134" s="21"/>
      <c r="K134" s="21">
        <v>7939089</v>
      </c>
      <c r="L134" s="21"/>
      <c r="M134" s="143">
        <v>6775515</v>
      </c>
    </row>
    <row r="135" spans="1:13" ht="16.5" customHeight="1" x14ac:dyDescent="0.5">
      <c r="A135" s="25" t="s">
        <v>98</v>
      </c>
      <c r="B135" s="25"/>
      <c r="C135" s="25"/>
      <c r="D135" s="25"/>
      <c r="E135" s="20"/>
      <c r="F135" s="16"/>
      <c r="G135" s="28">
        <v>-8975873</v>
      </c>
      <c r="H135" s="21"/>
      <c r="I135" s="28">
        <v>-10247162</v>
      </c>
      <c r="J135" s="21"/>
      <c r="K135" s="28">
        <v>-2354247</v>
      </c>
      <c r="L135" s="21"/>
      <c r="M135" s="140">
        <v>-1938593</v>
      </c>
    </row>
    <row r="136" spans="1:13" ht="16.5" customHeight="1" x14ac:dyDescent="0.5">
      <c r="A136" s="25"/>
      <c r="B136" s="25"/>
      <c r="C136" s="25"/>
      <c r="D136" s="25"/>
      <c r="E136" s="16"/>
      <c r="F136" s="16"/>
      <c r="G136" s="21"/>
      <c r="H136" s="21"/>
      <c r="I136" s="21"/>
      <c r="J136" s="21"/>
      <c r="K136" s="21"/>
      <c r="L136" s="21"/>
      <c r="M136" s="143"/>
    </row>
    <row r="137" spans="1:13" s="146" customFormat="1" ht="16.5" customHeight="1" x14ac:dyDescent="0.5">
      <c r="A137" s="144" t="s">
        <v>99</v>
      </c>
      <c r="B137" s="144"/>
      <c r="C137" s="144"/>
      <c r="D137" s="144"/>
      <c r="E137" s="145"/>
      <c r="F137" s="145"/>
      <c r="G137" s="23">
        <f>SUM(G129:G135)</f>
        <v>24417547</v>
      </c>
      <c r="H137" s="23"/>
      <c r="I137" s="23">
        <f>SUM(I129:I135)</f>
        <v>34911755</v>
      </c>
      <c r="J137" s="23"/>
      <c r="K137" s="23">
        <f>SUM(K129:K135)</f>
        <v>35823125</v>
      </c>
      <c r="L137" s="23"/>
      <c r="M137" s="23">
        <f>SUM(M129:M135)</f>
        <v>34778080</v>
      </c>
    </row>
    <row r="138" spans="1:13" s="146" customFormat="1" ht="16.5" customHeight="1" x14ac:dyDescent="0.5">
      <c r="A138" s="144" t="s">
        <v>100</v>
      </c>
      <c r="B138" s="144"/>
      <c r="C138" s="144"/>
      <c r="D138" s="144"/>
      <c r="E138" s="145"/>
      <c r="F138" s="145"/>
      <c r="G138" s="28">
        <v>32069144</v>
      </c>
      <c r="H138" s="21"/>
      <c r="I138" s="28">
        <v>32069144</v>
      </c>
      <c r="J138" s="21"/>
      <c r="K138" s="28">
        <v>32069144</v>
      </c>
      <c r="L138" s="21"/>
      <c r="M138" s="140">
        <v>32069144</v>
      </c>
    </row>
    <row r="139" spans="1:13" s="146" customFormat="1" ht="16.5" customHeight="1" x14ac:dyDescent="0.5">
      <c r="A139" s="144"/>
      <c r="B139" s="144"/>
      <c r="C139" s="144"/>
      <c r="D139" s="144"/>
      <c r="E139" s="145"/>
      <c r="F139" s="145"/>
      <c r="G139" s="21"/>
      <c r="H139" s="21"/>
      <c r="I139" s="21"/>
      <c r="J139" s="21"/>
      <c r="K139" s="21"/>
      <c r="L139" s="21"/>
      <c r="M139" s="143"/>
    </row>
    <row r="140" spans="1:13" ht="16.5" customHeight="1" x14ac:dyDescent="0.5">
      <c r="A140" s="25" t="s">
        <v>101</v>
      </c>
      <c r="B140" s="25"/>
      <c r="C140" s="25"/>
      <c r="D140" s="25"/>
      <c r="E140" s="16"/>
      <c r="F140" s="16"/>
      <c r="G140" s="23">
        <f>SUM(G137:G138)</f>
        <v>56486691</v>
      </c>
      <c r="I140" s="23">
        <f>SUM(I137:I138)</f>
        <v>66980899</v>
      </c>
      <c r="K140" s="23">
        <f>SUM(K137:K138)</f>
        <v>67892269</v>
      </c>
      <c r="M140" s="23">
        <f>SUM(M137:M138)</f>
        <v>66847224</v>
      </c>
    </row>
    <row r="141" spans="1:13" s="26" customFormat="1" ht="16.5" customHeight="1" x14ac:dyDescent="0.5">
      <c r="A141" s="24" t="s">
        <v>102</v>
      </c>
      <c r="B141" s="24"/>
      <c r="C141" s="24"/>
      <c r="D141" s="24"/>
      <c r="E141" s="20"/>
      <c r="F141" s="147"/>
      <c r="G141" s="28">
        <v>9125734</v>
      </c>
      <c r="H141" s="21"/>
      <c r="I141" s="28">
        <v>9343004</v>
      </c>
      <c r="J141" s="21"/>
      <c r="K141" s="140">
        <v>0</v>
      </c>
      <c r="L141" s="21"/>
      <c r="M141" s="140">
        <v>0</v>
      </c>
    </row>
    <row r="142" spans="1:13" s="26" customFormat="1" ht="16.5" customHeight="1" x14ac:dyDescent="0.5">
      <c r="A142" s="24"/>
      <c r="B142" s="24"/>
      <c r="C142" s="24"/>
      <c r="D142" s="24"/>
      <c r="E142" s="20"/>
      <c r="F142" s="147"/>
      <c r="G142" s="21"/>
      <c r="H142" s="21"/>
      <c r="I142" s="21"/>
      <c r="J142" s="21"/>
      <c r="K142" s="21"/>
      <c r="L142" s="21"/>
      <c r="M142" s="21"/>
    </row>
    <row r="143" spans="1:13" s="26" customFormat="1" ht="16.5" customHeight="1" x14ac:dyDescent="0.5">
      <c r="A143" s="1" t="s">
        <v>103</v>
      </c>
      <c r="B143" s="1"/>
      <c r="C143" s="1"/>
      <c r="D143" s="1"/>
      <c r="E143" s="20"/>
      <c r="F143" s="147"/>
      <c r="G143" s="28">
        <f>SUM(G140:G141)</f>
        <v>65612425</v>
      </c>
      <c r="H143" s="23"/>
      <c r="I143" s="28">
        <f>SUM(I140:I141)</f>
        <v>76323903</v>
      </c>
      <c r="J143" s="23"/>
      <c r="K143" s="28">
        <f>SUM(K140:K141)</f>
        <v>67892269</v>
      </c>
      <c r="L143" s="23"/>
      <c r="M143" s="28">
        <f>SUM(M140:M141)</f>
        <v>66847224</v>
      </c>
    </row>
    <row r="144" spans="1:13" s="26" customFormat="1" ht="16.5" customHeight="1" x14ac:dyDescent="0.5">
      <c r="A144" s="1"/>
      <c r="B144" s="1"/>
      <c r="C144" s="1"/>
      <c r="D144" s="1"/>
      <c r="E144" s="20"/>
      <c r="F144" s="20"/>
      <c r="G144" s="21"/>
      <c r="H144" s="21"/>
      <c r="I144" s="21"/>
      <c r="J144" s="21"/>
      <c r="K144" s="21"/>
      <c r="L144" s="21"/>
      <c r="M144" s="21"/>
    </row>
    <row r="145" spans="1:13" s="26" customFormat="1" ht="16.5" customHeight="1" thickBot="1" x14ac:dyDescent="0.55000000000000004">
      <c r="A145" s="1" t="s">
        <v>104</v>
      </c>
      <c r="B145" s="1"/>
      <c r="C145" s="1"/>
      <c r="D145" s="1"/>
      <c r="E145" s="20"/>
      <c r="F145" s="20"/>
      <c r="G145" s="29">
        <f>SUM(G98+G143)</f>
        <v>362628360</v>
      </c>
      <c r="H145" s="23"/>
      <c r="I145" s="29">
        <f>SUM(I98+I143)</f>
        <v>362326518</v>
      </c>
      <c r="J145" s="23"/>
      <c r="K145" s="29">
        <f>SUM(K98+K143)</f>
        <v>161767019</v>
      </c>
      <c r="L145" s="23"/>
      <c r="M145" s="29">
        <f>SUM(M98+M143)</f>
        <v>154940544</v>
      </c>
    </row>
    <row r="146" spans="1:13" s="26" customFormat="1" ht="16.5" customHeight="1" thickTop="1" x14ac:dyDescent="0.5">
      <c r="A146" s="1"/>
      <c r="B146" s="1"/>
      <c r="C146" s="1"/>
      <c r="D146" s="1"/>
      <c r="E146" s="20"/>
      <c r="F146" s="20"/>
      <c r="G146" s="21"/>
      <c r="H146" s="21"/>
      <c r="I146" s="21"/>
      <c r="J146" s="21"/>
      <c r="K146" s="21"/>
      <c r="L146" s="21"/>
      <c r="M146" s="21"/>
    </row>
    <row r="147" spans="1:13" s="26" customFormat="1" ht="16.5" customHeight="1" x14ac:dyDescent="0.5">
      <c r="A147" s="1"/>
      <c r="B147" s="1"/>
      <c r="C147" s="1"/>
      <c r="D147" s="1"/>
      <c r="E147" s="20"/>
      <c r="F147" s="20"/>
      <c r="G147" s="21"/>
      <c r="H147" s="21"/>
      <c r="I147" s="21"/>
      <c r="J147" s="21"/>
      <c r="K147" s="21"/>
      <c r="L147" s="21"/>
      <c r="M147" s="21"/>
    </row>
    <row r="148" spans="1:13" s="26" customFormat="1" ht="16.5" customHeight="1" x14ac:dyDescent="0.5">
      <c r="A148" s="1"/>
      <c r="B148" s="1"/>
      <c r="C148" s="1"/>
      <c r="D148" s="1"/>
      <c r="E148" s="20"/>
      <c r="F148" s="20"/>
      <c r="G148" s="21"/>
      <c r="H148" s="21"/>
      <c r="I148" s="21"/>
      <c r="J148" s="21"/>
      <c r="K148" s="21"/>
      <c r="L148" s="21"/>
      <c r="M148" s="21"/>
    </row>
    <row r="149" spans="1:13" s="26" customFormat="1" ht="16.5" customHeight="1" x14ac:dyDescent="0.5">
      <c r="A149" s="1"/>
      <c r="B149" s="1"/>
      <c r="C149" s="1"/>
      <c r="D149" s="1"/>
      <c r="E149" s="20"/>
      <c r="F149" s="20"/>
      <c r="G149" s="21"/>
      <c r="H149" s="21"/>
      <c r="I149" s="21"/>
      <c r="J149" s="21"/>
      <c r="K149" s="21"/>
      <c r="L149" s="21"/>
      <c r="M149" s="21"/>
    </row>
    <row r="150" spans="1:13" s="26" customFormat="1" ht="16.5" customHeight="1" x14ac:dyDescent="0.5">
      <c r="A150" s="1"/>
      <c r="B150" s="1"/>
      <c r="C150" s="1"/>
      <c r="D150" s="1"/>
      <c r="E150" s="20"/>
      <c r="F150" s="20"/>
      <c r="G150" s="21"/>
      <c r="H150" s="21"/>
      <c r="I150" s="21"/>
      <c r="J150" s="21"/>
      <c r="K150" s="21"/>
      <c r="L150" s="21"/>
      <c r="M150" s="21"/>
    </row>
    <row r="151" spans="1:13" s="26" customFormat="1" ht="16.5" customHeight="1" x14ac:dyDescent="0.5">
      <c r="A151" s="1"/>
      <c r="B151" s="1"/>
      <c r="C151" s="1"/>
      <c r="D151" s="1"/>
      <c r="E151" s="20"/>
      <c r="F151" s="20"/>
      <c r="G151" s="21"/>
      <c r="H151" s="21"/>
      <c r="I151" s="21"/>
      <c r="J151" s="21"/>
      <c r="K151" s="21"/>
      <c r="L151" s="21"/>
      <c r="M151" s="21"/>
    </row>
    <row r="152" spans="1:13" s="26" customFormat="1" ht="22.15" customHeight="1" x14ac:dyDescent="0.5">
      <c r="A152" s="262" t="str">
        <f>A53</f>
        <v>The accompanying notes are an integral part of these interim financial information.</v>
      </c>
      <c r="B152" s="262"/>
      <c r="C152" s="262"/>
      <c r="D152" s="262"/>
      <c r="E152" s="262"/>
      <c r="F152" s="262"/>
      <c r="G152" s="262"/>
      <c r="H152" s="262"/>
      <c r="I152" s="262"/>
      <c r="J152" s="262"/>
      <c r="K152" s="262"/>
      <c r="L152" s="262"/>
      <c r="M152" s="262"/>
    </row>
  </sheetData>
  <mergeCells count="14">
    <mergeCell ref="G6:I6"/>
    <mergeCell ref="K6:M6"/>
    <mergeCell ref="G7:I7"/>
    <mergeCell ref="K7:M7"/>
    <mergeCell ref="G59:I59"/>
    <mergeCell ref="K59:M59"/>
    <mergeCell ref="A152:M152"/>
    <mergeCell ref="G60:I60"/>
    <mergeCell ref="K60:M60"/>
    <mergeCell ref="A103:M103"/>
    <mergeCell ref="G109:I109"/>
    <mergeCell ref="K109:M109"/>
    <mergeCell ref="G110:I110"/>
    <mergeCell ref="K110:M11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468F5-33A5-455C-9ED8-73293A58E49F}">
  <dimension ref="A1:J107"/>
  <sheetViews>
    <sheetView showZeros="0" topLeftCell="A103" zoomScaleNormal="100" zoomScaleSheetLayoutView="100" workbookViewId="0">
      <selection activeCell="A116" sqref="A116"/>
    </sheetView>
  </sheetViews>
  <sheetFormatPr defaultColWidth="9.140625" defaultRowHeight="16.149999999999999" customHeight="1" x14ac:dyDescent="0.5"/>
  <cols>
    <col min="1" max="1" width="39.42578125" style="256" customWidth="1"/>
    <col min="2" max="2" width="5.42578125" style="256" customWidth="1"/>
    <col min="3" max="3" width="0.5703125" style="256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11" width="37.28515625" style="17" customWidth="1"/>
    <col min="12" max="12" width="5.42578125" style="17" customWidth="1"/>
    <col min="13" max="13" width="0.5703125" style="17" customWidth="1"/>
    <col min="14" max="14" width="13.28515625" style="17" customWidth="1"/>
    <col min="15" max="15" width="0.5703125" style="17" customWidth="1"/>
    <col min="16" max="16" width="13.28515625" style="17" customWidth="1"/>
    <col min="17" max="17" width="0.5703125" style="17" customWidth="1"/>
    <col min="18" max="18" width="13.28515625" style="17" customWidth="1"/>
    <col min="19" max="19" width="0.5703125" style="17" customWidth="1"/>
    <col min="20" max="20" width="13.28515625" style="17" customWidth="1"/>
    <col min="21" max="22" width="9.140625" style="17"/>
    <col min="23" max="23" width="14.5703125" style="17" bestFit="1" customWidth="1"/>
    <col min="24" max="24" width="18" style="17" bestFit="1" customWidth="1"/>
    <col min="25" max="25" width="9.140625" style="17"/>
    <col min="26" max="26" width="13.5703125" style="17" bestFit="1" customWidth="1"/>
    <col min="27" max="27" width="16.5703125" style="17" bestFit="1" customWidth="1"/>
    <col min="28" max="266" width="9.140625" style="17"/>
    <col min="267" max="267" width="37.28515625" style="17" customWidth="1"/>
    <col min="268" max="268" width="5.42578125" style="17" customWidth="1"/>
    <col min="269" max="269" width="0.5703125" style="17" customWidth="1"/>
    <col min="270" max="270" width="13.28515625" style="17" customWidth="1"/>
    <col min="271" max="271" width="0.5703125" style="17" customWidth="1"/>
    <col min="272" max="272" width="13.28515625" style="17" customWidth="1"/>
    <col min="273" max="273" width="0.5703125" style="17" customWidth="1"/>
    <col min="274" max="274" width="13.28515625" style="17" customWidth="1"/>
    <col min="275" max="275" width="0.5703125" style="17" customWidth="1"/>
    <col min="276" max="276" width="13.28515625" style="17" customWidth="1"/>
    <col min="277" max="278" width="9.140625" style="17"/>
    <col min="279" max="279" width="14.5703125" style="17" bestFit="1" customWidth="1"/>
    <col min="280" max="280" width="18" style="17" bestFit="1" customWidth="1"/>
    <col min="281" max="281" width="9.140625" style="17"/>
    <col min="282" max="282" width="13.5703125" style="17" bestFit="1" customWidth="1"/>
    <col min="283" max="283" width="16.5703125" style="17" bestFit="1" customWidth="1"/>
    <col min="284" max="522" width="9.140625" style="17"/>
    <col min="523" max="523" width="37.28515625" style="17" customWidth="1"/>
    <col min="524" max="524" width="5.42578125" style="17" customWidth="1"/>
    <col min="525" max="525" width="0.5703125" style="17" customWidth="1"/>
    <col min="526" max="526" width="13.28515625" style="17" customWidth="1"/>
    <col min="527" max="527" width="0.5703125" style="17" customWidth="1"/>
    <col min="528" max="528" width="13.28515625" style="17" customWidth="1"/>
    <col min="529" max="529" width="0.5703125" style="17" customWidth="1"/>
    <col min="530" max="530" width="13.28515625" style="17" customWidth="1"/>
    <col min="531" max="531" width="0.5703125" style="17" customWidth="1"/>
    <col min="532" max="532" width="13.28515625" style="17" customWidth="1"/>
    <col min="533" max="534" width="9.140625" style="17"/>
    <col min="535" max="535" width="14.5703125" style="17" bestFit="1" customWidth="1"/>
    <col min="536" max="536" width="18" style="17" bestFit="1" customWidth="1"/>
    <col min="537" max="537" width="9.140625" style="17"/>
    <col min="538" max="538" width="13.5703125" style="17" bestFit="1" customWidth="1"/>
    <col min="539" max="539" width="16.5703125" style="17" bestFit="1" customWidth="1"/>
    <col min="540" max="778" width="9.140625" style="17"/>
    <col min="779" max="779" width="37.28515625" style="17" customWidth="1"/>
    <col min="780" max="780" width="5.42578125" style="17" customWidth="1"/>
    <col min="781" max="781" width="0.5703125" style="17" customWidth="1"/>
    <col min="782" max="782" width="13.28515625" style="17" customWidth="1"/>
    <col min="783" max="783" width="0.5703125" style="17" customWidth="1"/>
    <col min="784" max="784" width="13.28515625" style="17" customWidth="1"/>
    <col min="785" max="785" width="0.5703125" style="17" customWidth="1"/>
    <col min="786" max="786" width="13.28515625" style="17" customWidth="1"/>
    <col min="787" max="787" width="0.5703125" style="17" customWidth="1"/>
    <col min="788" max="788" width="13.28515625" style="17" customWidth="1"/>
    <col min="789" max="790" width="9.140625" style="17"/>
    <col min="791" max="791" width="14.5703125" style="17" bestFit="1" customWidth="1"/>
    <col min="792" max="792" width="18" style="17" bestFit="1" customWidth="1"/>
    <col min="793" max="793" width="9.140625" style="17"/>
    <col min="794" max="794" width="13.5703125" style="17" bestFit="1" customWidth="1"/>
    <col min="795" max="795" width="16.5703125" style="17" bestFit="1" customWidth="1"/>
    <col min="796" max="1034" width="9.140625" style="17"/>
    <col min="1035" max="1035" width="37.28515625" style="17" customWidth="1"/>
    <col min="1036" max="1036" width="5.42578125" style="17" customWidth="1"/>
    <col min="1037" max="1037" width="0.5703125" style="17" customWidth="1"/>
    <col min="1038" max="1038" width="13.28515625" style="17" customWidth="1"/>
    <col min="1039" max="1039" width="0.5703125" style="17" customWidth="1"/>
    <col min="1040" max="1040" width="13.28515625" style="17" customWidth="1"/>
    <col min="1041" max="1041" width="0.5703125" style="17" customWidth="1"/>
    <col min="1042" max="1042" width="13.28515625" style="17" customWidth="1"/>
    <col min="1043" max="1043" width="0.5703125" style="17" customWidth="1"/>
    <col min="1044" max="1044" width="13.28515625" style="17" customWidth="1"/>
    <col min="1045" max="1046" width="9.140625" style="17"/>
    <col min="1047" max="1047" width="14.5703125" style="17" bestFit="1" customWidth="1"/>
    <col min="1048" max="1048" width="18" style="17" bestFit="1" customWidth="1"/>
    <col min="1049" max="1049" width="9.140625" style="17"/>
    <col min="1050" max="1050" width="13.5703125" style="17" bestFit="1" customWidth="1"/>
    <col min="1051" max="1051" width="16.5703125" style="17" bestFit="1" customWidth="1"/>
    <col min="1052" max="1290" width="9.140625" style="17"/>
    <col min="1291" max="1291" width="37.28515625" style="17" customWidth="1"/>
    <col min="1292" max="1292" width="5.42578125" style="17" customWidth="1"/>
    <col min="1293" max="1293" width="0.5703125" style="17" customWidth="1"/>
    <col min="1294" max="1294" width="13.28515625" style="17" customWidth="1"/>
    <col min="1295" max="1295" width="0.5703125" style="17" customWidth="1"/>
    <col min="1296" max="1296" width="13.28515625" style="17" customWidth="1"/>
    <col min="1297" max="1297" width="0.5703125" style="17" customWidth="1"/>
    <col min="1298" max="1298" width="13.28515625" style="17" customWidth="1"/>
    <col min="1299" max="1299" width="0.5703125" style="17" customWidth="1"/>
    <col min="1300" max="1300" width="13.28515625" style="17" customWidth="1"/>
    <col min="1301" max="1302" width="9.140625" style="17"/>
    <col min="1303" max="1303" width="14.5703125" style="17" bestFit="1" customWidth="1"/>
    <col min="1304" max="1304" width="18" style="17" bestFit="1" customWidth="1"/>
    <col min="1305" max="1305" width="9.140625" style="17"/>
    <col min="1306" max="1306" width="13.5703125" style="17" bestFit="1" customWidth="1"/>
    <col min="1307" max="1307" width="16.5703125" style="17" bestFit="1" customWidth="1"/>
    <col min="1308" max="1546" width="9.140625" style="17"/>
    <col min="1547" max="1547" width="37.28515625" style="17" customWidth="1"/>
    <col min="1548" max="1548" width="5.42578125" style="17" customWidth="1"/>
    <col min="1549" max="1549" width="0.5703125" style="17" customWidth="1"/>
    <col min="1550" max="1550" width="13.28515625" style="17" customWidth="1"/>
    <col min="1551" max="1551" width="0.5703125" style="17" customWidth="1"/>
    <col min="1552" max="1552" width="13.28515625" style="17" customWidth="1"/>
    <col min="1553" max="1553" width="0.5703125" style="17" customWidth="1"/>
    <col min="1554" max="1554" width="13.28515625" style="17" customWidth="1"/>
    <col min="1555" max="1555" width="0.5703125" style="17" customWidth="1"/>
    <col min="1556" max="1556" width="13.28515625" style="17" customWidth="1"/>
    <col min="1557" max="1558" width="9.140625" style="17"/>
    <col min="1559" max="1559" width="14.5703125" style="17" bestFit="1" customWidth="1"/>
    <col min="1560" max="1560" width="18" style="17" bestFit="1" customWidth="1"/>
    <col min="1561" max="1561" width="9.140625" style="17"/>
    <col min="1562" max="1562" width="13.5703125" style="17" bestFit="1" customWidth="1"/>
    <col min="1563" max="1563" width="16.5703125" style="17" bestFit="1" customWidth="1"/>
    <col min="1564" max="1802" width="9.140625" style="17"/>
    <col min="1803" max="1803" width="37.28515625" style="17" customWidth="1"/>
    <col min="1804" max="1804" width="5.42578125" style="17" customWidth="1"/>
    <col min="1805" max="1805" width="0.5703125" style="17" customWidth="1"/>
    <col min="1806" max="1806" width="13.28515625" style="17" customWidth="1"/>
    <col min="1807" max="1807" width="0.5703125" style="17" customWidth="1"/>
    <col min="1808" max="1808" width="13.28515625" style="17" customWidth="1"/>
    <col min="1809" max="1809" width="0.5703125" style="17" customWidth="1"/>
    <col min="1810" max="1810" width="13.28515625" style="17" customWidth="1"/>
    <col min="1811" max="1811" width="0.5703125" style="17" customWidth="1"/>
    <col min="1812" max="1812" width="13.28515625" style="17" customWidth="1"/>
    <col min="1813" max="1814" width="9.140625" style="17"/>
    <col min="1815" max="1815" width="14.5703125" style="17" bestFit="1" customWidth="1"/>
    <col min="1816" max="1816" width="18" style="17" bestFit="1" customWidth="1"/>
    <col min="1817" max="1817" width="9.140625" style="17"/>
    <col min="1818" max="1818" width="13.5703125" style="17" bestFit="1" customWidth="1"/>
    <col min="1819" max="1819" width="16.5703125" style="17" bestFit="1" customWidth="1"/>
    <col min="1820" max="2058" width="9.140625" style="17"/>
    <col min="2059" max="2059" width="37.28515625" style="17" customWidth="1"/>
    <col min="2060" max="2060" width="5.42578125" style="17" customWidth="1"/>
    <col min="2061" max="2061" width="0.5703125" style="17" customWidth="1"/>
    <col min="2062" max="2062" width="13.28515625" style="17" customWidth="1"/>
    <col min="2063" max="2063" width="0.5703125" style="17" customWidth="1"/>
    <col min="2064" max="2064" width="13.28515625" style="17" customWidth="1"/>
    <col min="2065" max="2065" width="0.5703125" style="17" customWidth="1"/>
    <col min="2066" max="2066" width="13.28515625" style="17" customWidth="1"/>
    <col min="2067" max="2067" width="0.5703125" style="17" customWidth="1"/>
    <col min="2068" max="2068" width="13.28515625" style="17" customWidth="1"/>
    <col min="2069" max="2070" width="9.140625" style="17"/>
    <col min="2071" max="2071" width="14.5703125" style="17" bestFit="1" customWidth="1"/>
    <col min="2072" max="2072" width="18" style="17" bestFit="1" customWidth="1"/>
    <col min="2073" max="2073" width="9.140625" style="17"/>
    <col min="2074" max="2074" width="13.5703125" style="17" bestFit="1" customWidth="1"/>
    <col min="2075" max="2075" width="16.5703125" style="17" bestFit="1" customWidth="1"/>
    <col min="2076" max="2314" width="9.140625" style="17"/>
    <col min="2315" max="2315" width="37.28515625" style="17" customWidth="1"/>
    <col min="2316" max="2316" width="5.42578125" style="17" customWidth="1"/>
    <col min="2317" max="2317" width="0.5703125" style="17" customWidth="1"/>
    <col min="2318" max="2318" width="13.28515625" style="17" customWidth="1"/>
    <col min="2319" max="2319" width="0.5703125" style="17" customWidth="1"/>
    <col min="2320" max="2320" width="13.28515625" style="17" customWidth="1"/>
    <col min="2321" max="2321" width="0.5703125" style="17" customWidth="1"/>
    <col min="2322" max="2322" width="13.28515625" style="17" customWidth="1"/>
    <col min="2323" max="2323" width="0.5703125" style="17" customWidth="1"/>
    <col min="2324" max="2324" width="13.28515625" style="17" customWidth="1"/>
    <col min="2325" max="2326" width="9.140625" style="17"/>
    <col min="2327" max="2327" width="14.5703125" style="17" bestFit="1" customWidth="1"/>
    <col min="2328" max="2328" width="18" style="17" bestFit="1" customWidth="1"/>
    <col min="2329" max="2329" width="9.140625" style="17"/>
    <col min="2330" max="2330" width="13.5703125" style="17" bestFit="1" customWidth="1"/>
    <col min="2331" max="2331" width="16.5703125" style="17" bestFit="1" customWidth="1"/>
    <col min="2332" max="2570" width="9.140625" style="17"/>
    <col min="2571" max="2571" width="37.28515625" style="17" customWidth="1"/>
    <col min="2572" max="2572" width="5.42578125" style="17" customWidth="1"/>
    <col min="2573" max="2573" width="0.5703125" style="17" customWidth="1"/>
    <col min="2574" max="2574" width="13.28515625" style="17" customWidth="1"/>
    <col min="2575" max="2575" width="0.5703125" style="17" customWidth="1"/>
    <col min="2576" max="2576" width="13.28515625" style="17" customWidth="1"/>
    <col min="2577" max="2577" width="0.5703125" style="17" customWidth="1"/>
    <col min="2578" max="2578" width="13.28515625" style="17" customWidth="1"/>
    <col min="2579" max="2579" width="0.5703125" style="17" customWidth="1"/>
    <col min="2580" max="2580" width="13.28515625" style="17" customWidth="1"/>
    <col min="2581" max="2582" width="9.140625" style="17"/>
    <col min="2583" max="2583" width="14.5703125" style="17" bestFit="1" customWidth="1"/>
    <col min="2584" max="2584" width="18" style="17" bestFit="1" customWidth="1"/>
    <col min="2585" max="2585" width="9.140625" style="17"/>
    <col min="2586" max="2586" width="13.5703125" style="17" bestFit="1" customWidth="1"/>
    <col min="2587" max="2587" width="16.5703125" style="17" bestFit="1" customWidth="1"/>
    <col min="2588" max="2826" width="9.140625" style="17"/>
    <col min="2827" max="2827" width="37.28515625" style="17" customWidth="1"/>
    <col min="2828" max="2828" width="5.42578125" style="17" customWidth="1"/>
    <col min="2829" max="2829" width="0.5703125" style="17" customWidth="1"/>
    <col min="2830" max="2830" width="13.28515625" style="17" customWidth="1"/>
    <col min="2831" max="2831" width="0.5703125" style="17" customWidth="1"/>
    <col min="2832" max="2832" width="13.28515625" style="17" customWidth="1"/>
    <col min="2833" max="2833" width="0.5703125" style="17" customWidth="1"/>
    <col min="2834" max="2834" width="13.28515625" style="17" customWidth="1"/>
    <col min="2835" max="2835" width="0.5703125" style="17" customWidth="1"/>
    <col min="2836" max="2836" width="13.28515625" style="17" customWidth="1"/>
    <col min="2837" max="2838" width="9.140625" style="17"/>
    <col min="2839" max="2839" width="14.5703125" style="17" bestFit="1" customWidth="1"/>
    <col min="2840" max="2840" width="18" style="17" bestFit="1" customWidth="1"/>
    <col min="2841" max="2841" width="9.140625" style="17"/>
    <col min="2842" max="2842" width="13.5703125" style="17" bestFit="1" customWidth="1"/>
    <col min="2843" max="2843" width="16.5703125" style="17" bestFit="1" customWidth="1"/>
    <col min="2844" max="3082" width="9.140625" style="17"/>
    <col min="3083" max="3083" width="37.28515625" style="17" customWidth="1"/>
    <col min="3084" max="3084" width="5.42578125" style="17" customWidth="1"/>
    <col min="3085" max="3085" width="0.5703125" style="17" customWidth="1"/>
    <col min="3086" max="3086" width="13.28515625" style="17" customWidth="1"/>
    <col min="3087" max="3087" width="0.5703125" style="17" customWidth="1"/>
    <col min="3088" max="3088" width="13.28515625" style="17" customWidth="1"/>
    <col min="3089" max="3089" width="0.5703125" style="17" customWidth="1"/>
    <col min="3090" max="3090" width="13.28515625" style="17" customWidth="1"/>
    <col min="3091" max="3091" width="0.5703125" style="17" customWidth="1"/>
    <col min="3092" max="3092" width="13.28515625" style="17" customWidth="1"/>
    <col min="3093" max="3094" width="9.140625" style="17"/>
    <col min="3095" max="3095" width="14.5703125" style="17" bestFit="1" customWidth="1"/>
    <col min="3096" max="3096" width="18" style="17" bestFit="1" customWidth="1"/>
    <col min="3097" max="3097" width="9.140625" style="17"/>
    <col min="3098" max="3098" width="13.5703125" style="17" bestFit="1" customWidth="1"/>
    <col min="3099" max="3099" width="16.5703125" style="17" bestFit="1" customWidth="1"/>
    <col min="3100" max="3338" width="9.140625" style="17"/>
    <col min="3339" max="3339" width="37.28515625" style="17" customWidth="1"/>
    <col min="3340" max="3340" width="5.42578125" style="17" customWidth="1"/>
    <col min="3341" max="3341" width="0.5703125" style="17" customWidth="1"/>
    <col min="3342" max="3342" width="13.28515625" style="17" customWidth="1"/>
    <col min="3343" max="3343" width="0.5703125" style="17" customWidth="1"/>
    <col min="3344" max="3344" width="13.28515625" style="17" customWidth="1"/>
    <col min="3345" max="3345" width="0.5703125" style="17" customWidth="1"/>
    <col min="3346" max="3346" width="13.28515625" style="17" customWidth="1"/>
    <col min="3347" max="3347" width="0.5703125" style="17" customWidth="1"/>
    <col min="3348" max="3348" width="13.28515625" style="17" customWidth="1"/>
    <col min="3349" max="3350" width="9.140625" style="17"/>
    <col min="3351" max="3351" width="14.5703125" style="17" bestFit="1" customWidth="1"/>
    <col min="3352" max="3352" width="18" style="17" bestFit="1" customWidth="1"/>
    <col min="3353" max="3353" width="9.140625" style="17"/>
    <col min="3354" max="3354" width="13.5703125" style="17" bestFit="1" customWidth="1"/>
    <col min="3355" max="3355" width="16.5703125" style="17" bestFit="1" customWidth="1"/>
    <col min="3356" max="3594" width="9.140625" style="17"/>
    <col min="3595" max="3595" width="37.28515625" style="17" customWidth="1"/>
    <col min="3596" max="3596" width="5.42578125" style="17" customWidth="1"/>
    <col min="3597" max="3597" width="0.5703125" style="17" customWidth="1"/>
    <col min="3598" max="3598" width="13.28515625" style="17" customWidth="1"/>
    <col min="3599" max="3599" width="0.5703125" style="17" customWidth="1"/>
    <col min="3600" max="3600" width="13.28515625" style="17" customWidth="1"/>
    <col min="3601" max="3601" width="0.5703125" style="17" customWidth="1"/>
    <col min="3602" max="3602" width="13.28515625" style="17" customWidth="1"/>
    <col min="3603" max="3603" width="0.5703125" style="17" customWidth="1"/>
    <col min="3604" max="3604" width="13.28515625" style="17" customWidth="1"/>
    <col min="3605" max="3606" width="9.140625" style="17"/>
    <col min="3607" max="3607" width="14.5703125" style="17" bestFit="1" customWidth="1"/>
    <col min="3608" max="3608" width="18" style="17" bestFit="1" customWidth="1"/>
    <col min="3609" max="3609" width="9.140625" style="17"/>
    <col min="3610" max="3610" width="13.5703125" style="17" bestFit="1" customWidth="1"/>
    <col min="3611" max="3611" width="16.5703125" style="17" bestFit="1" customWidth="1"/>
    <col min="3612" max="3850" width="9.140625" style="17"/>
    <col min="3851" max="3851" width="37.28515625" style="17" customWidth="1"/>
    <col min="3852" max="3852" width="5.42578125" style="17" customWidth="1"/>
    <col min="3853" max="3853" width="0.5703125" style="17" customWidth="1"/>
    <col min="3854" max="3854" width="13.28515625" style="17" customWidth="1"/>
    <col min="3855" max="3855" width="0.5703125" style="17" customWidth="1"/>
    <col min="3856" max="3856" width="13.28515625" style="17" customWidth="1"/>
    <col min="3857" max="3857" width="0.5703125" style="17" customWidth="1"/>
    <col min="3858" max="3858" width="13.28515625" style="17" customWidth="1"/>
    <col min="3859" max="3859" width="0.5703125" style="17" customWidth="1"/>
    <col min="3860" max="3860" width="13.28515625" style="17" customWidth="1"/>
    <col min="3861" max="3862" width="9.140625" style="17"/>
    <col min="3863" max="3863" width="14.5703125" style="17" bestFit="1" customWidth="1"/>
    <col min="3864" max="3864" width="18" style="17" bestFit="1" customWidth="1"/>
    <col min="3865" max="3865" width="9.140625" style="17"/>
    <col min="3866" max="3866" width="13.5703125" style="17" bestFit="1" customWidth="1"/>
    <col min="3867" max="3867" width="16.5703125" style="17" bestFit="1" customWidth="1"/>
    <col min="3868" max="4106" width="9.140625" style="17"/>
    <col min="4107" max="4107" width="37.28515625" style="17" customWidth="1"/>
    <col min="4108" max="4108" width="5.42578125" style="17" customWidth="1"/>
    <col min="4109" max="4109" width="0.5703125" style="17" customWidth="1"/>
    <col min="4110" max="4110" width="13.28515625" style="17" customWidth="1"/>
    <col min="4111" max="4111" width="0.5703125" style="17" customWidth="1"/>
    <col min="4112" max="4112" width="13.28515625" style="17" customWidth="1"/>
    <col min="4113" max="4113" width="0.5703125" style="17" customWidth="1"/>
    <col min="4114" max="4114" width="13.28515625" style="17" customWidth="1"/>
    <col min="4115" max="4115" width="0.5703125" style="17" customWidth="1"/>
    <col min="4116" max="4116" width="13.28515625" style="17" customWidth="1"/>
    <col min="4117" max="4118" width="9.140625" style="17"/>
    <col min="4119" max="4119" width="14.5703125" style="17" bestFit="1" customWidth="1"/>
    <col min="4120" max="4120" width="18" style="17" bestFit="1" customWidth="1"/>
    <col min="4121" max="4121" width="9.140625" style="17"/>
    <col min="4122" max="4122" width="13.5703125" style="17" bestFit="1" customWidth="1"/>
    <col min="4123" max="4123" width="16.5703125" style="17" bestFit="1" customWidth="1"/>
    <col min="4124" max="4362" width="9.140625" style="17"/>
    <col min="4363" max="4363" width="37.28515625" style="17" customWidth="1"/>
    <col min="4364" max="4364" width="5.42578125" style="17" customWidth="1"/>
    <col min="4365" max="4365" width="0.5703125" style="17" customWidth="1"/>
    <col min="4366" max="4366" width="13.28515625" style="17" customWidth="1"/>
    <col min="4367" max="4367" width="0.5703125" style="17" customWidth="1"/>
    <col min="4368" max="4368" width="13.28515625" style="17" customWidth="1"/>
    <col min="4369" max="4369" width="0.5703125" style="17" customWidth="1"/>
    <col min="4370" max="4370" width="13.28515625" style="17" customWidth="1"/>
    <col min="4371" max="4371" width="0.5703125" style="17" customWidth="1"/>
    <col min="4372" max="4372" width="13.28515625" style="17" customWidth="1"/>
    <col min="4373" max="4374" width="9.140625" style="17"/>
    <col min="4375" max="4375" width="14.5703125" style="17" bestFit="1" customWidth="1"/>
    <col min="4376" max="4376" width="18" style="17" bestFit="1" customWidth="1"/>
    <col min="4377" max="4377" width="9.140625" style="17"/>
    <col min="4378" max="4378" width="13.5703125" style="17" bestFit="1" customWidth="1"/>
    <col min="4379" max="4379" width="16.5703125" style="17" bestFit="1" customWidth="1"/>
    <col min="4380" max="4618" width="9.140625" style="17"/>
    <col min="4619" max="4619" width="37.28515625" style="17" customWidth="1"/>
    <col min="4620" max="4620" width="5.42578125" style="17" customWidth="1"/>
    <col min="4621" max="4621" width="0.5703125" style="17" customWidth="1"/>
    <col min="4622" max="4622" width="13.28515625" style="17" customWidth="1"/>
    <col min="4623" max="4623" width="0.5703125" style="17" customWidth="1"/>
    <col min="4624" max="4624" width="13.28515625" style="17" customWidth="1"/>
    <col min="4625" max="4625" width="0.5703125" style="17" customWidth="1"/>
    <col min="4626" max="4626" width="13.28515625" style="17" customWidth="1"/>
    <col min="4627" max="4627" width="0.5703125" style="17" customWidth="1"/>
    <col min="4628" max="4628" width="13.28515625" style="17" customWidth="1"/>
    <col min="4629" max="4630" width="9.140625" style="17"/>
    <col min="4631" max="4631" width="14.5703125" style="17" bestFit="1" customWidth="1"/>
    <col min="4632" max="4632" width="18" style="17" bestFit="1" customWidth="1"/>
    <col min="4633" max="4633" width="9.140625" style="17"/>
    <col min="4634" max="4634" width="13.5703125" style="17" bestFit="1" customWidth="1"/>
    <col min="4635" max="4635" width="16.5703125" style="17" bestFit="1" customWidth="1"/>
    <col min="4636" max="4874" width="9.140625" style="17"/>
    <col min="4875" max="4875" width="37.28515625" style="17" customWidth="1"/>
    <col min="4876" max="4876" width="5.42578125" style="17" customWidth="1"/>
    <col min="4877" max="4877" width="0.5703125" style="17" customWidth="1"/>
    <col min="4878" max="4878" width="13.28515625" style="17" customWidth="1"/>
    <col min="4879" max="4879" width="0.5703125" style="17" customWidth="1"/>
    <col min="4880" max="4880" width="13.28515625" style="17" customWidth="1"/>
    <col min="4881" max="4881" width="0.5703125" style="17" customWidth="1"/>
    <col min="4882" max="4882" width="13.28515625" style="17" customWidth="1"/>
    <col min="4883" max="4883" width="0.5703125" style="17" customWidth="1"/>
    <col min="4884" max="4884" width="13.28515625" style="17" customWidth="1"/>
    <col min="4885" max="4886" width="9.140625" style="17"/>
    <col min="4887" max="4887" width="14.5703125" style="17" bestFit="1" customWidth="1"/>
    <col min="4888" max="4888" width="18" style="17" bestFit="1" customWidth="1"/>
    <col min="4889" max="4889" width="9.140625" style="17"/>
    <col min="4890" max="4890" width="13.5703125" style="17" bestFit="1" customWidth="1"/>
    <col min="4891" max="4891" width="16.5703125" style="17" bestFit="1" customWidth="1"/>
    <col min="4892" max="5130" width="9.140625" style="17"/>
    <col min="5131" max="5131" width="37.28515625" style="17" customWidth="1"/>
    <col min="5132" max="5132" width="5.42578125" style="17" customWidth="1"/>
    <col min="5133" max="5133" width="0.5703125" style="17" customWidth="1"/>
    <col min="5134" max="5134" width="13.28515625" style="17" customWidth="1"/>
    <col min="5135" max="5135" width="0.5703125" style="17" customWidth="1"/>
    <col min="5136" max="5136" width="13.28515625" style="17" customWidth="1"/>
    <col min="5137" max="5137" width="0.5703125" style="17" customWidth="1"/>
    <col min="5138" max="5138" width="13.28515625" style="17" customWidth="1"/>
    <col min="5139" max="5139" width="0.5703125" style="17" customWidth="1"/>
    <col min="5140" max="5140" width="13.28515625" style="17" customWidth="1"/>
    <col min="5141" max="5142" width="9.140625" style="17"/>
    <col min="5143" max="5143" width="14.5703125" style="17" bestFit="1" customWidth="1"/>
    <col min="5144" max="5144" width="18" style="17" bestFit="1" customWidth="1"/>
    <col min="5145" max="5145" width="9.140625" style="17"/>
    <col min="5146" max="5146" width="13.5703125" style="17" bestFit="1" customWidth="1"/>
    <col min="5147" max="5147" width="16.5703125" style="17" bestFit="1" customWidth="1"/>
    <col min="5148" max="5386" width="9.140625" style="17"/>
    <col min="5387" max="5387" width="37.28515625" style="17" customWidth="1"/>
    <col min="5388" max="5388" width="5.42578125" style="17" customWidth="1"/>
    <col min="5389" max="5389" width="0.5703125" style="17" customWidth="1"/>
    <col min="5390" max="5390" width="13.28515625" style="17" customWidth="1"/>
    <col min="5391" max="5391" width="0.5703125" style="17" customWidth="1"/>
    <col min="5392" max="5392" width="13.28515625" style="17" customWidth="1"/>
    <col min="5393" max="5393" width="0.5703125" style="17" customWidth="1"/>
    <col min="5394" max="5394" width="13.28515625" style="17" customWidth="1"/>
    <col min="5395" max="5395" width="0.5703125" style="17" customWidth="1"/>
    <col min="5396" max="5396" width="13.28515625" style="17" customWidth="1"/>
    <col min="5397" max="5398" width="9.140625" style="17"/>
    <col min="5399" max="5399" width="14.5703125" style="17" bestFit="1" customWidth="1"/>
    <col min="5400" max="5400" width="18" style="17" bestFit="1" customWidth="1"/>
    <col min="5401" max="5401" width="9.140625" style="17"/>
    <col min="5402" max="5402" width="13.5703125" style="17" bestFit="1" customWidth="1"/>
    <col min="5403" max="5403" width="16.5703125" style="17" bestFit="1" customWidth="1"/>
    <col min="5404" max="5642" width="9.140625" style="17"/>
    <col min="5643" max="5643" width="37.28515625" style="17" customWidth="1"/>
    <col min="5644" max="5644" width="5.42578125" style="17" customWidth="1"/>
    <col min="5645" max="5645" width="0.5703125" style="17" customWidth="1"/>
    <col min="5646" max="5646" width="13.28515625" style="17" customWidth="1"/>
    <col min="5647" max="5647" width="0.5703125" style="17" customWidth="1"/>
    <col min="5648" max="5648" width="13.28515625" style="17" customWidth="1"/>
    <col min="5649" max="5649" width="0.5703125" style="17" customWidth="1"/>
    <col min="5650" max="5650" width="13.28515625" style="17" customWidth="1"/>
    <col min="5651" max="5651" width="0.5703125" style="17" customWidth="1"/>
    <col min="5652" max="5652" width="13.28515625" style="17" customWidth="1"/>
    <col min="5653" max="5654" width="9.140625" style="17"/>
    <col min="5655" max="5655" width="14.5703125" style="17" bestFit="1" customWidth="1"/>
    <col min="5656" max="5656" width="18" style="17" bestFit="1" customWidth="1"/>
    <col min="5657" max="5657" width="9.140625" style="17"/>
    <col min="5658" max="5658" width="13.5703125" style="17" bestFit="1" customWidth="1"/>
    <col min="5659" max="5659" width="16.5703125" style="17" bestFit="1" customWidth="1"/>
    <col min="5660" max="5898" width="9.140625" style="17"/>
    <col min="5899" max="5899" width="37.28515625" style="17" customWidth="1"/>
    <col min="5900" max="5900" width="5.42578125" style="17" customWidth="1"/>
    <col min="5901" max="5901" width="0.5703125" style="17" customWidth="1"/>
    <col min="5902" max="5902" width="13.28515625" style="17" customWidth="1"/>
    <col min="5903" max="5903" width="0.5703125" style="17" customWidth="1"/>
    <col min="5904" max="5904" width="13.28515625" style="17" customWidth="1"/>
    <col min="5905" max="5905" width="0.5703125" style="17" customWidth="1"/>
    <col min="5906" max="5906" width="13.28515625" style="17" customWidth="1"/>
    <col min="5907" max="5907" width="0.5703125" style="17" customWidth="1"/>
    <col min="5908" max="5908" width="13.28515625" style="17" customWidth="1"/>
    <col min="5909" max="5910" width="9.140625" style="17"/>
    <col min="5911" max="5911" width="14.5703125" style="17" bestFit="1" customWidth="1"/>
    <col min="5912" max="5912" width="18" style="17" bestFit="1" customWidth="1"/>
    <col min="5913" max="5913" width="9.140625" style="17"/>
    <col min="5914" max="5914" width="13.5703125" style="17" bestFit="1" customWidth="1"/>
    <col min="5915" max="5915" width="16.5703125" style="17" bestFit="1" customWidth="1"/>
    <col min="5916" max="6154" width="9.140625" style="17"/>
    <col min="6155" max="6155" width="37.28515625" style="17" customWidth="1"/>
    <col min="6156" max="6156" width="5.42578125" style="17" customWidth="1"/>
    <col min="6157" max="6157" width="0.5703125" style="17" customWidth="1"/>
    <col min="6158" max="6158" width="13.28515625" style="17" customWidth="1"/>
    <col min="6159" max="6159" width="0.5703125" style="17" customWidth="1"/>
    <col min="6160" max="6160" width="13.28515625" style="17" customWidth="1"/>
    <col min="6161" max="6161" width="0.5703125" style="17" customWidth="1"/>
    <col min="6162" max="6162" width="13.28515625" style="17" customWidth="1"/>
    <col min="6163" max="6163" width="0.5703125" style="17" customWidth="1"/>
    <col min="6164" max="6164" width="13.28515625" style="17" customWidth="1"/>
    <col min="6165" max="6166" width="9.140625" style="17"/>
    <col min="6167" max="6167" width="14.5703125" style="17" bestFit="1" customWidth="1"/>
    <col min="6168" max="6168" width="18" style="17" bestFit="1" customWidth="1"/>
    <col min="6169" max="6169" width="9.140625" style="17"/>
    <col min="6170" max="6170" width="13.5703125" style="17" bestFit="1" customWidth="1"/>
    <col min="6171" max="6171" width="16.5703125" style="17" bestFit="1" customWidth="1"/>
    <col min="6172" max="6410" width="9.140625" style="17"/>
    <col min="6411" max="6411" width="37.28515625" style="17" customWidth="1"/>
    <col min="6412" max="6412" width="5.42578125" style="17" customWidth="1"/>
    <col min="6413" max="6413" width="0.5703125" style="17" customWidth="1"/>
    <col min="6414" max="6414" width="13.28515625" style="17" customWidth="1"/>
    <col min="6415" max="6415" width="0.5703125" style="17" customWidth="1"/>
    <col min="6416" max="6416" width="13.28515625" style="17" customWidth="1"/>
    <col min="6417" max="6417" width="0.5703125" style="17" customWidth="1"/>
    <col min="6418" max="6418" width="13.28515625" style="17" customWidth="1"/>
    <col min="6419" max="6419" width="0.5703125" style="17" customWidth="1"/>
    <col min="6420" max="6420" width="13.28515625" style="17" customWidth="1"/>
    <col min="6421" max="6422" width="9.140625" style="17"/>
    <col min="6423" max="6423" width="14.5703125" style="17" bestFit="1" customWidth="1"/>
    <col min="6424" max="6424" width="18" style="17" bestFit="1" customWidth="1"/>
    <col min="6425" max="6425" width="9.140625" style="17"/>
    <col min="6426" max="6426" width="13.5703125" style="17" bestFit="1" customWidth="1"/>
    <col min="6427" max="6427" width="16.5703125" style="17" bestFit="1" customWidth="1"/>
    <col min="6428" max="6666" width="9.140625" style="17"/>
    <col min="6667" max="6667" width="37.28515625" style="17" customWidth="1"/>
    <col min="6668" max="6668" width="5.42578125" style="17" customWidth="1"/>
    <col min="6669" max="6669" width="0.5703125" style="17" customWidth="1"/>
    <col min="6670" max="6670" width="13.28515625" style="17" customWidth="1"/>
    <col min="6671" max="6671" width="0.5703125" style="17" customWidth="1"/>
    <col min="6672" max="6672" width="13.28515625" style="17" customWidth="1"/>
    <col min="6673" max="6673" width="0.5703125" style="17" customWidth="1"/>
    <col min="6674" max="6674" width="13.28515625" style="17" customWidth="1"/>
    <col min="6675" max="6675" width="0.5703125" style="17" customWidth="1"/>
    <col min="6676" max="6676" width="13.28515625" style="17" customWidth="1"/>
    <col min="6677" max="6678" width="9.140625" style="17"/>
    <col min="6679" max="6679" width="14.5703125" style="17" bestFit="1" customWidth="1"/>
    <col min="6680" max="6680" width="18" style="17" bestFit="1" customWidth="1"/>
    <col min="6681" max="6681" width="9.140625" style="17"/>
    <col min="6682" max="6682" width="13.5703125" style="17" bestFit="1" customWidth="1"/>
    <col min="6683" max="6683" width="16.5703125" style="17" bestFit="1" customWidth="1"/>
    <col min="6684" max="6922" width="9.140625" style="17"/>
    <col min="6923" max="6923" width="37.28515625" style="17" customWidth="1"/>
    <col min="6924" max="6924" width="5.42578125" style="17" customWidth="1"/>
    <col min="6925" max="6925" width="0.5703125" style="17" customWidth="1"/>
    <col min="6926" max="6926" width="13.28515625" style="17" customWidth="1"/>
    <col min="6927" max="6927" width="0.5703125" style="17" customWidth="1"/>
    <col min="6928" max="6928" width="13.28515625" style="17" customWidth="1"/>
    <col min="6929" max="6929" width="0.5703125" style="17" customWidth="1"/>
    <col min="6930" max="6930" width="13.28515625" style="17" customWidth="1"/>
    <col min="6931" max="6931" width="0.5703125" style="17" customWidth="1"/>
    <col min="6932" max="6932" width="13.28515625" style="17" customWidth="1"/>
    <col min="6933" max="6934" width="9.140625" style="17"/>
    <col min="6935" max="6935" width="14.5703125" style="17" bestFit="1" customWidth="1"/>
    <col min="6936" max="6936" width="18" style="17" bestFit="1" customWidth="1"/>
    <col min="6937" max="6937" width="9.140625" style="17"/>
    <col min="6938" max="6938" width="13.5703125" style="17" bestFit="1" customWidth="1"/>
    <col min="6939" max="6939" width="16.5703125" style="17" bestFit="1" customWidth="1"/>
    <col min="6940" max="7178" width="9.140625" style="17"/>
    <col min="7179" max="7179" width="37.28515625" style="17" customWidth="1"/>
    <col min="7180" max="7180" width="5.42578125" style="17" customWidth="1"/>
    <col min="7181" max="7181" width="0.5703125" style="17" customWidth="1"/>
    <col min="7182" max="7182" width="13.28515625" style="17" customWidth="1"/>
    <col min="7183" max="7183" width="0.5703125" style="17" customWidth="1"/>
    <col min="7184" max="7184" width="13.28515625" style="17" customWidth="1"/>
    <col min="7185" max="7185" width="0.5703125" style="17" customWidth="1"/>
    <col min="7186" max="7186" width="13.28515625" style="17" customWidth="1"/>
    <col min="7187" max="7187" width="0.5703125" style="17" customWidth="1"/>
    <col min="7188" max="7188" width="13.28515625" style="17" customWidth="1"/>
    <col min="7189" max="7190" width="9.140625" style="17"/>
    <col min="7191" max="7191" width="14.5703125" style="17" bestFit="1" customWidth="1"/>
    <col min="7192" max="7192" width="18" style="17" bestFit="1" customWidth="1"/>
    <col min="7193" max="7193" width="9.140625" style="17"/>
    <col min="7194" max="7194" width="13.5703125" style="17" bestFit="1" customWidth="1"/>
    <col min="7195" max="7195" width="16.5703125" style="17" bestFit="1" customWidth="1"/>
    <col min="7196" max="7434" width="9.140625" style="17"/>
    <col min="7435" max="7435" width="37.28515625" style="17" customWidth="1"/>
    <col min="7436" max="7436" width="5.42578125" style="17" customWidth="1"/>
    <col min="7437" max="7437" width="0.5703125" style="17" customWidth="1"/>
    <col min="7438" max="7438" width="13.28515625" style="17" customWidth="1"/>
    <col min="7439" max="7439" width="0.5703125" style="17" customWidth="1"/>
    <col min="7440" max="7440" width="13.28515625" style="17" customWidth="1"/>
    <col min="7441" max="7441" width="0.5703125" style="17" customWidth="1"/>
    <col min="7442" max="7442" width="13.28515625" style="17" customWidth="1"/>
    <col min="7443" max="7443" width="0.5703125" style="17" customWidth="1"/>
    <col min="7444" max="7444" width="13.28515625" style="17" customWidth="1"/>
    <col min="7445" max="7446" width="9.140625" style="17"/>
    <col min="7447" max="7447" width="14.5703125" style="17" bestFit="1" customWidth="1"/>
    <col min="7448" max="7448" width="18" style="17" bestFit="1" customWidth="1"/>
    <col min="7449" max="7449" width="9.140625" style="17"/>
    <col min="7450" max="7450" width="13.5703125" style="17" bestFit="1" customWidth="1"/>
    <col min="7451" max="7451" width="16.5703125" style="17" bestFit="1" customWidth="1"/>
    <col min="7452" max="7690" width="9.140625" style="17"/>
    <col min="7691" max="7691" width="37.28515625" style="17" customWidth="1"/>
    <col min="7692" max="7692" width="5.42578125" style="17" customWidth="1"/>
    <col min="7693" max="7693" width="0.5703125" style="17" customWidth="1"/>
    <col min="7694" max="7694" width="13.28515625" style="17" customWidth="1"/>
    <col min="7695" max="7695" width="0.5703125" style="17" customWidth="1"/>
    <col min="7696" max="7696" width="13.28515625" style="17" customWidth="1"/>
    <col min="7697" max="7697" width="0.5703125" style="17" customWidth="1"/>
    <col min="7698" max="7698" width="13.28515625" style="17" customWidth="1"/>
    <col min="7699" max="7699" width="0.5703125" style="17" customWidth="1"/>
    <col min="7700" max="7700" width="13.28515625" style="17" customWidth="1"/>
    <col min="7701" max="7702" width="9.140625" style="17"/>
    <col min="7703" max="7703" width="14.5703125" style="17" bestFit="1" customWidth="1"/>
    <col min="7704" max="7704" width="18" style="17" bestFit="1" customWidth="1"/>
    <col min="7705" max="7705" width="9.140625" style="17"/>
    <col min="7706" max="7706" width="13.5703125" style="17" bestFit="1" customWidth="1"/>
    <col min="7707" max="7707" width="16.5703125" style="17" bestFit="1" customWidth="1"/>
    <col min="7708" max="7946" width="9.140625" style="17"/>
    <col min="7947" max="7947" width="37.28515625" style="17" customWidth="1"/>
    <col min="7948" max="7948" width="5.42578125" style="17" customWidth="1"/>
    <col min="7949" max="7949" width="0.5703125" style="17" customWidth="1"/>
    <col min="7950" max="7950" width="13.28515625" style="17" customWidth="1"/>
    <col min="7951" max="7951" width="0.5703125" style="17" customWidth="1"/>
    <col min="7952" max="7952" width="13.28515625" style="17" customWidth="1"/>
    <col min="7953" max="7953" width="0.5703125" style="17" customWidth="1"/>
    <col min="7954" max="7954" width="13.28515625" style="17" customWidth="1"/>
    <col min="7955" max="7955" width="0.5703125" style="17" customWidth="1"/>
    <col min="7956" max="7956" width="13.28515625" style="17" customWidth="1"/>
    <col min="7957" max="7958" width="9.140625" style="17"/>
    <col min="7959" max="7959" width="14.5703125" style="17" bestFit="1" customWidth="1"/>
    <col min="7960" max="7960" width="18" style="17" bestFit="1" customWidth="1"/>
    <col min="7961" max="7961" width="9.140625" style="17"/>
    <col min="7962" max="7962" width="13.5703125" style="17" bestFit="1" customWidth="1"/>
    <col min="7963" max="7963" width="16.5703125" style="17" bestFit="1" customWidth="1"/>
    <col min="7964" max="8202" width="9.140625" style="17"/>
    <col min="8203" max="8203" width="37.28515625" style="17" customWidth="1"/>
    <col min="8204" max="8204" width="5.42578125" style="17" customWidth="1"/>
    <col min="8205" max="8205" width="0.5703125" style="17" customWidth="1"/>
    <col min="8206" max="8206" width="13.28515625" style="17" customWidth="1"/>
    <col min="8207" max="8207" width="0.5703125" style="17" customWidth="1"/>
    <col min="8208" max="8208" width="13.28515625" style="17" customWidth="1"/>
    <col min="8209" max="8209" width="0.5703125" style="17" customWidth="1"/>
    <col min="8210" max="8210" width="13.28515625" style="17" customWidth="1"/>
    <col min="8211" max="8211" width="0.5703125" style="17" customWidth="1"/>
    <col min="8212" max="8212" width="13.28515625" style="17" customWidth="1"/>
    <col min="8213" max="8214" width="9.140625" style="17"/>
    <col min="8215" max="8215" width="14.5703125" style="17" bestFit="1" customWidth="1"/>
    <col min="8216" max="8216" width="18" style="17" bestFit="1" customWidth="1"/>
    <col min="8217" max="8217" width="9.140625" style="17"/>
    <col min="8218" max="8218" width="13.5703125" style="17" bestFit="1" customWidth="1"/>
    <col min="8219" max="8219" width="16.5703125" style="17" bestFit="1" customWidth="1"/>
    <col min="8220" max="8458" width="9.140625" style="17"/>
    <col min="8459" max="8459" width="37.28515625" style="17" customWidth="1"/>
    <col min="8460" max="8460" width="5.42578125" style="17" customWidth="1"/>
    <col min="8461" max="8461" width="0.5703125" style="17" customWidth="1"/>
    <col min="8462" max="8462" width="13.28515625" style="17" customWidth="1"/>
    <col min="8463" max="8463" width="0.5703125" style="17" customWidth="1"/>
    <col min="8464" max="8464" width="13.28515625" style="17" customWidth="1"/>
    <col min="8465" max="8465" width="0.5703125" style="17" customWidth="1"/>
    <col min="8466" max="8466" width="13.28515625" style="17" customWidth="1"/>
    <col min="8467" max="8467" width="0.5703125" style="17" customWidth="1"/>
    <col min="8468" max="8468" width="13.28515625" style="17" customWidth="1"/>
    <col min="8469" max="8470" width="9.140625" style="17"/>
    <col min="8471" max="8471" width="14.5703125" style="17" bestFit="1" customWidth="1"/>
    <col min="8472" max="8472" width="18" style="17" bestFit="1" customWidth="1"/>
    <col min="8473" max="8473" width="9.140625" style="17"/>
    <col min="8474" max="8474" width="13.5703125" style="17" bestFit="1" customWidth="1"/>
    <col min="8475" max="8475" width="16.5703125" style="17" bestFit="1" customWidth="1"/>
    <col min="8476" max="8714" width="9.140625" style="17"/>
    <col min="8715" max="8715" width="37.28515625" style="17" customWidth="1"/>
    <col min="8716" max="8716" width="5.42578125" style="17" customWidth="1"/>
    <col min="8717" max="8717" width="0.5703125" style="17" customWidth="1"/>
    <col min="8718" max="8718" width="13.28515625" style="17" customWidth="1"/>
    <col min="8719" max="8719" width="0.5703125" style="17" customWidth="1"/>
    <col min="8720" max="8720" width="13.28515625" style="17" customWidth="1"/>
    <col min="8721" max="8721" width="0.5703125" style="17" customWidth="1"/>
    <col min="8722" max="8722" width="13.28515625" style="17" customWidth="1"/>
    <col min="8723" max="8723" width="0.5703125" style="17" customWidth="1"/>
    <col min="8724" max="8724" width="13.28515625" style="17" customWidth="1"/>
    <col min="8725" max="8726" width="9.140625" style="17"/>
    <col min="8727" max="8727" width="14.5703125" style="17" bestFit="1" customWidth="1"/>
    <col min="8728" max="8728" width="18" style="17" bestFit="1" customWidth="1"/>
    <col min="8729" max="8729" width="9.140625" style="17"/>
    <col min="8730" max="8730" width="13.5703125" style="17" bestFit="1" customWidth="1"/>
    <col min="8731" max="8731" width="16.5703125" style="17" bestFit="1" customWidth="1"/>
    <col min="8732" max="8970" width="9.140625" style="17"/>
    <col min="8971" max="8971" width="37.28515625" style="17" customWidth="1"/>
    <col min="8972" max="8972" width="5.42578125" style="17" customWidth="1"/>
    <col min="8973" max="8973" width="0.5703125" style="17" customWidth="1"/>
    <col min="8974" max="8974" width="13.28515625" style="17" customWidth="1"/>
    <col min="8975" max="8975" width="0.5703125" style="17" customWidth="1"/>
    <col min="8976" max="8976" width="13.28515625" style="17" customWidth="1"/>
    <col min="8977" max="8977" width="0.5703125" style="17" customWidth="1"/>
    <col min="8978" max="8978" width="13.28515625" style="17" customWidth="1"/>
    <col min="8979" max="8979" width="0.5703125" style="17" customWidth="1"/>
    <col min="8980" max="8980" width="13.28515625" style="17" customWidth="1"/>
    <col min="8981" max="8982" width="9.140625" style="17"/>
    <col min="8983" max="8983" width="14.5703125" style="17" bestFit="1" customWidth="1"/>
    <col min="8984" max="8984" width="18" style="17" bestFit="1" customWidth="1"/>
    <col min="8985" max="8985" width="9.140625" style="17"/>
    <col min="8986" max="8986" width="13.5703125" style="17" bestFit="1" customWidth="1"/>
    <col min="8987" max="8987" width="16.5703125" style="17" bestFit="1" customWidth="1"/>
    <col min="8988" max="9226" width="9.140625" style="17"/>
    <col min="9227" max="9227" width="37.28515625" style="17" customWidth="1"/>
    <col min="9228" max="9228" width="5.42578125" style="17" customWidth="1"/>
    <col min="9229" max="9229" width="0.5703125" style="17" customWidth="1"/>
    <col min="9230" max="9230" width="13.28515625" style="17" customWidth="1"/>
    <col min="9231" max="9231" width="0.5703125" style="17" customWidth="1"/>
    <col min="9232" max="9232" width="13.28515625" style="17" customWidth="1"/>
    <col min="9233" max="9233" width="0.5703125" style="17" customWidth="1"/>
    <col min="9234" max="9234" width="13.28515625" style="17" customWidth="1"/>
    <col min="9235" max="9235" width="0.5703125" style="17" customWidth="1"/>
    <col min="9236" max="9236" width="13.28515625" style="17" customWidth="1"/>
    <col min="9237" max="9238" width="9.140625" style="17"/>
    <col min="9239" max="9239" width="14.5703125" style="17" bestFit="1" customWidth="1"/>
    <col min="9240" max="9240" width="18" style="17" bestFit="1" customWidth="1"/>
    <col min="9241" max="9241" width="9.140625" style="17"/>
    <col min="9242" max="9242" width="13.5703125" style="17" bestFit="1" customWidth="1"/>
    <col min="9243" max="9243" width="16.5703125" style="17" bestFit="1" customWidth="1"/>
    <col min="9244" max="9482" width="9.140625" style="17"/>
    <col min="9483" max="9483" width="37.28515625" style="17" customWidth="1"/>
    <col min="9484" max="9484" width="5.42578125" style="17" customWidth="1"/>
    <col min="9485" max="9485" width="0.5703125" style="17" customWidth="1"/>
    <col min="9486" max="9486" width="13.28515625" style="17" customWidth="1"/>
    <col min="9487" max="9487" width="0.5703125" style="17" customWidth="1"/>
    <col min="9488" max="9488" width="13.28515625" style="17" customWidth="1"/>
    <col min="9489" max="9489" width="0.5703125" style="17" customWidth="1"/>
    <col min="9490" max="9490" width="13.28515625" style="17" customWidth="1"/>
    <col min="9491" max="9491" width="0.5703125" style="17" customWidth="1"/>
    <col min="9492" max="9492" width="13.28515625" style="17" customWidth="1"/>
    <col min="9493" max="9494" width="9.140625" style="17"/>
    <col min="9495" max="9495" width="14.5703125" style="17" bestFit="1" customWidth="1"/>
    <col min="9496" max="9496" width="18" style="17" bestFit="1" customWidth="1"/>
    <col min="9497" max="9497" width="9.140625" style="17"/>
    <col min="9498" max="9498" width="13.5703125" style="17" bestFit="1" customWidth="1"/>
    <col min="9499" max="9499" width="16.5703125" style="17" bestFit="1" customWidth="1"/>
    <col min="9500" max="9738" width="9.140625" style="17"/>
    <col min="9739" max="9739" width="37.28515625" style="17" customWidth="1"/>
    <col min="9740" max="9740" width="5.42578125" style="17" customWidth="1"/>
    <col min="9741" max="9741" width="0.5703125" style="17" customWidth="1"/>
    <col min="9742" max="9742" width="13.28515625" style="17" customWidth="1"/>
    <col min="9743" max="9743" width="0.5703125" style="17" customWidth="1"/>
    <col min="9744" max="9744" width="13.28515625" style="17" customWidth="1"/>
    <col min="9745" max="9745" width="0.5703125" style="17" customWidth="1"/>
    <col min="9746" max="9746" width="13.28515625" style="17" customWidth="1"/>
    <col min="9747" max="9747" width="0.5703125" style="17" customWidth="1"/>
    <col min="9748" max="9748" width="13.28515625" style="17" customWidth="1"/>
    <col min="9749" max="9750" width="9.140625" style="17"/>
    <col min="9751" max="9751" width="14.5703125" style="17" bestFit="1" customWidth="1"/>
    <col min="9752" max="9752" width="18" style="17" bestFit="1" customWidth="1"/>
    <col min="9753" max="9753" width="9.140625" style="17"/>
    <col min="9754" max="9754" width="13.5703125" style="17" bestFit="1" customWidth="1"/>
    <col min="9755" max="9755" width="16.5703125" style="17" bestFit="1" customWidth="1"/>
    <col min="9756" max="9994" width="9.140625" style="17"/>
    <col min="9995" max="9995" width="37.28515625" style="17" customWidth="1"/>
    <col min="9996" max="9996" width="5.42578125" style="17" customWidth="1"/>
    <col min="9997" max="9997" width="0.5703125" style="17" customWidth="1"/>
    <col min="9998" max="9998" width="13.28515625" style="17" customWidth="1"/>
    <col min="9999" max="9999" width="0.5703125" style="17" customWidth="1"/>
    <col min="10000" max="10000" width="13.28515625" style="17" customWidth="1"/>
    <col min="10001" max="10001" width="0.5703125" style="17" customWidth="1"/>
    <col min="10002" max="10002" width="13.28515625" style="17" customWidth="1"/>
    <col min="10003" max="10003" width="0.5703125" style="17" customWidth="1"/>
    <col min="10004" max="10004" width="13.28515625" style="17" customWidth="1"/>
    <col min="10005" max="10006" width="9.140625" style="17"/>
    <col min="10007" max="10007" width="14.5703125" style="17" bestFit="1" customWidth="1"/>
    <col min="10008" max="10008" width="18" style="17" bestFit="1" customWidth="1"/>
    <col min="10009" max="10009" width="9.140625" style="17"/>
    <col min="10010" max="10010" width="13.5703125" style="17" bestFit="1" customWidth="1"/>
    <col min="10011" max="10011" width="16.5703125" style="17" bestFit="1" customWidth="1"/>
    <col min="10012" max="10250" width="9.140625" style="17"/>
    <col min="10251" max="10251" width="37.28515625" style="17" customWidth="1"/>
    <col min="10252" max="10252" width="5.42578125" style="17" customWidth="1"/>
    <col min="10253" max="10253" width="0.5703125" style="17" customWidth="1"/>
    <col min="10254" max="10254" width="13.28515625" style="17" customWidth="1"/>
    <col min="10255" max="10255" width="0.5703125" style="17" customWidth="1"/>
    <col min="10256" max="10256" width="13.28515625" style="17" customWidth="1"/>
    <col min="10257" max="10257" width="0.5703125" style="17" customWidth="1"/>
    <col min="10258" max="10258" width="13.28515625" style="17" customWidth="1"/>
    <col min="10259" max="10259" width="0.5703125" style="17" customWidth="1"/>
    <col min="10260" max="10260" width="13.28515625" style="17" customWidth="1"/>
    <col min="10261" max="10262" width="9.140625" style="17"/>
    <col min="10263" max="10263" width="14.5703125" style="17" bestFit="1" customWidth="1"/>
    <col min="10264" max="10264" width="18" style="17" bestFit="1" customWidth="1"/>
    <col min="10265" max="10265" width="9.140625" style="17"/>
    <col min="10266" max="10266" width="13.5703125" style="17" bestFit="1" customWidth="1"/>
    <col min="10267" max="10267" width="16.5703125" style="17" bestFit="1" customWidth="1"/>
    <col min="10268" max="10506" width="9.140625" style="17"/>
    <col min="10507" max="10507" width="37.28515625" style="17" customWidth="1"/>
    <col min="10508" max="10508" width="5.42578125" style="17" customWidth="1"/>
    <col min="10509" max="10509" width="0.5703125" style="17" customWidth="1"/>
    <col min="10510" max="10510" width="13.28515625" style="17" customWidth="1"/>
    <col min="10511" max="10511" width="0.5703125" style="17" customWidth="1"/>
    <col min="10512" max="10512" width="13.28515625" style="17" customWidth="1"/>
    <col min="10513" max="10513" width="0.5703125" style="17" customWidth="1"/>
    <col min="10514" max="10514" width="13.28515625" style="17" customWidth="1"/>
    <col min="10515" max="10515" width="0.5703125" style="17" customWidth="1"/>
    <col min="10516" max="10516" width="13.28515625" style="17" customWidth="1"/>
    <col min="10517" max="10518" width="9.140625" style="17"/>
    <col min="10519" max="10519" width="14.5703125" style="17" bestFit="1" customWidth="1"/>
    <col min="10520" max="10520" width="18" style="17" bestFit="1" customWidth="1"/>
    <col min="10521" max="10521" width="9.140625" style="17"/>
    <col min="10522" max="10522" width="13.5703125" style="17" bestFit="1" customWidth="1"/>
    <col min="10523" max="10523" width="16.5703125" style="17" bestFit="1" customWidth="1"/>
    <col min="10524" max="10762" width="9.140625" style="17"/>
    <col min="10763" max="10763" width="37.28515625" style="17" customWidth="1"/>
    <col min="10764" max="10764" width="5.42578125" style="17" customWidth="1"/>
    <col min="10765" max="10765" width="0.5703125" style="17" customWidth="1"/>
    <col min="10766" max="10766" width="13.28515625" style="17" customWidth="1"/>
    <col min="10767" max="10767" width="0.5703125" style="17" customWidth="1"/>
    <col min="10768" max="10768" width="13.28515625" style="17" customWidth="1"/>
    <col min="10769" max="10769" width="0.5703125" style="17" customWidth="1"/>
    <col min="10770" max="10770" width="13.28515625" style="17" customWidth="1"/>
    <col min="10771" max="10771" width="0.5703125" style="17" customWidth="1"/>
    <col min="10772" max="10772" width="13.28515625" style="17" customWidth="1"/>
    <col min="10773" max="10774" width="9.140625" style="17"/>
    <col min="10775" max="10775" width="14.5703125" style="17" bestFit="1" customWidth="1"/>
    <col min="10776" max="10776" width="18" style="17" bestFit="1" customWidth="1"/>
    <col min="10777" max="10777" width="9.140625" style="17"/>
    <col min="10778" max="10778" width="13.5703125" style="17" bestFit="1" customWidth="1"/>
    <col min="10779" max="10779" width="16.5703125" style="17" bestFit="1" customWidth="1"/>
    <col min="10780" max="11018" width="9.140625" style="17"/>
    <col min="11019" max="11019" width="37.28515625" style="17" customWidth="1"/>
    <col min="11020" max="11020" width="5.42578125" style="17" customWidth="1"/>
    <col min="11021" max="11021" width="0.5703125" style="17" customWidth="1"/>
    <col min="11022" max="11022" width="13.28515625" style="17" customWidth="1"/>
    <col min="11023" max="11023" width="0.5703125" style="17" customWidth="1"/>
    <col min="11024" max="11024" width="13.28515625" style="17" customWidth="1"/>
    <col min="11025" max="11025" width="0.5703125" style="17" customWidth="1"/>
    <col min="11026" max="11026" width="13.28515625" style="17" customWidth="1"/>
    <col min="11027" max="11027" width="0.5703125" style="17" customWidth="1"/>
    <col min="11028" max="11028" width="13.28515625" style="17" customWidth="1"/>
    <col min="11029" max="11030" width="9.140625" style="17"/>
    <col min="11031" max="11031" width="14.5703125" style="17" bestFit="1" customWidth="1"/>
    <col min="11032" max="11032" width="18" style="17" bestFit="1" customWidth="1"/>
    <col min="11033" max="11033" width="9.140625" style="17"/>
    <col min="11034" max="11034" width="13.5703125" style="17" bestFit="1" customWidth="1"/>
    <col min="11035" max="11035" width="16.5703125" style="17" bestFit="1" customWidth="1"/>
    <col min="11036" max="11274" width="9.140625" style="17"/>
    <col min="11275" max="11275" width="37.28515625" style="17" customWidth="1"/>
    <col min="11276" max="11276" width="5.42578125" style="17" customWidth="1"/>
    <col min="11277" max="11277" width="0.5703125" style="17" customWidth="1"/>
    <col min="11278" max="11278" width="13.28515625" style="17" customWidth="1"/>
    <col min="11279" max="11279" width="0.5703125" style="17" customWidth="1"/>
    <col min="11280" max="11280" width="13.28515625" style="17" customWidth="1"/>
    <col min="11281" max="11281" width="0.5703125" style="17" customWidth="1"/>
    <col min="11282" max="11282" width="13.28515625" style="17" customWidth="1"/>
    <col min="11283" max="11283" width="0.5703125" style="17" customWidth="1"/>
    <col min="11284" max="11284" width="13.28515625" style="17" customWidth="1"/>
    <col min="11285" max="11286" width="9.140625" style="17"/>
    <col min="11287" max="11287" width="14.5703125" style="17" bestFit="1" customWidth="1"/>
    <col min="11288" max="11288" width="18" style="17" bestFit="1" customWidth="1"/>
    <col min="11289" max="11289" width="9.140625" style="17"/>
    <col min="11290" max="11290" width="13.5703125" style="17" bestFit="1" customWidth="1"/>
    <col min="11291" max="11291" width="16.5703125" style="17" bestFit="1" customWidth="1"/>
    <col min="11292" max="11530" width="9.140625" style="17"/>
    <col min="11531" max="11531" width="37.28515625" style="17" customWidth="1"/>
    <col min="11532" max="11532" width="5.42578125" style="17" customWidth="1"/>
    <col min="11533" max="11533" width="0.5703125" style="17" customWidth="1"/>
    <col min="11534" max="11534" width="13.28515625" style="17" customWidth="1"/>
    <col min="11535" max="11535" width="0.5703125" style="17" customWidth="1"/>
    <col min="11536" max="11536" width="13.28515625" style="17" customWidth="1"/>
    <col min="11537" max="11537" width="0.5703125" style="17" customWidth="1"/>
    <col min="11538" max="11538" width="13.28515625" style="17" customWidth="1"/>
    <col min="11539" max="11539" width="0.5703125" style="17" customWidth="1"/>
    <col min="11540" max="11540" width="13.28515625" style="17" customWidth="1"/>
    <col min="11541" max="11542" width="9.140625" style="17"/>
    <col min="11543" max="11543" width="14.5703125" style="17" bestFit="1" customWidth="1"/>
    <col min="11544" max="11544" width="18" style="17" bestFit="1" customWidth="1"/>
    <col min="11545" max="11545" width="9.140625" style="17"/>
    <col min="11546" max="11546" width="13.5703125" style="17" bestFit="1" customWidth="1"/>
    <col min="11547" max="11547" width="16.5703125" style="17" bestFit="1" customWidth="1"/>
    <col min="11548" max="11786" width="9.140625" style="17"/>
    <col min="11787" max="11787" width="37.28515625" style="17" customWidth="1"/>
    <col min="11788" max="11788" width="5.42578125" style="17" customWidth="1"/>
    <col min="11789" max="11789" width="0.5703125" style="17" customWidth="1"/>
    <col min="11790" max="11790" width="13.28515625" style="17" customWidth="1"/>
    <col min="11791" max="11791" width="0.5703125" style="17" customWidth="1"/>
    <col min="11792" max="11792" width="13.28515625" style="17" customWidth="1"/>
    <col min="11793" max="11793" width="0.5703125" style="17" customWidth="1"/>
    <col min="11794" max="11794" width="13.28515625" style="17" customWidth="1"/>
    <col min="11795" max="11795" width="0.5703125" style="17" customWidth="1"/>
    <col min="11796" max="11796" width="13.28515625" style="17" customWidth="1"/>
    <col min="11797" max="11798" width="9.140625" style="17"/>
    <col min="11799" max="11799" width="14.5703125" style="17" bestFit="1" customWidth="1"/>
    <col min="11800" max="11800" width="18" style="17" bestFit="1" customWidth="1"/>
    <col min="11801" max="11801" width="9.140625" style="17"/>
    <col min="11802" max="11802" width="13.5703125" style="17" bestFit="1" customWidth="1"/>
    <col min="11803" max="11803" width="16.5703125" style="17" bestFit="1" customWidth="1"/>
    <col min="11804" max="12042" width="9.140625" style="17"/>
    <col min="12043" max="12043" width="37.28515625" style="17" customWidth="1"/>
    <col min="12044" max="12044" width="5.42578125" style="17" customWidth="1"/>
    <col min="12045" max="12045" width="0.5703125" style="17" customWidth="1"/>
    <col min="12046" max="12046" width="13.28515625" style="17" customWidth="1"/>
    <col min="12047" max="12047" width="0.5703125" style="17" customWidth="1"/>
    <col min="12048" max="12048" width="13.28515625" style="17" customWidth="1"/>
    <col min="12049" max="12049" width="0.5703125" style="17" customWidth="1"/>
    <col min="12050" max="12050" width="13.28515625" style="17" customWidth="1"/>
    <col min="12051" max="12051" width="0.5703125" style="17" customWidth="1"/>
    <col min="12052" max="12052" width="13.28515625" style="17" customWidth="1"/>
    <col min="12053" max="12054" width="9.140625" style="17"/>
    <col min="12055" max="12055" width="14.5703125" style="17" bestFit="1" customWidth="1"/>
    <col min="12056" max="12056" width="18" style="17" bestFit="1" customWidth="1"/>
    <col min="12057" max="12057" width="9.140625" style="17"/>
    <col min="12058" max="12058" width="13.5703125" style="17" bestFit="1" customWidth="1"/>
    <col min="12059" max="12059" width="16.5703125" style="17" bestFit="1" customWidth="1"/>
    <col min="12060" max="12298" width="9.140625" style="17"/>
    <col min="12299" max="12299" width="37.28515625" style="17" customWidth="1"/>
    <col min="12300" max="12300" width="5.42578125" style="17" customWidth="1"/>
    <col min="12301" max="12301" width="0.5703125" style="17" customWidth="1"/>
    <col min="12302" max="12302" width="13.28515625" style="17" customWidth="1"/>
    <col min="12303" max="12303" width="0.5703125" style="17" customWidth="1"/>
    <col min="12304" max="12304" width="13.28515625" style="17" customWidth="1"/>
    <col min="12305" max="12305" width="0.5703125" style="17" customWidth="1"/>
    <col min="12306" max="12306" width="13.28515625" style="17" customWidth="1"/>
    <col min="12307" max="12307" width="0.5703125" style="17" customWidth="1"/>
    <col min="12308" max="12308" width="13.28515625" style="17" customWidth="1"/>
    <col min="12309" max="12310" width="9.140625" style="17"/>
    <col min="12311" max="12311" width="14.5703125" style="17" bestFit="1" customWidth="1"/>
    <col min="12312" max="12312" width="18" style="17" bestFit="1" customWidth="1"/>
    <col min="12313" max="12313" width="9.140625" style="17"/>
    <col min="12314" max="12314" width="13.5703125" style="17" bestFit="1" customWidth="1"/>
    <col min="12315" max="12315" width="16.5703125" style="17" bestFit="1" customWidth="1"/>
    <col min="12316" max="12554" width="9.140625" style="17"/>
    <col min="12555" max="12555" width="37.28515625" style="17" customWidth="1"/>
    <col min="12556" max="12556" width="5.42578125" style="17" customWidth="1"/>
    <col min="12557" max="12557" width="0.5703125" style="17" customWidth="1"/>
    <col min="12558" max="12558" width="13.28515625" style="17" customWidth="1"/>
    <col min="12559" max="12559" width="0.5703125" style="17" customWidth="1"/>
    <col min="12560" max="12560" width="13.28515625" style="17" customWidth="1"/>
    <col min="12561" max="12561" width="0.5703125" style="17" customWidth="1"/>
    <col min="12562" max="12562" width="13.28515625" style="17" customWidth="1"/>
    <col min="12563" max="12563" width="0.5703125" style="17" customWidth="1"/>
    <col min="12564" max="12564" width="13.28515625" style="17" customWidth="1"/>
    <col min="12565" max="12566" width="9.140625" style="17"/>
    <col min="12567" max="12567" width="14.5703125" style="17" bestFit="1" customWidth="1"/>
    <col min="12568" max="12568" width="18" style="17" bestFit="1" customWidth="1"/>
    <col min="12569" max="12569" width="9.140625" style="17"/>
    <col min="12570" max="12570" width="13.5703125" style="17" bestFit="1" customWidth="1"/>
    <col min="12571" max="12571" width="16.5703125" style="17" bestFit="1" customWidth="1"/>
    <col min="12572" max="12810" width="9.140625" style="17"/>
    <col min="12811" max="12811" width="37.28515625" style="17" customWidth="1"/>
    <col min="12812" max="12812" width="5.42578125" style="17" customWidth="1"/>
    <col min="12813" max="12813" width="0.5703125" style="17" customWidth="1"/>
    <col min="12814" max="12814" width="13.28515625" style="17" customWidth="1"/>
    <col min="12815" max="12815" width="0.5703125" style="17" customWidth="1"/>
    <col min="12816" max="12816" width="13.28515625" style="17" customWidth="1"/>
    <col min="12817" max="12817" width="0.5703125" style="17" customWidth="1"/>
    <col min="12818" max="12818" width="13.28515625" style="17" customWidth="1"/>
    <col min="12819" max="12819" width="0.5703125" style="17" customWidth="1"/>
    <col min="12820" max="12820" width="13.28515625" style="17" customWidth="1"/>
    <col min="12821" max="12822" width="9.140625" style="17"/>
    <col min="12823" max="12823" width="14.5703125" style="17" bestFit="1" customWidth="1"/>
    <col min="12824" max="12824" width="18" style="17" bestFit="1" customWidth="1"/>
    <col min="12825" max="12825" width="9.140625" style="17"/>
    <col min="12826" max="12826" width="13.5703125" style="17" bestFit="1" customWidth="1"/>
    <col min="12827" max="12827" width="16.5703125" style="17" bestFit="1" customWidth="1"/>
    <col min="12828" max="13066" width="9.140625" style="17"/>
    <col min="13067" max="13067" width="37.28515625" style="17" customWidth="1"/>
    <col min="13068" max="13068" width="5.42578125" style="17" customWidth="1"/>
    <col min="13069" max="13069" width="0.5703125" style="17" customWidth="1"/>
    <col min="13070" max="13070" width="13.28515625" style="17" customWidth="1"/>
    <col min="13071" max="13071" width="0.5703125" style="17" customWidth="1"/>
    <col min="13072" max="13072" width="13.28515625" style="17" customWidth="1"/>
    <col min="13073" max="13073" width="0.5703125" style="17" customWidth="1"/>
    <col min="13074" max="13074" width="13.28515625" style="17" customWidth="1"/>
    <col min="13075" max="13075" width="0.5703125" style="17" customWidth="1"/>
    <col min="13076" max="13076" width="13.28515625" style="17" customWidth="1"/>
    <col min="13077" max="13078" width="9.140625" style="17"/>
    <col min="13079" max="13079" width="14.5703125" style="17" bestFit="1" customWidth="1"/>
    <col min="13080" max="13080" width="18" style="17" bestFit="1" customWidth="1"/>
    <col min="13081" max="13081" width="9.140625" style="17"/>
    <col min="13082" max="13082" width="13.5703125" style="17" bestFit="1" customWidth="1"/>
    <col min="13083" max="13083" width="16.5703125" style="17" bestFit="1" customWidth="1"/>
    <col min="13084" max="13322" width="9.140625" style="17"/>
    <col min="13323" max="13323" width="37.28515625" style="17" customWidth="1"/>
    <col min="13324" max="13324" width="5.42578125" style="17" customWidth="1"/>
    <col min="13325" max="13325" width="0.5703125" style="17" customWidth="1"/>
    <col min="13326" max="13326" width="13.28515625" style="17" customWidth="1"/>
    <col min="13327" max="13327" width="0.5703125" style="17" customWidth="1"/>
    <col min="13328" max="13328" width="13.28515625" style="17" customWidth="1"/>
    <col min="13329" max="13329" width="0.5703125" style="17" customWidth="1"/>
    <col min="13330" max="13330" width="13.28515625" style="17" customWidth="1"/>
    <col min="13331" max="13331" width="0.5703125" style="17" customWidth="1"/>
    <col min="13332" max="13332" width="13.28515625" style="17" customWidth="1"/>
    <col min="13333" max="13334" width="9.140625" style="17"/>
    <col min="13335" max="13335" width="14.5703125" style="17" bestFit="1" customWidth="1"/>
    <col min="13336" max="13336" width="18" style="17" bestFit="1" customWidth="1"/>
    <col min="13337" max="13337" width="9.140625" style="17"/>
    <col min="13338" max="13338" width="13.5703125" style="17" bestFit="1" customWidth="1"/>
    <col min="13339" max="13339" width="16.5703125" style="17" bestFit="1" customWidth="1"/>
    <col min="13340" max="16384" width="9.140625" style="17"/>
  </cols>
  <sheetData>
    <row r="1" spans="1:10" s="7" customFormat="1" ht="16.149999999999999" customHeight="1" x14ac:dyDescent="0.5">
      <c r="A1" s="39" t="s">
        <v>0</v>
      </c>
      <c r="B1" s="40"/>
      <c r="C1" s="40"/>
      <c r="D1" s="4"/>
      <c r="E1" s="4"/>
      <c r="F1" s="4"/>
      <c r="G1" s="4"/>
      <c r="H1" s="41"/>
      <c r="I1" s="6"/>
      <c r="J1" s="41"/>
    </row>
    <row r="2" spans="1:10" s="7" customFormat="1" ht="16.149999999999999" customHeight="1" x14ac:dyDescent="0.5">
      <c r="A2" s="39" t="s">
        <v>105</v>
      </c>
      <c r="B2" s="40"/>
      <c r="C2" s="40"/>
      <c r="D2" s="4"/>
      <c r="E2" s="4"/>
      <c r="F2" s="4"/>
      <c r="G2" s="4"/>
      <c r="H2" s="6"/>
      <c r="I2" s="6"/>
      <c r="J2" s="6"/>
    </row>
    <row r="3" spans="1:10" ht="16.149999999999999" customHeight="1" x14ac:dyDescent="0.5">
      <c r="A3" s="31" t="s">
        <v>269</v>
      </c>
      <c r="B3" s="42"/>
      <c r="C3" s="42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3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3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3"/>
      <c r="B6" s="30"/>
      <c r="C6" s="30"/>
      <c r="D6" s="264" t="s">
        <v>2</v>
      </c>
      <c r="E6" s="264"/>
      <c r="F6" s="264"/>
      <c r="G6" s="4"/>
      <c r="H6" s="264" t="s">
        <v>3</v>
      </c>
      <c r="I6" s="264"/>
      <c r="J6" s="264"/>
    </row>
    <row r="7" spans="1:10" ht="15" customHeight="1" x14ac:dyDescent="0.5">
      <c r="A7" s="44"/>
      <c r="B7" s="45"/>
      <c r="C7" s="45"/>
      <c r="D7" s="263" t="s">
        <v>4</v>
      </c>
      <c r="E7" s="263"/>
      <c r="F7" s="263"/>
      <c r="G7" s="260"/>
      <c r="H7" s="263" t="s">
        <v>4</v>
      </c>
      <c r="I7" s="263"/>
      <c r="J7" s="263"/>
    </row>
    <row r="8" spans="1:10" ht="15" customHeight="1" x14ac:dyDescent="0.5">
      <c r="B8" s="46"/>
      <c r="C8" s="46"/>
      <c r="D8" s="19" t="s">
        <v>237</v>
      </c>
      <c r="E8" s="19"/>
      <c r="F8" s="19" t="s">
        <v>189</v>
      </c>
      <c r="G8" s="19"/>
      <c r="H8" s="19" t="s">
        <v>237</v>
      </c>
      <c r="I8" s="19"/>
      <c r="J8" s="19" t="s">
        <v>189</v>
      </c>
    </row>
    <row r="9" spans="1:10" ht="15" customHeight="1" x14ac:dyDescent="0.5">
      <c r="A9" s="44"/>
      <c r="B9" s="134" t="s">
        <v>35</v>
      </c>
      <c r="C9" s="47"/>
      <c r="D9" s="11" t="s">
        <v>6</v>
      </c>
      <c r="E9" s="4"/>
      <c r="F9" s="11" t="s">
        <v>6</v>
      </c>
      <c r="G9" s="4"/>
      <c r="H9" s="11" t="s">
        <v>6</v>
      </c>
      <c r="I9" s="4"/>
      <c r="J9" s="11" t="s">
        <v>6</v>
      </c>
    </row>
    <row r="10" spans="1:10" ht="15" customHeight="1" x14ac:dyDescent="0.5">
      <c r="A10" s="48" t="s">
        <v>106</v>
      </c>
      <c r="B10" s="49"/>
      <c r="C10" s="49"/>
      <c r="E10" s="21"/>
      <c r="G10" s="21"/>
      <c r="I10" s="21"/>
    </row>
    <row r="11" spans="1:10" ht="11.1" customHeight="1" x14ac:dyDescent="0.5">
      <c r="A11" s="48"/>
      <c r="B11" s="49"/>
      <c r="C11" s="49"/>
      <c r="E11" s="21"/>
      <c r="G11" s="21"/>
      <c r="I11" s="21"/>
    </row>
    <row r="12" spans="1:10" ht="15" customHeight="1" x14ac:dyDescent="0.5">
      <c r="A12" s="256" t="s">
        <v>107</v>
      </c>
      <c r="B12" s="49"/>
      <c r="C12" s="17"/>
      <c r="D12" s="256"/>
      <c r="E12" s="256"/>
      <c r="F12" s="256"/>
      <c r="G12" s="256"/>
      <c r="H12" s="256"/>
      <c r="I12" s="256"/>
      <c r="J12" s="256"/>
    </row>
    <row r="13" spans="1:10" ht="15" customHeight="1" x14ac:dyDescent="0.5">
      <c r="A13" s="236" t="s">
        <v>249</v>
      </c>
      <c r="B13" s="49"/>
      <c r="C13" s="49"/>
      <c r="D13" s="23">
        <v>7390030</v>
      </c>
      <c r="E13" s="21"/>
      <c r="F13" s="23">
        <v>1827449</v>
      </c>
      <c r="G13" s="21"/>
      <c r="H13" s="23">
        <v>51779</v>
      </c>
      <c r="I13" s="21"/>
      <c r="J13" s="23">
        <v>15699</v>
      </c>
    </row>
    <row r="14" spans="1:10" ht="15" customHeight="1" x14ac:dyDescent="0.5">
      <c r="A14" s="50" t="s">
        <v>108</v>
      </c>
      <c r="B14" s="49"/>
      <c r="C14" s="49"/>
      <c r="D14" s="23">
        <v>766903</v>
      </c>
      <c r="E14" s="21"/>
      <c r="F14" s="23">
        <v>192200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0" t="s">
        <v>109</v>
      </c>
      <c r="B15" s="49"/>
      <c r="C15" s="49"/>
      <c r="D15" s="23">
        <v>4964020</v>
      </c>
      <c r="E15" s="21"/>
      <c r="F15" s="23">
        <v>3857276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0" t="s">
        <v>110</v>
      </c>
      <c r="B16" s="49"/>
      <c r="C16" s="49"/>
      <c r="D16" s="23">
        <v>552456</v>
      </c>
      <c r="E16" s="21"/>
      <c r="F16" s="23">
        <v>589527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0" t="s">
        <v>284</v>
      </c>
      <c r="B17" s="49"/>
      <c r="C17" s="49"/>
      <c r="D17" s="23">
        <v>0</v>
      </c>
      <c r="E17" s="21"/>
      <c r="F17" s="23">
        <v>0</v>
      </c>
      <c r="G17" s="21"/>
      <c r="H17" s="23">
        <v>44055</v>
      </c>
      <c r="I17" s="21"/>
      <c r="J17" s="23">
        <v>91587</v>
      </c>
    </row>
    <row r="18" spans="1:10" ht="15" customHeight="1" x14ac:dyDescent="0.5">
      <c r="A18" s="50" t="s">
        <v>111</v>
      </c>
      <c r="B18" s="49"/>
      <c r="C18" s="49"/>
      <c r="D18" s="23">
        <v>169941</v>
      </c>
      <c r="E18" s="21"/>
      <c r="F18" s="23">
        <v>151004</v>
      </c>
      <c r="G18" s="21"/>
      <c r="H18" s="23">
        <v>1163467</v>
      </c>
      <c r="I18" s="21"/>
      <c r="J18" s="23">
        <v>1080277</v>
      </c>
    </row>
    <row r="19" spans="1:10" ht="15" customHeight="1" x14ac:dyDescent="0.5">
      <c r="A19" s="50" t="s">
        <v>112</v>
      </c>
      <c r="B19" s="49"/>
      <c r="C19" s="49"/>
      <c r="D19" s="28">
        <v>1997136</v>
      </c>
      <c r="E19" s="21"/>
      <c r="F19" s="28">
        <v>422358</v>
      </c>
      <c r="G19" s="21"/>
      <c r="H19" s="28">
        <v>2093</v>
      </c>
      <c r="I19" s="21"/>
      <c r="J19" s="28">
        <v>0</v>
      </c>
    </row>
    <row r="20" spans="1:10" ht="11.1" customHeight="1" x14ac:dyDescent="0.5">
      <c r="A20" s="48"/>
      <c r="B20" s="49"/>
      <c r="C20" s="49"/>
      <c r="E20" s="21"/>
      <c r="G20" s="21"/>
      <c r="I20" s="21"/>
    </row>
    <row r="21" spans="1:10" ht="15" customHeight="1" x14ac:dyDescent="0.5">
      <c r="A21" s="39" t="s">
        <v>113</v>
      </c>
      <c r="B21" s="49"/>
      <c r="C21" s="49"/>
      <c r="D21" s="28">
        <f>SUM(D12:D19)</f>
        <v>15840486</v>
      </c>
      <c r="E21" s="21"/>
      <c r="F21" s="28">
        <f>SUM(F12:F19)</f>
        <v>7039814</v>
      </c>
      <c r="G21" s="21"/>
      <c r="H21" s="28">
        <f>SUM(H12:H19)</f>
        <v>1261394</v>
      </c>
      <c r="I21" s="21"/>
      <c r="J21" s="28">
        <f>SUM(J12:J19)</f>
        <v>1187563</v>
      </c>
    </row>
    <row r="22" spans="1:10" ht="11.1" customHeight="1" x14ac:dyDescent="0.5">
      <c r="A22" s="39"/>
      <c r="C22" s="49"/>
      <c r="E22" s="21"/>
      <c r="G22" s="21"/>
      <c r="I22" s="21"/>
    </row>
    <row r="23" spans="1:10" ht="15" customHeight="1" x14ac:dyDescent="0.5">
      <c r="A23" s="44" t="s">
        <v>114</v>
      </c>
      <c r="B23" s="49"/>
      <c r="C23" s="49"/>
      <c r="E23" s="21"/>
      <c r="G23" s="21"/>
      <c r="I23" s="21"/>
    </row>
    <row r="24" spans="1:10" ht="11.1" customHeight="1" x14ac:dyDescent="0.5">
      <c r="A24" s="48"/>
      <c r="B24" s="49"/>
      <c r="C24" s="49"/>
      <c r="E24" s="21"/>
      <c r="G24" s="21"/>
      <c r="I24" s="21"/>
    </row>
    <row r="25" spans="1:10" ht="15" customHeight="1" x14ac:dyDescent="0.5">
      <c r="A25" s="50" t="s">
        <v>115</v>
      </c>
      <c r="B25" s="49"/>
      <c r="C25" s="49"/>
      <c r="E25" s="21"/>
      <c r="G25" s="21"/>
      <c r="I25" s="21"/>
    </row>
    <row r="26" spans="1:10" ht="15" customHeight="1" x14ac:dyDescent="0.5">
      <c r="A26" s="236" t="s">
        <v>249</v>
      </c>
      <c r="B26" s="49"/>
      <c r="C26" s="49"/>
      <c r="D26" s="23">
        <v>8314513</v>
      </c>
      <c r="E26" s="21"/>
      <c r="F26" s="23">
        <v>6090793</v>
      </c>
      <c r="G26" s="21"/>
      <c r="H26" s="23">
        <v>33420</v>
      </c>
      <c r="I26" s="21"/>
      <c r="J26" s="23">
        <v>30952</v>
      </c>
    </row>
    <row r="27" spans="1:10" ht="15" customHeight="1" x14ac:dyDescent="0.5">
      <c r="A27" s="50" t="s">
        <v>116</v>
      </c>
      <c r="B27" s="49"/>
      <c r="C27" s="49"/>
      <c r="D27" s="23">
        <v>448069</v>
      </c>
      <c r="E27" s="21"/>
      <c r="F27" s="23">
        <v>154467</v>
      </c>
      <c r="G27" s="21"/>
      <c r="H27" s="23">
        <v>0</v>
      </c>
      <c r="I27" s="21"/>
      <c r="J27" s="23">
        <v>0</v>
      </c>
    </row>
    <row r="28" spans="1:10" ht="15" customHeight="1" x14ac:dyDescent="0.5">
      <c r="A28" s="50" t="s">
        <v>117</v>
      </c>
      <c r="B28" s="49"/>
      <c r="C28" s="49"/>
      <c r="D28" s="23">
        <v>1456129</v>
      </c>
      <c r="E28" s="21"/>
      <c r="F28" s="23">
        <v>1324821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0" t="s">
        <v>222</v>
      </c>
      <c r="B29" s="49"/>
      <c r="C29" s="49"/>
      <c r="D29" s="23">
        <v>365266</v>
      </c>
      <c r="E29" s="21"/>
      <c r="F29" s="23">
        <v>386382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256" t="s">
        <v>118</v>
      </c>
      <c r="B30" s="49"/>
      <c r="C30" s="49"/>
      <c r="D30" s="23">
        <v>3817197</v>
      </c>
      <c r="E30" s="21"/>
      <c r="F30" s="23">
        <v>2986940</v>
      </c>
      <c r="G30" s="21"/>
      <c r="H30" s="23">
        <v>25134</v>
      </c>
      <c r="I30" s="21"/>
      <c r="J30" s="23">
        <v>8621</v>
      </c>
    </row>
    <row r="31" spans="1:10" ht="15" customHeight="1" x14ac:dyDescent="0.5">
      <c r="A31" s="256" t="s">
        <v>119</v>
      </c>
      <c r="B31" s="49"/>
      <c r="C31" s="49"/>
      <c r="D31" s="23">
        <v>3898724</v>
      </c>
      <c r="E31" s="21"/>
      <c r="F31" s="23">
        <v>3065545</v>
      </c>
      <c r="G31" s="21"/>
      <c r="H31" s="23">
        <v>91295</v>
      </c>
      <c r="I31" s="21"/>
      <c r="J31" s="23">
        <v>85590</v>
      </c>
    </row>
    <row r="32" spans="1:10" ht="15" customHeight="1" x14ac:dyDescent="0.5">
      <c r="A32" s="256" t="s">
        <v>198</v>
      </c>
      <c r="B32" s="49"/>
      <c r="C32" s="49"/>
      <c r="D32" s="21">
        <v>-545060</v>
      </c>
      <c r="E32" s="21"/>
      <c r="F32" s="23">
        <v>670840</v>
      </c>
      <c r="G32" s="21"/>
      <c r="H32" s="21">
        <v>-356976</v>
      </c>
      <c r="I32" s="21"/>
      <c r="J32" s="23">
        <v>670312</v>
      </c>
    </row>
    <row r="33" spans="1:10" ht="15" customHeight="1" x14ac:dyDescent="0.5">
      <c r="A33" s="256" t="s">
        <v>120</v>
      </c>
      <c r="B33" s="49"/>
      <c r="C33" s="49"/>
      <c r="D33" s="28">
        <v>3001646</v>
      </c>
      <c r="E33" s="21"/>
      <c r="F33" s="28">
        <v>1912483</v>
      </c>
      <c r="G33" s="21"/>
      <c r="H33" s="28">
        <v>720929</v>
      </c>
      <c r="I33" s="21"/>
      <c r="J33" s="28">
        <v>493479</v>
      </c>
    </row>
    <row r="34" spans="1:10" ht="11.1" customHeight="1" x14ac:dyDescent="0.5">
      <c r="A34" s="48"/>
      <c r="B34" s="49"/>
      <c r="C34" s="49"/>
      <c r="E34" s="21"/>
      <c r="G34" s="21"/>
      <c r="I34" s="21"/>
    </row>
    <row r="35" spans="1:10" ht="15" customHeight="1" x14ac:dyDescent="0.5">
      <c r="A35" s="44" t="s">
        <v>121</v>
      </c>
      <c r="B35" s="49"/>
      <c r="C35" s="49"/>
      <c r="D35" s="28">
        <f>SUM(D26:D33)</f>
        <v>20756484</v>
      </c>
      <c r="E35" s="21"/>
      <c r="F35" s="28">
        <f>SUM(F26:F33)</f>
        <v>16592271</v>
      </c>
      <c r="G35" s="21"/>
      <c r="H35" s="28">
        <f>SUM(H26:H33)</f>
        <v>513802</v>
      </c>
      <c r="I35" s="21"/>
      <c r="J35" s="28">
        <f>SUM(J26:J33)</f>
        <v>1288954</v>
      </c>
    </row>
    <row r="36" spans="1:10" ht="11.1" customHeight="1" x14ac:dyDescent="0.5">
      <c r="A36" s="39"/>
      <c r="C36" s="49"/>
      <c r="E36" s="21"/>
      <c r="G36" s="21"/>
      <c r="I36" s="21"/>
    </row>
    <row r="37" spans="1:10" ht="15" customHeight="1" x14ac:dyDescent="0.5">
      <c r="A37" s="39" t="s">
        <v>199</v>
      </c>
      <c r="B37" s="49"/>
      <c r="C37" s="49"/>
      <c r="D37" s="23">
        <f>D21-D35</f>
        <v>-4915998</v>
      </c>
      <c r="E37" s="21"/>
      <c r="F37" s="23">
        <f>F21-F35</f>
        <v>-9552457</v>
      </c>
      <c r="G37" s="21"/>
      <c r="H37" s="23">
        <f>H21-H35</f>
        <v>747592</v>
      </c>
      <c r="I37" s="21"/>
      <c r="J37" s="23">
        <f>J21-J35</f>
        <v>-101391</v>
      </c>
    </row>
    <row r="38" spans="1:10" ht="11.1" customHeight="1" x14ac:dyDescent="0.5">
      <c r="A38" s="48"/>
      <c r="B38" s="49"/>
      <c r="C38" s="49"/>
      <c r="E38" s="21"/>
      <c r="G38" s="21"/>
      <c r="I38" s="21"/>
    </row>
    <row r="39" spans="1:10" ht="15" customHeight="1" x14ac:dyDescent="0.5">
      <c r="A39" s="50" t="s">
        <v>205</v>
      </c>
      <c r="B39" s="49"/>
      <c r="C39" s="49"/>
      <c r="D39" s="51"/>
      <c r="E39" s="51"/>
      <c r="F39" s="51"/>
      <c r="G39" s="51"/>
      <c r="H39" s="51"/>
      <c r="I39" s="51"/>
      <c r="J39" s="51"/>
    </row>
    <row r="40" spans="1:10" ht="15" customHeight="1" x14ac:dyDescent="0.5">
      <c r="A40" s="237" t="s">
        <v>246</v>
      </c>
      <c r="B40" s="49"/>
      <c r="C40" s="49"/>
      <c r="D40" s="28">
        <v>-119010</v>
      </c>
      <c r="E40" s="21"/>
      <c r="F40" s="28">
        <v>-341593</v>
      </c>
      <c r="G40" s="21"/>
      <c r="H40" s="28">
        <v>0</v>
      </c>
      <c r="I40" s="21"/>
      <c r="J40" s="28">
        <v>0</v>
      </c>
    </row>
    <row r="41" spans="1:10" ht="11.1" customHeight="1" x14ac:dyDescent="0.5">
      <c r="A41" s="50"/>
      <c r="C41" s="49"/>
      <c r="E41" s="21"/>
      <c r="G41" s="21"/>
      <c r="I41" s="21"/>
    </row>
    <row r="42" spans="1:10" ht="15" customHeight="1" x14ac:dyDescent="0.5">
      <c r="A42" s="39" t="s">
        <v>200</v>
      </c>
      <c r="C42" s="49"/>
      <c r="D42" s="23">
        <f>SUM(D37:D40)</f>
        <v>-5035008</v>
      </c>
      <c r="E42" s="21"/>
      <c r="F42" s="23">
        <f>SUM(F37:F40)</f>
        <v>-9894050</v>
      </c>
      <c r="G42" s="21"/>
      <c r="H42" s="23">
        <f>SUM(H37:H40)</f>
        <v>747592</v>
      </c>
      <c r="I42" s="21"/>
      <c r="J42" s="23">
        <f>SUM(J37:J40)</f>
        <v>-101391</v>
      </c>
    </row>
    <row r="43" spans="1:10" ht="15" customHeight="1" x14ac:dyDescent="0.5">
      <c r="A43" s="256" t="s">
        <v>247</v>
      </c>
      <c r="B43" s="49"/>
      <c r="C43" s="49"/>
      <c r="D43" s="28">
        <v>846770</v>
      </c>
      <c r="E43" s="21"/>
      <c r="F43" s="28">
        <v>973968</v>
      </c>
      <c r="G43" s="21"/>
      <c r="H43" s="28">
        <v>7767</v>
      </c>
      <c r="I43" s="21"/>
      <c r="J43" s="28">
        <v>-1922</v>
      </c>
    </row>
    <row r="44" spans="1:10" ht="11.1" customHeight="1" x14ac:dyDescent="0.5">
      <c r="A44" s="48"/>
      <c r="B44" s="49"/>
      <c r="C44" s="49"/>
      <c r="E44" s="21"/>
      <c r="G44" s="21"/>
      <c r="I44" s="21"/>
    </row>
    <row r="45" spans="1:10" ht="15" customHeight="1" thickBot="1" x14ac:dyDescent="0.55000000000000004">
      <c r="A45" s="52" t="s">
        <v>201</v>
      </c>
      <c r="B45" s="49"/>
      <c r="C45" s="49"/>
      <c r="D45" s="29">
        <f>SUM(D42:D43)</f>
        <v>-4188238</v>
      </c>
      <c r="E45" s="21"/>
      <c r="F45" s="29">
        <f>SUM(F42:F43)</f>
        <v>-8920082</v>
      </c>
      <c r="G45" s="21"/>
      <c r="H45" s="29">
        <f>SUM(H42:H43)</f>
        <v>755359</v>
      </c>
      <c r="I45" s="21"/>
      <c r="J45" s="29">
        <f>SUM(J42:J43)</f>
        <v>-103313</v>
      </c>
    </row>
    <row r="46" spans="1:10" ht="11.1" customHeight="1" thickTop="1" x14ac:dyDescent="0.5">
      <c r="A46" s="52"/>
      <c r="B46" s="49"/>
      <c r="C46" s="49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44" t="s">
        <v>202</v>
      </c>
      <c r="B47" s="49"/>
      <c r="C47" s="49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237" t="s">
        <v>250</v>
      </c>
      <c r="B48" s="49"/>
      <c r="C48" s="49"/>
      <c r="D48" s="21">
        <v>-3923912</v>
      </c>
      <c r="E48" s="21"/>
      <c r="F48" s="21">
        <v>-8447638</v>
      </c>
      <c r="G48" s="21"/>
      <c r="H48" s="21">
        <v>755359</v>
      </c>
      <c r="I48" s="21"/>
      <c r="J48" s="21">
        <v>-103313</v>
      </c>
    </row>
    <row r="49" spans="1:10" ht="15" customHeight="1" x14ac:dyDescent="0.5">
      <c r="A49" s="237" t="s">
        <v>102</v>
      </c>
      <c r="B49" s="49"/>
      <c r="C49" s="49"/>
      <c r="D49" s="28">
        <v>-264326</v>
      </c>
      <c r="E49" s="21"/>
      <c r="F49" s="28">
        <v>-472444</v>
      </c>
      <c r="G49" s="21"/>
      <c r="H49" s="28">
        <v>0</v>
      </c>
      <c r="I49" s="21"/>
      <c r="J49" s="28">
        <v>0</v>
      </c>
    </row>
    <row r="50" spans="1:10" ht="11.1" customHeight="1" x14ac:dyDescent="0.5">
      <c r="B50" s="49"/>
      <c r="C50" s="49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55000000000000004">
      <c r="B51" s="49"/>
      <c r="C51" s="49"/>
      <c r="D51" s="29">
        <f>D45</f>
        <v>-4188238</v>
      </c>
      <c r="E51" s="21"/>
      <c r="F51" s="29">
        <f>SUM(F48:F50)</f>
        <v>-8920082</v>
      </c>
      <c r="G51" s="21"/>
      <c r="H51" s="29">
        <f>H45</f>
        <v>755359</v>
      </c>
      <c r="I51" s="21"/>
      <c r="J51" s="29">
        <f>SUM(J48:J49)</f>
        <v>-103313</v>
      </c>
    </row>
    <row r="52" spans="1:10" ht="11.1" customHeight="1" thickTop="1" x14ac:dyDescent="0.5">
      <c r="B52" s="49"/>
      <c r="C52" s="49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44" t="s">
        <v>231</v>
      </c>
      <c r="B53" s="49">
        <v>19</v>
      </c>
      <c r="C53" s="49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256" t="s">
        <v>178</v>
      </c>
      <c r="B54" s="49"/>
      <c r="C54" s="49"/>
      <c r="D54" s="258">
        <v>-0.83</v>
      </c>
      <c r="E54" s="259"/>
      <c r="F54" s="258">
        <v>-1.9</v>
      </c>
      <c r="G54" s="259"/>
      <c r="H54" s="258">
        <v>7.0000000000000007E-2</v>
      </c>
      <c r="I54" s="259"/>
      <c r="J54" s="258">
        <v>-0.09</v>
      </c>
    </row>
    <row r="55" spans="1:10" ht="15" customHeight="1" x14ac:dyDescent="0.5">
      <c r="A55" s="256" t="s">
        <v>179</v>
      </c>
      <c r="B55" s="49"/>
      <c r="C55" s="49"/>
      <c r="D55" s="258">
        <v>-0.82</v>
      </c>
      <c r="E55" s="259"/>
      <c r="F55" s="258">
        <v>-1.9</v>
      </c>
      <c r="G55" s="259"/>
      <c r="H55" s="258">
        <v>7.0000000000000007E-2</v>
      </c>
      <c r="I55" s="259"/>
      <c r="J55" s="258">
        <v>-0.09</v>
      </c>
    </row>
    <row r="56" spans="1:10" ht="10.5" customHeight="1" x14ac:dyDescent="0.5">
      <c r="B56" s="49"/>
      <c r="C56" s="49"/>
      <c r="D56" s="54"/>
      <c r="E56" s="53"/>
      <c r="F56" s="54"/>
      <c r="G56" s="53"/>
      <c r="H56" s="54"/>
      <c r="I56" s="53"/>
      <c r="J56" s="54"/>
    </row>
    <row r="57" spans="1:10" s="25" customFormat="1" ht="22.15" customHeight="1" x14ac:dyDescent="0.5">
      <c r="A57" s="266" t="str">
        <f>'2-4'!A152:M152</f>
        <v>The accompanying notes are an integral part of these interim financial information.</v>
      </c>
      <c r="B57" s="266"/>
      <c r="C57" s="266"/>
      <c r="D57" s="266"/>
      <c r="E57" s="266"/>
      <c r="F57" s="266"/>
      <c r="G57" s="266"/>
      <c r="H57" s="266"/>
      <c r="I57" s="266"/>
      <c r="J57" s="266"/>
    </row>
    <row r="58" spans="1:10" ht="16.149999999999999" customHeight="1" x14ac:dyDescent="0.5">
      <c r="A58" s="39" t="s">
        <v>0</v>
      </c>
      <c r="B58" s="40"/>
      <c r="C58" s="40"/>
      <c r="D58" s="4"/>
      <c r="E58" s="4"/>
      <c r="F58" s="4"/>
      <c r="G58" s="4"/>
      <c r="H58" s="41"/>
      <c r="I58" s="6"/>
      <c r="J58" s="41"/>
    </row>
    <row r="59" spans="1:10" ht="16.149999999999999" customHeight="1" x14ac:dyDescent="0.5">
      <c r="A59" s="39" t="s">
        <v>122</v>
      </c>
      <c r="B59" s="40"/>
      <c r="C59" s="40"/>
      <c r="D59" s="4"/>
      <c r="E59" s="4"/>
      <c r="F59" s="4"/>
      <c r="G59" s="4"/>
      <c r="H59" s="6"/>
      <c r="I59" s="6"/>
      <c r="J59" s="6"/>
    </row>
    <row r="60" spans="1:10" ht="16.149999999999999" customHeight="1" x14ac:dyDescent="0.5">
      <c r="A60" s="55" t="str">
        <f>+A3</f>
        <v>For the three-month period ended 30 June 2021</v>
      </c>
      <c r="B60" s="42"/>
      <c r="C60" s="42"/>
      <c r="D60" s="11"/>
      <c r="E60" s="11"/>
      <c r="F60" s="11"/>
      <c r="G60" s="11"/>
      <c r="H60" s="11"/>
      <c r="I60" s="11"/>
      <c r="J60" s="11"/>
    </row>
    <row r="61" spans="1:10" ht="16.149999999999999" customHeight="1" x14ac:dyDescent="0.5">
      <c r="B61" s="49"/>
      <c r="C61" s="49"/>
      <c r="D61" s="22"/>
      <c r="E61" s="21"/>
      <c r="F61" s="22"/>
      <c r="G61" s="21"/>
      <c r="H61" s="22"/>
      <c r="I61" s="21"/>
      <c r="J61" s="22"/>
    </row>
    <row r="62" spans="1:10" ht="16.149999999999999" customHeight="1" x14ac:dyDescent="0.5">
      <c r="B62" s="49"/>
      <c r="C62" s="49"/>
      <c r="D62" s="22"/>
      <c r="E62" s="21"/>
      <c r="F62" s="22"/>
      <c r="G62" s="21"/>
      <c r="H62" s="22"/>
      <c r="I62" s="21"/>
      <c r="J62" s="22"/>
    </row>
    <row r="63" spans="1:10" ht="16.149999999999999" customHeight="1" x14ac:dyDescent="0.5">
      <c r="A63" s="43"/>
      <c r="B63" s="30"/>
      <c r="C63" s="30"/>
      <c r="D63" s="264" t="s">
        <v>2</v>
      </c>
      <c r="E63" s="264"/>
      <c r="F63" s="264"/>
      <c r="G63" s="4"/>
      <c r="H63" s="264" t="s">
        <v>3</v>
      </c>
      <c r="I63" s="264"/>
      <c r="J63" s="264"/>
    </row>
    <row r="64" spans="1:10" ht="16.149999999999999" customHeight="1" x14ac:dyDescent="0.5">
      <c r="A64" s="44"/>
      <c r="B64" s="45"/>
      <c r="C64" s="45"/>
      <c r="D64" s="263" t="s">
        <v>4</v>
      </c>
      <c r="E64" s="263"/>
      <c r="F64" s="263"/>
      <c r="G64" s="260"/>
      <c r="H64" s="263" t="s">
        <v>4</v>
      </c>
      <c r="I64" s="263"/>
      <c r="J64" s="263"/>
    </row>
    <row r="65" spans="1:10" ht="16.149999999999999" customHeight="1" x14ac:dyDescent="0.5">
      <c r="B65" s="46"/>
      <c r="C65" s="46"/>
      <c r="D65" s="160">
        <v>2021</v>
      </c>
      <c r="E65" s="19"/>
      <c r="F65" s="19" t="s">
        <v>189</v>
      </c>
      <c r="G65" s="19"/>
      <c r="H65" s="160">
        <v>2021</v>
      </c>
      <c r="I65" s="19"/>
      <c r="J65" s="19" t="s">
        <v>189</v>
      </c>
    </row>
    <row r="66" spans="1:10" ht="16.149999999999999" customHeight="1" x14ac:dyDescent="0.5">
      <c r="A66" s="44"/>
      <c r="B66" s="47"/>
      <c r="C66" s="47"/>
      <c r="D66" s="11" t="s">
        <v>6</v>
      </c>
      <c r="E66" s="4"/>
      <c r="F66" s="11" t="s">
        <v>6</v>
      </c>
      <c r="G66" s="4"/>
      <c r="H66" s="11" t="s">
        <v>6</v>
      </c>
      <c r="I66" s="4"/>
      <c r="J66" s="11" t="s">
        <v>6</v>
      </c>
    </row>
    <row r="67" spans="1:10" ht="16.149999999999999" customHeight="1" x14ac:dyDescent="0.5">
      <c r="A67" s="199"/>
      <c r="B67" s="56"/>
      <c r="C67" s="57"/>
      <c r="D67" s="22"/>
      <c r="E67" s="58"/>
      <c r="F67" s="22"/>
      <c r="G67" s="58"/>
      <c r="H67" s="59"/>
      <c r="I67" s="58"/>
      <c r="J67" s="59"/>
    </row>
    <row r="68" spans="1:10" ht="16.149999999999999" customHeight="1" x14ac:dyDescent="0.5">
      <c r="A68" s="199" t="s">
        <v>201</v>
      </c>
      <c r="B68" s="56"/>
      <c r="C68" s="57"/>
      <c r="D68" s="59">
        <f>+D45</f>
        <v>-4188238</v>
      </c>
      <c r="E68" s="58"/>
      <c r="F68" s="59">
        <f>+F45</f>
        <v>-8920082</v>
      </c>
      <c r="G68" s="58"/>
      <c r="H68" s="59">
        <f>+H45</f>
        <v>755359</v>
      </c>
      <c r="I68" s="58"/>
      <c r="J68" s="59">
        <f>+J45</f>
        <v>-103313</v>
      </c>
    </row>
    <row r="69" spans="1:10" ht="16.149999999999999" customHeight="1" x14ac:dyDescent="0.5">
      <c r="A69" s="60"/>
      <c r="B69" s="61"/>
      <c r="C69" s="57"/>
      <c r="D69" s="65"/>
      <c r="E69" s="22"/>
      <c r="F69" s="65"/>
      <c r="G69" s="22"/>
      <c r="H69" s="65"/>
      <c r="I69" s="22"/>
      <c r="J69" s="65"/>
    </row>
    <row r="70" spans="1:10" ht="16.149999999999999" customHeight="1" x14ac:dyDescent="0.5">
      <c r="A70" s="7" t="s">
        <v>180</v>
      </c>
      <c r="B70" s="17"/>
      <c r="C70" s="195"/>
      <c r="D70" s="197"/>
      <c r="E70" s="63"/>
      <c r="F70" s="197"/>
      <c r="G70" s="63"/>
      <c r="H70" s="197"/>
      <c r="I70" s="63"/>
      <c r="J70" s="197"/>
    </row>
    <row r="71" spans="1:10" ht="16.149999999999999" customHeight="1" x14ac:dyDescent="0.5">
      <c r="A71" s="7" t="s">
        <v>230</v>
      </c>
      <c r="B71" s="17"/>
      <c r="C71" s="195"/>
      <c r="D71" s="197"/>
      <c r="E71" s="63"/>
      <c r="F71" s="197"/>
      <c r="G71" s="63"/>
      <c r="H71" s="197"/>
      <c r="I71" s="63"/>
      <c r="J71" s="197"/>
    </row>
    <row r="72" spans="1:10" ht="16.149999999999999" customHeight="1" x14ac:dyDescent="0.5">
      <c r="A72" s="7" t="s">
        <v>124</v>
      </c>
      <c r="B72" s="17"/>
      <c r="C72" s="195"/>
      <c r="D72" s="197"/>
      <c r="E72" s="63"/>
      <c r="F72" s="197"/>
      <c r="G72" s="63"/>
      <c r="H72" s="197"/>
      <c r="I72" s="63"/>
      <c r="J72" s="197"/>
    </row>
    <row r="73" spans="1:10" ht="16.149999999999999" customHeight="1" x14ac:dyDescent="0.5">
      <c r="A73" s="236" t="s">
        <v>253</v>
      </c>
      <c r="B73" s="195"/>
      <c r="C73" s="195"/>
      <c r="D73" s="59"/>
      <c r="E73" s="22"/>
      <c r="F73" s="59"/>
      <c r="G73" s="22"/>
      <c r="H73" s="59"/>
      <c r="I73" s="59"/>
      <c r="J73" s="59"/>
    </row>
    <row r="74" spans="1:10" ht="16.149999999999999" customHeight="1" x14ac:dyDescent="0.5">
      <c r="A74" s="238" t="s">
        <v>252</v>
      </c>
      <c r="B74" s="195"/>
      <c r="C74" s="195"/>
      <c r="D74" s="59"/>
      <c r="E74" s="22"/>
      <c r="F74" s="59"/>
      <c r="G74" s="22"/>
      <c r="H74" s="59"/>
      <c r="I74" s="59"/>
      <c r="J74" s="59"/>
    </row>
    <row r="75" spans="1:10" ht="16.149999999999999" customHeight="1" x14ac:dyDescent="0.5">
      <c r="A75" s="238" t="s">
        <v>251</v>
      </c>
      <c r="B75" s="195"/>
      <c r="C75" s="195"/>
      <c r="D75" s="22">
        <v>-621</v>
      </c>
      <c r="E75" s="58"/>
      <c r="F75" s="22">
        <v>2929</v>
      </c>
      <c r="G75" s="58"/>
      <c r="H75" s="22">
        <v>-1175</v>
      </c>
      <c r="I75" s="22"/>
      <c r="J75" s="22">
        <v>2592</v>
      </c>
    </row>
    <row r="76" spans="1:10" ht="16.149999999999999" customHeight="1" x14ac:dyDescent="0.5">
      <c r="A76" s="7" t="s">
        <v>123</v>
      </c>
      <c r="B76" s="17"/>
      <c r="C76" s="195"/>
      <c r="D76" s="197"/>
      <c r="E76" s="63"/>
      <c r="F76" s="197"/>
      <c r="G76" s="63"/>
      <c r="H76" s="197"/>
      <c r="I76" s="63"/>
      <c r="J76" s="197"/>
    </row>
    <row r="77" spans="1:10" ht="16.149999999999999" customHeight="1" x14ac:dyDescent="0.5">
      <c r="A77" s="7" t="s">
        <v>124</v>
      </c>
      <c r="B77" s="17"/>
      <c r="C77" s="195"/>
      <c r="D77" s="197"/>
      <c r="E77" s="63"/>
      <c r="F77" s="197"/>
      <c r="G77" s="63"/>
      <c r="H77" s="197"/>
      <c r="I77" s="63"/>
      <c r="J77" s="197"/>
    </row>
    <row r="78" spans="1:10" ht="16.149999999999999" customHeight="1" x14ac:dyDescent="0.5">
      <c r="A78" s="236" t="s">
        <v>254</v>
      </c>
      <c r="B78" s="195"/>
      <c r="C78" s="195"/>
      <c r="D78" s="22">
        <v>86187</v>
      </c>
      <c r="E78" s="58"/>
      <c r="F78" s="22">
        <v>-3830</v>
      </c>
      <c r="G78" s="58"/>
      <c r="H78" s="22">
        <v>326593</v>
      </c>
      <c r="I78" s="22"/>
      <c r="J78" s="23">
        <v>-140781</v>
      </c>
    </row>
    <row r="79" spans="1:10" ht="16.149999999999999" customHeight="1" x14ac:dyDescent="0.5">
      <c r="A79" s="236" t="s">
        <v>255</v>
      </c>
      <c r="B79" s="195"/>
      <c r="C79" s="195"/>
      <c r="D79" s="22">
        <v>57821</v>
      </c>
      <c r="E79" s="58"/>
      <c r="F79" s="22">
        <v>-444468</v>
      </c>
      <c r="G79" s="58"/>
      <c r="H79" s="22">
        <v>68145</v>
      </c>
      <c r="I79" s="22"/>
      <c r="J79" s="22">
        <v>-465959</v>
      </c>
    </row>
    <row r="80" spans="1:10" ht="16.149999999999999" customHeight="1" x14ac:dyDescent="0.5">
      <c r="A80" s="236" t="s">
        <v>256</v>
      </c>
      <c r="B80" s="195"/>
      <c r="C80" s="195"/>
      <c r="D80" s="27">
        <v>385429</v>
      </c>
      <c r="E80" s="58"/>
      <c r="F80" s="27">
        <v>-988870</v>
      </c>
      <c r="G80" s="58"/>
      <c r="H80" s="27">
        <v>0</v>
      </c>
      <c r="I80" s="22"/>
      <c r="J80" s="27">
        <v>0</v>
      </c>
    </row>
    <row r="81" spans="1:10" ht="16.149999999999999" customHeight="1" x14ac:dyDescent="0.5">
      <c r="A81" s="17"/>
      <c r="B81" s="195"/>
      <c r="C81" s="195"/>
      <c r="D81" s="22"/>
      <c r="E81" s="58"/>
      <c r="F81" s="22"/>
      <c r="G81" s="58"/>
      <c r="H81" s="22"/>
      <c r="I81" s="22"/>
      <c r="J81" s="22"/>
    </row>
    <row r="82" spans="1:10" ht="16.149999999999999" customHeight="1" x14ac:dyDescent="0.5">
      <c r="A82" s="7" t="s">
        <v>181</v>
      </c>
      <c r="B82" s="17"/>
      <c r="C82" s="195"/>
      <c r="D82" s="197"/>
      <c r="E82" s="63"/>
      <c r="F82" s="197"/>
      <c r="G82" s="63"/>
      <c r="H82" s="197"/>
      <c r="I82" s="63"/>
      <c r="J82" s="197"/>
    </row>
    <row r="83" spans="1:10" ht="16.149999999999999" customHeight="1" x14ac:dyDescent="0.5">
      <c r="A83" s="7" t="s">
        <v>125</v>
      </c>
      <c r="B83" s="195"/>
      <c r="C83" s="195"/>
      <c r="D83" s="27">
        <f>SUM(D78:D80,D75:D75)</f>
        <v>528816</v>
      </c>
      <c r="E83" s="22"/>
      <c r="F83" s="27">
        <f>SUM(F78:F80,F75)</f>
        <v>-1434239</v>
      </c>
      <c r="G83" s="22"/>
      <c r="H83" s="27">
        <f>SUM(H78:H80,H75)</f>
        <v>393563</v>
      </c>
      <c r="I83" s="22"/>
      <c r="J83" s="27">
        <f>SUM(J78:J80,J75)</f>
        <v>-604148</v>
      </c>
    </row>
    <row r="84" spans="1:10" ht="16.149999999999999" customHeight="1" x14ac:dyDescent="0.5">
      <c r="A84" s="199"/>
      <c r="B84" s="199"/>
      <c r="C84" s="195"/>
      <c r="D84" s="197"/>
      <c r="E84" s="63"/>
      <c r="F84" s="197"/>
      <c r="G84" s="63"/>
      <c r="H84" s="197"/>
      <c r="I84" s="63"/>
      <c r="J84" s="197"/>
    </row>
    <row r="85" spans="1:10" ht="16.149999999999999" customHeight="1" thickBot="1" x14ac:dyDescent="0.55000000000000004">
      <c r="A85" s="60" t="s">
        <v>182</v>
      </c>
      <c r="B85" s="17"/>
      <c r="C85" s="195"/>
      <c r="D85" s="64">
        <f>SUM(D68,D83)</f>
        <v>-3659422</v>
      </c>
      <c r="E85" s="63"/>
      <c r="F85" s="64">
        <f>SUM(F68,F83)</f>
        <v>-10354321</v>
      </c>
      <c r="G85" s="63"/>
      <c r="H85" s="64">
        <f>H68+H83</f>
        <v>1148922</v>
      </c>
      <c r="I85" s="22"/>
      <c r="J85" s="64">
        <f>J68+J83</f>
        <v>-707461</v>
      </c>
    </row>
    <row r="86" spans="1:10" ht="16.149999999999999" customHeight="1" thickTop="1" x14ac:dyDescent="0.5">
      <c r="A86" s="17"/>
      <c r="B86" s="17"/>
      <c r="C86" s="195"/>
      <c r="D86" s="239"/>
      <c r="E86" s="153"/>
      <c r="F86" s="155"/>
      <c r="G86" s="63"/>
      <c r="H86" s="197"/>
      <c r="I86" s="63"/>
      <c r="J86" s="197"/>
    </row>
    <row r="87" spans="1:10" ht="16.149999999999999" customHeight="1" x14ac:dyDescent="0.5">
      <c r="A87" s="17"/>
      <c r="B87" s="17"/>
      <c r="C87" s="62"/>
      <c r="D87" s="156"/>
      <c r="E87" s="154"/>
      <c r="F87" s="196"/>
      <c r="G87" s="22"/>
      <c r="H87" s="65"/>
      <c r="I87" s="22"/>
      <c r="J87" s="65"/>
    </row>
    <row r="88" spans="1:10" ht="16.149999999999999" customHeight="1" x14ac:dyDescent="0.5">
      <c r="A88" s="7" t="s">
        <v>183</v>
      </c>
      <c r="B88" s="17"/>
      <c r="C88" s="195"/>
      <c r="D88" s="197"/>
      <c r="E88" s="63"/>
      <c r="F88" s="197"/>
      <c r="G88" s="63"/>
      <c r="H88" s="197"/>
      <c r="I88" s="63"/>
      <c r="J88" s="197"/>
    </row>
    <row r="89" spans="1:10" ht="16.149999999999999" customHeight="1" x14ac:dyDescent="0.5">
      <c r="A89" s="17" t="s">
        <v>126</v>
      </c>
      <c r="B89" s="195"/>
      <c r="C89" s="195"/>
      <c r="D89" s="58">
        <v>-3730527</v>
      </c>
      <c r="E89" s="58"/>
      <c r="F89" s="58">
        <v>-9598683</v>
      </c>
      <c r="G89" s="58"/>
      <c r="H89" s="58">
        <v>1148922</v>
      </c>
      <c r="I89" s="58"/>
      <c r="J89" s="58">
        <v>-707461</v>
      </c>
    </row>
    <row r="90" spans="1:10" ht="16.149999999999999" customHeight="1" x14ac:dyDescent="0.5">
      <c r="A90" s="17" t="s">
        <v>127</v>
      </c>
      <c r="B90" s="195"/>
      <c r="C90" s="195"/>
      <c r="D90" s="27">
        <v>71105</v>
      </c>
      <c r="E90" s="63"/>
      <c r="F90" s="27">
        <v>-755638</v>
      </c>
      <c r="G90" s="63"/>
      <c r="H90" s="27">
        <v>0</v>
      </c>
      <c r="I90" s="63"/>
      <c r="J90" s="27">
        <v>0</v>
      </c>
    </row>
    <row r="91" spans="1:10" ht="16.149999999999999" customHeight="1" x14ac:dyDescent="0.5">
      <c r="A91" s="17"/>
      <c r="B91" s="62"/>
      <c r="C91" s="62"/>
      <c r="D91" s="22"/>
      <c r="E91" s="22"/>
      <c r="F91" s="22"/>
      <c r="G91" s="22"/>
      <c r="H91" s="22"/>
      <c r="I91" s="22"/>
      <c r="J91" s="22"/>
    </row>
    <row r="92" spans="1:10" ht="16.149999999999999" customHeight="1" thickBot="1" x14ac:dyDescent="0.55000000000000004">
      <c r="A92" s="61"/>
      <c r="B92" s="62"/>
      <c r="C92" s="62"/>
      <c r="D92" s="64">
        <f>SUM(D89:D90)</f>
        <v>-3659422</v>
      </c>
      <c r="E92" s="22"/>
      <c r="F92" s="64">
        <f>SUM(F89:F91)</f>
        <v>-10354321</v>
      </c>
      <c r="G92" s="22"/>
      <c r="H92" s="64">
        <f>SUM(H89:H91)</f>
        <v>1148922</v>
      </c>
      <c r="I92" s="22"/>
      <c r="J92" s="64">
        <f>SUM(J89:J91)</f>
        <v>-707461</v>
      </c>
    </row>
    <row r="93" spans="1:10" ht="16.149999999999999" customHeight="1" thickTop="1" x14ac:dyDescent="0.5">
      <c r="A93" s="60"/>
      <c r="B93" s="61"/>
      <c r="C93" s="57"/>
      <c r="D93" s="156"/>
      <c r="E93" s="154"/>
      <c r="F93" s="196"/>
      <c r="G93" s="154"/>
      <c r="H93" s="154"/>
      <c r="I93" s="22"/>
      <c r="J93" s="22"/>
    </row>
    <row r="94" spans="1:10" ht="16.149999999999999" customHeight="1" x14ac:dyDescent="0.5">
      <c r="A94" s="60"/>
      <c r="B94" s="61"/>
      <c r="C94" s="57"/>
      <c r="D94" s="196"/>
      <c r="E94" s="154"/>
      <c r="F94" s="196"/>
      <c r="G94" s="154"/>
      <c r="H94" s="196"/>
      <c r="I94" s="22"/>
      <c r="J94" s="22"/>
    </row>
    <row r="95" spans="1:10" ht="16.149999999999999" customHeight="1" x14ac:dyDescent="0.5">
      <c r="A95" s="60"/>
      <c r="B95" s="61"/>
      <c r="C95" s="57"/>
      <c r="D95" s="196"/>
      <c r="E95" s="154"/>
      <c r="F95" s="196"/>
      <c r="G95" s="154"/>
      <c r="H95" s="196"/>
      <c r="I95" s="22"/>
      <c r="J95" s="22"/>
    </row>
    <row r="96" spans="1:10" ht="16.149999999999999" customHeight="1" x14ac:dyDescent="0.5">
      <c r="A96" s="60"/>
      <c r="B96" s="61"/>
      <c r="C96" s="57"/>
      <c r="D96" s="196"/>
      <c r="E96" s="154"/>
      <c r="F96" s="196"/>
      <c r="G96" s="154"/>
      <c r="H96" s="196"/>
      <c r="I96" s="22"/>
      <c r="J96" s="22"/>
    </row>
    <row r="97" spans="1:10" ht="16.149999999999999" customHeight="1" x14ac:dyDescent="0.5">
      <c r="A97" s="60"/>
      <c r="B97" s="61"/>
      <c r="C97" s="57"/>
      <c r="D97" s="65"/>
      <c r="E97" s="22"/>
      <c r="F97" s="65"/>
      <c r="G97" s="22"/>
      <c r="H97" s="22"/>
      <c r="I97" s="22"/>
      <c r="J97" s="22"/>
    </row>
    <row r="98" spans="1:10" ht="16.149999999999999" customHeight="1" x14ac:dyDescent="0.5">
      <c r="A98" s="60"/>
      <c r="B98" s="61"/>
      <c r="C98" s="57"/>
      <c r="D98" s="65"/>
      <c r="E98" s="22"/>
      <c r="F98" s="65"/>
      <c r="G98" s="22"/>
      <c r="H98" s="22"/>
      <c r="I98" s="22"/>
      <c r="J98" s="22"/>
    </row>
    <row r="99" spans="1:10" ht="16.149999999999999" customHeight="1" x14ac:dyDescent="0.5">
      <c r="A99" s="60"/>
      <c r="B99" s="61"/>
      <c r="C99" s="57"/>
      <c r="D99" s="65"/>
      <c r="E99" s="22"/>
      <c r="F99" s="65"/>
      <c r="G99" s="22"/>
      <c r="H99" s="22"/>
      <c r="I99" s="22"/>
      <c r="J99" s="22"/>
    </row>
    <row r="100" spans="1:10" ht="16.149999999999999" customHeight="1" x14ac:dyDescent="0.5">
      <c r="A100" s="60"/>
      <c r="B100" s="61"/>
      <c r="C100" s="57"/>
      <c r="D100" s="65"/>
      <c r="E100" s="22"/>
      <c r="F100" s="65"/>
      <c r="G100" s="22"/>
      <c r="H100" s="22"/>
      <c r="I100" s="22"/>
      <c r="J100" s="22"/>
    </row>
    <row r="101" spans="1:10" ht="16.149999999999999" customHeight="1" x14ac:dyDescent="0.5">
      <c r="A101" s="60"/>
      <c r="B101" s="61"/>
      <c r="C101" s="57"/>
      <c r="D101" s="65"/>
      <c r="E101" s="22"/>
      <c r="F101" s="65"/>
      <c r="G101" s="22"/>
      <c r="H101" s="22"/>
      <c r="I101" s="22"/>
      <c r="J101" s="22"/>
    </row>
    <row r="102" spans="1:10" ht="16.149999999999999" customHeight="1" x14ac:dyDescent="0.5">
      <c r="A102" s="60"/>
      <c r="B102" s="61"/>
      <c r="C102" s="57"/>
      <c r="D102" s="65"/>
      <c r="E102" s="22"/>
      <c r="F102" s="65"/>
      <c r="G102" s="22"/>
      <c r="H102" s="22"/>
      <c r="I102" s="22"/>
      <c r="J102" s="22"/>
    </row>
    <row r="103" spans="1:10" ht="16.149999999999999" customHeight="1" x14ac:dyDescent="0.5">
      <c r="A103" s="60"/>
      <c r="B103" s="61"/>
      <c r="C103" s="57"/>
      <c r="D103" s="65"/>
      <c r="E103" s="22"/>
      <c r="F103" s="65"/>
      <c r="G103" s="22"/>
      <c r="H103" s="22"/>
      <c r="I103" s="22"/>
      <c r="J103" s="22"/>
    </row>
    <row r="104" spans="1:10" ht="16.149999999999999" customHeight="1" x14ac:dyDescent="0.5">
      <c r="A104" s="60"/>
      <c r="B104" s="61"/>
      <c r="C104" s="57"/>
      <c r="D104" s="65"/>
      <c r="E104" s="22"/>
      <c r="F104" s="65"/>
      <c r="G104" s="22"/>
      <c r="H104" s="22"/>
      <c r="I104" s="22"/>
      <c r="J104" s="22"/>
    </row>
    <row r="105" spans="1:10" ht="16.149999999999999" customHeight="1" x14ac:dyDescent="0.5">
      <c r="A105" s="7"/>
      <c r="B105" s="17"/>
      <c r="C105" s="195"/>
      <c r="D105" s="197"/>
      <c r="E105" s="63"/>
      <c r="F105" s="197"/>
      <c r="G105" s="63"/>
      <c r="H105" s="63"/>
      <c r="I105" s="63"/>
      <c r="J105" s="63"/>
    </row>
    <row r="106" spans="1:10" ht="16.149999999999999" customHeight="1" x14ac:dyDescent="0.5">
      <c r="A106" s="7"/>
      <c r="B106" s="17"/>
      <c r="C106" s="195"/>
      <c r="D106" s="197"/>
      <c r="E106" s="63"/>
      <c r="F106" s="197"/>
      <c r="G106" s="63"/>
      <c r="H106" s="63"/>
      <c r="I106" s="63"/>
      <c r="J106" s="63"/>
    </row>
    <row r="107" spans="1:10" ht="22.15" customHeight="1" x14ac:dyDescent="0.5">
      <c r="A107" s="265" t="str">
        <f>A57</f>
        <v>The accompanying notes are an integral part of these interim financial information.</v>
      </c>
      <c r="B107" s="265"/>
      <c r="C107" s="265"/>
      <c r="D107" s="265"/>
      <c r="E107" s="265"/>
      <c r="F107" s="265"/>
      <c r="G107" s="265"/>
      <c r="H107" s="265"/>
      <c r="I107" s="265"/>
      <c r="J107" s="265"/>
    </row>
  </sheetData>
  <mergeCells count="10">
    <mergeCell ref="D64:F64"/>
    <mergeCell ref="H64:J64"/>
    <mergeCell ref="A107:J107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7"/>
  <sheetViews>
    <sheetView showZeros="0" topLeftCell="A58" zoomScaleNormal="100" zoomScaleSheetLayoutView="109" workbookViewId="0">
      <selection activeCell="M122" sqref="M122"/>
    </sheetView>
  </sheetViews>
  <sheetFormatPr defaultColWidth="9.140625" defaultRowHeight="16.149999999999999" customHeight="1" x14ac:dyDescent="0.5"/>
  <cols>
    <col min="1" max="1" width="39.42578125" style="256" customWidth="1"/>
    <col min="2" max="2" width="5.42578125" style="256" customWidth="1"/>
    <col min="3" max="3" width="0.5703125" style="256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240" width="9.140625" style="17"/>
    <col min="241" max="241" width="37.28515625" style="17" customWidth="1"/>
    <col min="242" max="242" width="5.42578125" style="17" customWidth="1"/>
    <col min="243" max="243" width="0.5703125" style="17" customWidth="1"/>
    <col min="244" max="244" width="13.28515625" style="17" customWidth="1"/>
    <col min="245" max="245" width="0.5703125" style="17" customWidth="1"/>
    <col min="246" max="246" width="13.28515625" style="17" customWidth="1"/>
    <col min="247" max="247" width="0.5703125" style="17" customWidth="1"/>
    <col min="248" max="248" width="13.28515625" style="17" customWidth="1"/>
    <col min="249" max="249" width="0.5703125" style="17" customWidth="1"/>
    <col min="250" max="250" width="13.28515625" style="17" customWidth="1"/>
    <col min="251" max="252" width="9.140625" style="17"/>
    <col min="253" max="253" width="14.5703125" style="17" bestFit="1" customWidth="1"/>
    <col min="254" max="254" width="18" style="17" bestFit="1" customWidth="1"/>
    <col min="255" max="255" width="9.140625" style="17"/>
    <col min="256" max="256" width="13.5703125" style="17" bestFit="1" customWidth="1"/>
    <col min="257" max="257" width="16.5703125" style="17" bestFit="1" customWidth="1"/>
    <col min="258" max="496" width="9.140625" style="17"/>
    <col min="497" max="497" width="37.28515625" style="17" customWidth="1"/>
    <col min="498" max="498" width="5.42578125" style="17" customWidth="1"/>
    <col min="499" max="499" width="0.5703125" style="17" customWidth="1"/>
    <col min="500" max="500" width="13.28515625" style="17" customWidth="1"/>
    <col min="501" max="501" width="0.5703125" style="17" customWidth="1"/>
    <col min="502" max="502" width="13.28515625" style="17" customWidth="1"/>
    <col min="503" max="503" width="0.5703125" style="17" customWidth="1"/>
    <col min="504" max="504" width="13.28515625" style="17" customWidth="1"/>
    <col min="505" max="505" width="0.5703125" style="17" customWidth="1"/>
    <col min="506" max="506" width="13.28515625" style="17" customWidth="1"/>
    <col min="507" max="508" width="9.140625" style="17"/>
    <col min="509" max="509" width="14.5703125" style="17" bestFit="1" customWidth="1"/>
    <col min="510" max="510" width="18" style="17" bestFit="1" customWidth="1"/>
    <col min="511" max="511" width="9.140625" style="17"/>
    <col min="512" max="512" width="13.5703125" style="17" bestFit="1" customWidth="1"/>
    <col min="513" max="513" width="16.5703125" style="17" bestFit="1" customWidth="1"/>
    <col min="514" max="752" width="9.140625" style="17"/>
    <col min="753" max="753" width="37.28515625" style="17" customWidth="1"/>
    <col min="754" max="754" width="5.42578125" style="17" customWidth="1"/>
    <col min="755" max="755" width="0.5703125" style="17" customWidth="1"/>
    <col min="756" max="756" width="13.28515625" style="17" customWidth="1"/>
    <col min="757" max="757" width="0.5703125" style="17" customWidth="1"/>
    <col min="758" max="758" width="13.28515625" style="17" customWidth="1"/>
    <col min="759" max="759" width="0.5703125" style="17" customWidth="1"/>
    <col min="760" max="760" width="13.28515625" style="17" customWidth="1"/>
    <col min="761" max="761" width="0.5703125" style="17" customWidth="1"/>
    <col min="762" max="762" width="13.28515625" style="17" customWidth="1"/>
    <col min="763" max="764" width="9.140625" style="17"/>
    <col min="765" max="765" width="14.5703125" style="17" bestFit="1" customWidth="1"/>
    <col min="766" max="766" width="18" style="17" bestFit="1" customWidth="1"/>
    <col min="767" max="767" width="9.140625" style="17"/>
    <col min="768" max="768" width="13.5703125" style="17" bestFit="1" customWidth="1"/>
    <col min="769" max="769" width="16.5703125" style="17" bestFit="1" customWidth="1"/>
    <col min="770" max="1008" width="9.140625" style="17"/>
    <col min="1009" max="1009" width="37.28515625" style="17" customWidth="1"/>
    <col min="1010" max="1010" width="5.42578125" style="17" customWidth="1"/>
    <col min="1011" max="1011" width="0.5703125" style="17" customWidth="1"/>
    <col min="1012" max="1012" width="13.28515625" style="17" customWidth="1"/>
    <col min="1013" max="1013" width="0.5703125" style="17" customWidth="1"/>
    <col min="1014" max="1014" width="13.28515625" style="17" customWidth="1"/>
    <col min="1015" max="1015" width="0.5703125" style="17" customWidth="1"/>
    <col min="1016" max="1016" width="13.28515625" style="17" customWidth="1"/>
    <col min="1017" max="1017" width="0.5703125" style="17" customWidth="1"/>
    <col min="1018" max="1018" width="13.28515625" style="17" customWidth="1"/>
    <col min="1019" max="1020" width="9.140625" style="17"/>
    <col min="1021" max="1021" width="14.5703125" style="17" bestFit="1" customWidth="1"/>
    <col min="1022" max="1022" width="18" style="17" bestFit="1" customWidth="1"/>
    <col min="1023" max="1023" width="9.140625" style="17"/>
    <col min="1024" max="1024" width="13.5703125" style="17" bestFit="1" customWidth="1"/>
    <col min="1025" max="1025" width="16.5703125" style="17" bestFit="1" customWidth="1"/>
    <col min="1026" max="1264" width="9.140625" style="17"/>
    <col min="1265" max="1265" width="37.28515625" style="17" customWidth="1"/>
    <col min="1266" max="1266" width="5.42578125" style="17" customWidth="1"/>
    <col min="1267" max="1267" width="0.5703125" style="17" customWidth="1"/>
    <col min="1268" max="1268" width="13.28515625" style="17" customWidth="1"/>
    <col min="1269" max="1269" width="0.5703125" style="17" customWidth="1"/>
    <col min="1270" max="1270" width="13.28515625" style="17" customWidth="1"/>
    <col min="1271" max="1271" width="0.5703125" style="17" customWidth="1"/>
    <col min="1272" max="1272" width="13.28515625" style="17" customWidth="1"/>
    <col min="1273" max="1273" width="0.5703125" style="17" customWidth="1"/>
    <col min="1274" max="1274" width="13.28515625" style="17" customWidth="1"/>
    <col min="1275" max="1276" width="9.140625" style="17"/>
    <col min="1277" max="1277" width="14.5703125" style="17" bestFit="1" customWidth="1"/>
    <col min="1278" max="1278" width="18" style="17" bestFit="1" customWidth="1"/>
    <col min="1279" max="1279" width="9.140625" style="17"/>
    <col min="1280" max="1280" width="13.5703125" style="17" bestFit="1" customWidth="1"/>
    <col min="1281" max="1281" width="16.5703125" style="17" bestFit="1" customWidth="1"/>
    <col min="1282" max="1520" width="9.140625" style="17"/>
    <col min="1521" max="1521" width="37.28515625" style="17" customWidth="1"/>
    <col min="1522" max="1522" width="5.42578125" style="17" customWidth="1"/>
    <col min="1523" max="1523" width="0.5703125" style="17" customWidth="1"/>
    <col min="1524" max="1524" width="13.28515625" style="17" customWidth="1"/>
    <col min="1525" max="1525" width="0.5703125" style="17" customWidth="1"/>
    <col min="1526" max="1526" width="13.28515625" style="17" customWidth="1"/>
    <col min="1527" max="1527" width="0.5703125" style="17" customWidth="1"/>
    <col min="1528" max="1528" width="13.28515625" style="17" customWidth="1"/>
    <col min="1529" max="1529" width="0.5703125" style="17" customWidth="1"/>
    <col min="1530" max="1530" width="13.28515625" style="17" customWidth="1"/>
    <col min="1531" max="1532" width="9.140625" style="17"/>
    <col min="1533" max="1533" width="14.5703125" style="17" bestFit="1" customWidth="1"/>
    <col min="1534" max="1534" width="18" style="17" bestFit="1" customWidth="1"/>
    <col min="1535" max="1535" width="9.140625" style="17"/>
    <col min="1536" max="1536" width="13.5703125" style="17" bestFit="1" customWidth="1"/>
    <col min="1537" max="1537" width="16.5703125" style="17" bestFit="1" customWidth="1"/>
    <col min="1538" max="1776" width="9.140625" style="17"/>
    <col min="1777" max="1777" width="37.28515625" style="17" customWidth="1"/>
    <col min="1778" max="1778" width="5.42578125" style="17" customWidth="1"/>
    <col min="1779" max="1779" width="0.5703125" style="17" customWidth="1"/>
    <col min="1780" max="1780" width="13.28515625" style="17" customWidth="1"/>
    <col min="1781" max="1781" width="0.5703125" style="17" customWidth="1"/>
    <col min="1782" max="1782" width="13.28515625" style="17" customWidth="1"/>
    <col min="1783" max="1783" width="0.5703125" style="17" customWidth="1"/>
    <col min="1784" max="1784" width="13.28515625" style="17" customWidth="1"/>
    <col min="1785" max="1785" width="0.5703125" style="17" customWidth="1"/>
    <col min="1786" max="1786" width="13.28515625" style="17" customWidth="1"/>
    <col min="1787" max="1788" width="9.140625" style="17"/>
    <col min="1789" max="1789" width="14.5703125" style="17" bestFit="1" customWidth="1"/>
    <col min="1790" max="1790" width="18" style="17" bestFit="1" customWidth="1"/>
    <col min="1791" max="1791" width="9.140625" style="17"/>
    <col min="1792" max="1792" width="13.5703125" style="17" bestFit="1" customWidth="1"/>
    <col min="1793" max="1793" width="16.5703125" style="17" bestFit="1" customWidth="1"/>
    <col min="1794" max="2032" width="9.140625" style="17"/>
    <col min="2033" max="2033" width="37.28515625" style="17" customWidth="1"/>
    <col min="2034" max="2034" width="5.42578125" style="17" customWidth="1"/>
    <col min="2035" max="2035" width="0.5703125" style="17" customWidth="1"/>
    <col min="2036" max="2036" width="13.28515625" style="17" customWidth="1"/>
    <col min="2037" max="2037" width="0.5703125" style="17" customWidth="1"/>
    <col min="2038" max="2038" width="13.28515625" style="17" customWidth="1"/>
    <col min="2039" max="2039" width="0.5703125" style="17" customWidth="1"/>
    <col min="2040" max="2040" width="13.28515625" style="17" customWidth="1"/>
    <col min="2041" max="2041" width="0.5703125" style="17" customWidth="1"/>
    <col min="2042" max="2042" width="13.28515625" style="17" customWidth="1"/>
    <col min="2043" max="2044" width="9.140625" style="17"/>
    <col min="2045" max="2045" width="14.5703125" style="17" bestFit="1" customWidth="1"/>
    <col min="2046" max="2046" width="18" style="17" bestFit="1" customWidth="1"/>
    <col min="2047" max="2047" width="9.140625" style="17"/>
    <col min="2048" max="2048" width="13.5703125" style="17" bestFit="1" customWidth="1"/>
    <col min="2049" max="2049" width="16.5703125" style="17" bestFit="1" customWidth="1"/>
    <col min="2050" max="2288" width="9.140625" style="17"/>
    <col min="2289" max="2289" width="37.28515625" style="17" customWidth="1"/>
    <col min="2290" max="2290" width="5.42578125" style="17" customWidth="1"/>
    <col min="2291" max="2291" width="0.5703125" style="17" customWidth="1"/>
    <col min="2292" max="2292" width="13.28515625" style="17" customWidth="1"/>
    <col min="2293" max="2293" width="0.5703125" style="17" customWidth="1"/>
    <col min="2294" max="2294" width="13.28515625" style="17" customWidth="1"/>
    <col min="2295" max="2295" width="0.5703125" style="17" customWidth="1"/>
    <col min="2296" max="2296" width="13.28515625" style="17" customWidth="1"/>
    <col min="2297" max="2297" width="0.5703125" style="17" customWidth="1"/>
    <col min="2298" max="2298" width="13.28515625" style="17" customWidth="1"/>
    <col min="2299" max="2300" width="9.140625" style="17"/>
    <col min="2301" max="2301" width="14.5703125" style="17" bestFit="1" customWidth="1"/>
    <col min="2302" max="2302" width="18" style="17" bestFit="1" customWidth="1"/>
    <col min="2303" max="2303" width="9.140625" style="17"/>
    <col min="2304" max="2304" width="13.5703125" style="17" bestFit="1" customWidth="1"/>
    <col min="2305" max="2305" width="16.5703125" style="17" bestFit="1" customWidth="1"/>
    <col min="2306" max="2544" width="9.140625" style="17"/>
    <col min="2545" max="2545" width="37.28515625" style="17" customWidth="1"/>
    <col min="2546" max="2546" width="5.42578125" style="17" customWidth="1"/>
    <col min="2547" max="2547" width="0.5703125" style="17" customWidth="1"/>
    <col min="2548" max="2548" width="13.28515625" style="17" customWidth="1"/>
    <col min="2549" max="2549" width="0.5703125" style="17" customWidth="1"/>
    <col min="2550" max="2550" width="13.28515625" style="17" customWidth="1"/>
    <col min="2551" max="2551" width="0.5703125" style="17" customWidth="1"/>
    <col min="2552" max="2552" width="13.28515625" style="17" customWidth="1"/>
    <col min="2553" max="2553" width="0.5703125" style="17" customWidth="1"/>
    <col min="2554" max="2554" width="13.28515625" style="17" customWidth="1"/>
    <col min="2555" max="2556" width="9.140625" style="17"/>
    <col min="2557" max="2557" width="14.5703125" style="17" bestFit="1" customWidth="1"/>
    <col min="2558" max="2558" width="18" style="17" bestFit="1" customWidth="1"/>
    <col min="2559" max="2559" width="9.140625" style="17"/>
    <col min="2560" max="2560" width="13.5703125" style="17" bestFit="1" customWidth="1"/>
    <col min="2561" max="2561" width="16.5703125" style="17" bestFit="1" customWidth="1"/>
    <col min="2562" max="2800" width="9.140625" style="17"/>
    <col min="2801" max="2801" width="37.28515625" style="17" customWidth="1"/>
    <col min="2802" max="2802" width="5.42578125" style="17" customWidth="1"/>
    <col min="2803" max="2803" width="0.5703125" style="17" customWidth="1"/>
    <col min="2804" max="2804" width="13.28515625" style="17" customWidth="1"/>
    <col min="2805" max="2805" width="0.5703125" style="17" customWidth="1"/>
    <col min="2806" max="2806" width="13.28515625" style="17" customWidth="1"/>
    <col min="2807" max="2807" width="0.5703125" style="17" customWidth="1"/>
    <col min="2808" max="2808" width="13.28515625" style="17" customWidth="1"/>
    <col min="2809" max="2809" width="0.5703125" style="17" customWidth="1"/>
    <col min="2810" max="2810" width="13.28515625" style="17" customWidth="1"/>
    <col min="2811" max="2812" width="9.140625" style="17"/>
    <col min="2813" max="2813" width="14.5703125" style="17" bestFit="1" customWidth="1"/>
    <col min="2814" max="2814" width="18" style="17" bestFit="1" customWidth="1"/>
    <col min="2815" max="2815" width="9.140625" style="17"/>
    <col min="2816" max="2816" width="13.5703125" style="17" bestFit="1" customWidth="1"/>
    <col min="2817" max="2817" width="16.5703125" style="17" bestFit="1" customWidth="1"/>
    <col min="2818" max="3056" width="9.140625" style="17"/>
    <col min="3057" max="3057" width="37.28515625" style="17" customWidth="1"/>
    <col min="3058" max="3058" width="5.42578125" style="17" customWidth="1"/>
    <col min="3059" max="3059" width="0.5703125" style="17" customWidth="1"/>
    <col min="3060" max="3060" width="13.28515625" style="17" customWidth="1"/>
    <col min="3061" max="3061" width="0.5703125" style="17" customWidth="1"/>
    <col min="3062" max="3062" width="13.28515625" style="17" customWidth="1"/>
    <col min="3063" max="3063" width="0.5703125" style="17" customWidth="1"/>
    <col min="3064" max="3064" width="13.28515625" style="17" customWidth="1"/>
    <col min="3065" max="3065" width="0.5703125" style="17" customWidth="1"/>
    <col min="3066" max="3066" width="13.28515625" style="17" customWidth="1"/>
    <col min="3067" max="3068" width="9.140625" style="17"/>
    <col min="3069" max="3069" width="14.5703125" style="17" bestFit="1" customWidth="1"/>
    <col min="3070" max="3070" width="18" style="17" bestFit="1" customWidth="1"/>
    <col min="3071" max="3071" width="9.140625" style="17"/>
    <col min="3072" max="3072" width="13.5703125" style="17" bestFit="1" customWidth="1"/>
    <col min="3073" max="3073" width="16.5703125" style="17" bestFit="1" customWidth="1"/>
    <col min="3074" max="3312" width="9.140625" style="17"/>
    <col min="3313" max="3313" width="37.28515625" style="17" customWidth="1"/>
    <col min="3314" max="3314" width="5.42578125" style="17" customWidth="1"/>
    <col min="3315" max="3315" width="0.5703125" style="17" customWidth="1"/>
    <col min="3316" max="3316" width="13.28515625" style="17" customWidth="1"/>
    <col min="3317" max="3317" width="0.5703125" style="17" customWidth="1"/>
    <col min="3318" max="3318" width="13.28515625" style="17" customWidth="1"/>
    <col min="3319" max="3319" width="0.5703125" style="17" customWidth="1"/>
    <col min="3320" max="3320" width="13.28515625" style="17" customWidth="1"/>
    <col min="3321" max="3321" width="0.5703125" style="17" customWidth="1"/>
    <col min="3322" max="3322" width="13.28515625" style="17" customWidth="1"/>
    <col min="3323" max="3324" width="9.140625" style="17"/>
    <col min="3325" max="3325" width="14.5703125" style="17" bestFit="1" customWidth="1"/>
    <col min="3326" max="3326" width="18" style="17" bestFit="1" customWidth="1"/>
    <col min="3327" max="3327" width="9.140625" style="17"/>
    <col min="3328" max="3328" width="13.5703125" style="17" bestFit="1" customWidth="1"/>
    <col min="3329" max="3329" width="16.5703125" style="17" bestFit="1" customWidth="1"/>
    <col min="3330" max="3568" width="9.140625" style="17"/>
    <col min="3569" max="3569" width="37.28515625" style="17" customWidth="1"/>
    <col min="3570" max="3570" width="5.42578125" style="17" customWidth="1"/>
    <col min="3571" max="3571" width="0.5703125" style="17" customWidth="1"/>
    <col min="3572" max="3572" width="13.28515625" style="17" customWidth="1"/>
    <col min="3573" max="3573" width="0.5703125" style="17" customWidth="1"/>
    <col min="3574" max="3574" width="13.28515625" style="17" customWidth="1"/>
    <col min="3575" max="3575" width="0.5703125" style="17" customWidth="1"/>
    <col min="3576" max="3576" width="13.28515625" style="17" customWidth="1"/>
    <col min="3577" max="3577" width="0.5703125" style="17" customWidth="1"/>
    <col min="3578" max="3578" width="13.28515625" style="17" customWidth="1"/>
    <col min="3579" max="3580" width="9.140625" style="17"/>
    <col min="3581" max="3581" width="14.5703125" style="17" bestFit="1" customWidth="1"/>
    <col min="3582" max="3582" width="18" style="17" bestFit="1" customWidth="1"/>
    <col min="3583" max="3583" width="9.140625" style="17"/>
    <col min="3584" max="3584" width="13.5703125" style="17" bestFit="1" customWidth="1"/>
    <col min="3585" max="3585" width="16.5703125" style="17" bestFit="1" customWidth="1"/>
    <col min="3586" max="3824" width="9.140625" style="17"/>
    <col min="3825" max="3825" width="37.28515625" style="17" customWidth="1"/>
    <col min="3826" max="3826" width="5.42578125" style="17" customWidth="1"/>
    <col min="3827" max="3827" width="0.5703125" style="17" customWidth="1"/>
    <col min="3828" max="3828" width="13.28515625" style="17" customWidth="1"/>
    <col min="3829" max="3829" width="0.5703125" style="17" customWidth="1"/>
    <col min="3830" max="3830" width="13.28515625" style="17" customWidth="1"/>
    <col min="3831" max="3831" width="0.5703125" style="17" customWidth="1"/>
    <col min="3832" max="3832" width="13.28515625" style="17" customWidth="1"/>
    <col min="3833" max="3833" width="0.5703125" style="17" customWidth="1"/>
    <col min="3834" max="3834" width="13.28515625" style="17" customWidth="1"/>
    <col min="3835" max="3836" width="9.140625" style="17"/>
    <col min="3837" max="3837" width="14.5703125" style="17" bestFit="1" customWidth="1"/>
    <col min="3838" max="3838" width="18" style="17" bestFit="1" customWidth="1"/>
    <col min="3839" max="3839" width="9.140625" style="17"/>
    <col min="3840" max="3840" width="13.5703125" style="17" bestFit="1" customWidth="1"/>
    <col min="3841" max="3841" width="16.5703125" style="17" bestFit="1" customWidth="1"/>
    <col min="3842" max="4080" width="9.140625" style="17"/>
    <col min="4081" max="4081" width="37.28515625" style="17" customWidth="1"/>
    <col min="4082" max="4082" width="5.42578125" style="17" customWidth="1"/>
    <col min="4083" max="4083" width="0.5703125" style="17" customWidth="1"/>
    <col min="4084" max="4084" width="13.28515625" style="17" customWidth="1"/>
    <col min="4085" max="4085" width="0.5703125" style="17" customWidth="1"/>
    <col min="4086" max="4086" width="13.28515625" style="17" customWidth="1"/>
    <col min="4087" max="4087" width="0.5703125" style="17" customWidth="1"/>
    <col min="4088" max="4088" width="13.28515625" style="17" customWidth="1"/>
    <col min="4089" max="4089" width="0.5703125" style="17" customWidth="1"/>
    <col min="4090" max="4090" width="13.28515625" style="17" customWidth="1"/>
    <col min="4091" max="4092" width="9.140625" style="17"/>
    <col min="4093" max="4093" width="14.5703125" style="17" bestFit="1" customWidth="1"/>
    <col min="4094" max="4094" width="18" style="17" bestFit="1" customWidth="1"/>
    <col min="4095" max="4095" width="9.140625" style="17"/>
    <col min="4096" max="4096" width="13.5703125" style="17" bestFit="1" customWidth="1"/>
    <col min="4097" max="4097" width="16.5703125" style="17" bestFit="1" customWidth="1"/>
    <col min="4098" max="4336" width="9.140625" style="17"/>
    <col min="4337" max="4337" width="37.28515625" style="17" customWidth="1"/>
    <col min="4338" max="4338" width="5.42578125" style="17" customWidth="1"/>
    <col min="4339" max="4339" width="0.5703125" style="17" customWidth="1"/>
    <col min="4340" max="4340" width="13.28515625" style="17" customWidth="1"/>
    <col min="4341" max="4341" width="0.5703125" style="17" customWidth="1"/>
    <col min="4342" max="4342" width="13.28515625" style="17" customWidth="1"/>
    <col min="4343" max="4343" width="0.5703125" style="17" customWidth="1"/>
    <col min="4344" max="4344" width="13.28515625" style="17" customWidth="1"/>
    <col min="4345" max="4345" width="0.5703125" style="17" customWidth="1"/>
    <col min="4346" max="4346" width="13.28515625" style="17" customWidth="1"/>
    <col min="4347" max="4348" width="9.140625" style="17"/>
    <col min="4349" max="4349" width="14.5703125" style="17" bestFit="1" customWidth="1"/>
    <col min="4350" max="4350" width="18" style="17" bestFit="1" customWidth="1"/>
    <col min="4351" max="4351" width="9.140625" style="17"/>
    <col min="4352" max="4352" width="13.5703125" style="17" bestFit="1" customWidth="1"/>
    <col min="4353" max="4353" width="16.5703125" style="17" bestFit="1" customWidth="1"/>
    <col min="4354" max="4592" width="9.140625" style="17"/>
    <col min="4593" max="4593" width="37.28515625" style="17" customWidth="1"/>
    <col min="4594" max="4594" width="5.42578125" style="17" customWidth="1"/>
    <col min="4595" max="4595" width="0.5703125" style="17" customWidth="1"/>
    <col min="4596" max="4596" width="13.28515625" style="17" customWidth="1"/>
    <col min="4597" max="4597" width="0.5703125" style="17" customWidth="1"/>
    <col min="4598" max="4598" width="13.28515625" style="17" customWidth="1"/>
    <col min="4599" max="4599" width="0.5703125" style="17" customWidth="1"/>
    <col min="4600" max="4600" width="13.28515625" style="17" customWidth="1"/>
    <col min="4601" max="4601" width="0.5703125" style="17" customWidth="1"/>
    <col min="4602" max="4602" width="13.28515625" style="17" customWidth="1"/>
    <col min="4603" max="4604" width="9.140625" style="17"/>
    <col min="4605" max="4605" width="14.5703125" style="17" bestFit="1" customWidth="1"/>
    <col min="4606" max="4606" width="18" style="17" bestFit="1" customWidth="1"/>
    <col min="4607" max="4607" width="9.140625" style="17"/>
    <col min="4608" max="4608" width="13.5703125" style="17" bestFit="1" customWidth="1"/>
    <col min="4609" max="4609" width="16.5703125" style="17" bestFit="1" customWidth="1"/>
    <col min="4610" max="4848" width="9.140625" style="17"/>
    <col min="4849" max="4849" width="37.28515625" style="17" customWidth="1"/>
    <col min="4850" max="4850" width="5.42578125" style="17" customWidth="1"/>
    <col min="4851" max="4851" width="0.5703125" style="17" customWidth="1"/>
    <col min="4852" max="4852" width="13.28515625" style="17" customWidth="1"/>
    <col min="4853" max="4853" width="0.5703125" style="17" customWidth="1"/>
    <col min="4854" max="4854" width="13.28515625" style="17" customWidth="1"/>
    <col min="4855" max="4855" width="0.5703125" style="17" customWidth="1"/>
    <col min="4856" max="4856" width="13.28515625" style="17" customWidth="1"/>
    <col min="4857" max="4857" width="0.5703125" style="17" customWidth="1"/>
    <col min="4858" max="4858" width="13.28515625" style="17" customWidth="1"/>
    <col min="4859" max="4860" width="9.140625" style="17"/>
    <col min="4861" max="4861" width="14.5703125" style="17" bestFit="1" customWidth="1"/>
    <col min="4862" max="4862" width="18" style="17" bestFit="1" customWidth="1"/>
    <col min="4863" max="4863" width="9.140625" style="17"/>
    <col min="4864" max="4864" width="13.5703125" style="17" bestFit="1" customWidth="1"/>
    <col min="4865" max="4865" width="16.5703125" style="17" bestFit="1" customWidth="1"/>
    <col min="4866" max="5104" width="9.140625" style="17"/>
    <col min="5105" max="5105" width="37.28515625" style="17" customWidth="1"/>
    <col min="5106" max="5106" width="5.42578125" style="17" customWidth="1"/>
    <col min="5107" max="5107" width="0.5703125" style="17" customWidth="1"/>
    <col min="5108" max="5108" width="13.28515625" style="17" customWidth="1"/>
    <col min="5109" max="5109" width="0.5703125" style="17" customWidth="1"/>
    <col min="5110" max="5110" width="13.28515625" style="17" customWidth="1"/>
    <col min="5111" max="5111" width="0.5703125" style="17" customWidth="1"/>
    <col min="5112" max="5112" width="13.28515625" style="17" customWidth="1"/>
    <col min="5113" max="5113" width="0.5703125" style="17" customWidth="1"/>
    <col min="5114" max="5114" width="13.28515625" style="17" customWidth="1"/>
    <col min="5115" max="5116" width="9.140625" style="17"/>
    <col min="5117" max="5117" width="14.5703125" style="17" bestFit="1" customWidth="1"/>
    <col min="5118" max="5118" width="18" style="17" bestFit="1" customWidth="1"/>
    <col min="5119" max="5119" width="9.140625" style="17"/>
    <col min="5120" max="5120" width="13.5703125" style="17" bestFit="1" customWidth="1"/>
    <col min="5121" max="5121" width="16.5703125" style="17" bestFit="1" customWidth="1"/>
    <col min="5122" max="5360" width="9.140625" style="17"/>
    <col min="5361" max="5361" width="37.28515625" style="17" customWidth="1"/>
    <col min="5362" max="5362" width="5.42578125" style="17" customWidth="1"/>
    <col min="5363" max="5363" width="0.5703125" style="17" customWidth="1"/>
    <col min="5364" max="5364" width="13.28515625" style="17" customWidth="1"/>
    <col min="5365" max="5365" width="0.5703125" style="17" customWidth="1"/>
    <col min="5366" max="5366" width="13.28515625" style="17" customWidth="1"/>
    <col min="5367" max="5367" width="0.5703125" style="17" customWidth="1"/>
    <col min="5368" max="5368" width="13.28515625" style="17" customWidth="1"/>
    <col min="5369" max="5369" width="0.5703125" style="17" customWidth="1"/>
    <col min="5370" max="5370" width="13.28515625" style="17" customWidth="1"/>
    <col min="5371" max="5372" width="9.140625" style="17"/>
    <col min="5373" max="5373" width="14.5703125" style="17" bestFit="1" customWidth="1"/>
    <col min="5374" max="5374" width="18" style="17" bestFit="1" customWidth="1"/>
    <col min="5375" max="5375" width="9.140625" style="17"/>
    <col min="5376" max="5376" width="13.5703125" style="17" bestFit="1" customWidth="1"/>
    <col min="5377" max="5377" width="16.5703125" style="17" bestFit="1" customWidth="1"/>
    <col min="5378" max="5616" width="9.140625" style="17"/>
    <col min="5617" max="5617" width="37.28515625" style="17" customWidth="1"/>
    <col min="5618" max="5618" width="5.42578125" style="17" customWidth="1"/>
    <col min="5619" max="5619" width="0.5703125" style="17" customWidth="1"/>
    <col min="5620" max="5620" width="13.28515625" style="17" customWidth="1"/>
    <col min="5621" max="5621" width="0.5703125" style="17" customWidth="1"/>
    <col min="5622" max="5622" width="13.28515625" style="17" customWidth="1"/>
    <col min="5623" max="5623" width="0.5703125" style="17" customWidth="1"/>
    <col min="5624" max="5624" width="13.28515625" style="17" customWidth="1"/>
    <col min="5625" max="5625" width="0.5703125" style="17" customWidth="1"/>
    <col min="5626" max="5626" width="13.28515625" style="17" customWidth="1"/>
    <col min="5627" max="5628" width="9.140625" style="17"/>
    <col min="5629" max="5629" width="14.5703125" style="17" bestFit="1" customWidth="1"/>
    <col min="5630" max="5630" width="18" style="17" bestFit="1" customWidth="1"/>
    <col min="5631" max="5631" width="9.140625" style="17"/>
    <col min="5632" max="5632" width="13.5703125" style="17" bestFit="1" customWidth="1"/>
    <col min="5633" max="5633" width="16.5703125" style="17" bestFit="1" customWidth="1"/>
    <col min="5634" max="5872" width="9.140625" style="17"/>
    <col min="5873" max="5873" width="37.28515625" style="17" customWidth="1"/>
    <col min="5874" max="5874" width="5.42578125" style="17" customWidth="1"/>
    <col min="5875" max="5875" width="0.5703125" style="17" customWidth="1"/>
    <col min="5876" max="5876" width="13.28515625" style="17" customWidth="1"/>
    <col min="5877" max="5877" width="0.5703125" style="17" customWidth="1"/>
    <col min="5878" max="5878" width="13.28515625" style="17" customWidth="1"/>
    <col min="5879" max="5879" width="0.5703125" style="17" customWidth="1"/>
    <col min="5880" max="5880" width="13.28515625" style="17" customWidth="1"/>
    <col min="5881" max="5881" width="0.5703125" style="17" customWidth="1"/>
    <col min="5882" max="5882" width="13.28515625" style="17" customWidth="1"/>
    <col min="5883" max="5884" width="9.140625" style="17"/>
    <col min="5885" max="5885" width="14.5703125" style="17" bestFit="1" customWidth="1"/>
    <col min="5886" max="5886" width="18" style="17" bestFit="1" customWidth="1"/>
    <col min="5887" max="5887" width="9.140625" style="17"/>
    <col min="5888" max="5888" width="13.5703125" style="17" bestFit="1" customWidth="1"/>
    <col min="5889" max="5889" width="16.5703125" style="17" bestFit="1" customWidth="1"/>
    <col min="5890" max="6128" width="9.140625" style="17"/>
    <col min="6129" max="6129" width="37.28515625" style="17" customWidth="1"/>
    <col min="6130" max="6130" width="5.42578125" style="17" customWidth="1"/>
    <col min="6131" max="6131" width="0.5703125" style="17" customWidth="1"/>
    <col min="6132" max="6132" width="13.28515625" style="17" customWidth="1"/>
    <col min="6133" max="6133" width="0.5703125" style="17" customWidth="1"/>
    <col min="6134" max="6134" width="13.28515625" style="17" customWidth="1"/>
    <col min="6135" max="6135" width="0.5703125" style="17" customWidth="1"/>
    <col min="6136" max="6136" width="13.28515625" style="17" customWidth="1"/>
    <col min="6137" max="6137" width="0.5703125" style="17" customWidth="1"/>
    <col min="6138" max="6138" width="13.28515625" style="17" customWidth="1"/>
    <col min="6139" max="6140" width="9.140625" style="17"/>
    <col min="6141" max="6141" width="14.5703125" style="17" bestFit="1" customWidth="1"/>
    <col min="6142" max="6142" width="18" style="17" bestFit="1" customWidth="1"/>
    <col min="6143" max="6143" width="9.140625" style="17"/>
    <col min="6144" max="6144" width="13.5703125" style="17" bestFit="1" customWidth="1"/>
    <col min="6145" max="6145" width="16.5703125" style="17" bestFit="1" customWidth="1"/>
    <col min="6146" max="6384" width="9.140625" style="17"/>
    <col min="6385" max="6385" width="37.28515625" style="17" customWidth="1"/>
    <col min="6386" max="6386" width="5.42578125" style="17" customWidth="1"/>
    <col min="6387" max="6387" width="0.5703125" style="17" customWidth="1"/>
    <col min="6388" max="6388" width="13.28515625" style="17" customWidth="1"/>
    <col min="6389" max="6389" width="0.5703125" style="17" customWidth="1"/>
    <col min="6390" max="6390" width="13.28515625" style="17" customWidth="1"/>
    <col min="6391" max="6391" width="0.5703125" style="17" customWidth="1"/>
    <col min="6392" max="6392" width="13.28515625" style="17" customWidth="1"/>
    <col min="6393" max="6393" width="0.5703125" style="17" customWidth="1"/>
    <col min="6394" max="6394" width="13.28515625" style="17" customWidth="1"/>
    <col min="6395" max="6396" width="9.140625" style="17"/>
    <col min="6397" max="6397" width="14.5703125" style="17" bestFit="1" customWidth="1"/>
    <col min="6398" max="6398" width="18" style="17" bestFit="1" customWidth="1"/>
    <col min="6399" max="6399" width="9.140625" style="17"/>
    <col min="6400" max="6400" width="13.5703125" style="17" bestFit="1" customWidth="1"/>
    <col min="6401" max="6401" width="16.5703125" style="17" bestFit="1" customWidth="1"/>
    <col min="6402" max="6640" width="9.140625" style="17"/>
    <col min="6641" max="6641" width="37.28515625" style="17" customWidth="1"/>
    <col min="6642" max="6642" width="5.42578125" style="17" customWidth="1"/>
    <col min="6643" max="6643" width="0.5703125" style="17" customWidth="1"/>
    <col min="6644" max="6644" width="13.28515625" style="17" customWidth="1"/>
    <col min="6645" max="6645" width="0.5703125" style="17" customWidth="1"/>
    <col min="6646" max="6646" width="13.28515625" style="17" customWidth="1"/>
    <col min="6647" max="6647" width="0.5703125" style="17" customWidth="1"/>
    <col min="6648" max="6648" width="13.28515625" style="17" customWidth="1"/>
    <col min="6649" max="6649" width="0.5703125" style="17" customWidth="1"/>
    <col min="6650" max="6650" width="13.28515625" style="17" customWidth="1"/>
    <col min="6651" max="6652" width="9.140625" style="17"/>
    <col min="6653" max="6653" width="14.5703125" style="17" bestFit="1" customWidth="1"/>
    <col min="6654" max="6654" width="18" style="17" bestFit="1" customWidth="1"/>
    <col min="6655" max="6655" width="9.140625" style="17"/>
    <col min="6656" max="6656" width="13.5703125" style="17" bestFit="1" customWidth="1"/>
    <col min="6657" max="6657" width="16.5703125" style="17" bestFit="1" customWidth="1"/>
    <col min="6658" max="6896" width="9.140625" style="17"/>
    <col min="6897" max="6897" width="37.28515625" style="17" customWidth="1"/>
    <col min="6898" max="6898" width="5.42578125" style="17" customWidth="1"/>
    <col min="6899" max="6899" width="0.5703125" style="17" customWidth="1"/>
    <col min="6900" max="6900" width="13.28515625" style="17" customWidth="1"/>
    <col min="6901" max="6901" width="0.5703125" style="17" customWidth="1"/>
    <col min="6902" max="6902" width="13.28515625" style="17" customWidth="1"/>
    <col min="6903" max="6903" width="0.5703125" style="17" customWidth="1"/>
    <col min="6904" max="6904" width="13.28515625" style="17" customWidth="1"/>
    <col min="6905" max="6905" width="0.5703125" style="17" customWidth="1"/>
    <col min="6906" max="6906" width="13.28515625" style="17" customWidth="1"/>
    <col min="6907" max="6908" width="9.140625" style="17"/>
    <col min="6909" max="6909" width="14.5703125" style="17" bestFit="1" customWidth="1"/>
    <col min="6910" max="6910" width="18" style="17" bestFit="1" customWidth="1"/>
    <col min="6911" max="6911" width="9.140625" style="17"/>
    <col min="6912" max="6912" width="13.5703125" style="17" bestFit="1" customWidth="1"/>
    <col min="6913" max="6913" width="16.5703125" style="17" bestFit="1" customWidth="1"/>
    <col min="6914" max="7152" width="9.140625" style="17"/>
    <col min="7153" max="7153" width="37.28515625" style="17" customWidth="1"/>
    <col min="7154" max="7154" width="5.42578125" style="17" customWidth="1"/>
    <col min="7155" max="7155" width="0.5703125" style="17" customWidth="1"/>
    <col min="7156" max="7156" width="13.28515625" style="17" customWidth="1"/>
    <col min="7157" max="7157" width="0.5703125" style="17" customWidth="1"/>
    <col min="7158" max="7158" width="13.28515625" style="17" customWidth="1"/>
    <col min="7159" max="7159" width="0.5703125" style="17" customWidth="1"/>
    <col min="7160" max="7160" width="13.28515625" style="17" customWidth="1"/>
    <col min="7161" max="7161" width="0.5703125" style="17" customWidth="1"/>
    <col min="7162" max="7162" width="13.28515625" style="17" customWidth="1"/>
    <col min="7163" max="7164" width="9.140625" style="17"/>
    <col min="7165" max="7165" width="14.5703125" style="17" bestFit="1" customWidth="1"/>
    <col min="7166" max="7166" width="18" style="17" bestFit="1" customWidth="1"/>
    <col min="7167" max="7167" width="9.140625" style="17"/>
    <col min="7168" max="7168" width="13.5703125" style="17" bestFit="1" customWidth="1"/>
    <col min="7169" max="7169" width="16.5703125" style="17" bestFit="1" customWidth="1"/>
    <col min="7170" max="7408" width="9.140625" style="17"/>
    <col min="7409" max="7409" width="37.28515625" style="17" customWidth="1"/>
    <col min="7410" max="7410" width="5.42578125" style="17" customWidth="1"/>
    <col min="7411" max="7411" width="0.5703125" style="17" customWidth="1"/>
    <col min="7412" max="7412" width="13.28515625" style="17" customWidth="1"/>
    <col min="7413" max="7413" width="0.5703125" style="17" customWidth="1"/>
    <col min="7414" max="7414" width="13.28515625" style="17" customWidth="1"/>
    <col min="7415" max="7415" width="0.5703125" style="17" customWidth="1"/>
    <col min="7416" max="7416" width="13.28515625" style="17" customWidth="1"/>
    <col min="7417" max="7417" width="0.5703125" style="17" customWidth="1"/>
    <col min="7418" max="7418" width="13.28515625" style="17" customWidth="1"/>
    <col min="7419" max="7420" width="9.140625" style="17"/>
    <col min="7421" max="7421" width="14.5703125" style="17" bestFit="1" customWidth="1"/>
    <col min="7422" max="7422" width="18" style="17" bestFit="1" customWidth="1"/>
    <col min="7423" max="7423" width="9.140625" style="17"/>
    <col min="7424" max="7424" width="13.5703125" style="17" bestFit="1" customWidth="1"/>
    <col min="7425" max="7425" width="16.5703125" style="17" bestFit="1" customWidth="1"/>
    <col min="7426" max="7664" width="9.140625" style="17"/>
    <col min="7665" max="7665" width="37.28515625" style="17" customWidth="1"/>
    <col min="7666" max="7666" width="5.42578125" style="17" customWidth="1"/>
    <col min="7667" max="7667" width="0.5703125" style="17" customWidth="1"/>
    <col min="7668" max="7668" width="13.28515625" style="17" customWidth="1"/>
    <col min="7669" max="7669" width="0.5703125" style="17" customWidth="1"/>
    <col min="7670" max="7670" width="13.28515625" style="17" customWidth="1"/>
    <col min="7671" max="7671" width="0.5703125" style="17" customWidth="1"/>
    <col min="7672" max="7672" width="13.28515625" style="17" customWidth="1"/>
    <col min="7673" max="7673" width="0.5703125" style="17" customWidth="1"/>
    <col min="7674" max="7674" width="13.28515625" style="17" customWidth="1"/>
    <col min="7675" max="7676" width="9.140625" style="17"/>
    <col min="7677" max="7677" width="14.5703125" style="17" bestFit="1" customWidth="1"/>
    <col min="7678" max="7678" width="18" style="17" bestFit="1" customWidth="1"/>
    <col min="7679" max="7679" width="9.140625" style="17"/>
    <col min="7680" max="7680" width="13.5703125" style="17" bestFit="1" customWidth="1"/>
    <col min="7681" max="7681" width="16.5703125" style="17" bestFit="1" customWidth="1"/>
    <col min="7682" max="7920" width="9.140625" style="17"/>
    <col min="7921" max="7921" width="37.28515625" style="17" customWidth="1"/>
    <col min="7922" max="7922" width="5.42578125" style="17" customWidth="1"/>
    <col min="7923" max="7923" width="0.5703125" style="17" customWidth="1"/>
    <col min="7924" max="7924" width="13.28515625" style="17" customWidth="1"/>
    <col min="7925" max="7925" width="0.5703125" style="17" customWidth="1"/>
    <col min="7926" max="7926" width="13.28515625" style="17" customWidth="1"/>
    <col min="7927" max="7927" width="0.5703125" style="17" customWidth="1"/>
    <col min="7928" max="7928" width="13.28515625" style="17" customWidth="1"/>
    <col min="7929" max="7929" width="0.5703125" style="17" customWidth="1"/>
    <col min="7930" max="7930" width="13.28515625" style="17" customWidth="1"/>
    <col min="7931" max="7932" width="9.140625" style="17"/>
    <col min="7933" max="7933" width="14.5703125" style="17" bestFit="1" customWidth="1"/>
    <col min="7934" max="7934" width="18" style="17" bestFit="1" customWidth="1"/>
    <col min="7935" max="7935" width="9.140625" style="17"/>
    <col min="7936" max="7936" width="13.5703125" style="17" bestFit="1" customWidth="1"/>
    <col min="7937" max="7937" width="16.5703125" style="17" bestFit="1" customWidth="1"/>
    <col min="7938" max="8176" width="9.140625" style="17"/>
    <col min="8177" max="8177" width="37.28515625" style="17" customWidth="1"/>
    <col min="8178" max="8178" width="5.42578125" style="17" customWidth="1"/>
    <col min="8179" max="8179" width="0.5703125" style="17" customWidth="1"/>
    <col min="8180" max="8180" width="13.28515625" style="17" customWidth="1"/>
    <col min="8181" max="8181" width="0.5703125" style="17" customWidth="1"/>
    <col min="8182" max="8182" width="13.28515625" style="17" customWidth="1"/>
    <col min="8183" max="8183" width="0.5703125" style="17" customWidth="1"/>
    <col min="8184" max="8184" width="13.28515625" style="17" customWidth="1"/>
    <col min="8185" max="8185" width="0.5703125" style="17" customWidth="1"/>
    <col min="8186" max="8186" width="13.28515625" style="17" customWidth="1"/>
    <col min="8187" max="8188" width="9.140625" style="17"/>
    <col min="8189" max="8189" width="14.5703125" style="17" bestFit="1" customWidth="1"/>
    <col min="8190" max="8190" width="18" style="17" bestFit="1" customWidth="1"/>
    <col min="8191" max="8191" width="9.140625" style="17"/>
    <col min="8192" max="8192" width="13.5703125" style="17" bestFit="1" customWidth="1"/>
    <col min="8193" max="8193" width="16.5703125" style="17" bestFit="1" customWidth="1"/>
    <col min="8194" max="8432" width="9.140625" style="17"/>
    <col min="8433" max="8433" width="37.28515625" style="17" customWidth="1"/>
    <col min="8434" max="8434" width="5.42578125" style="17" customWidth="1"/>
    <col min="8435" max="8435" width="0.5703125" style="17" customWidth="1"/>
    <col min="8436" max="8436" width="13.28515625" style="17" customWidth="1"/>
    <col min="8437" max="8437" width="0.5703125" style="17" customWidth="1"/>
    <col min="8438" max="8438" width="13.28515625" style="17" customWidth="1"/>
    <col min="8439" max="8439" width="0.5703125" style="17" customWidth="1"/>
    <col min="8440" max="8440" width="13.28515625" style="17" customWidth="1"/>
    <col min="8441" max="8441" width="0.5703125" style="17" customWidth="1"/>
    <col min="8442" max="8442" width="13.28515625" style="17" customWidth="1"/>
    <col min="8443" max="8444" width="9.140625" style="17"/>
    <col min="8445" max="8445" width="14.5703125" style="17" bestFit="1" customWidth="1"/>
    <col min="8446" max="8446" width="18" style="17" bestFit="1" customWidth="1"/>
    <col min="8447" max="8447" width="9.140625" style="17"/>
    <col min="8448" max="8448" width="13.5703125" style="17" bestFit="1" customWidth="1"/>
    <col min="8449" max="8449" width="16.5703125" style="17" bestFit="1" customWidth="1"/>
    <col min="8450" max="8688" width="9.140625" style="17"/>
    <col min="8689" max="8689" width="37.28515625" style="17" customWidth="1"/>
    <col min="8690" max="8690" width="5.42578125" style="17" customWidth="1"/>
    <col min="8691" max="8691" width="0.5703125" style="17" customWidth="1"/>
    <col min="8692" max="8692" width="13.28515625" style="17" customWidth="1"/>
    <col min="8693" max="8693" width="0.5703125" style="17" customWidth="1"/>
    <col min="8694" max="8694" width="13.28515625" style="17" customWidth="1"/>
    <col min="8695" max="8695" width="0.5703125" style="17" customWidth="1"/>
    <col min="8696" max="8696" width="13.28515625" style="17" customWidth="1"/>
    <col min="8697" max="8697" width="0.5703125" style="17" customWidth="1"/>
    <col min="8698" max="8698" width="13.28515625" style="17" customWidth="1"/>
    <col min="8699" max="8700" width="9.140625" style="17"/>
    <col min="8701" max="8701" width="14.5703125" style="17" bestFit="1" customWidth="1"/>
    <col min="8702" max="8702" width="18" style="17" bestFit="1" customWidth="1"/>
    <col min="8703" max="8703" width="9.140625" style="17"/>
    <col min="8704" max="8704" width="13.5703125" style="17" bestFit="1" customWidth="1"/>
    <col min="8705" max="8705" width="16.5703125" style="17" bestFit="1" customWidth="1"/>
    <col min="8706" max="8944" width="9.140625" style="17"/>
    <col min="8945" max="8945" width="37.28515625" style="17" customWidth="1"/>
    <col min="8946" max="8946" width="5.42578125" style="17" customWidth="1"/>
    <col min="8947" max="8947" width="0.5703125" style="17" customWidth="1"/>
    <col min="8948" max="8948" width="13.28515625" style="17" customWidth="1"/>
    <col min="8949" max="8949" width="0.5703125" style="17" customWidth="1"/>
    <col min="8950" max="8950" width="13.28515625" style="17" customWidth="1"/>
    <col min="8951" max="8951" width="0.5703125" style="17" customWidth="1"/>
    <col min="8952" max="8952" width="13.28515625" style="17" customWidth="1"/>
    <col min="8953" max="8953" width="0.5703125" style="17" customWidth="1"/>
    <col min="8954" max="8954" width="13.28515625" style="17" customWidth="1"/>
    <col min="8955" max="8956" width="9.140625" style="17"/>
    <col min="8957" max="8957" width="14.5703125" style="17" bestFit="1" customWidth="1"/>
    <col min="8958" max="8958" width="18" style="17" bestFit="1" customWidth="1"/>
    <col min="8959" max="8959" width="9.140625" style="17"/>
    <col min="8960" max="8960" width="13.5703125" style="17" bestFit="1" customWidth="1"/>
    <col min="8961" max="8961" width="16.5703125" style="17" bestFit="1" customWidth="1"/>
    <col min="8962" max="9200" width="9.140625" style="17"/>
    <col min="9201" max="9201" width="37.28515625" style="17" customWidth="1"/>
    <col min="9202" max="9202" width="5.42578125" style="17" customWidth="1"/>
    <col min="9203" max="9203" width="0.5703125" style="17" customWidth="1"/>
    <col min="9204" max="9204" width="13.28515625" style="17" customWidth="1"/>
    <col min="9205" max="9205" width="0.5703125" style="17" customWidth="1"/>
    <col min="9206" max="9206" width="13.28515625" style="17" customWidth="1"/>
    <col min="9207" max="9207" width="0.5703125" style="17" customWidth="1"/>
    <col min="9208" max="9208" width="13.28515625" style="17" customWidth="1"/>
    <col min="9209" max="9209" width="0.5703125" style="17" customWidth="1"/>
    <col min="9210" max="9210" width="13.28515625" style="17" customWidth="1"/>
    <col min="9211" max="9212" width="9.140625" style="17"/>
    <col min="9213" max="9213" width="14.5703125" style="17" bestFit="1" customWidth="1"/>
    <col min="9214" max="9214" width="18" style="17" bestFit="1" customWidth="1"/>
    <col min="9215" max="9215" width="9.140625" style="17"/>
    <col min="9216" max="9216" width="13.5703125" style="17" bestFit="1" customWidth="1"/>
    <col min="9217" max="9217" width="16.5703125" style="17" bestFit="1" customWidth="1"/>
    <col min="9218" max="9456" width="9.140625" style="17"/>
    <col min="9457" max="9457" width="37.28515625" style="17" customWidth="1"/>
    <col min="9458" max="9458" width="5.42578125" style="17" customWidth="1"/>
    <col min="9459" max="9459" width="0.5703125" style="17" customWidth="1"/>
    <col min="9460" max="9460" width="13.28515625" style="17" customWidth="1"/>
    <col min="9461" max="9461" width="0.5703125" style="17" customWidth="1"/>
    <col min="9462" max="9462" width="13.28515625" style="17" customWidth="1"/>
    <col min="9463" max="9463" width="0.5703125" style="17" customWidth="1"/>
    <col min="9464" max="9464" width="13.28515625" style="17" customWidth="1"/>
    <col min="9465" max="9465" width="0.5703125" style="17" customWidth="1"/>
    <col min="9466" max="9466" width="13.28515625" style="17" customWidth="1"/>
    <col min="9467" max="9468" width="9.140625" style="17"/>
    <col min="9469" max="9469" width="14.5703125" style="17" bestFit="1" customWidth="1"/>
    <col min="9470" max="9470" width="18" style="17" bestFit="1" customWidth="1"/>
    <col min="9471" max="9471" width="9.140625" style="17"/>
    <col min="9472" max="9472" width="13.5703125" style="17" bestFit="1" customWidth="1"/>
    <col min="9473" max="9473" width="16.5703125" style="17" bestFit="1" customWidth="1"/>
    <col min="9474" max="9712" width="9.140625" style="17"/>
    <col min="9713" max="9713" width="37.28515625" style="17" customWidth="1"/>
    <col min="9714" max="9714" width="5.42578125" style="17" customWidth="1"/>
    <col min="9715" max="9715" width="0.5703125" style="17" customWidth="1"/>
    <col min="9716" max="9716" width="13.28515625" style="17" customWidth="1"/>
    <col min="9717" max="9717" width="0.5703125" style="17" customWidth="1"/>
    <col min="9718" max="9718" width="13.28515625" style="17" customWidth="1"/>
    <col min="9719" max="9719" width="0.5703125" style="17" customWidth="1"/>
    <col min="9720" max="9720" width="13.28515625" style="17" customWidth="1"/>
    <col min="9721" max="9721" width="0.5703125" style="17" customWidth="1"/>
    <col min="9722" max="9722" width="13.28515625" style="17" customWidth="1"/>
    <col min="9723" max="9724" width="9.140625" style="17"/>
    <col min="9725" max="9725" width="14.5703125" style="17" bestFit="1" customWidth="1"/>
    <col min="9726" max="9726" width="18" style="17" bestFit="1" customWidth="1"/>
    <col min="9727" max="9727" width="9.140625" style="17"/>
    <col min="9728" max="9728" width="13.5703125" style="17" bestFit="1" customWidth="1"/>
    <col min="9729" max="9729" width="16.5703125" style="17" bestFit="1" customWidth="1"/>
    <col min="9730" max="9968" width="9.140625" style="17"/>
    <col min="9969" max="9969" width="37.28515625" style="17" customWidth="1"/>
    <col min="9970" max="9970" width="5.42578125" style="17" customWidth="1"/>
    <col min="9971" max="9971" width="0.5703125" style="17" customWidth="1"/>
    <col min="9972" max="9972" width="13.28515625" style="17" customWidth="1"/>
    <col min="9973" max="9973" width="0.5703125" style="17" customWidth="1"/>
    <col min="9974" max="9974" width="13.28515625" style="17" customWidth="1"/>
    <col min="9975" max="9975" width="0.5703125" style="17" customWidth="1"/>
    <col min="9976" max="9976" width="13.28515625" style="17" customWidth="1"/>
    <col min="9977" max="9977" width="0.5703125" style="17" customWidth="1"/>
    <col min="9978" max="9978" width="13.28515625" style="17" customWidth="1"/>
    <col min="9979" max="9980" width="9.140625" style="17"/>
    <col min="9981" max="9981" width="14.5703125" style="17" bestFit="1" customWidth="1"/>
    <col min="9982" max="9982" width="18" style="17" bestFit="1" customWidth="1"/>
    <col min="9983" max="9983" width="9.140625" style="17"/>
    <col min="9984" max="9984" width="13.5703125" style="17" bestFit="1" customWidth="1"/>
    <col min="9985" max="9985" width="16.5703125" style="17" bestFit="1" customWidth="1"/>
    <col min="9986" max="10224" width="9.140625" style="17"/>
    <col min="10225" max="10225" width="37.28515625" style="17" customWidth="1"/>
    <col min="10226" max="10226" width="5.42578125" style="17" customWidth="1"/>
    <col min="10227" max="10227" width="0.5703125" style="17" customWidth="1"/>
    <col min="10228" max="10228" width="13.28515625" style="17" customWidth="1"/>
    <col min="10229" max="10229" width="0.5703125" style="17" customWidth="1"/>
    <col min="10230" max="10230" width="13.28515625" style="17" customWidth="1"/>
    <col min="10231" max="10231" width="0.5703125" style="17" customWidth="1"/>
    <col min="10232" max="10232" width="13.28515625" style="17" customWidth="1"/>
    <col min="10233" max="10233" width="0.5703125" style="17" customWidth="1"/>
    <col min="10234" max="10234" width="13.28515625" style="17" customWidth="1"/>
    <col min="10235" max="10236" width="9.140625" style="17"/>
    <col min="10237" max="10237" width="14.5703125" style="17" bestFit="1" customWidth="1"/>
    <col min="10238" max="10238" width="18" style="17" bestFit="1" customWidth="1"/>
    <col min="10239" max="10239" width="9.140625" style="17"/>
    <col min="10240" max="10240" width="13.5703125" style="17" bestFit="1" customWidth="1"/>
    <col min="10241" max="10241" width="16.5703125" style="17" bestFit="1" customWidth="1"/>
    <col min="10242" max="10480" width="9.140625" style="17"/>
    <col min="10481" max="10481" width="37.28515625" style="17" customWidth="1"/>
    <col min="10482" max="10482" width="5.42578125" style="17" customWidth="1"/>
    <col min="10483" max="10483" width="0.5703125" style="17" customWidth="1"/>
    <col min="10484" max="10484" width="13.28515625" style="17" customWidth="1"/>
    <col min="10485" max="10485" width="0.5703125" style="17" customWidth="1"/>
    <col min="10486" max="10486" width="13.28515625" style="17" customWidth="1"/>
    <col min="10487" max="10487" width="0.5703125" style="17" customWidth="1"/>
    <col min="10488" max="10488" width="13.28515625" style="17" customWidth="1"/>
    <col min="10489" max="10489" width="0.5703125" style="17" customWidth="1"/>
    <col min="10490" max="10490" width="13.28515625" style="17" customWidth="1"/>
    <col min="10491" max="10492" width="9.140625" style="17"/>
    <col min="10493" max="10493" width="14.5703125" style="17" bestFit="1" customWidth="1"/>
    <col min="10494" max="10494" width="18" style="17" bestFit="1" customWidth="1"/>
    <col min="10495" max="10495" width="9.140625" style="17"/>
    <col min="10496" max="10496" width="13.5703125" style="17" bestFit="1" customWidth="1"/>
    <col min="10497" max="10497" width="16.5703125" style="17" bestFit="1" customWidth="1"/>
    <col min="10498" max="10736" width="9.140625" style="17"/>
    <col min="10737" max="10737" width="37.28515625" style="17" customWidth="1"/>
    <col min="10738" max="10738" width="5.42578125" style="17" customWidth="1"/>
    <col min="10739" max="10739" width="0.5703125" style="17" customWidth="1"/>
    <col min="10740" max="10740" width="13.28515625" style="17" customWidth="1"/>
    <col min="10741" max="10741" width="0.5703125" style="17" customWidth="1"/>
    <col min="10742" max="10742" width="13.28515625" style="17" customWidth="1"/>
    <col min="10743" max="10743" width="0.5703125" style="17" customWidth="1"/>
    <col min="10744" max="10744" width="13.28515625" style="17" customWidth="1"/>
    <col min="10745" max="10745" width="0.5703125" style="17" customWidth="1"/>
    <col min="10746" max="10746" width="13.28515625" style="17" customWidth="1"/>
    <col min="10747" max="10748" width="9.140625" style="17"/>
    <col min="10749" max="10749" width="14.5703125" style="17" bestFit="1" customWidth="1"/>
    <col min="10750" max="10750" width="18" style="17" bestFit="1" customWidth="1"/>
    <col min="10751" max="10751" width="9.140625" style="17"/>
    <col min="10752" max="10752" width="13.5703125" style="17" bestFit="1" customWidth="1"/>
    <col min="10753" max="10753" width="16.5703125" style="17" bestFit="1" customWidth="1"/>
    <col min="10754" max="10992" width="9.140625" style="17"/>
    <col min="10993" max="10993" width="37.28515625" style="17" customWidth="1"/>
    <col min="10994" max="10994" width="5.42578125" style="17" customWidth="1"/>
    <col min="10995" max="10995" width="0.5703125" style="17" customWidth="1"/>
    <col min="10996" max="10996" width="13.28515625" style="17" customWidth="1"/>
    <col min="10997" max="10997" width="0.5703125" style="17" customWidth="1"/>
    <col min="10998" max="10998" width="13.28515625" style="17" customWidth="1"/>
    <col min="10999" max="10999" width="0.5703125" style="17" customWidth="1"/>
    <col min="11000" max="11000" width="13.28515625" style="17" customWidth="1"/>
    <col min="11001" max="11001" width="0.5703125" style="17" customWidth="1"/>
    <col min="11002" max="11002" width="13.28515625" style="17" customWidth="1"/>
    <col min="11003" max="11004" width="9.140625" style="17"/>
    <col min="11005" max="11005" width="14.5703125" style="17" bestFit="1" customWidth="1"/>
    <col min="11006" max="11006" width="18" style="17" bestFit="1" customWidth="1"/>
    <col min="11007" max="11007" width="9.140625" style="17"/>
    <col min="11008" max="11008" width="13.5703125" style="17" bestFit="1" customWidth="1"/>
    <col min="11009" max="11009" width="16.5703125" style="17" bestFit="1" customWidth="1"/>
    <col min="11010" max="11248" width="9.140625" style="17"/>
    <col min="11249" max="11249" width="37.28515625" style="17" customWidth="1"/>
    <col min="11250" max="11250" width="5.42578125" style="17" customWidth="1"/>
    <col min="11251" max="11251" width="0.5703125" style="17" customWidth="1"/>
    <col min="11252" max="11252" width="13.28515625" style="17" customWidth="1"/>
    <col min="11253" max="11253" width="0.5703125" style="17" customWidth="1"/>
    <col min="11254" max="11254" width="13.28515625" style="17" customWidth="1"/>
    <col min="11255" max="11255" width="0.5703125" style="17" customWidth="1"/>
    <col min="11256" max="11256" width="13.28515625" style="17" customWidth="1"/>
    <col min="11257" max="11257" width="0.5703125" style="17" customWidth="1"/>
    <col min="11258" max="11258" width="13.28515625" style="17" customWidth="1"/>
    <col min="11259" max="11260" width="9.140625" style="17"/>
    <col min="11261" max="11261" width="14.5703125" style="17" bestFit="1" customWidth="1"/>
    <col min="11262" max="11262" width="18" style="17" bestFit="1" customWidth="1"/>
    <col min="11263" max="11263" width="9.140625" style="17"/>
    <col min="11264" max="11264" width="13.5703125" style="17" bestFit="1" customWidth="1"/>
    <col min="11265" max="11265" width="16.5703125" style="17" bestFit="1" customWidth="1"/>
    <col min="11266" max="11504" width="9.140625" style="17"/>
    <col min="11505" max="11505" width="37.28515625" style="17" customWidth="1"/>
    <col min="11506" max="11506" width="5.42578125" style="17" customWidth="1"/>
    <col min="11507" max="11507" width="0.5703125" style="17" customWidth="1"/>
    <col min="11508" max="11508" width="13.28515625" style="17" customWidth="1"/>
    <col min="11509" max="11509" width="0.5703125" style="17" customWidth="1"/>
    <col min="11510" max="11510" width="13.28515625" style="17" customWidth="1"/>
    <col min="11511" max="11511" width="0.5703125" style="17" customWidth="1"/>
    <col min="11512" max="11512" width="13.28515625" style="17" customWidth="1"/>
    <col min="11513" max="11513" width="0.5703125" style="17" customWidth="1"/>
    <col min="11514" max="11514" width="13.28515625" style="17" customWidth="1"/>
    <col min="11515" max="11516" width="9.140625" style="17"/>
    <col min="11517" max="11517" width="14.5703125" style="17" bestFit="1" customWidth="1"/>
    <col min="11518" max="11518" width="18" style="17" bestFit="1" customWidth="1"/>
    <col min="11519" max="11519" width="9.140625" style="17"/>
    <col min="11520" max="11520" width="13.5703125" style="17" bestFit="1" customWidth="1"/>
    <col min="11521" max="11521" width="16.5703125" style="17" bestFit="1" customWidth="1"/>
    <col min="11522" max="11760" width="9.140625" style="17"/>
    <col min="11761" max="11761" width="37.28515625" style="17" customWidth="1"/>
    <col min="11762" max="11762" width="5.42578125" style="17" customWidth="1"/>
    <col min="11763" max="11763" width="0.5703125" style="17" customWidth="1"/>
    <col min="11764" max="11764" width="13.28515625" style="17" customWidth="1"/>
    <col min="11765" max="11765" width="0.5703125" style="17" customWidth="1"/>
    <col min="11766" max="11766" width="13.28515625" style="17" customWidth="1"/>
    <col min="11767" max="11767" width="0.5703125" style="17" customWidth="1"/>
    <col min="11768" max="11768" width="13.28515625" style="17" customWidth="1"/>
    <col min="11769" max="11769" width="0.5703125" style="17" customWidth="1"/>
    <col min="11770" max="11770" width="13.28515625" style="17" customWidth="1"/>
    <col min="11771" max="11772" width="9.140625" style="17"/>
    <col min="11773" max="11773" width="14.5703125" style="17" bestFit="1" customWidth="1"/>
    <col min="11774" max="11774" width="18" style="17" bestFit="1" customWidth="1"/>
    <col min="11775" max="11775" width="9.140625" style="17"/>
    <col min="11776" max="11776" width="13.5703125" style="17" bestFit="1" customWidth="1"/>
    <col min="11777" max="11777" width="16.5703125" style="17" bestFit="1" customWidth="1"/>
    <col min="11778" max="12016" width="9.140625" style="17"/>
    <col min="12017" max="12017" width="37.28515625" style="17" customWidth="1"/>
    <col min="12018" max="12018" width="5.42578125" style="17" customWidth="1"/>
    <col min="12019" max="12019" width="0.5703125" style="17" customWidth="1"/>
    <col min="12020" max="12020" width="13.28515625" style="17" customWidth="1"/>
    <col min="12021" max="12021" width="0.5703125" style="17" customWidth="1"/>
    <col min="12022" max="12022" width="13.28515625" style="17" customWidth="1"/>
    <col min="12023" max="12023" width="0.5703125" style="17" customWidth="1"/>
    <col min="12024" max="12024" width="13.28515625" style="17" customWidth="1"/>
    <col min="12025" max="12025" width="0.5703125" style="17" customWidth="1"/>
    <col min="12026" max="12026" width="13.28515625" style="17" customWidth="1"/>
    <col min="12027" max="12028" width="9.140625" style="17"/>
    <col min="12029" max="12029" width="14.5703125" style="17" bestFit="1" customWidth="1"/>
    <col min="12030" max="12030" width="18" style="17" bestFit="1" customWidth="1"/>
    <col min="12031" max="12031" width="9.140625" style="17"/>
    <col min="12032" max="12032" width="13.5703125" style="17" bestFit="1" customWidth="1"/>
    <col min="12033" max="12033" width="16.5703125" style="17" bestFit="1" customWidth="1"/>
    <col min="12034" max="12272" width="9.140625" style="17"/>
    <col min="12273" max="12273" width="37.28515625" style="17" customWidth="1"/>
    <col min="12274" max="12274" width="5.42578125" style="17" customWidth="1"/>
    <col min="12275" max="12275" width="0.5703125" style="17" customWidth="1"/>
    <col min="12276" max="12276" width="13.28515625" style="17" customWidth="1"/>
    <col min="12277" max="12277" width="0.5703125" style="17" customWidth="1"/>
    <col min="12278" max="12278" width="13.28515625" style="17" customWidth="1"/>
    <col min="12279" max="12279" width="0.5703125" style="17" customWidth="1"/>
    <col min="12280" max="12280" width="13.28515625" style="17" customWidth="1"/>
    <col min="12281" max="12281" width="0.5703125" style="17" customWidth="1"/>
    <col min="12282" max="12282" width="13.28515625" style="17" customWidth="1"/>
    <col min="12283" max="12284" width="9.140625" style="17"/>
    <col min="12285" max="12285" width="14.5703125" style="17" bestFit="1" customWidth="1"/>
    <col min="12286" max="12286" width="18" style="17" bestFit="1" customWidth="1"/>
    <col min="12287" max="12287" width="9.140625" style="17"/>
    <col min="12288" max="12288" width="13.5703125" style="17" bestFit="1" customWidth="1"/>
    <col min="12289" max="12289" width="16.5703125" style="17" bestFit="1" customWidth="1"/>
    <col min="12290" max="12528" width="9.140625" style="17"/>
    <col min="12529" max="12529" width="37.28515625" style="17" customWidth="1"/>
    <col min="12530" max="12530" width="5.42578125" style="17" customWidth="1"/>
    <col min="12531" max="12531" width="0.5703125" style="17" customWidth="1"/>
    <col min="12532" max="12532" width="13.28515625" style="17" customWidth="1"/>
    <col min="12533" max="12533" width="0.5703125" style="17" customWidth="1"/>
    <col min="12534" max="12534" width="13.28515625" style="17" customWidth="1"/>
    <col min="12535" max="12535" width="0.5703125" style="17" customWidth="1"/>
    <col min="12536" max="12536" width="13.28515625" style="17" customWidth="1"/>
    <col min="12537" max="12537" width="0.5703125" style="17" customWidth="1"/>
    <col min="12538" max="12538" width="13.28515625" style="17" customWidth="1"/>
    <col min="12539" max="12540" width="9.140625" style="17"/>
    <col min="12541" max="12541" width="14.5703125" style="17" bestFit="1" customWidth="1"/>
    <col min="12542" max="12542" width="18" style="17" bestFit="1" customWidth="1"/>
    <col min="12543" max="12543" width="9.140625" style="17"/>
    <col min="12544" max="12544" width="13.5703125" style="17" bestFit="1" customWidth="1"/>
    <col min="12545" max="12545" width="16.5703125" style="17" bestFit="1" customWidth="1"/>
    <col min="12546" max="12784" width="9.140625" style="17"/>
    <col min="12785" max="12785" width="37.28515625" style="17" customWidth="1"/>
    <col min="12786" max="12786" width="5.42578125" style="17" customWidth="1"/>
    <col min="12787" max="12787" width="0.5703125" style="17" customWidth="1"/>
    <col min="12788" max="12788" width="13.28515625" style="17" customWidth="1"/>
    <col min="12789" max="12789" width="0.5703125" style="17" customWidth="1"/>
    <col min="12790" max="12790" width="13.28515625" style="17" customWidth="1"/>
    <col min="12791" max="12791" width="0.5703125" style="17" customWidth="1"/>
    <col min="12792" max="12792" width="13.28515625" style="17" customWidth="1"/>
    <col min="12793" max="12793" width="0.5703125" style="17" customWidth="1"/>
    <col min="12794" max="12794" width="13.28515625" style="17" customWidth="1"/>
    <col min="12795" max="12796" width="9.140625" style="17"/>
    <col min="12797" max="12797" width="14.5703125" style="17" bestFit="1" customWidth="1"/>
    <col min="12798" max="12798" width="18" style="17" bestFit="1" customWidth="1"/>
    <col min="12799" max="12799" width="9.140625" style="17"/>
    <col min="12800" max="12800" width="13.5703125" style="17" bestFit="1" customWidth="1"/>
    <col min="12801" max="12801" width="16.5703125" style="17" bestFit="1" customWidth="1"/>
    <col min="12802" max="13040" width="9.140625" style="17"/>
    <col min="13041" max="13041" width="37.28515625" style="17" customWidth="1"/>
    <col min="13042" max="13042" width="5.42578125" style="17" customWidth="1"/>
    <col min="13043" max="13043" width="0.5703125" style="17" customWidth="1"/>
    <col min="13044" max="13044" width="13.28515625" style="17" customWidth="1"/>
    <col min="13045" max="13045" width="0.5703125" style="17" customWidth="1"/>
    <col min="13046" max="13046" width="13.28515625" style="17" customWidth="1"/>
    <col min="13047" max="13047" width="0.5703125" style="17" customWidth="1"/>
    <col min="13048" max="13048" width="13.28515625" style="17" customWidth="1"/>
    <col min="13049" max="13049" width="0.5703125" style="17" customWidth="1"/>
    <col min="13050" max="13050" width="13.28515625" style="17" customWidth="1"/>
    <col min="13051" max="13052" width="9.140625" style="17"/>
    <col min="13053" max="13053" width="14.5703125" style="17" bestFit="1" customWidth="1"/>
    <col min="13054" max="13054" width="18" style="17" bestFit="1" customWidth="1"/>
    <col min="13055" max="13055" width="9.140625" style="17"/>
    <col min="13056" max="13056" width="13.5703125" style="17" bestFit="1" customWidth="1"/>
    <col min="13057" max="13057" width="16.5703125" style="17" bestFit="1" customWidth="1"/>
    <col min="13058" max="13296" width="9.140625" style="17"/>
    <col min="13297" max="13297" width="37.28515625" style="17" customWidth="1"/>
    <col min="13298" max="13298" width="5.42578125" style="17" customWidth="1"/>
    <col min="13299" max="13299" width="0.5703125" style="17" customWidth="1"/>
    <col min="13300" max="13300" width="13.28515625" style="17" customWidth="1"/>
    <col min="13301" max="13301" width="0.5703125" style="17" customWidth="1"/>
    <col min="13302" max="13302" width="13.28515625" style="17" customWidth="1"/>
    <col min="13303" max="13303" width="0.5703125" style="17" customWidth="1"/>
    <col min="13304" max="13304" width="13.28515625" style="17" customWidth="1"/>
    <col min="13305" max="13305" width="0.5703125" style="17" customWidth="1"/>
    <col min="13306" max="13306" width="13.28515625" style="17" customWidth="1"/>
    <col min="13307" max="13308" width="9.140625" style="17"/>
    <col min="13309" max="13309" width="14.5703125" style="17" bestFit="1" customWidth="1"/>
    <col min="13310" max="13310" width="18" style="17" bestFit="1" customWidth="1"/>
    <col min="13311" max="13311" width="9.140625" style="17"/>
    <col min="13312" max="13312" width="13.5703125" style="17" bestFit="1" customWidth="1"/>
    <col min="13313" max="13313" width="16.5703125" style="17" bestFit="1" customWidth="1"/>
    <col min="13314" max="16384" width="9.140625" style="17"/>
  </cols>
  <sheetData>
    <row r="1" spans="1:10" s="7" customFormat="1" ht="16.149999999999999" customHeight="1" x14ac:dyDescent="0.5">
      <c r="A1" s="39" t="s">
        <v>0</v>
      </c>
      <c r="B1" s="40"/>
      <c r="C1" s="40"/>
      <c r="D1" s="4"/>
      <c r="E1" s="4"/>
      <c r="F1" s="4"/>
      <c r="G1" s="4"/>
      <c r="H1" s="41"/>
      <c r="I1" s="6"/>
      <c r="J1" s="41"/>
    </row>
    <row r="2" spans="1:10" s="7" customFormat="1" ht="16.149999999999999" customHeight="1" x14ac:dyDescent="0.5">
      <c r="A2" s="39" t="s">
        <v>105</v>
      </c>
      <c r="B2" s="40"/>
      <c r="C2" s="40"/>
      <c r="D2" s="4"/>
      <c r="E2" s="4"/>
      <c r="F2" s="4"/>
      <c r="G2" s="4"/>
      <c r="H2" s="6"/>
      <c r="I2" s="6"/>
      <c r="J2" s="6"/>
    </row>
    <row r="3" spans="1:10" ht="16.149999999999999" customHeight="1" x14ac:dyDescent="0.5">
      <c r="A3" s="31" t="s">
        <v>274</v>
      </c>
      <c r="B3" s="42"/>
      <c r="C3" s="42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3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3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3"/>
      <c r="B6" s="30"/>
      <c r="C6" s="30"/>
      <c r="D6" s="264" t="s">
        <v>2</v>
      </c>
      <c r="E6" s="264"/>
      <c r="F6" s="264"/>
      <c r="G6" s="4"/>
      <c r="H6" s="264" t="s">
        <v>3</v>
      </c>
      <c r="I6" s="264"/>
      <c r="J6" s="264"/>
    </row>
    <row r="7" spans="1:10" ht="15" customHeight="1" x14ac:dyDescent="0.5">
      <c r="A7" s="44"/>
      <c r="B7" s="45"/>
      <c r="C7" s="45"/>
      <c r="D7" s="263" t="s">
        <v>4</v>
      </c>
      <c r="E7" s="263"/>
      <c r="F7" s="263"/>
      <c r="G7" s="260"/>
      <c r="H7" s="263" t="s">
        <v>4</v>
      </c>
      <c r="I7" s="263"/>
      <c r="J7" s="263"/>
    </row>
    <row r="8" spans="1:10" ht="15" customHeight="1" x14ac:dyDescent="0.5">
      <c r="B8" s="46"/>
      <c r="C8" s="46"/>
      <c r="D8" s="19" t="s">
        <v>237</v>
      </c>
      <c r="E8" s="19"/>
      <c r="F8" s="19" t="s">
        <v>189</v>
      </c>
      <c r="G8" s="19"/>
      <c r="H8" s="19" t="s">
        <v>237</v>
      </c>
      <c r="I8" s="19"/>
      <c r="J8" s="19" t="s">
        <v>189</v>
      </c>
    </row>
    <row r="9" spans="1:10" ht="15" customHeight="1" x14ac:dyDescent="0.5">
      <c r="A9" s="44"/>
      <c r="B9" s="134" t="s">
        <v>5</v>
      </c>
      <c r="C9" s="47"/>
      <c r="D9" s="11" t="s">
        <v>6</v>
      </c>
      <c r="E9" s="4"/>
      <c r="F9" s="11" t="s">
        <v>6</v>
      </c>
      <c r="G9" s="4"/>
      <c r="H9" s="11" t="s">
        <v>6</v>
      </c>
      <c r="I9" s="4"/>
      <c r="J9" s="11" t="s">
        <v>6</v>
      </c>
    </row>
    <row r="10" spans="1:10" ht="15" customHeight="1" x14ac:dyDescent="0.5">
      <c r="A10" s="48" t="s">
        <v>106</v>
      </c>
      <c r="B10" s="49">
        <v>8</v>
      </c>
      <c r="C10" s="49"/>
      <c r="E10" s="21"/>
      <c r="G10" s="21"/>
      <c r="I10" s="21"/>
    </row>
    <row r="11" spans="1:10" ht="11.1" customHeight="1" x14ac:dyDescent="0.5">
      <c r="A11" s="48"/>
      <c r="B11" s="49"/>
      <c r="C11" s="49"/>
      <c r="E11" s="21"/>
      <c r="G11" s="21"/>
      <c r="I11" s="21"/>
    </row>
    <row r="12" spans="1:10" ht="15" customHeight="1" x14ac:dyDescent="0.5">
      <c r="A12" s="256" t="s">
        <v>107</v>
      </c>
      <c r="B12" s="49"/>
      <c r="C12" s="17"/>
      <c r="D12" s="256"/>
      <c r="E12" s="256"/>
      <c r="F12" s="256"/>
      <c r="G12" s="256"/>
      <c r="H12" s="256"/>
      <c r="I12" s="256"/>
      <c r="J12" s="256"/>
    </row>
    <row r="13" spans="1:10" ht="15" customHeight="1" x14ac:dyDescent="0.5">
      <c r="A13" s="236" t="s">
        <v>249</v>
      </c>
      <c r="B13" s="49"/>
      <c r="C13" s="49"/>
      <c r="D13" s="23">
        <v>12305329</v>
      </c>
      <c r="E13" s="21"/>
      <c r="F13" s="23">
        <v>16138766</v>
      </c>
      <c r="G13" s="21"/>
      <c r="H13" s="23">
        <v>110875</v>
      </c>
      <c r="I13" s="21"/>
      <c r="J13" s="23">
        <v>128990</v>
      </c>
    </row>
    <row r="14" spans="1:10" ht="15" customHeight="1" x14ac:dyDescent="0.5">
      <c r="A14" s="50" t="s">
        <v>108</v>
      </c>
      <c r="B14" s="49"/>
      <c r="C14" s="49"/>
      <c r="D14" s="23">
        <v>2212737</v>
      </c>
      <c r="E14" s="21"/>
      <c r="F14" s="23">
        <v>1321701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0" t="s">
        <v>109</v>
      </c>
      <c r="B15" s="49"/>
      <c r="C15" s="49"/>
      <c r="D15" s="23">
        <v>9907441</v>
      </c>
      <c r="E15" s="21"/>
      <c r="F15" s="23">
        <v>9269426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0" t="s">
        <v>110</v>
      </c>
      <c r="B16" s="49"/>
      <c r="C16" s="49"/>
      <c r="D16" s="23">
        <v>1294892</v>
      </c>
      <c r="E16" s="21"/>
      <c r="F16" s="23">
        <v>1578603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0" t="s">
        <v>284</v>
      </c>
      <c r="B17" s="49"/>
      <c r="C17" s="49"/>
      <c r="D17" s="23">
        <v>600</v>
      </c>
      <c r="E17" s="21"/>
      <c r="F17" s="23">
        <v>702</v>
      </c>
      <c r="G17" s="21"/>
      <c r="H17" s="23">
        <v>44655</v>
      </c>
      <c r="I17" s="21"/>
      <c r="J17" s="23">
        <v>92289</v>
      </c>
    </row>
    <row r="18" spans="1:10" ht="15" customHeight="1" x14ac:dyDescent="0.5">
      <c r="A18" s="50" t="s">
        <v>111</v>
      </c>
      <c r="B18" s="49"/>
      <c r="C18" s="49"/>
      <c r="D18" s="23">
        <v>307718</v>
      </c>
      <c r="E18" s="21"/>
      <c r="F18" s="23">
        <v>315433</v>
      </c>
      <c r="G18" s="21"/>
      <c r="H18" s="23">
        <v>2223542</v>
      </c>
      <c r="I18" s="21"/>
      <c r="J18" s="23">
        <v>2033109</v>
      </c>
    </row>
    <row r="19" spans="1:10" ht="15" customHeight="1" x14ac:dyDescent="0.5">
      <c r="A19" s="50" t="s">
        <v>112</v>
      </c>
      <c r="B19" s="49"/>
      <c r="C19" s="49"/>
      <c r="D19" s="28">
        <v>2465627</v>
      </c>
      <c r="E19" s="21"/>
      <c r="F19" s="28">
        <v>991503</v>
      </c>
      <c r="G19" s="21"/>
      <c r="H19" s="28">
        <v>2269</v>
      </c>
      <c r="I19" s="21"/>
      <c r="J19" s="28">
        <v>15316</v>
      </c>
    </row>
    <row r="20" spans="1:10" ht="11.1" customHeight="1" x14ac:dyDescent="0.5">
      <c r="A20" s="48"/>
      <c r="B20" s="49"/>
      <c r="C20" s="49"/>
      <c r="E20" s="21"/>
      <c r="G20" s="21"/>
      <c r="I20" s="21"/>
    </row>
    <row r="21" spans="1:10" ht="15" customHeight="1" x14ac:dyDescent="0.5">
      <c r="A21" s="39" t="s">
        <v>113</v>
      </c>
      <c r="B21" s="49"/>
      <c r="C21" s="49"/>
      <c r="D21" s="28">
        <f>SUM(D12:D19)</f>
        <v>28494344</v>
      </c>
      <c r="E21" s="21"/>
      <c r="F21" s="28">
        <f>SUM(F12:F19)</f>
        <v>29616134</v>
      </c>
      <c r="G21" s="21"/>
      <c r="H21" s="28">
        <f>SUM(H12:H19)</f>
        <v>2381341</v>
      </c>
      <c r="I21" s="21"/>
      <c r="J21" s="28">
        <f>SUM(J12:J19)</f>
        <v>2269704</v>
      </c>
    </row>
    <row r="22" spans="1:10" ht="11.1" customHeight="1" x14ac:dyDescent="0.5">
      <c r="A22" s="39"/>
      <c r="C22" s="49"/>
      <c r="E22" s="21"/>
      <c r="G22" s="21"/>
      <c r="I22" s="21"/>
    </row>
    <row r="23" spans="1:10" ht="15" customHeight="1" x14ac:dyDescent="0.5">
      <c r="A23" s="44" t="s">
        <v>114</v>
      </c>
      <c r="B23" s="49"/>
      <c r="C23" s="49"/>
      <c r="E23" s="21"/>
      <c r="G23" s="21"/>
      <c r="I23" s="21"/>
    </row>
    <row r="24" spans="1:10" ht="11.1" customHeight="1" x14ac:dyDescent="0.5">
      <c r="A24" s="48"/>
      <c r="B24" s="49"/>
      <c r="C24" s="49"/>
      <c r="E24" s="21"/>
      <c r="G24" s="21"/>
      <c r="I24" s="21"/>
    </row>
    <row r="25" spans="1:10" ht="15" customHeight="1" x14ac:dyDescent="0.5">
      <c r="A25" s="50" t="s">
        <v>115</v>
      </c>
      <c r="B25" s="49"/>
      <c r="C25" s="49"/>
      <c r="E25" s="21"/>
      <c r="G25" s="21"/>
      <c r="I25" s="21"/>
    </row>
    <row r="26" spans="1:10" ht="15" customHeight="1" x14ac:dyDescent="0.5">
      <c r="A26" s="236" t="s">
        <v>249</v>
      </c>
      <c r="B26" s="49"/>
      <c r="C26" s="49"/>
      <c r="D26" s="23">
        <v>15530283</v>
      </c>
      <c r="E26" s="21"/>
      <c r="F26" s="23">
        <v>17737932</v>
      </c>
      <c r="G26" s="21"/>
      <c r="H26" s="23">
        <v>60393</v>
      </c>
      <c r="I26" s="21"/>
      <c r="J26" s="23">
        <v>93612</v>
      </c>
    </row>
    <row r="27" spans="1:10" ht="15" customHeight="1" x14ac:dyDescent="0.5">
      <c r="A27" s="50" t="s">
        <v>116</v>
      </c>
      <c r="B27" s="49"/>
      <c r="C27" s="49"/>
      <c r="D27" s="23">
        <v>1326963</v>
      </c>
      <c r="E27" s="21"/>
      <c r="F27" s="23">
        <v>755931</v>
      </c>
      <c r="G27" s="21"/>
      <c r="H27" s="23">
        <v>0</v>
      </c>
      <c r="I27" s="21"/>
      <c r="J27" s="23">
        <v>0</v>
      </c>
    </row>
    <row r="28" spans="1:10" ht="15" customHeight="1" x14ac:dyDescent="0.5">
      <c r="A28" s="50" t="s">
        <v>117</v>
      </c>
      <c r="B28" s="49"/>
      <c r="C28" s="49"/>
      <c r="D28" s="23">
        <v>2911236</v>
      </c>
      <c r="E28" s="21"/>
      <c r="F28" s="23">
        <v>3014003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0" t="s">
        <v>222</v>
      </c>
      <c r="B29" s="49"/>
      <c r="C29" s="49"/>
      <c r="D29" s="23">
        <v>871266</v>
      </c>
      <c r="E29" s="21"/>
      <c r="F29" s="23">
        <v>992073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256" t="s">
        <v>118</v>
      </c>
      <c r="B30" s="49"/>
      <c r="C30" s="49"/>
      <c r="D30" s="23">
        <v>7452401</v>
      </c>
      <c r="E30" s="21"/>
      <c r="F30" s="23">
        <v>8361830</v>
      </c>
      <c r="G30" s="21"/>
      <c r="H30" s="23">
        <v>47557</v>
      </c>
      <c r="I30" s="21"/>
      <c r="J30" s="23">
        <v>34032</v>
      </c>
    </row>
    <row r="31" spans="1:10" ht="15" customHeight="1" x14ac:dyDescent="0.5">
      <c r="A31" s="256" t="s">
        <v>119</v>
      </c>
      <c r="B31" s="49"/>
      <c r="C31" s="49"/>
      <c r="D31" s="23">
        <v>9686353</v>
      </c>
      <c r="E31" s="21"/>
      <c r="F31" s="23">
        <v>7444722</v>
      </c>
      <c r="G31" s="21"/>
      <c r="H31" s="23">
        <v>149858</v>
      </c>
      <c r="I31" s="21"/>
      <c r="J31" s="23">
        <v>190869</v>
      </c>
    </row>
    <row r="32" spans="1:10" ht="15" customHeight="1" x14ac:dyDescent="0.5">
      <c r="A32" s="256" t="s">
        <v>198</v>
      </c>
      <c r="B32" s="49"/>
      <c r="C32" s="49"/>
      <c r="D32" s="21">
        <v>-1089731</v>
      </c>
      <c r="E32" s="21"/>
      <c r="F32" s="23">
        <v>-608322</v>
      </c>
      <c r="G32" s="21"/>
      <c r="H32" s="21">
        <v>-1062604</v>
      </c>
      <c r="I32" s="21"/>
      <c r="J32" s="23">
        <v>-703896</v>
      </c>
    </row>
    <row r="33" spans="1:10" ht="15" customHeight="1" x14ac:dyDescent="0.5">
      <c r="A33" s="256" t="s">
        <v>120</v>
      </c>
      <c r="B33" s="49"/>
      <c r="C33" s="49"/>
      <c r="D33" s="28">
        <v>4996504</v>
      </c>
      <c r="E33" s="21"/>
      <c r="F33" s="28">
        <v>3720530</v>
      </c>
      <c r="G33" s="21"/>
      <c r="H33" s="28">
        <v>1206839</v>
      </c>
      <c r="I33" s="21"/>
      <c r="J33" s="28">
        <v>945046</v>
      </c>
    </row>
    <row r="34" spans="1:10" ht="11.1" customHeight="1" x14ac:dyDescent="0.5">
      <c r="A34" s="48"/>
      <c r="B34" s="49"/>
      <c r="C34" s="49"/>
      <c r="E34" s="21"/>
      <c r="G34" s="21"/>
      <c r="I34" s="21"/>
    </row>
    <row r="35" spans="1:10" ht="15" customHeight="1" x14ac:dyDescent="0.5">
      <c r="A35" s="44" t="s">
        <v>121</v>
      </c>
      <c r="B35" s="49"/>
      <c r="C35" s="49"/>
      <c r="D35" s="28">
        <f>SUM(D26:D33)</f>
        <v>41685275</v>
      </c>
      <c r="E35" s="21"/>
      <c r="F35" s="28">
        <f>SUM(F26:F33)</f>
        <v>41418699</v>
      </c>
      <c r="G35" s="21"/>
      <c r="H35" s="28">
        <f>SUM(H26:H33)</f>
        <v>402043</v>
      </c>
      <c r="I35" s="21"/>
      <c r="J35" s="28">
        <f>SUM(J26:J33)</f>
        <v>559663</v>
      </c>
    </row>
    <row r="36" spans="1:10" ht="11.1" customHeight="1" x14ac:dyDescent="0.5">
      <c r="A36" s="39"/>
      <c r="C36" s="49"/>
      <c r="E36" s="21"/>
      <c r="G36" s="21"/>
      <c r="I36" s="21"/>
    </row>
    <row r="37" spans="1:10" ht="15" customHeight="1" x14ac:dyDescent="0.5">
      <c r="A37" s="39" t="s">
        <v>199</v>
      </c>
      <c r="B37" s="49"/>
      <c r="C37" s="49"/>
      <c r="D37" s="23">
        <f>D21-D35</f>
        <v>-13190931</v>
      </c>
      <c r="E37" s="21"/>
      <c r="F37" s="23">
        <f>F21-F35</f>
        <v>-11802565</v>
      </c>
      <c r="G37" s="21"/>
      <c r="H37" s="23">
        <f>H21-H35</f>
        <v>1979298</v>
      </c>
      <c r="I37" s="21"/>
      <c r="J37" s="23">
        <f>J21-J35</f>
        <v>1710041</v>
      </c>
    </row>
    <row r="38" spans="1:10" ht="11.1" customHeight="1" x14ac:dyDescent="0.5">
      <c r="A38" s="48"/>
      <c r="B38" s="49"/>
      <c r="C38" s="49"/>
      <c r="E38" s="21"/>
      <c r="G38" s="21"/>
      <c r="I38" s="21"/>
    </row>
    <row r="39" spans="1:10" ht="15" customHeight="1" x14ac:dyDescent="0.5">
      <c r="A39" s="50" t="s">
        <v>205</v>
      </c>
      <c r="B39" s="49"/>
      <c r="C39" s="49"/>
      <c r="D39" s="51"/>
      <c r="E39" s="51"/>
      <c r="F39" s="51"/>
      <c r="G39" s="51"/>
      <c r="H39" s="51"/>
      <c r="I39" s="51"/>
      <c r="J39" s="51"/>
    </row>
    <row r="40" spans="1:10" ht="15" customHeight="1" x14ac:dyDescent="0.5">
      <c r="A40" s="237" t="s">
        <v>246</v>
      </c>
      <c r="B40" s="49">
        <v>12</v>
      </c>
      <c r="C40" s="49"/>
      <c r="D40" s="28">
        <v>-154783</v>
      </c>
      <c r="E40" s="21"/>
      <c r="F40" s="28">
        <v>-384768</v>
      </c>
      <c r="G40" s="21"/>
      <c r="H40" s="28">
        <v>0</v>
      </c>
      <c r="I40" s="21"/>
      <c r="J40" s="28">
        <v>0</v>
      </c>
    </row>
    <row r="41" spans="1:10" ht="11.1" customHeight="1" x14ac:dyDescent="0.5">
      <c r="A41" s="50"/>
      <c r="C41" s="49"/>
      <c r="E41" s="21"/>
      <c r="G41" s="21"/>
      <c r="I41" s="21"/>
    </row>
    <row r="42" spans="1:10" ht="15" customHeight="1" x14ac:dyDescent="0.5">
      <c r="A42" s="39" t="s">
        <v>200</v>
      </c>
      <c r="C42" s="49"/>
      <c r="D42" s="23">
        <f>SUM(D37:D40)</f>
        <v>-13345714</v>
      </c>
      <c r="E42" s="21"/>
      <c r="F42" s="23">
        <f>SUM(F37:F40)</f>
        <v>-12187333</v>
      </c>
      <c r="G42" s="21"/>
      <c r="H42" s="23">
        <f>SUM(H37:H40)</f>
        <v>1979298</v>
      </c>
      <c r="I42" s="21"/>
      <c r="J42" s="23">
        <f>SUM(J37:J40)</f>
        <v>1710041</v>
      </c>
    </row>
    <row r="43" spans="1:10" ht="15" customHeight="1" x14ac:dyDescent="0.5">
      <c r="A43" s="256" t="s">
        <v>247</v>
      </c>
      <c r="B43" s="49">
        <v>18</v>
      </c>
      <c r="C43" s="49"/>
      <c r="D43" s="28">
        <v>1358803</v>
      </c>
      <c r="E43" s="21"/>
      <c r="F43" s="28">
        <v>1311239</v>
      </c>
      <c r="G43" s="21"/>
      <c r="H43" s="28">
        <v>-5558</v>
      </c>
      <c r="I43" s="21"/>
      <c r="J43" s="28">
        <v>-13653</v>
      </c>
    </row>
    <row r="44" spans="1:10" ht="11.1" customHeight="1" x14ac:dyDescent="0.5">
      <c r="A44" s="48"/>
      <c r="B44" s="49"/>
      <c r="C44" s="49"/>
      <c r="E44" s="21"/>
      <c r="G44" s="21"/>
      <c r="I44" s="21"/>
    </row>
    <row r="45" spans="1:10" ht="15" customHeight="1" thickBot="1" x14ac:dyDescent="0.55000000000000004">
      <c r="A45" s="52" t="s">
        <v>201</v>
      </c>
      <c r="B45" s="49"/>
      <c r="C45" s="49"/>
      <c r="D45" s="29">
        <f>SUM(D42:D43)</f>
        <v>-11986911</v>
      </c>
      <c r="E45" s="21"/>
      <c r="F45" s="29">
        <f>SUM(F42:F43)</f>
        <v>-10876094</v>
      </c>
      <c r="G45" s="21"/>
      <c r="H45" s="29">
        <f>SUM(H42:H43)</f>
        <v>1973740</v>
      </c>
      <c r="I45" s="21"/>
      <c r="J45" s="29">
        <f>SUM(J42:J43)</f>
        <v>1696388</v>
      </c>
    </row>
    <row r="46" spans="1:10" ht="11.1" customHeight="1" thickTop="1" x14ac:dyDescent="0.5">
      <c r="A46" s="52"/>
      <c r="B46" s="49"/>
      <c r="C46" s="49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44" t="s">
        <v>202</v>
      </c>
      <c r="B47" s="49"/>
      <c r="C47" s="49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237" t="s">
        <v>250</v>
      </c>
      <c r="B48" s="49"/>
      <c r="C48" s="49"/>
      <c r="D48" s="21">
        <v>-11173635</v>
      </c>
      <c r="E48" s="21"/>
      <c r="F48" s="21">
        <v>-10221160</v>
      </c>
      <c r="G48" s="21"/>
      <c r="H48" s="21">
        <f>H45</f>
        <v>1973740</v>
      </c>
      <c r="I48" s="21"/>
      <c r="J48" s="21">
        <v>1696388</v>
      </c>
    </row>
    <row r="49" spans="1:10" ht="15" customHeight="1" x14ac:dyDescent="0.5">
      <c r="A49" s="237" t="s">
        <v>102</v>
      </c>
      <c r="B49" s="49"/>
      <c r="C49" s="49"/>
      <c r="D49" s="28">
        <v>-813276</v>
      </c>
      <c r="E49" s="21"/>
      <c r="F49" s="28">
        <v>-654934</v>
      </c>
      <c r="G49" s="21"/>
      <c r="H49" s="28">
        <v>0</v>
      </c>
      <c r="I49" s="21"/>
      <c r="J49" s="28">
        <v>0</v>
      </c>
    </row>
    <row r="50" spans="1:10" ht="11.1" customHeight="1" x14ac:dyDescent="0.5">
      <c r="B50" s="49"/>
      <c r="C50" s="49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55000000000000004">
      <c r="B51" s="49"/>
      <c r="C51" s="49"/>
      <c r="D51" s="29">
        <f>D45</f>
        <v>-11986911</v>
      </c>
      <c r="E51" s="21"/>
      <c r="F51" s="29">
        <f>SUM(F48:F50)</f>
        <v>-10876094</v>
      </c>
      <c r="G51" s="21"/>
      <c r="H51" s="29">
        <f>H45</f>
        <v>1973740</v>
      </c>
      <c r="I51" s="21"/>
      <c r="J51" s="29">
        <f>SUM(J48:J49)</f>
        <v>1696388</v>
      </c>
    </row>
    <row r="52" spans="1:10" ht="11.1" customHeight="1" thickTop="1" x14ac:dyDescent="0.5">
      <c r="B52" s="49"/>
      <c r="C52" s="49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44" t="s">
        <v>231</v>
      </c>
      <c r="B53" s="49">
        <v>19</v>
      </c>
      <c r="C53" s="49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256" t="s">
        <v>178</v>
      </c>
      <c r="B54" s="49"/>
      <c r="C54" s="49"/>
      <c r="D54" s="258">
        <v>-2.31</v>
      </c>
      <c r="E54" s="259"/>
      <c r="F54" s="258">
        <v>-2.36</v>
      </c>
      <c r="G54" s="259"/>
      <c r="H54" s="258">
        <v>0.23</v>
      </c>
      <c r="I54" s="259"/>
      <c r="J54" s="258">
        <v>0.22</v>
      </c>
    </row>
    <row r="55" spans="1:10" ht="15" customHeight="1" x14ac:dyDescent="0.5">
      <c r="A55" s="256" t="s">
        <v>179</v>
      </c>
      <c r="B55" s="49"/>
      <c r="C55" s="49"/>
      <c r="D55" s="258">
        <v>-2.2799999999999998</v>
      </c>
      <c r="E55" s="259"/>
      <c r="F55" s="258">
        <v>-2.36</v>
      </c>
      <c r="G55" s="259"/>
      <c r="H55" s="258">
        <v>0.22</v>
      </c>
      <c r="I55" s="259"/>
      <c r="J55" s="258">
        <v>0.22</v>
      </c>
    </row>
    <row r="56" spans="1:10" ht="12" customHeight="1" x14ac:dyDescent="0.5">
      <c r="B56" s="49"/>
      <c r="C56" s="49"/>
      <c r="D56" s="54"/>
      <c r="E56" s="53"/>
      <c r="F56" s="54"/>
      <c r="G56" s="53"/>
      <c r="H56" s="54"/>
      <c r="I56" s="53"/>
      <c r="J56" s="54"/>
    </row>
    <row r="57" spans="1:10" s="25" customFormat="1" ht="22.15" customHeight="1" x14ac:dyDescent="0.5">
      <c r="A57" s="266" t="str">
        <f>'2-4'!A152:M152</f>
        <v>The accompanying notes are an integral part of these interim financial information.</v>
      </c>
      <c r="B57" s="266"/>
      <c r="C57" s="266"/>
      <c r="D57" s="266"/>
      <c r="E57" s="266"/>
      <c r="F57" s="266"/>
      <c r="G57" s="266"/>
      <c r="H57" s="266"/>
      <c r="I57" s="266"/>
      <c r="J57" s="266"/>
    </row>
    <row r="58" spans="1:10" ht="16.149999999999999" customHeight="1" x14ac:dyDescent="0.5">
      <c r="A58" s="39" t="s">
        <v>0</v>
      </c>
      <c r="B58" s="40"/>
      <c r="C58" s="40"/>
      <c r="D58" s="4"/>
      <c r="E58" s="4"/>
      <c r="F58" s="4"/>
      <c r="G58" s="4"/>
      <c r="H58" s="41"/>
      <c r="I58" s="6"/>
      <c r="J58" s="41"/>
    </row>
    <row r="59" spans="1:10" ht="16.149999999999999" customHeight="1" x14ac:dyDescent="0.5">
      <c r="A59" s="39" t="s">
        <v>122</v>
      </c>
      <c r="B59" s="40"/>
      <c r="C59" s="40"/>
      <c r="D59" s="4"/>
      <c r="E59" s="4"/>
      <c r="F59" s="4"/>
      <c r="G59" s="4"/>
      <c r="H59" s="6"/>
      <c r="I59" s="6"/>
      <c r="J59" s="6"/>
    </row>
    <row r="60" spans="1:10" ht="16.149999999999999" customHeight="1" x14ac:dyDescent="0.5">
      <c r="A60" s="55" t="str">
        <f>+A3</f>
        <v>For the six-month period ended 30 June 2021</v>
      </c>
      <c r="B60" s="42"/>
      <c r="C60" s="42"/>
      <c r="D60" s="11"/>
      <c r="E60" s="11"/>
      <c r="F60" s="11"/>
      <c r="G60" s="11"/>
      <c r="H60" s="11"/>
      <c r="I60" s="11"/>
      <c r="J60" s="11"/>
    </row>
    <row r="61" spans="1:10" ht="16.149999999999999" customHeight="1" x14ac:dyDescent="0.5">
      <c r="B61" s="49"/>
      <c r="C61" s="49"/>
      <c r="D61" s="22"/>
      <c r="E61" s="21"/>
      <c r="F61" s="22"/>
      <c r="G61" s="21"/>
      <c r="H61" s="22"/>
      <c r="I61" s="21"/>
      <c r="J61" s="22"/>
    </row>
    <row r="62" spans="1:10" ht="16.149999999999999" customHeight="1" x14ac:dyDescent="0.5">
      <c r="B62" s="49"/>
      <c r="C62" s="49"/>
      <c r="D62" s="22"/>
      <c r="E62" s="21"/>
      <c r="F62" s="22"/>
      <c r="G62" s="21"/>
      <c r="H62" s="22"/>
      <c r="I62" s="21"/>
      <c r="J62" s="22"/>
    </row>
    <row r="63" spans="1:10" ht="16.149999999999999" customHeight="1" x14ac:dyDescent="0.5">
      <c r="A63" s="43"/>
      <c r="B63" s="30"/>
      <c r="C63" s="30"/>
      <c r="D63" s="264" t="s">
        <v>2</v>
      </c>
      <c r="E63" s="264"/>
      <c r="F63" s="264"/>
      <c r="G63" s="4"/>
      <c r="H63" s="264" t="s">
        <v>3</v>
      </c>
      <c r="I63" s="264"/>
      <c r="J63" s="264"/>
    </row>
    <row r="64" spans="1:10" ht="16.149999999999999" customHeight="1" x14ac:dyDescent="0.5">
      <c r="A64" s="44"/>
      <c r="B64" s="45"/>
      <c r="C64" s="45"/>
      <c r="D64" s="263" t="s">
        <v>4</v>
      </c>
      <c r="E64" s="263"/>
      <c r="F64" s="263"/>
      <c r="G64" s="260"/>
      <c r="H64" s="263" t="s">
        <v>4</v>
      </c>
      <c r="I64" s="263"/>
      <c r="J64" s="263"/>
    </row>
    <row r="65" spans="1:10" ht="16.149999999999999" customHeight="1" x14ac:dyDescent="0.5">
      <c r="B65" s="46"/>
      <c r="C65" s="46"/>
      <c r="D65" s="160">
        <v>2021</v>
      </c>
      <c r="E65" s="19"/>
      <c r="F65" s="19" t="s">
        <v>189</v>
      </c>
      <c r="G65" s="19"/>
      <c r="H65" s="160">
        <v>2021</v>
      </c>
      <c r="I65" s="19"/>
      <c r="J65" s="19" t="s">
        <v>189</v>
      </c>
    </row>
    <row r="66" spans="1:10" ht="16.149999999999999" customHeight="1" x14ac:dyDescent="0.5">
      <c r="A66" s="44"/>
      <c r="B66" s="47"/>
      <c r="C66" s="47"/>
      <c r="D66" s="11" t="s">
        <v>6</v>
      </c>
      <c r="E66" s="4"/>
      <c r="F66" s="11" t="s">
        <v>6</v>
      </c>
      <c r="G66" s="4"/>
      <c r="H66" s="11" t="s">
        <v>6</v>
      </c>
      <c r="I66" s="4"/>
      <c r="J66" s="11" t="s">
        <v>6</v>
      </c>
    </row>
    <row r="67" spans="1:10" ht="16.149999999999999" customHeight="1" x14ac:dyDescent="0.5">
      <c r="A67" s="199"/>
      <c r="B67" s="56"/>
      <c r="C67" s="57"/>
      <c r="D67" s="22"/>
      <c r="E67" s="58"/>
      <c r="F67" s="22"/>
      <c r="G67" s="58"/>
      <c r="H67" s="59"/>
      <c r="I67" s="58"/>
      <c r="J67" s="59"/>
    </row>
    <row r="68" spans="1:10" ht="16.149999999999999" customHeight="1" x14ac:dyDescent="0.5">
      <c r="A68" s="199" t="s">
        <v>201</v>
      </c>
      <c r="B68" s="56"/>
      <c r="C68" s="57"/>
      <c r="D68" s="59">
        <f>+D45</f>
        <v>-11986911</v>
      </c>
      <c r="E68" s="58"/>
      <c r="F68" s="59">
        <f>+F45</f>
        <v>-10876094</v>
      </c>
      <c r="G68" s="58"/>
      <c r="H68" s="59">
        <f>+H45</f>
        <v>1973740</v>
      </c>
      <c r="I68" s="58"/>
      <c r="J68" s="59">
        <f>+J45</f>
        <v>1696388</v>
      </c>
    </row>
    <row r="69" spans="1:10" ht="16.149999999999999" customHeight="1" x14ac:dyDescent="0.5">
      <c r="A69" s="60"/>
      <c r="B69" s="61"/>
      <c r="C69" s="57"/>
      <c r="D69" s="65"/>
      <c r="E69" s="22"/>
      <c r="F69" s="65"/>
      <c r="G69" s="22"/>
      <c r="H69" s="65"/>
      <c r="I69" s="22"/>
      <c r="J69" s="65"/>
    </row>
    <row r="70" spans="1:10" ht="16.149999999999999" customHeight="1" x14ac:dyDescent="0.5">
      <c r="A70" s="7" t="s">
        <v>180</v>
      </c>
      <c r="B70" s="17"/>
      <c r="C70" s="195"/>
      <c r="D70" s="197"/>
      <c r="E70" s="63"/>
      <c r="F70" s="197"/>
      <c r="G70" s="63"/>
      <c r="H70" s="197"/>
      <c r="I70" s="63"/>
      <c r="J70" s="197"/>
    </row>
    <row r="71" spans="1:10" ht="16.149999999999999" customHeight="1" x14ac:dyDescent="0.5">
      <c r="A71" s="7" t="s">
        <v>230</v>
      </c>
      <c r="B71" s="17"/>
      <c r="C71" s="195"/>
      <c r="D71" s="197"/>
      <c r="E71" s="63"/>
      <c r="F71" s="197"/>
      <c r="G71" s="63"/>
      <c r="H71" s="197"/>
      <c r="I71" s="63"/>
      <c r="J71" s="197"/>
    </row>
    <row r="72" spans="1:10" ht="16.149999999999999" customHeight="1" x14ac:dyDescent="0.5">
      <c r="A72" s="7" t="s">
        <v>124</v>
      </c>
      <c r="B72" s="17"/>
      <c r="C72" s="195"/>
      <c r="D72" s="197"/>
      <c r="E72" s="63"/>
      <c r="F72" s="197"/>
      <c r="G72" s="63"/>
      <c r="H72" s="197"/>
      <c r="I72" s="63"/>
      <c r="J72" s="197"/>
    </row>
    <row r="73" spans="1:10" ht="16.149999999999999" customHeight="1" x14ac:dyDescent="0.5">
      <c r="A73" s="236" t="s">
        <v>253</v>
      </c>
      <c r="B73" s="195"/>
      <c r="C73" s="195"/>
      <c r="D73" s="59"/>
      <c r="E73" s="22"/>
      <c r="F73" s="59"/>
      <c r="G73" s="22"/>
      <c r="H73" s="59"/>
      <c r="I73" s="59"/>
      <c r="J73" s="59"/>
    </row>
    <row r="74" spans="1:10" ht="16.149999999999999" customHeight="1" x14ac:dyDescent="0.5">
      <c r="A74" s="238" t="s">
        <v>252</v>
      </c>
      <c r="B74" s="195"/>
      <c r="C74" s="195"/>
      <c r="D74" s="59"/>
      <c r="E74" s="22"/>
      <c r="F74" s="59"/>
      <c r="G74" s="22"/>
      <c r="H74" s="59"/>
      <c r="I74" s="59"/>
      <c r="J74" s="59"/>
    </row>
    <row r="75" spans="1:10" ht="16.149999999999999" customHeight="1" x14ac:dyDescent="0.5">
      <c r="A75" s="238" t="s">
        <v>251</v>
      </c>
      <c r="B75" s="195"/>
      <c r="C75" s="195"/>
      <c r="D75" s="22">
        <v>2023</v>
      </c>
      <c r="E75" s="58"/>
      <c r="F75" s="22">
        <v>-3974</v>
      </c>
      <c r="G75" s="58"/>
      <c r="H75" s="22">
        <v>1240</v>
      </c>
      <c r="I75" s="22"/>
      <c r="J75" s="22">
        <v>-4069</v>
      </c>
    </row>
    <row r="76" spans="1:10" ht="16.149999999999999" customHeight="1" x14ac:dyDescent="0.5">
      <c r="A76" s="236" t="s">
        <v>257</v>
      </c>
      <c r="B76" s="195"/>
      <c r="C76" s="195"/>
      <c r="D76" s="22"/>
      <c r="E76" s="58"/>
      <c r="F76" s="22"/>
      <c r="G76" s="58"/>
      <c r="H76" s="22"/>
      <c r="I76" s="22"/>
      <c r="J76" s="22"/>
    </row>
    <row r="77" spans="1:10" ht="16.149999999999999" customHeight="1" x14ac:dyDescent="0.5">
      <c r="A77" s="238" t="s">
        <v>262</v>
      </c>
      <c r="B77" s="195"/>
      <c r="C77" s="195"/>
      <c r="D77" s="22">
        <v>-78822</v>
      </c>
      <c r="E77" s="58"/>
      <c r="F77" s="22">
        <v>0</v>
      </c>
      <c r="G77" s="58"/>
      <c r="H77" s="22">
        <v>0</v>
      </c>
      <c r="I77" s="22"/>
      <c r="J77" s="22">
        <v>0</v>
      </c>
    </row>
    <row r="78" spans="1:10" ht="16.149999999999999" customHeight="1" x14ac:dyDescent="0.5">
      <c r="A78" s="7" t="s">
        <v>123</v>
      </c>
      <c r="B78" s="17"/>
      <c r="C78" s="195"/>
      <c r="D78" s="197"/>
      <c r="E78" s="63"/>
      <c r="F78" s="197"/>
      <c r="G78" s="63"/>
      <c r="H78" s="197"/>
      <c r="I78" s="63"/>
      <c r="J78" s="197"/>
    </row>
    <row r="79" spans="1:10" ht="16.149999999999999" customHeight="1" x14ac:dyDescent="0.5">
      <c r="A79" s="7" t="s">
        <v>124</v>
      </c>
      <c r="B79" s="17"/>
      <c r="C79" s="195"/>
      <c r="D79" s="197"/>
      <c r="E79" s="63"/>
      <c r="F79" s="197"/>
      <c r="G79" s="63"/>
      <c r="H79" s="197"/>
      <c r="I79" s="63"/>
      <c r="J79" s="197"/>
    </row>
    <row r="80" spans="1:10" ht="16.149999999999999" customHeight="1" x14ac:dyDescent="0.5">
      <c r="A80" s="236" t="s">
        <v>254</v>
      </c>
      <c r="B80" s="195"/>
      <c r="C80" s="195"/>
      <c r="D80" s="22">
        <v>96447</v>
      </c>
      <c r="E80" s="58"/>
      <c r="F80" s="22">
        <v>-19833</v>
      </c>
      <c r="G80" s="58"/>
      <c r="H80" s="22">
        <v>-607734</v>
      </c>
      <c r="I80" s="22"/>
      <c r="J80" s="22">
        <v>-140781</v>
      </c>
    </row>
    <row r="81" spans="1:10" ht="16.149999999999999" customHeight="1" x14ac:dyDescent="0.5">
      <c r="A81" s="236" t="s">
        <v>255</v>
      </c>
      <c r="B81" s="195"/>
      <c r="C81" s="195"/>
      <c r="D81" s="22">
        <v>194973</v>
      </c>
      <c r="E81" s="58"/>
      <c r="F81" s="22">
        <v>-444468</v>
      </c>
      <c r="G81" s="58"/>
      <c r="H81" s="22">
        <v>190840</v>
      </c>
      <c r="I81" s="22"/>
      <c r="J81" s="22">
        <v>-465959</v>
      </c>
    </row>
    <row r="82" spans="1:10" ht="16.149999999999999" customHeight="1" x14ac:dyDescent="0.5">
      <c r="A82" s="236" t="s">
        <v>256</v>
      </c>
      <c r="B82" s="195"/>
      <c r="C82" s="195"/>
      <c r="D82" s="27">
        <v>1356068</v>
      </c>
      <c r="E82" s="58"/>
      <c r="F82" s="27">
        <v>-835978</v>
      </c>
      <c r="G82" s="58"/>
      <c r="H82" s="27">
        <v>0</v>
      </c>
      <c r="I82" s="22"/>
      <c r="J82" s="27">
        <v>0</v>
      </c>
    </row>
    <row r="83" spans="1:10" ht="16.149999999999999" customHeight="1" x14ac:dyDescent="0.5">
      <c r="A83" s="17"/>
      <c r="B83" s="195"/>
      <c r="C83" s="195"/>
      <c r="D83" s="22"/>
      <c r="E83" s="58"/>
      <c r="F83" s="22"/>
      <c r="G83" s="58"/>
      <c r="H83" s="22"/>
      <c r="I83" s="22"/>
      <c r="J83" s="22"/>
    </row>
    <row r="84" spans="1:10" ht="16.149999999999999" customHeight="1" x14ac:dyDescent="0.5">
      <c r="A84" s="7" t="s">
        <v>181</v>
      </c>
      <c r="B84" s="17"/>
      <c r="C84" s="195"/>
      <c r="D84" s="197"/>
      <c r="E84" s="63"/>
      <c r="F84" s="197"/>
      <c r="G84" s="63"/>
      <c r="H84" s="197"/>
      <c r="I84" s="63"/>
      <c r="J84" s="197"/>
    </row>
    <row r="85" spans="1:10" ht="16.149999999999999" customHeight="1" x14ac:dyDescent="0.5">
      <c r="A85" s="7" t="s">
        <v>125</v>
      </c>
      <c r="B85" s="195"/>
      <c r="C85" s="195"/>
      <c r="D85" s="27">
        <f>SUM(D80:D82,D75:D77)</f>
        <v>1570689</v>
      </c>
      <c r="E85" s="22"/>
      <c r="F85" s="27">
        <f>SUM(F80:F82,F75)</f>
        <v>-1304253</v>
      </c>
      <c r="G85" s="22"/>
      <c r="H85" s="27">
        <f>SUM(H80:H82,H75)</f>
        <v>-415654</v>
      </c>
      <c r="I85" s="22"/>
      <c r="J85" s="27">
        <f>SUM(J80:J82,J75)</f>
        <v>-610809</v>
      </c>
    </row>
    <row r="86" spans="1:10" ht="16.149999999999999" customHeight="1" x14ac:dyDescent="0.5">
      <c r="A86" s="199"/>
      <c r="B86" s="199"/>
      <c r="C86" s="195"/>
      <c r="D86" s="197"/>
      <c r="E86" s="63"/>
      <c r="F86" s="197"/>
      <c r="G86" s="63"/>
      <c r="H86" s="197"/>
      <c r="I86" s="63"/>
      <c r="J86" s="197"/>
    </row>
    <row r="87" spans="1:10" ht="16.149999999999999" customHeight="1" thickBot="1" x14ac:dyDescent="0.55000000000000004">
      <c r="A87" s="60" t="s">
        <v>182</v>
      </c>
      <c r="B87" s="17"/>
      <c r="C87" s="195"/>
      <c r="D87" s="64">
        <f>SUM(D68,D85)</f>
        <v>-10416222</v>
      </c>
      <c r="E87" s="63"/>
      <c r="F87" s="64">
        <f>SUM(F68,F85)</f>
        <v>-12180347</v>
      </c>
      <c r="G87" s="63"/>
      <c r="H87" s="64">
        <f>H68+H85</f>
        <v>1558086</v>
      </c>
      <c r="I87" s="22"/>
      <c r="J87" s="64">
        <f>J68+J85</f>
        <v>1085579</v>
      </c>
    </row>
    <row r="88" spans="1:10" ht="16.149999999999999" customHeight="1" thickTop="1" x14ac:dyDescent="0.5">
      <c r="A88" s="17"/>
      <c r="B88" s="17"/>
      <c r="C88" s="195"/>
      <c r="D88" s="239"/>
      <c r="E88" s="153"/>
      <c r="F88" s="155"/>
      <c r="G88" s="63"/>
      <c r="H88" s="197"/>
      <c r="I88" s="63"/>
      <c r="J88" s="197"/>
    </row>
    <row r="89" spans="1:10" ht="16.149999999999999" customHeight="1" x14ac:dyDescent="0.5">
      <c r="A89" s="17"/>
      <c r="B89" s="17"/>
      <c r="C89" s="62"/>
      <c r="D89" s="156"/>
      <c r="E89" s="154"/>
      <c r="F89" s="196"/>
      <c r="G89" s="22"/>
      <c r="H89" s="65"/>
      <c r="I89" s="22"/>
      <c r="J89" s="65"/>
    </row>
    <row r="90" spans="1:10" ht="16.149999999999999" customHeight="1" x14ac:dyDescent="0.5">
      <c r="A90" s="7" t="s">
        <v>183</v>
      </c>
      <c r="B90" s="17"/>
      <c r="C90" s="195"/>
      <c r="D90" s="197"/>
      <c r="E90" s="63"/>
      <c r="F90" s="197"/>
      <c r="G90" s="63"/>
      <c r="H90" s="197"/>
      <c r="I90" s="63"/>
      <c r="J90" s="197"/>
    </row>
    <row r="91" spans="1:10" ht="16.149999999999999" customHeight="1" x14ac:dyDescent="0.5">
      <c r="A91" s="17" t="s">
        <v>126</v>
      </c>
      <c r="B91" s="195"/>
      <c r="C91" s="195"/>
      <c r="D91" s="58">
        <v>-9981167</v>
      </c>
      <c r="E91" s="58"/>
      <c r="F91" s="58">
        <v>-11536604</v>
      </c>
      <c r="G91" s="58"/>
      <c r="H91" s="58">
        <v>1558086</v>
      </c>
      <c r="I91" s="58"/>
      <c r="J91" s="58">
        <v>1085579</v>
      </c>
    </row>
    <row r="92" spans="1:10" ht="16.149999999999999" customHeight="1" x14ac:dyDescent="0.5">
      <c r="A92" s="17" t="s">
        <v>127</v>
      </c>
      <c r="B92" s="195"/>
      <c r="C92" s="195"/>
      <c r="D92" s="27">
        <v>-435055</v>
      </c>
      <c r="E92" s="63"/>
      <c r="F92" s="27">
        <v>-643743</v>
      </c>
      <c r="G92" s="63"/>
      <c r="H92" s="27">
        <v>0</v>
      </c>
      <c r="I92" s="63"/>
      <c r="J92" s="27">
        <v>0</v>
      </c>
    </row>
    <row r="93" spans="1:10" ht="16.149999999999999" customHeight="1" x14ac:dyDescent="0.5">
      <c r="A93" s="17"/>
      <c r="B93" s="62"/>
      <c r="C93" s="62"/>
      <c r="D93" s="22"/>
      <c r="E93" s="22"/>
      <c r="F93" s="22"/>
      <c r="G93" s="22"/>
      <c r="H93" s="22"/>
      <c r="I93" s="22"/>
      <c r="J93" s="22"/>
    </row>
    <row r="94" spans="1:10" ht="16.149999999999999" customHeight="1" thickBot="1" x14ac:dyDescent="0.55000000000000004">
      <c r="A94" s="61"/>
      <c r="B94" s="62"/>
      <c r="C94" s="62"/>
      <c r="D94" s="64">
        <f>SUM(D91:D92)</f>
        <v>-10416222</v>
      </c>
      <c r="E94" s="22"/>
      <c r="F94" s="64">
        <f>SUM(F91:F93)</f>
        <v>-12180347</v>
      </c>
      <c r="G94" s="22"/>
      <c r="H94" s="64">
        <f>SUM(H91:H93)</f>
        <v>1558086</v>
      </c>
      <c r="I94" s="22"/>
      <c r="J94" s="64">
        <f>SUM(J91:J93)</f>
        <v>1085579</v>
      </c>
    </row>
    <row r="95" spans="1:10" ht="16.149999999999999" customHeight="1" thickTop="1" x14ac:dyDescent="0.5">
      <c r="A95" s="60"/>
      <c r="B95" s="61"/>
      <c r="C95" s="57"/>
      <c r="D95" s="156"/>
      <c r="E95" s="154"/>
      <c r="F95" s="196"/>
      <c r="G95" s="154"/>
      <c r="H95" s="154"/>
      <c r="I95" s="22"/>
      <c r="J95" s="22"/>
    </row>
    <row r="96" spans="1:10" ht="16.149999999999999" customHeight="1" x14ac:dyDescent="0.5">
      <c r="A96" s="60"/>
      <c r="B96" s="61"/>
      <c r="C96" s="57"/>
      <c r="D96" s="196"/>
      <c r="E96" s="154"/>
      <c r="F96" s="196"/>
      <c r="G96" s="154"/>
      <c r="H96" s="196"/>
      <c r="I96" s="22"/>
      <c r="J96" s="22"/>
    </row>
    <row r="97" spans="1:10" ht="16.149999999999999" customHeight="1" x14ac:dyDescent="0.5">
      <c r="A97" s="60"/>
      <c r="B97" s="61"/>
      <c r="C97" s="57"/>
      <c r="D97" s="65"/>
      <c r="E97" s="22"/>
      <c r="F97" s="65"/>
      <c r="G97" s="22"/>
      <c r="H97" s="22"/>
      <c r="I97" s="22"/>
      <c r="J97" s="22"/>
    </row>
    <row r="98" spans="1:10" ht="16.149999999999999" customHeight="1" x14ac:dyDescent="0.5">
      <c r="A98" s="60"/>
      <c r="B98" s="61"/>
      <c r="C98" s="57"/>
      <c r="D98" s="65"/>
      <c r="E98" s="22"/>
      <c r="F98" s="65"/>
      <c r="G98" s="22"/>
      <c r="H98" s="22"/>
      <c r="I98" s="22"/>
      <c r="J98" s="22"/>
    </row>
    <row r="99" spans="1:10" ht="16.149999999999999" customHeight="1" x14ac:dyDescent="0.5">
      <c r="A99" s="60"/>
      <c r="B99" s="61"/>
      <c r="C99" s="57"/>
      <c r="D99" s="65"/>
      <c r="E99" s="22"/>
      <c r="F99" s="65"/>
      <c r="G99" s="22"/>
      <c r="H99" s="22"/>
      <c r="I99" s="22"/>
      <c r="J99" s="22"/>
    </row>
    <row r="100" spans="1:10" ht="16.149999999999999" customHeight="1" x14ac:dyDescent="0.5">
      <c r="A100" s="60"/>
      <c r="B100" s="61"/>
      <c r="C100" s="57"/>
      <c r="D100" s="65"/>
      <c r="E100" s="22"/>
      <c r="F100" s="65"/>
      <c r="G100" s="22"/>
      <c r="H100" s="22"/>
      <c r="I100" s="22"/>
      <c r="J100" s="22"/>
    </row>
    <row r="101" spans="1:10" ht="16.149999999999999" customHeight="1" x14ac:dyDescent="0.5">
      <c r="A101" s="60"/>
      <c r="B101" s="61"/>
      <c r="C101" s="57"/>
      <c r="D101" s="65"/>
      <c r="E101" s="22"/>
      <c r="F101" s="65"/>
      <c r="G101" s="22"/>
      <c r="H101" s="22"/>
      <c r="I101" s="22"/>
      <c r="J101" s="22"/>
    </row>
    <row r="102" spans="1:10" ht="16.149999999999999" customHeight="1" x14ac:dyDescent="0.5">
      <c r="A102" s="60"/>
      <c r="B102" s="61"/>
      <c r="C102" s="57"/>
      <c r="D102" s="65"/>
      <c r="E102" s="22"/>
      <c r="F102" s="65"/>
      <c r="G102" s="22"/>
      <c r="H102" s="22"/>
      <c r="I102" s="22"/>
      <c r="J102" s="22"/>
    </row>
    <row r="103" spans="1:10" ht="16.149999999999999" customHeight="1" x14ac:dyDescent="0.5">
      <c r="A103" s="60"/>
      <c r="B103" s="61"/>
      <c r="C103" s="57"/>
      <c r="D103" s="65"/>
      <c r="E103" s="22"/>
      <c r="F103" s="65"/>
      <c r="G103" s="22"/>
      <c r="H103" s="22"/>
      <c r="I103" s="22"/>
      <c r="J103" s="22"/>
    </row>
    <row r="104" spans="1:10" ht="16.149999999999999" customHeight="1" x14ac:dyDescent="0.5">
      <c r="A104" s="60"/>
      <c r="B104" s="61"/>
      <c r="C104" s="57"/>
      <c r="D104" s="65"/>
      <c r="E104" s="22"/>
      <c r="F104" s="65"/>
      <c r="G104" s="22"/>
      <c r="H104" s="22"/>
      <c r="I104" s="22"/>
      <c r="J104" s="22"/>
    </row>
    <row r="105" spans="1:10" ht="16.149999999999999" customHeight="1" x14ac:dyDescent="0.5">
      <c r="A105" s="7"/>
      <c r="B105" s="17"/>
      <c r="C105" s="195"/>
      <c r="D105" s="197"/>
      <c r="E105" s="63"/>
      <c r="F105" s="197"/>
      <c r="G105" s="63"/>
      <c r="H105" s="63"/>
      <c r="I105" s="63"/>
      <c r="J105" s="63"/>
    </row>
    <row r="106" spans="1:10" ht="16.149999999999999" customHeight="1" x14ac:dyDescent="0.5">
      <c r="A106" s="7"/>
      <c r="B106" s="17"/>
      <c r="C106" s="195"/>
      <c r="D106" s="197"/>
      <c r="E106" s="63"/>
      <c r="F106" s="197"/>
      <c r="G106" s="63"/>
      <c r="H106" s="63"/>
      <c r="I106" s="63"/>
      <c r="J106" s="63"/>
    </row>
    <row r="107" spans="1:10" ht="22.15" customHeight="1" x14ac:dyDescent="0.5">
      <c r="A107" s="265" t="str">
        <f>A57</f>
        <v>The accompanying notes are an integral part of these interim financial information.</v>
      </c>
      <c r="B107" s="265"/>
      <c r="C107" s="265"/>
      <c r="D107" s="265"/>
      <c r="E107" s="265"/>
      <c r="F107" s="265"/>
      <c r="G107" s="265"/>
      <c r="H107" s="265"/>
      <c r="I107" s="265"/>
      <c r="J107" s="265"/>
    </row>
  </sheetData>
  <mergeCells count="10">
    <mergeCell ref="D64:F64"/>
    <mergeCell ref="H64:J64"/>
    <mergeCell ref="A107:J107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7BCC-261A-4E99-B9B1-38C592EF788E}">
  <dimension ref="A1:AL44"/>
  <sheetViews>
    <sheetView topLeftCell="A38" zoomScale="85" zoomScaleNormal="85" zoomScaleSheetLayoutView="100" workbookViewId="0">
      <selection activeCell="N55" sqref="N55"/>
    </sheetView>
  </sheetViews>
  <sheetFormatPr defaultColWidth="18.5703125" defaultRowHeight="16.5" customHeight="1" x14ac:dyDescent="0.5"/>
  <cols>
    <col min="1" max="1" width="1.7109375" style="209" customWidth="1"/>
    <col min="2" max="2" width="8.5703125" style="209" customWidth="1"/>
    <col min="3" max="3" width="11.7109375" style="209" customWidth="1"/>
    <col min="4" max="4" width="1.140625" style="209" customWidth="1"/>
    <col min="5" max="5" width="5" style="209" customWidth="1"/>
    <col min="6" max="6" width="9.7109375" style="71" customWidth="1"/>
    <col min="7" max="7" width="0.42578125" style="71" customWidth="1"/>
    <col min="8" max="8" width="9.7109375" style="71" customWidth="1"/>
    <col min="9" max="9" width="0.42578125" style="71" customWidth="1"/>
    <col min="10" max="10" width="9.7109375" style="71" customWidth="1"/>
    <col min="11" max="11" width="0.42578125" style="71" customWidth="1"/>
    <col min="12" max="12" width="9.7109375" style="71" customWidth="1"/>
    <col min="13" max="13" width="0.42578125" style="71" customWidth="1"/>
    <col min="14" max="14" width="10.7109375" style="71" customWidth="1"/>
    <col min="15" max="15" width="0.42578125" style="71" customWidth="1"/>
    <col min="16" max="16" width="9.7109375" style="210" customWidth="1"/>
    <col min="17" max="17" width="0.42578125" style="71" customWidth="1"/>
    <col min="18" max="18" width="9.7109375" style="210" customWidth="1"/>
    <col min="19" max="19" width="0.42578125" style="71" customWidth="1"/>
    <col min="20" max="20" width="11.7109375" style="71" customWidth="1"/>
    <col min="21" max="21" width="0.42578125" style="71" customWidth="1"/>
    <col min="22" max="22" width="14.7109375" style="71" customWidth="1"/>
    <col min="23" max="23" width="0.42578125" style="71" customWidth="1"/>
    <col min="24" max="24" width="9.7109375" style="71" customWidth="1"/>
    <col min="25" max="25" width="0.42578125" style="71" customWidth="1"/>
    <col min="26" max="26" width="9.7109375" style="71" customWidth="1"/>
    <col min="27" max="27" width="0.5703125" style="71" customWidth="1"/>
    <col min="28" max="28" width="9.7109375" style="71" customWidth="1"/>
    <col min="29" max="29" width="0.42578125" style="71" customWidth="1"/>
    <col min="30" max="30" width="9.7109375" style="210" customWidth="1"/>
    <col min="31" max="31" width="0.42578125" style="71" customWidth="1"/>
    <col min="32" max="32" width="9.7109375" style="210" customWidth="1"/>
    <col min="33" max="33" width="0.42578125" style="210" customWidth="1"/>
    <col min="34" max="34" width="9.7109375" style="210" customWidth="1"/>
    <col min="35" max="35" width="0.42578125" style="210" customWidth="1"/>
    <col min="36" max="36" width="9.7109375" style="210" customWidth="1"/>
    <col min="37" max="37" width="0.42578125" style="210" customWidth="1"/>
    <col min="38" max="38" width="9.7109375" style="210" customWidth="1"/>
    <col min="39" max="16384" width="18.5703125" style="209"/>
  </cols>
  <sheetData>
    <row r="1" spans="1:38" ht="16.5" customHeight="1" x14ac:dyDescent="0.5">
      <c r="A1" s="208" t="s">
        <v>0</v>
      </c>
    </row>
    <row r="2" spans="1:38" ht="16.5" customHeight="1" x14ac:dyDescent="0.5">
      <c r="A2" s="243" t="s">
        <v>291</v>
      </c>
      <c r="B2" s="243"/>
      <c r="C2" s="243"/>
      <c r="D2" s="211"/>
      <c r="E2" s="211"/>
      <c r="F2" s="72"/>
      <c r="G2" s="72"/>
      <c r="H2" s="72"/>
      <c r="I2" s="212"/>
      <c r="J2" s="212"/>
      <c r="K2" s="212"/>
      <c r="L2" s="212"/>
      <c r="M2" s="212"/>
      <c r="N2" s="212"/>
      <c r="O2" s="212"/>
      <c r="Q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E2" s="212"/>
    </row>
    <row r="3" spans="1:38" ht="16.5" customHeight="1" x14ac:dyDescent="0.5">
      <c r="A3" s="213" t="str">
        <f>+'7-8 (6m)'!A3</f>
        <v>For the six-month period ended 30 June 2021</v>
      </c>
      <c r="B3" s="213"/>
      <c r="C3" s="213"/>
      <c r="D3" s="214"/>
      <c r="E3" s="214"/>
      <c r="F3" s="73"/>
      <c r="G3" s="73"/>
      <c r="H3" s="73"/>
      <c r="I3" s="73"/>
      <c r="J3" s="73"/>
      <c r="K3" s="73"/>
      <c r="L3" s="73"/>
      <c r="M3" s="73"/>
      <c r="N3" s="73"/>
      <c r="O3" s="73"/>
      <c r="P3" s="215"/>
      <c r="Q3" s="73"/>
      <c r="R3" s="215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215"/>
      <c r="AE3" s="73"/>
      <c r="AF3" s="215"/>
      <c r="AG3" s="215"/>
      <c r="AH3" s="215"/>
      <c r="AI3" s="215"/>
      <c r="AJ3" s="215"/>
      <c r="AK3" s="215"/>
      <c r="AL3" s="215"/>
    </row>
    <row r="4" spans="1:38" ht="16.5" customHeight="1" x14ac:dyDescent="0.5">
      <c r="A4" s="216"/>
      <c r="B4" s="216"/>
      <c r="C4" s="216"/>
      <c r="D4" s="217"/>
      <c r="E4" s="217"/>
      <c r="F4" s="74"/>
      <c r="G4" s="74"/>
      <c r="H4" s="74"/>
      <c r="I4" s="74"/>
      <c r="J4" s="74"/>
      <c r="K4" s="74"/>
      <c r="L4" s="74"/>
      <c r="M4" s="74"/>
      <c r="N4" s="74"/>
      <c r="O4" s="74"/>
      <c r="P4" s="218"/>
      <c r="Q4" s="74"/>
      <c r="R4" s="218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218"/>
      <c r="AE4" s="74"/>
      <c r="AF4" s="218"/>
      <c r="AG4" s="218"/>
      <c r="AH4" s="218"/>
      <c r="AI4" s="218"/>
      <c r="AJ4" s="218"/>
      <c r="AK4" s="218"/>
      <c r="AL4" s="218"/>
    </row>
    <row r="5" spans="1:38" ht="16.5" customHeight="1" x14ac:dyDescent="0.5">
      <c r="A5" s="243"/>
      <c r="B5" s="243"/>
      <c r="C5" s="243"/>
      <c r="D5" s="211"/>
      <c r="E5" s="211"/>
      <c r="F5" s="72"/>
      <c r="G5" s="72"/>
      <c r="H5" s="72"/>
      <c r="I5" s="72"/>
      <c r="J5" s="72"/>
      <c r="K5" s="72"/>
      <c r="L5" s="72"/>
      <c r="M5" s="72"/>
      <c r="N5" s="72"/>
      <c r="O5" s="72"/>
      <c r="Q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E5" s="72"/>
    </row>
    <row r="6" spans="1:38" ht="16.5" customHeight="1" x14ac:dyDescent="0.5">
      <c r="A6" s="219"/>
      <c r="B6" s="219"/>
      <c r="C6" s="219"/>
      <c r="D6" s="151"/>
      <c r="E6" s="151"/>
      <c r="F6" s="268" t="s">
        <v>128</v>
      </c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</row>
    <row r="7" spans="1:38" ht="16.5" customHeight="1" x14ac:dyDescent="0.5">
      <c r="A7" s="219"/>
      <c r="B7" s="219"/>
      <c r="C7" s="219"/>
      <c r="D7" s="151"/>
      <c r="E7" s="151"/>
      <c r="F7" s="269" t="s">
        <v>129</v>
      </c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159"/>
      <c r="AJ7" s="159"/>
      <c r="AK7" s="159"/>
      <c r="AL7" s="159"/>
    </row>
    <row r="8" spans="1:38" ht="16.5" customHeight="1" x14ac:dyDescent="0.5">
      <c r="A8" s="219"/>
      <c r="B8" s="219"/>
      <c r="C8" s="219"/>
      <c r="D8" s="151"/>
      <c r="E8" s="151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269" t="s">
        <v>98</v>
      </c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159"/>
      <c r="AF8" s="159"/>
      <c r="AG8" s="159"/>
      <c r="AH8" s="159"/>
      <c r="AI8" s="159"/>
      <c r="AJ8" s="159"/>
      <c r="AK8" s="159"/>
      <c r="AL8" s="159"/>
    </row>
    <row r="9" spans="1:38" ht="16.5" customHeight="1" x14ac:dyDescent="0.5">
      <c r="A9" s="219"/>
      <c r="B9" s="219"/>
      <c r="C9" s="219"/>
      <c r="D9" s="151"/>
      <c r="E9" s="151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220"/>
      <c r="U9" s="220"/>
      <c r="V9" s="268" t="s">
        <v>181</v>
      </c>
      <c r="W9" s="268"/>
      <c r="X9" s="268"/>
      <c r="Y9" s="268"/>
      <c r="Z9" s="268"/>
      <c r="AA9" s="268"/>
      <c r="AB9" s="268"/>
      <c r="AC9" s="159"/>
      <c r="AD9" s="159"/>
      <c r="AE9" s="159"/>
      <c r="AF9" s="159"/>
      <c r="AG9" s="159"/>
      <c r="AH9" s="159"/>
      <c r="AI9" s="159"/>
      <c r="AJ9" s="159"/>
      <c r="AK9" s="209"/>
      <c r="AL9" s="209"/>
    </row>
    <row r="10" spans="1:38" s="151" customFormat="1" ht="16.5" customHeight="1" x14ac:dyDescent="0.5">
      <c r="D10" s="150"/>
      <c r="E10" s="150"/>
      <c r="F10" s="159"/>
      <c r="G10" s="159"/>
      <c r="H10" s="159"/>
      <c r="I10" s="159"/>
      <c r="J10" s="159"/>
      <c r="K10" s="221"/>
      <c r="L10" s="221"/>
      <c r="M10" s="72"/>
      <c r="N10" s="159"/>
      <c r="O10" s="72"/>
      <c r="P10" s="221" t="s">
        <v>130</v>
      </c>
      <c r="Q10" s="221"/>
      <c r="R10" s="159"/>
      <c r="S10" s="72"/>
      <c r="T10" s="221"/>
      <c r="U10" s="221"/>
      <c r="V10" s="221" t="s">
        <v>169</v>
      </c>
      <c r="W10" s="221"/>
      <c r="X10" s="221"/>
      <c r="Y10" s="221"/>
      <c r="Z10" s="221"/>
      <c r="AA10" s="221"/>
      <c r="AB10" s="159"/>
      <c r="AC10" s="72"/>
      <c r="AD10" s="159"/>
      <c r="AE10" s="221"/>
      <c r="AF10" s="221"/>
      <c r="AG10" s="221"/>
      <c r="AH10" s="221"/>
      <c r="AI10" s="221"/>
      <c r="AJ10" s="221"/>
    </row>
    <row r="11" spans="1:38" s="151" customFormat="1" ht="16.5" customHeight="1" x14ac:dyDescent="0.5">
      <c r="D11" s="150"/>
      <c r="E11" s="150"/>
      <c r="F11" s="72"/>
      <c r="G11" s="221"/>
      <c r="H11" s="221" t="s">
        <v>140</v>
      </c>
      <c r="I11" s="221"/>
      <c r="J11" s="159"/>
      <c r="K11" s="221"/>
      <c r="L11" s="221"/>
      <c r="M11" s="72"/>
      <c r="N11" s="221"/>
      <c r="O11" s="72"/>
      <c r="P11" s="221" t="s">
        <v>131</v>
      </c>
      <c r="Q11" s="221"/>
      <c r="R11" s="221" t="s">
        <v>130</v>
      </c>
      <c r="S11" s="72"/>
      <c r="T11" s="221"/>
      <c r="U11" s="221"/>
      <c r="V11" s="221" t="s">
        <v>203</v>
      </c>
      <c r="W11" s="221"/>
      <c r="X11" s="221"/>
      <c r="Y11" s="221"/>
      <c r="Z11" s="221"/>
      <c r="AA11" s="221"/>
      <c r="AB11" s="221"/>
      <c r="AC11" s="72"/>
      <c r="AD11" s="221" t="s">
        <v>99</v>
      </c>
      <c r="AE11" s="72"/>
      <c r="AF11" s="221"/>
      <c r="AG11" s="221"/>
      <c r="AH11" s="75" t="s">
        <v>99</v>
      </c>
      <c r="AI11" s="221"/>
      <c r="AJ11" s="221"/>
      <c r="AK11" s="221"/>
      <c r="AL11" s="221"/>
    </row>
    <row r="12" spans="1:38" s="151" customFormat="1" ht="16.5" customHeight="1" x14ac:dyDescent="0.5">
      <c r="D12" s="150"/>
      <c r="E12" s="150"/>
      <c r="F12" s="72" t="s">
        <v>132</v>
      </c>
      <c r="G12" s="76"/>
      <c r="H12" s="221" t="s">
        <v>149</v>
      </c>
      <c r="I12" s="221"/>
      <c r="J12" s="221" t="s">
        <v>133</v>
      </c>
      <c r="K12" s="221"/>
      <c r="L12" s="159"/>
      <c r="M12" s="159"/>
      <c r="N12" s="221" t="s">
        <v>97</v>
      </c>
      <c r="O12" s="159"/>
      <c r="P12" s="221" t="s">
        <v>134</v>
      </c>
      <c r="Q12" s="159"/>
      <c r="R12" s="221" t="s">
        <v>135</v>
      </c>
      <c r="S12" s="159"/>
      <c r="T12" s="221" t="s">
        <v>239</v>
      </c>
      <c r="U12" s="159"/>
      <c r="V12" s="221" t="s">
        <v>206</v>
      </c>
      <c r="W12" s="159"/>
      <c r="X12" s="159"/>
      <c r="Y12" s="159"/>
      <c r="Z12" s="221" t="s">
        <v>232</v>
      </c>
      <c r="AA12" s="159"/>
      <c r="AB12" s="159"/>
      <c r="AC12" s="159"/>
      <c r="AD12" s="221" t="s">
        <v>136</v>
      </c>
      <c r="AE12" s="159"/>
      <c r="AF12" s="221"/>
      <c r="AG12" s="159"/>
      <c r="AH12" s="221" t="s">
        <v>137</v>
      </c>
      <c r="AI12" s="159"/>
      <c r="AJ12" s="222" t="s">
        <v>138</v>
      </c>
      <c r="AK12" s="221"/>
      <c r="AL12" s="75"/>
    </row>
    <row r="13" spans="1:38" s="151" customFormat="1" ht="16.5" customHeight="1" x14ac:dyDescent="0.5">
      <c r="D13" s="150"/>
      <c r="E13" s="150"/>
      <c r="F13" s="72" t="s">
        <v>139</v>
      </c>
      <c r="G13" s="76"/>
      <c r="H13" s="221" t="s">
        <v>240</v>
      </c>
      <c r="I13" s="221"/>
      <c r="J13" s="221" t="s">
        <v>141</v>
      </c>
      <c r="K13" s="221"/>
      <c r="L13" s="221" t="s">
        <v>142</v>
      </c>
      <c r="M13" s="72"/>
      <c r="N13" s="223" t="s">
        <v>161</v>
      </c>
      <c r="O13" s="72"/>
      <c r="P13" s="221" t="s">
        <v>143</v>
      </c>
      <c r="Q13" s="221"/>
      <c r="R13" s="221" t="s">
        <v>144</v>
      </c>
      <c r="S13" s="72"/>
      <c r="T13" s="72" t="s">
        <v>241</v>
      </c>
      <c r="U13" s="221"/>
      <c r="V13" s="221" t="s">
        <v>204</v>
      </c>
      <c r="W13" s="221"/>
      <c r="X13" s="72" t="s">
        <v>207</v>
      </c>
      <c r="Y13" s="221"/>
      <c r="Z13" s="221" t="s">
        <v>233</v>
      </c>
      <c r="AA13" s="221"/>
      <c r="AB13" s="72" t="s">
        <v>145</v>
      </c>
      <c r="AC13" s="72"/>
      <c r="AD13" s="221" t="s">
        <v>162</v>
      </c>
      <c r="AE13" s="72"/>
      <c r="AF13" s="221" t="s">
        <v>163</v>
      </c>
      <c r="AG13" s="221"/>
      <c r="AH13" s="221" t="s">
        <v>146</v>
      </c>
      <c r="AI13" s="221"/>
      <c r="AJ13" s="75" t="s">
        <v>147</v>
      </c>
      <c r="AK13" s="221"/>
      <c r="AL13" s="75" t="s">
        <v>99</v>
      </c>
    </row>
    <row r="14" spans="1:38" s="151" customFormat="1" ht="16.5" customHeight="1" x14ac:dyDescent="0.5">
      <c r="D14" s="257"/>
      <c r="E14" s="241"/>
      <c r="F14" s="73" t="s">
        <v>148</v>
      </c>
      <c r="G14" s="76"/>
      <c r="H14" s="77" t="s">
        <v>242</v>
      </c>
      <c r="I14" s="221"/>
      <c r="J14" s="224" t="s">
        <v>150</v>
      </c>
      <c r="K14" s="221"/>
      <c r="L14" s="224" t="s">
        <v>151</v>
      </c>
      <c r="M14" s="72"/>
      <c r="N14" s="77" t="s">
        <v>152</v>
      </c>
      <c r="O14" s="72"/>
      <c r="P14" s="224" t="s">
        <v>153</v>
      </c>
      <c r="Q14" s="221"/>
      <c r="R14" s="224" t="s">
        <v>154</v>
      </c>
      <c r="S14" s="72"/>
      <c r="T14" s="73" t="s">
        <v>243</v>
      </c>
      <c r="U14" s="221"/>
      <c r="V14" s="77" t="s">
        <v>227</v>
      </c>
      <c r="W14" s="221"/>
      <c r="X14" s="73" t="s">
        <v>208</v>
      </c>
      <c r="Y14" s="221"/>
      <c r="Z14" s="224" t="s">
        <v>151</v>
      </c>
      <c r="AA14" s="221"/>
      <c r="AB14" s="73" t="s">
        <v>155</v>
      </c>
      <c r="AC14" s="72"/>
      <c r="AD14" s="224" t="s">
        <v>156</v>
      </c>
      <c r="AE14" s="72"/>
      <c r="AF14" s="224" t="s">
        <v>164</v>
      </c>
      <c r="AG14" s="221"/>
      <c r="AH14" s="224" t="s">
        <v>157</v>
      </c>
      <c r="AI14" s="221"/>
      <c r="AJ14" s="224" t="s">
        <v>158</v>
      </c>
      <c r="AK14" s="221"/>
      <c r="AL14" s="224" t="s">
        <v>159</v>
      </c>
    </row>
    <row r="15" spans="1:38" s="151" customFormat="1" ht="16.5" customHeight="1" x14ac:dyDescent="0.5">
      <c r="E15" s="150"/>
      <c r="F15" s="72"/>
      <c r="G15" s="76"/>
      <c r="H15" s="72"/>
      <c r="I15" s="221"/>
      <c r="J15" s="221"/>
      <c r="K15" s="221"/>
      <c r="L15" s="221"/>
      <c r="M15" s="221"/>
      <c r="N15" s="221"/>
      <c r="O15" s="221"/>
      <c r="P15" s="221"/>
      <c r="Q15" s="72"/>
      <c r="R15" s="221"/>
      <c r="S15" s="72"/>
      <c r="T15" s="72"/>
      <c r="U15" s="221"/>
      <c r="V15" s="221"/>
      <c r="W15" s="221"/>
      <c r="X15" s="221"/>
      <c r="Y15" s="221"/>
      <c r="Z15" s="221"/>
      <c r="AA15" s="221"/>
      <c r="AB15" s="72"/>
      <c r="AC15" s="72"/>
      <c r="AD15" s="221"/>
      <c r="AE15" s="72"/>
      <c r="AF15" s="221"/>
      <c r="AG15" s="221"/>
      <c r="AH15" s="221"/>
      <c r="AI15" s="221"/>
      <c r="AJ15" s="221"/>
      <c r="AK15" s="221"/>
      <c r="AL15" s="221"/>
    </row>
    <row r="16" spans="1:38" s="151" customFormat="1" ht="16.5" customHeight="1" x14ac:dyDescent="0.5">
      <c r="A16" s="225" t="s">
        <v>193</v>
      </c>
      <c r="B16" s="225"/>
      <c r="E16" s="150"/>
      <c r="F16" s="72"/>
      <c r="G16" s="76"/>
      <c r="H16" s="72"/>
      <c r="I16" s="221"/>
      <c r="J16" s="221"/>
      <c r="K16" s="221"/>
      <c r="L16" s="221"/>
      <c r="M16" s="221"/>
      <c r="N16" s="221"/>
      <c r="O16" s="221"/>
      <c r="P16" s="221"/>
      <c r="Q16" s="72"/>
      <c r="R16" s="221"/>
      <c r="S16" s="72"/>
      <c r="T16" s="72"/>
      <c r="U16" s="221"/>
      <c r="V16" s="221"/>
      <c r="W16" s="221"/>
      <c r="X16" s="221"/>
      <c r="Y16" s="221"/>
      <c r="Z16" s="221"/>
      <c r="AA16" s="221"/>
      <c r="AB16" s="72"/>
      <c r="AC16" s="72"/>
      <c r="AD16" s="221"/>
      <c r="AE16" s="72"/>
      <c r="AF16" s="221"/>
      <c r="AG16" s="221"/>
      <c r="AH16" s="221"/>
      <c r="AI16" s="221"/>
      <c r="AJ16" s="221"/>
      <c r="AK16" s="221"/>
      <c r="AL16" s="221"/>
    </row>
    <row r="17" spans="1:38" s="151" customFormat="1" ht="16.5" customHeight="1" x14ac:dyDescent="0.5">
      <c r="A17" s="225"/>
      <c r="B17" s="225" t="s">
        <v>191</v>
      </c>
      <c r="E17" s="150"/>
      <c r="F17" s="79">
        <v>4619005</v>
      </c>
      <c r="G17" s="79"/>
      <c r="H17" s="79">
        <v>15018401</v>
      </c>
      <c r="I17" s="79"/>
      <c r="J17" s="79">
        <v>104789</v>
      </c>
      <c r="K17" s="79"/>
      <c r="L17" s="79">
        <v>484986</v>
      </c>
      <c r="M17" s="79"/>
      <c r="N17" s="79">
        <v>40916450</v>
      </c>
      <c r="O17" s="79"/>
      <c r="P17" s="79">
        <v>-755413</v>
      </c>
      <c r="Q17" s="79"/>
      <c r="R17" s="79">
        <v>-1841755</v>
      </c>
      <c r="S17" s="79"/>
      <c r="T17" s="79">
        <v>267927</v>
      </c>
      <c r="U17" s="79"/>
      <c r="V17" s="79">
        <v>4067</v>
      </c>
      <c r="W17" s="79"/>
      <c r="X17" s="79">
        <v>0</v>
      </c>
      <c r="Y17" s="79"/>
      <c r="Z17" s="79">
        <v>0</v>
      </c>
      <c r="AA17" s="79"/>
      <c r="AB17" s="79">
        <v>-7144865</v>
      </c>
      <c r="AC17" s="72"/>
      <c r="AD17" s="221">
        <f>SUM(AB17,Z17,X17,V17,T17,R17,P17)</f>
        <v>-9470039</v>
      </c>
      <c r="AE17" s="72"/>
      <c r="AF17" s="79">
        <v>23787658</v>
      </c>
      <c r="AG17" s="221"/>
      <c r="AH17" s="221">
        <f>SUM(AF17,AD17,N17,L17,J17,H17,F17)</f>
        <v>75461250</v>
      </c>
      <c r="AI17" s="221"/>
      <c r="AJ17" s="79">
        <v>10406596</v>
      </c>
      <c r="AK17" s="221"/>
      <c r="AL17" s="221">
        <f>SUM(AJ17,AH17)</f>
        <v>85867846</v>
      </c>
    </row>
    <row r="18" spans="1:38" s="151" customFormat="1" ht="16.5" customHeight="1" x14ac:dyDescent="0.5">
      <c r="A18" s="227" t="s">
        <v>192</v>
      </c>
      <c r="B18" s="227"/>
      <c r="E18" s="150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2"/>
      <c r="AD18" s="221"/>
      <c r="AE18" s="72"/>
      <c r="AF18" s="79"/>
      <c r="AG18" s="221"/>
      <c r="AH18" s="221"/>
      <c r="AI18" s="221"/>
      <c r="AJ18" s="79"/>
      <c r="AK18" s="221"/>
      <c r="AL18" s="221"/>
    </row>
    <row r="19" spans="1:38" s="151" customFormat="1" ht="16.5" customHeight="1" x14ac:dyDescent="0.5">
      <c r="A19" s="227"/>
      <c r="B19" s="209" t="s">
        <v>165</v>
      </c>
      <c r="E19" s="150"/>
      <c r="F19" s="136">
        <v>0</v>
      </c>
      <c r="G19" s="78"/>
      <c r="H19" s="136">
        <v>0</v>
      </c>
      <c r="I19" s="78"/>
      <c r="J19" s="136">
        <v>0</v>
      </c>
      <c r="K19" s="78"/>
      <c r="L19" s="136">
        <v>0</v>
      </c>
      <c r="M19" s="78"/>
      <c r="N19" s="136">
        <v>-3069960</v>
      </c>
      <c r="O19" s="78"/>
      <c r="P19" s="136">
        <v>0</v>
      </c>
      <c r="Q19" s="78"/>
      <c r="R19" s="136">
        <v>0</v>
      </c>
      <c r="S19" s="78"/>
      <c r="T19" s="136">
        <v>0</v>
      </c>
      <c r="U19" s="233"/>
      <c r="V19" s="136">
        <v>0</v>
      </c>
      <c r="W19" s="233"/>
      <c r="X19" s="136">
        <v>-41675</v>
      </c>
      <c r="Y19" s="233"/>
      <c r="Z19" s="136">
        <v>0</v>
      </c>
      <c r="AA19" s="233"/>
      <c r="AB19" s="136">
        <v>0</v>
      </c>
      <c r="AC19" s="72"/>
      <c r="AD19" s="224">
        <f>SUM(AB19,Z19,X19,V19,T19,R19,P19)</f>
        <v>-41675</v>
      </c>
      <c r="AE19" s="72"/>
      <c r="AF19" s="136">
        <v>0</v>
      </c>
      <c r="AG19" s="221"/>
      <c r="AH19" s="224">
        <f>SUM(AF19,AD19,N19,L19,J19,H19,F19)</f>
        <v>-3111635</v>
      </c>
      <c r="AI19" s="221"/>
      <c r="AJ19" s="158">
        <v>-216130</v>
      </c>
      <c r="AK19" s="221"/>
      <c r="AL19" s="224">
        <f>SUM(AJ19,AH19)</f>
        <v>-3327765</v>
      </c>
    </row>
    <row r="20" spans="1:38" s="151" customFormat="1" ht="16.5" customHeight="1" x14ac:dyDescent="0.5">
      <c r="A20" s="243"/>
      <c r="B20" s="228"/>
      <c r="E20" s="150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59"/>
      <c r="AA20" s="159"/>
      <c r="AB20" s="159"/>
      <c r="AC20" s="72"/>
      <c r="AD20" s="221"/>
      <c r="AE20" s="72"/>
      <c r="AF20" s="221"/>
      <c r="AG20" s="221"/>
      <c r="AH20" s="221"/>
      <c r="AI20" s="221"/>
      <c r="AJ20" s="221"/>
      <c r="AK20" s="221"/>
      <c r="AL20" s="221"/>
    </row>
    <row r="21" spans="1:38" s="151" customFormat="1" ht="16.5" customHeight="1" x14ac:dyDescent="0.5">
      <c r="A21" s="219" t="s">
        <v>220</v>
      </c>
      <c r="B21" s="219"/>
      <c r="E21" s="150"/>
      <c r="F21" s="80">
        <f>SUM(F17:F19)</f>
        <v>4619005</v>
      </c>
      <c r="G21" s="80"/>
      <c r="H21" s="80">
        <f>SUM(H17:H19)</f>
        <v>15018401</v>
      </c>
      <c r="I21" s="80"/>
      <c r="J21" s="80">
        <f>SUM(J17:J19)</f>
        <v>104789</v>
      </c>
      <c r="K21" s="80"/>
      <c r="L21" s="80">
        <f>SUM(L17:L19)</f>
        <v>484986</v>
      </c>
      <c r="M21" s="80"/>
      <c r="N21" s="80">
        <f>SUM(N17:N19)</f>
        <v>37846490</v>
      </c>
      <c r="O21" s="80"/>
      <c r="P21" s="80">
        <f>SUM(P17:P19)</f>
        <v>-755413</v>
      </c>
      <c r="Q21" s="80"/>
      <c r="R21" s="80">
        <f>SUM(R17:R19)</f>
        <v>-1841755</v>
      </c>
      <c r="S21" s="80"/>
      <c r="T21" s="80">
        <f>SUM(T17:T19)</f>
        <v>267927</v>
      </c>
      <c r="U21" s="80"/>
      <c r="V21" s="80">
        <f>SUM(V17:V19)</f>
        <v>4067</v>
      </c>
      <c r="W21" s="80"/>
      <c r="X21" s="80">
        <f>SUM(X17:X19)</f>
        <v>-41675</v>
      </c>
      <c r="Y21" s="80"/>
      <c r="Z21" s="80">
        <f>SUM(Z17:Z19)</f>
        <v>0</v>
      </c>
      <c r="AA21" s="80"/>
      <c r="AB21" s="80">
        <f>SUM(AB17:AB19)</f>
        <v>-7144865</v>
      </c>
      <c r="AC21" s="72"/>
      <c r="AD21" s="221">
        <f>SUM(AD17:AD19)</f>
        <v>-9511714</v>
      </c>
      <c r="AE21" s="72"/>
      <c r="AF21" s="221">
        <f>SUM(AF17:AF19)</f>
        <v>23787658</v>
      </c>
      <c r="AG21" s="221"/>
      <c r="AH21" s="221">
        <f>SUM(AH17:AH19)</f>
        <v>72349615</v>
      </c>
      <c r="AI21" s="221"/>
      <c r="AJ21" s="221">
        <f>SUM(AJ17:AJ19)</f>
        <v>10190466</v>
      </c>
      <c r="AK21" s="221"/>
      <c r="AL21" s="221">
        <f>SUM(AL17:AL19)</f>
        <v>82540081</v>
      </c>
    </row>
    <row r="22" spans="1:38" s="151" customFormat="1" ht="16.5" customHeight="1" x14ac:dyDescent="0.5">
      <c r="A22" s="243"/>
      <c r="B22" s="228"/>
      <c r="E22" s="150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72"/>
      <c r="AD22" s="221"/>
      <c r="AE22" s="72"/>
      <c r="AF22" s="221"/>
      <c r="AG22" s="221"/>
      <c r="AH22" s="221"/>
      <c r="AI22" s="221"/>
      <c r="AJ22" s="221"/>
      <c r="AK22" s="221"/>
      <c r="AL22" s="221"/>
    </row>
    <row r="23" spans="1:38" s="151" customFormat="1" ht="16.5" customHeight="1" x14ac:dyDescent="0.5">
      <c r="A23" s="219" t="s">
        <v>160</v>
      </c>
      <c r="B23" s="228"/>
      <c r="E23" s="150"/>
      <c r="F23" s="79"/>
      <c r="G23" s="159"/>
      <c r="H23" s="159" t="s">
        <v>174</v>
      </c>
      <c r="I23" s="159"/>
      <c r="J23" s="159"/>
      <c r="K23" s="159"/>
      <c r="L23" s="159"/>
      <c r="M23" s="159"/>
      <c r="N23" s="159"/>
      <c r="O23" s="159"/>
      <c r="P23" s="159"/>
      <c r="Q23" s="159"/>
      <c r="R23" s="159"/>
      <c r="S23" s="159"/>
      <c r="T23" s="159"/>
      <c r="U23" s="159"/>
      <c r="V23" s="159"/>
      <c r="W23" s="159"/>
      <c r="X23" s="159"/>
      <c r="Y23" s="159"/>
      <c r="Z23" s="159"/>
      <c r="AA23" s="159"/>
      <c r="AB23" s="159"/>
      <c r="AC23" s="72"/>
      <c r="AD23" s="221"/>
      <c r="AE23" s="72"/>
      <c r="AF23" s="221"/>
      <c r="AG23" s="221"/>
      <c r="AH23" s="221"/>
      <c r="AI23" s="221"/>
      <c r="AJ23" s="221"/>
      <c r="AK23" s="221"/>
      <c r="AL23" s="221"/>
    </row>
    <row r="24" spans="1:38" ht="16.5" customHeight="1" x14ac:dyDescent="0.5">
      <c r="A24" s="231" t="s">
        <v>278</v>
      </c>
      <c r="B24" s="231"/>
      <c r="F24" s="79">
        <v>0</v>
      </c>
      <c r="G24" s="79"/>
      <c r="H24" s="79">
        <v>13</v>
      </c>
      <c r="I24" s="79"/>
      <c r="J24" s="79">
        <v>0</v>
      </c>
      <c r="K24" s="79"/>
      <c r="L24" s="79">
        <v>0</v>
      </c>
      <c r="M24" s="79"/>
      <c r="N24" s="79">
        <v>0</v>
      </c>
      <c r="O24" s="79"/>
      <c r="P24" s="79">
        <v>0</v>
      </c>
      <c r="Q24" s="79"/>
      <c r="R24" s="79">
        <v>0</v>
      </c>
      <c r="S24" s="79"/>
      <c r="T24" s="79">
        <v>0</v>
      </c>
      <c r="U24" s="79"/>
      <c r="V24" s="79">
        <v>0</v>
      </c>
      <c r="W24" s="79"/>
      <c r="X24" s="79">
        <v>0</v>
      </c>
      <c r="Y24" s="79"/>
      <c r="Z24" s="79">
        <v>0</v>
      </c>
      <c r="AA24" s="79"/>
      <c r="AB24" s="79">
        <v>0</v>
      </c>
      <c r="AD24" s="221">
        <f>SUM(AB24,Z24,X24,V24,T24,R24,P24)</f>
        <v>0</v>
      </c>
      <c r="AF24" s="79">
        <v>0</v>
      </c>
      <c r="AH24" s="221">
        <f>SUM(AF24,AD24,N24,L24,J24,H24,F24)</f>
        <v>13</v>
      </c>
      <c r="AJ24" s="79">
        <v>0</v>
      </c>
      <c r="AL24" s="221">
        <f>SUM(AJ24,AH24)</f>
        <v>13</v>
      </c>
    </row>
    <row r="25" spans="1:38" s="151" customFormat="1" ht="16.5" customHeight="1" x14ac:dyDescent="0.5">
      <c r="A25" s="209" t="s">
        <v>276</v>
      </c>
      <c r="B25" s="228"/>
      <c r="E25" s="150"/>
      <c r="F25" s="79">
        <v>0</v>
      </c>
      <c r="G25" s="159"/>
      <c r="H25" s="79">
        <v>0</v>
      </c>
      <c r="I25" s="159"/>
      <c r="J25" s="79">
        <v>0</v>
      </c>
      <c r="K25" s="159"/>
      <c r="L25" s="79">
        <v>103796</v>
      </c>
      <c r="M25" s="159"/>
      <c r="N25" s="79">
        <v>-103796</v>
      </c>
      <c r="O25" s="159"/>
      <c r="P25" s="79">
        <v>0</v>
      </c>
      <c r="Q25" s="159"/>
      <c r="R25" s="79">
        <v>0</v>
      </c>
      <c r="S25" s="159"/>
      <c r="T25" s="79">
        <v>0</v>
      </c>
      <c r="U25" s="159"/>
      <c r="V25" s="79">
        <v>0</v>
      </c>
      <c r="W25" s="159"/>
      <c r="X25" s="79">
        <v>0</v>
      </c>
      <c r="Y25" s="159"/>
      <c r="Z25" s="79">
        <v>0</v>
      </c>
      <c r="AA25" s="159"/>
      <c r="AB25" s="79">
        <v>0</v>
      </c>
      <c r="AC25" s="72"/>
      <c r="AD25" s="221">
        <f>SUM(AB25,Z25,X25,V25,T25,R25,P25)</f>
        <v>0</v>
      </c>
      <c r="AE25" s="72"/>
      <c r="AF25" s="79">
        <v>0</v>
      </c>
      <c r="AG25" s="221"/>
      <c r="AH25" s="221">
        <f>SUM(AF25,AD25,N25,L25,J25,H25,F25)</f>
        <v>0</v>
      </c>
      <c r="AI25" s="221"/>
      <c r="AJ25" s="78">
        <v>0</v>
      </c>
      <c r="AK25" s="221"/>
      <c r="AL25" s="221">
        <f>SUM(AJ25,AH25)</f>
        <v>0</v>
      </c>
    </row>
    <row r="26" spans="1:38" s="151" customFormat="1" ht="16.5" customHeight="1" x14ac:dyDescent="0.5">
      <c r="A26" s="209" t="s">
        <v>275</v>
      </c>
      <c r="B26" s="228"/>
      <c r="E26" s="150"/>
      <c r="F26" s="79">
        <v>0</v>
      </c>
      <c r="G26" s="159"/>
      <c r="H26" s="79">
        <v>0</v>
      </c>
      <c r="I26" s="159"/>
      <c r="J26" s="79">
        <v>0</v>
      </c>
      <c r="K26" s="159"/>
      <c r="L26" s="79">
        <v>0</v>
      </c>
      <c r="M26" s="159"/>
      <c r="N26" s="79">
        <v>0</v>
      </c>
      <c r="O26" s="159"/>
      <c r="P26" s="79">
        <v>0</v>
      </c>
      <c r="Q26" s="159"/>
      <c r="R26" s="79">
        <v>0</v>
      </c>
      <c r="S26" s="159"/>
      <c r="T26" s="79">
        <v>0</v>
      </c>
      <c r="U26" s="159"/>
      <c r="V26" s="79">
        <v>0</v>
      </c>
      <c r="W26" s="159"/>
      <c r="X26" s="79">
        <v>0</v>
      </c>
      <c r="Y26" s="159"/>
      <c r="Z26" s="79">
        <v>0</v>
      </c>
      <c r="AA26" s="159"/>
      <c r="AB26" s="79">
        <v>0</v>
      </c>
      <c r="AC26" s="72"/>
      <c r="AD26" s="221">
        <f t="shared" ref="AD26:AD32" si="0">SUM(AB26,Z26,X26,V26,T26,R26,P26)</f>
        <v>0</v>
      </c>
      <c r="AE26" s="72"/>
      <c r="AF26" s="79">
        <v>0</v>
      </c>
      <c r="AG26" s="221"/>
      <c r="AH26" s="221">
        <f t="shared" ref="AH26:AH32" si="1">SUM(AF26,AD26,N26,L26,J26,H26,F26)</f>
        <v>0</v>
      </c>
      <c r="AI26" s="221"/>
      <c r="AJ26" s="78">
        <v>-3685</v>
      </c>
      <c r="AK26" s="221"/>
      <c r="AL26" s="221">
        <f t="shared" ref="AL26:AL32" si="2">SUM(AJ26,AH26)</f>
        <v>-3685</v>
      </c>
    </row>
    <row r="27" spans="1:38" s="151" customFormat="1" ht="16.5" customHeight="1" x14ac:dyDescent="0.5">
      <c r="A27" s="209" t="s">
        <v>210</v>
      </c>
      <c r="B27" s="228"/>
      <c r="E27" s="150"/>
      <c r="F27" s="79">
        <v>0</v>
      </c>
      <c r="G27" s="159"/>
      <c r="H27" s="79">
        <v>0</v>
      </c>
      <c r="I27" s="159"/>
      <c r="J27" s="79">
        <v>0</v>
      </c>
      <c r="K27" s="159"/>
      <c r="L27" s="79">
        <v>0</v>
      </c>
      <c r="M27" s="159"/>
      <c r="N27" s="79">
        <v>0</v>
      </c>
      <c r="O27" s="159"/>
      <c r="P27" s="79">
        <v>0</v>
      </c>
      <c r="Q27" s="159"/>
      <c r="R27" s="79">
        <v>0</v>
      </c>
      <c r="S27" s="159"/>
      <c r="T27" s="79">
        <v>0</v>
      </c>
      <c r="U27" s="159"/>
      <c r="V27" s="79">
        <v>0</v>
      </c>
      <c r="W27" s="159"/>
      <c r="X27" s="79">
        <v>0</v>
      </c>
      <c r="Y27" s="159"/>
      <c r="Z27" s="79">
        <v>0</v>
      </c>
      <c r="AA27" s="159"/>
      <c r="AB27" s="79">
        <v>0</v>
      </c>
      <c r="AC27" s="72"/>
      <c r="AD27" s="221">
        <f t="shared" si="0"/>
        <v>0</v>
      </c>
      <c r="AE27" s="72"/>
      <c r="AF27" s="79">
        <v>0</v>
      </c>
      <c r="AG27" s="221"/>
      <c r="AH27" s="221">
        <f t="shared" si="1"/>
        <v>0</v>
      </c>
      <c r="AI27" s="221"/>
      <c r="AJ27" s="78">
        <v>-38197</v>
      </c>
      <c r="AK27" s="221"/>
      <c r="AL27" s="221">
        <f t="shared" si="2"/>
        <v>-38197</v>
      </c>
    </row>
    <row r="28" spans="1:38" ht="16.5" customHeight="1" x14ac:dyDescent="0.5">
      <c r="A28" s="209" t="s">
        <v>277</v>
      </c>
      <c r="B28" s="228"/>
      <c r="F28" s="79">
        <v>0</v>
      </c>
      <c r="G28" s="159"/>
      <c r="H28" s="79">
        <v>0</v>
      </c>
      <c r="I28" s="159"/>
      <c r="J28" s="79">
        <v>0</v>
      </c>
      <c r="K28" s="159"/>
      <c r="L28" s="79">
        <v>0</v>
      </c>
      <c r="M28" s="159"/>
      <c r="N28" s="79">
        <v>0</v>
      </c>
      <c r="O28" s="159"/>
      <c r="P28" s="79">
        <v>0</v>
      </c>
      <c r="Q28" s="159"/>
      <c r="R28" s="79">
        <v>0</v>
      </c>
      <c r="S28" s="159"/>
      <c r="T28" s="79">
        <v>0</v>
      </c>
      <c r="U28" s="159"/>
      <c r="V28" s="79">
        <v>0</v>
      </c>
      <c r="W28" s="159"/>
      <c r="X28" s="79">
        <v>0</v>
      </c>
      <c r="Y28" s="159"/>
      <c r="Z28" s="79">
        <v>0</v>
      </c>
      <c r="AA28" s="159"/>
      <c r="AB28" s="79">
        <v>0</v>
      </c>
      <c r="AD28" s="221">
        <f t="shared" si="0"/>
        <v>0</v>
      </c>
      <c r="AF28" s="79">
        <v>0</v>
      </c>
      <c r="AH28" s="221">
        <f t="shared" si="1"/>
        <v>0</v>
      </c>
      <c r="AJ28" s="78">
        <v>-2355</v>
      </c>
      <c r="AL28" s="221">
        <f t="shared" si="2"/>
        <v>-2355</v>
      </c>
    </row>
    <row r="29" spans="1:38" ht="16.5" customHeight="1" x14ac:dyDescent="0.5">
      <c r="A29" s="231" t="s">
        <v>279</v>
      </c>
      <c r="B29" s="231"/>
      <c r="F29" s="79">
        <v>0</v>
      </c>
      <c r="G29" s="159"/>
      <c r="H29" s="79">
        <v>0</v>
      </c>
      <c r="I29" s="159"/>
      <c r="J29" s="79">
        <v>0</v>
      </c>
      <c r="K29" s="159"/>
      <c r="L29" s="79">
        <v>0</v>
      </c>
      <c r="M29" s="159"/>
      <c r="N29" s="79">
        <v>0</v>
      </c>
      <c r="O29" s="159"/>
      <c r="P29" s="79">
        <v>0</v>
      </c>
      <c r="Q29" s="159"/>
      <c r="R29" s="79">
        <v>0</v>
      </c>
      <c r="S29" s="159"/>
      <c r="T29" s="79">
        <v>0</v>
      </c>
      <c r="U29" s="159"/>
      <c r="V29" s="79">
        <v>0</v>
      </c>
      <c r="W29" s="159"/>
      <c r="X29" s="79">
        <v>0</v>
      </c>
      <c r="Y29" s="159"/>
      <c r="Z29" s="79">
        <v>0</v>
      </c>
      <c r="AA29" s="159"/>
      <c r="AB29" s="79">
        <v>0</v>
      </c>
      <c r="AD29" s="221">
        <f t="shared" si="0"/>
        <v>0</v>
      </c>
      <c r="AF29" s="79">
        <v>8320230</v>
      </c>
      <c r="AH29" s="221">
        <f t="shared" si="1"/>
        <v>8320230</v>
      </c>
      <c r="AJ29" s="78">
        <v>0</v>
      </c>
      <c r="AL29" s="221">
        <f t="shared" si="2"/>
        <v>8320230</v>
      </c>
    </row>
    <row r="30" spans="1:38" ht="16.5" customHeight="1" x14ac:dyDescent="0.5">
      <c r="A30" s="231" t="s">
        <v>176</v>
      </c>
      <c r="B30" s="231"/>
      <c r="F30" s="79">
        <v>0</v>
      </c>
      <c r="G30" s="79"/>
      <c r="H30" s="79">
        <v>0</v>
      </c>
      <c r="I30" s="79"/>
      <c r="J30" s="79">
        <v>0</v>
      </c>
      <c r="K30" s="79"/>
      <c r="L30" s="79">
        <v>0</v>
      </c>
      <c r="M30" s="79"/>
      <c r="N30" s="79">
        <v>-660709</v>
      </c>
      <c r="O30" s="79"/>
      <c r="P30" s="79">
        <v>0</v>
      </c>
      <c r="Q30" s="79"/>
      <c r="R30" s="79">
        <v>0</v>
      </c>
      <c r="S30" s="244"/>
      <c r="T30" s="79">
        <v>0</v>
      </c>
      <c r="U30" s="244"/>
      <c r="V30" s="79">
        <v>0</v>
      </c>
      <c r="W30" s="244"/>
      <c r="X30" s="79">
        <v>0</v>
      </c>
      <c r="Y30" s="244"/>
      <c r="Z30" s="79">
        <v>0</v>
      </c>
      <c r="AA30" s="244"/>
      <c r="AB30" s="79">
        <v>0</v>
      </c>
      <c r="AD30" s="221">
        <f t="shared" si="0"/>
        <v>0</v>
      </c>
      <c r="AF30" s="79">
        <v>0</v>
      </c>
      <c r="AH30" s="221">
        <f t="shared" si="1"/>
        <v>-660709</v>
      </c>
      <c r="AJ30" s="79">
        <v>0</v>
      </c>
      <c r="AL30" s="221">
        <f t="shared" si="2"/>
        <v>-660709</v>
      </c>
    </row>
    <row r="31" spans="1:38" ht="16.5" customHeight="1" x14ac:dyDescent="0.5">
      <c r="A31" s="231" t="s">
        <v>185</v>
      </c>
      <c r="B31" s="231"/>
      <c r="F31" s="79"/>
      <c r="G31" s="78"/>
      <c r="H31" s="79"/>
      <c r="I31" s="78"/>
      <c r="J31" s="79"/>
      <c r="K31" s="78"/>
      <c r="L31" s="79"/>
      <c r="M31" s="78"/>
      <c r="N31" s="79"/>
      <c r="O31" s="78"/>
      <c r="P31" s="79"/>
      <c r="Q31" s="78"/>
      <c r="R31" s="79"/>
      <c r="S31" s="78"/>
      <c r="T31" s="79"/>
      <c r="U31" s="233"/>
      <c r="V31" s="79"/>
      <c r="W31" s="233"/>
      <c r="X31" s="79"/>
      <c r="Y31" s="233"/>
      <c r="Z31" s="79"/>
      <c r="AA31" s="233"/>
      <c r="AB31" s="79"/>
      <c r="AD31" s="221"/>
      <c r="AF31" s="78"/>
      <c r="AH31" s="221"/>
      <c r="AJ31" s="79"/>
      <c r="AL31" s="221">
        <f t="shared" si="2"/>
        <v>0</v>
      </c>
    </row>
    <row r="32" spans="1:38" ht="16.5" customHeight="1" x14ac:dyDescent="0.5">
      <c r="B32" s="231" t="s">
        <v>186</v>
      </c>
      <c r="F32" s="136">
        <v>0</v>
      </c>
      <c r="G32" s="78"/>
      <c r="H32" s="136">
        <v>0</v>
      </c>
      <c r="I32" s="78"/>
      <c r="J32" s="136">
        <v>0</v>
      </c>
      <c r="K32" s="78"/>
      <c r="L32" s="136">
        <v>0</v>
      </c>
      <c r="M32" s="78"/>
      <c r="N32" s="136">
        <v>-10221160</v>
      </c>
      <c r="O32" s="78"/>
      <c r="P32" s="136">
        <v>0</v>
      </c>
      <c r="Q32" s="78"/>
      <c r="R32" s="136">
        <v>0</v>
      </c>
      <c r="S32" s="78"/>
      <c r="T32" s="136">
        <v>0</v>
      </c>
      <c r="U32" s="233"/>
      <c r="V32" s="136">
        <v>-3974</v>
      </c>
      <c r="W32" s="233"/>
      <c r="X32" s="136">
        <v>-19833</v>
      </c>
      <c r="Y32" s="233"/>
      <c r="Z32" s="136">
        <v>-444468</v>
      </c>
      <c r="AA32" s="233"/>
      <c r="AB32" s="136">
        <v>-847169</v>
      </c>
      <c r="AD32" s="224">
        <f t="shared" si="0"/>
        <v>-1315444</v>
      </c>
      <c r="AF32" s="136">
        <v>0</v>
      </c>
      <c r="AH32" s="224">
        <f t="shared" si="1"/>
        <v>-11536604</v>
      </c>
      <c r="AJ32" s="158">
        <v>-643743</v>
      </c>
      <c r="AL32" s="224">
        <f t="shared" si="2"/>
        <v>-12180347</v>
      </c>
    </row>
    <row r="33" spans="1:38" ht="16.5" customHeight="1" x14ac:dyDescent="0.5">
      <c r="A33" s="243"/>
      <c r="B33" s="243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</row>
    <row r="34" spans="1:38" ht="16.5" customHeight="1" thickBot="1" x14ac:dyDescent="0.55000000000000004">
      <c r="A34" s="243" t="s">
        <v>270</v>
      </c>
      <c r="B34" s="243"/>
      <c r="F34" s="245">
        <f>SUM(F21:F32)</f>
        <v>4619005</v>
      </c>
      <c r="G34" s="80"/>
      <c r="H34" s="245">
        <f>SUM(H21:H32)</f>
        <v>15018414</v>
      </c>
      <c r="I34" s="80"/>
      <c r="J34" s="245">
        <f>SUM(J21:J32)</f>
        <v>104789</v>
      </c>
      <c r="K34" s="80"/>
      <c r="L34" s="245">
        <f>SUM(L21:L32)</f>
        <v>588782</v>
      </c>
      <c r="M34" s="80"/>
      <c r="N34" s="245">
        <f>SUM(N21:N32)</f>
        <v>26860825</v>
      </c>
      <c r="O34" s="80"/>
      <c r="P34" s="245">
        <f>SUM(P21:P32)</f>
        <v>-755413</v>
      </c>
      <c r="Q34" s="80"/>
      <c r="R34" s="245">
        <f>SUM(R21:R32)</f>
        <v>-1841755</v>
      </c>
      <c r="S34" s="80"/>
      <c r="T34" s="245">
        <f>SUM(T21:T32)</f>
        <v>267927</v>
      </c>
      <c r="U34" s="80"/>
      <c r="V34" s="245">
        <f>SUM(V21:V32)</f>
        <v>93</v>
      </c>
      <c r="W34" s="80"/>
      <c r="X34" s="245">
        <f>SUM(X21:X32)</f>
        <v>-61508</v>
      </c>
      <c r="Y34" s="80"/>
      <c r="Z34" s="245">
        <f>SUM(Z21:Z32)</f>
        <v>-444468</v>
      </c>
      <c r="AA34" s="80"/>
      <c r="AB34" s="245">
        <f>SUM(AB21:AB32)</f>
        <v>-7992034</v>
      </c>
      <c r="AD34" s="246">
        <f>SUM(AD21:AD32)</f>
        <v>-10827158</v>
      </c>
      <c r="AF34" s="246">
        <f>SUM(AF21:AF32)</f>
        <v>32107888</v>
      </c>
      <c r="AH34" s="246">
        <f>SUM(AH21:AH32)</f>
        <v>68472545</v>
      </c>
      <c r="AJ34" s="246">
        <f>SUM(AJ21:AJ32)</f>
        <v>9502486</v>
      </c>
      <c r="AL34" s="246">
        <f>SUM(AL21:AL32)</f>
        <v>77975031</v>
      </c>
    </row>
    <row r="35" spans="1:38" ht="16.5" customHeight="1" thickTop="1" x14ac:dyDescent="0.5">
      <c r="P35" s="254"/>
      <c r="R35" s="254"/>
      <c r="AD35" s="254"/>
      <c r="AF35" s="254"/>
      <c r="AG35" s="254"/>
      <c r="AH35" s="254"/>
      <c r="AI35" s="254"/>
      <c r="AJ35" s="254"/>
      <c r="AK35" s="254"/>
      <c r="AL35" s="254"/>
    </row>
    <row r="40" spans="1:38" ht="17.25" customHeight="1" x14ac:dyDescent="0.5"/>
    <row r="42" spans="1:38" ht="18" customHeight="1" x14ac:dyDescent="0.5"/>
    <row r="44" spans="1:38" ht="22.15" customHeight="1" x14ac:dyDescent="0.5">
      <c r="A44" s="267" t="str">
        <f>+'7-8 (6m)'!A57:J57</f>
        <v>The accompanying notes are an integral part of these interim financial information.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267"/>
      <c r="W44" s="267"/>
      <c r="X44" s="267"/>
      <c r="Y44" s="267"/>
      <c r="Z44" s="267"/>
      <c r="AA44" s="267"/>
      <c r="AB44" s="267"/>
      <c r="AC44" s="267"/>
      <c r="AD44" s="267"/>
      <c r="AE44" s="267"/>
      <c r="AF44" s="267"/>
      <c r="AG44" s="267"/>
      <c r="AH44" s="267"/>
      <c r="AI44" s="267"/>
      <c r="AJ44" s="267"/>
      <c r="AK44" s="267"/>
      <c r="AL44" s="267"/>
    </row>
  </sheetData>
  <mergeCells count="5">
    <mergeCell ref="A44:AL44"/>
    <mergeCell ref="F6:AL6"/>
    <mergeCell ref="F7:AH7"/>
    <mergeCell ref="P8:AD8"/>
    <mergeCell ref="V9:AB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05664-C49E-445E-9992-828F86166B44}">
  <dimension ref="A1:AM46"/>
  <sheetViews>
    <sheetView topLeftCell="A36" zoomScale="85" zoomScaleNormal="85" zoomScaleSheetLayoutView="100" workbookViewId="0">
      <selection activeCell="J59" sqref="J59"/>
    </sheetView>
  </sheetViews>
  <sheetFormatPr defaultColWidth="18.5703125" defaultRowHeight="16.5" customHeight="1" x14ac:dyDescent="0.5"/>
  <cols>
    <col min="1" max="1" width="1.7109375" style="209" customWidth="1"/>
    <col min="2" max="2" width="8.5703125" style="209" customWidth="1"/>
    <col min="3" max="3" width="15.42578125" style="209" customWidth="1"/>
    <col min="4" max="4" width="1.7109375" style="209" customWidth="1"/>
    <col min="5" max="5" width="3.7109375" style="209" customWidth="1"/>
    <col min="6" max="6" width="0.42578125" style="209" customWidth="1"/>
    <col min="7" max="7" width="9.5703125" style="71" customWidth="1"/>
    <col min="8" max="8" width="0.42578125" style="71" customWidth="1"/>
    <col min="9" max="9" width="9.5703125" style="71" customWidth="1"/>
    <col min="10" max="10" width="0.42578125" style="71" customWidth="1"/>
    <col min="11" max="11" width="9.5703125" style="71" customWidth="1"/>
    <col min="12" max="12" width="0.42578125" style="71" customWidth="1"/>
    <col min="13" max="13" width="9.5703125" style="71" customWidth="1"/>
    <col min="14" max="14" width="0.42578125" style="71" customWidth="1"/>
    <col min="15" max="15" width="10.5703125" style="71" customWidth="1"/>
    <col min="16" max="16" width="0.42578125" style="71" customWidth="1"/>
    <col min="17" max="17" width="12.140625" style="210" customWidth="1"/>
    <col min="18" max="18" width="0.42578125" style="71" customWidth="1"/>
    <col min="19" max="19" width="12.140625" style="210" customWidth="1"/>
    <col min="20" max="20" width="0.42578125" style="71" customWidth="1"/>
    <col min="21" max="21" width="12.140625" style="71" customWidth="1"/>
    <col min="22" max="22" width="0.42578125" style="71" customWidth="1"/>
    <col min="23" max="23" width="13.7109375" style="71" customWidth="1"/>
    <col min="24" max="24" width="0.42578125" style="71" customWidth="1"/>
    <col min="25" max="25" width="9.5703125" style="71" customWidth="1"/>
    <col min="26" max="26" width="0.42578125" style="71" customWidth="1"/>
    <col min="27" max="27" width="9.5703125" style="71" customWidth="1"/>
    <col min="28" max="28" width="0.5703125" style="71" customWidth="1"/>
    <col min="29" max="29" width="9.5703125" style="71" customWidth="1"/>
    <col min="30" max="30" width="0.42578125" style="71" customWidth="1"/>
    <col min="31" max="31" width="9.5703125" style="210" customWidth="1"/>
    <col min="32" max="32" width="0.42578125" style="71" customWidth="1"/>
    <col min="33" max="33" width="9.5703125" style="210" customWidth="1"/>
    <col min="34" max="34" width="0.42578125" style="210" customWidth="1"/>
    <col min="35" max="35" width="9.5703125" style="210" customWidth="1"/>
    <col min="36" max="36" width="0.42578125" style="210" customWidth="1"/>
    <col min="37" max="37" width="9.5703125" style="210" customWidth="1"/>
    <col min="38" max="38" width="0.42578125" style="210" customWidth="1"/>
    <col min="39" max="39" width="9.5703125" style="210" customWidth="1"/>
    <col min="40" max="16384" width="18.5703125" style="209"/>
  </cols>
  <sheetData>
    <row r="1" spans="1:39" ht="16.5" customHeight="1" x14ac:dyDescent="0.5">
      <c r="A1" s="208" t="s">
        <v>0</v>
      </c>
    </row>
    <row r="2" spans="1:39" ht="16.5" customHeight="1" x14ac:dyDescent="0.5">
      <c r="A2" s="243" t="s">
        <v>291</v>
      </c>
      <c r="B2" s="243"/>
      <c r="C2" s="243"/>
      <c r="D2" s="243"/>
      <c r="E2" s="211"/>
      <c r="F2" s="211"/>
      <c r="G2" s="72"/>
      <c r="H2" s="72"/>
      <c r="I2" s="72"/>
      <c r="J2" s="212"/>
      <c r="K2" s="212"/>
      <c r="L2" s="212"/>
      <c r="M2" s="212"/>
      <c r="N2" s="212"/>
      <c r="O2" s="212"/>
      <c r="P2" s="212"/>
      <c r="R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F2" s="212"/>
    </row>
    <row r="3" spans="1:39" ht="16.5" customHeight="1" x14ac:dyDescent="0.5">
      <c r="A3" s="213" t="str">
        <f>+'7-8 (6m)'!A3</f>
        <v>For the six-month period ended 30 June 2021</v>
      </c>
      <c r="B3" s="213"/>
      <c r="C3" s="213"/>
      <c r="D3" s="213"/>
      <c r="E3" s="214"/>
      <c r="F3" s="214"/>
      <c r="G3" s="73"/>
      <c r="H3" s="73"/>
      <c r="I3" s="73"/>
      <c r="J3" s="73"/>
      <c r="K3" s="73"/>
      <c r="L3" s="73"/>
      <c r="M3" s="73"/>
      <c r="N3" s="73"/>
      <c r="O3" s="73"/>
      <c r="P3" s="73"/>
      <c r="Q3" s="215"/>
      <c r="R3" s="73"/>
      <c r="S3" s="215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215"/>
      <c r="AF3" s="73"/>
      <c r="AG3" s="215"/>
      <c r="AH3" s="215"/>
      <c r="AI3" s="215"/>
      <c r="AJ3" s="215"/>
      <c r="AK3" s="215"/>
      <c r="AL3" s="215"/>
      <c r="AM3" s="215"/>
    </row>
    <row r="4" spans="1:39" ht="16.5" customHeight="1" x14ac:dyDescent="0.5">
      <c r="A4" s="216"/>
      <c r="B4" s="216"/>
      <c r="C4" s="216"/>
      <c r="D4" s="216"/>
      <c r="E4" s="217"/>
      <c r="F4" s="217"/>
      <c r="G4" s="74"/>
      <c r="H4" s="74"/>
      <c r="I4" s="74"/>
      <c r="J4" s="74"/>
      <c r="K4" s="74"/>
      <c r="L4" s="74"/>
      <c r="M4" s="74"/>
      <c r="N4" s="74"/>
      <c r="O4" s="74"/>
      <c r="P4" s="74"/>
      <c r="Q4" s="218"/>
      <c r="R4" s="74"/>
      <c r="S4" s="218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218"/>
      <c r="AF4" s="74"/>
      <c r="AG4" s="218"/>
      <c r="AH4" s="218"/>
      <c r="AI4" s="218"/>
      <c r="AJ4" s="218"/>
      <c r="AK4" s="218"/>
      <c r="AL4" s="218"/>
      <c r="AM4" s="218"/>
    </row>
    <row r="5" spans="1:39" ht="16.5" customHeight="1" x14ac:dyDescent="0.5">
      <c r="A5" s="243"/>
      <c r="B5" s="243"/>
      <c r="C5" s="243"/>
      <c r="D5" s="243"/>
      <c r="E5" s="211"/>
      <c r="F5" s="211"/>
      <c r="G5" s="72"/>
      <c r="H5" s="72"/>
      <c r="I5" s="72"/>
      <c r="J5" s="72"/>
      <c r="K5" s="72"/>
      <c r="L5" s="72"/>
      <c r="M5" s="72"/>
      <c r="N5" s="72"/>
      <c r="O5" s="72"/>
      <c r="P5" s="72"/>
      <c r="R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F5" s="72"/>
    </row>
    <row r="6" spans="1:39" ht="16.5" customHeight="1" x14ac:dyDescent="0.5">
      <c r="A6" s="219"/>
      <c r="B6" s="219"/>
      <c r="C6" s="219"/>
      <c r="D6" s="219"/>
      <c r="E6" s="151"/>
      <c r="F6" s="151"/>
      <c r="G6" s="268" t="s">
        <v>128</v>
      </c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</row>
    <row r="7" spans="1:39" ht="16.5" customHeight="1" x14ac:dyDescent="0.5">
      <c r="A7" s="219"/>
      <c r="B7" s="219"/>
      <c r="C7" s="219"/>
      <c r="D7" s="219"/>
      <c r="E7" s="151"/>
      <c r="F7" s="151"/>
      <c r="G7" s="269" t="s">
        <v>129</v>
      </c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159"/>
      <c r="AK7" s="159"/>
      <c r="AL7" s="159"/>
      <c r="AM7" s="159"/>
    </row>
    <row r="8" spans="1:39" ht="16.5" customHeight="1" x14ac:dyDescent="0.5">
      <c r="A8" s="219"/>
      <c r="B8" s="219"/>
      <c r="C8" s="219"/>
      <c r="D8" s="219"/>
      <c r="E8" s="151"/>
      <c r="F8" s="151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269" t="s">
        <v>98</v>
      </c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159"/>
      <c r="AG8" s="159"/>
      <c r="AH8" s="159"/>
      <c r="AI8" s="159"/>
      <c r="AJ8" s="159"/>
      <c r="AK8" s="159"/>
      <c r="AL8" s="159"/>
      <c r="AM8" s="159"/>
    </row>
    <row r="9" spans="1:39" ht="16.5" customHeight="1" x14ac:dyDescent="0.5">
      <c r="A9" s="219"/>
      <c r="B9" s="219"/>
      <c r="C9" s="219"/>
      <c r="D9" s="219"/>
      <c r="E9" s="151"/>
      <c r="F9" s="151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220"/>
      <c r="V9" s="220"/>
      <c r="W9" s="268" t="s">
        <v>181</v>
      </c>
      <c r="X9" s="268"/>
      <c r="Y9" s="268"/>
      <c r="Z9" s="268"/>
      <c r="AA9" s="268"/>
      <c r="AB9" s="268"/>
      <c r="AC9" s="268"/>
      <c r="AD9" s="159"/>
      <c r="AE9" s="159"/>
      <c r="AF9" s="159"/>
      <c r="AG9" s="159"/>
      <c r="AH9" s="159"/>
      <c r="AI9" s="159"/>
      <c r="AJ9" s="159"/>
      <c r="AK9" s="159"/>
      <c r="AL9" s="209"/>
      <c r="AM9" s="209"/>
    </row>
    <row r="10" spans="1:39" s="151" customFormat="1" ht="16.5" customHeight="1" x14ac:dyDescent="0.5">
      <c r="E10" s="150"/>
      <c r="F10" s="150"/>
      <c r="G10" s="159"/>
      <c r="H10" s="159"/>
      <c r="I10" s="159"/>
      <c r="J10" s="159"/>
      <c r="K10" s="159"/>
      <c r="L10" s="221"/>
      <c r="M10" s="221"/>
      <c r="N10" s="72"/>
      <c r="O10" s="159"/>
      <c r="P10" s="72"/>
      <c r="Q10" s="221" t="s">
        <v>130</v>
      </c>
      <c r="R10" s="221"/>
      <c r="S10" s="159"/>
      <c r="T10" s="72"/>
      <c r="U10" s="221"/>
      <c r="V10" s="221"/>
      <c r="W10" s="221" t="s">
        <v>169</v>
      </c>
      <c r="X10" s="221"/>
      <c r="Y10" s="221"/>
      <c r="Z10" s="221"/>
      <c r="AA10" s="221"/>
      <c r="AB10" s="221"/>
      <c r="AC10" s="159"/>
      <c r="AD10" s="72"/>
      <c r="AE10" s="159"/>
      <c r="AF10" s="221"/>
      <c r="AG10" s="221"/>
      <c r="AH10" s="221"/>
      <c r="AI10" s="221"/>
      <c r="AJ10" s="221"/>
      <c r="AK10" s="221"/>
    </row>
    <row r="11" spans="1:39" s="151" customFormat="1" ht="16.5" customHeight="1" x14ac:dyDescent="0.5">
      <c r="E11" s="150"/>
      <c r="F11" s="150"/>
      <c r="G11" s="72"/>
      <c r="H11" s="221"/>
      <c r="I11" s="221" t="s">
        <v>140</v>
      </c>
      <c r="J11" s="221"/>
      <c r="K11" s="159"/>
      <c r="L11" s="221"/>
      <c r="M11" s="221"/>
      <c r="N11" s="72"/>
      <c r="O11" s="221"/>
      <c r="P11" s="72"/>
      <c r="Q11" s="221" t="s">
        <v>131</v>
      </c>
      <c r="R11" s="221"/>
      <c r="S11" s="221" t="s">
        <v>130</v>
      </c>
      <c r="T11" s="72"/>
      <c r="U11" s="221"/>
      <c r="V11" s="221"/>
      <c r="W11" s="221" t="s">
        <v>203</v>
      </c>
      <c r="X11" s="221"/>
      <c r="Y11" s="221"/>
      <c r="Z11" s="221"/>
      <c r="AA11" s="221"/>
      <c r="AB11" s="221"/>
      <c r="AC11" s="221"/>
      <c r="AD11" s="72"/>
      <c r="AE11" s="221" t="s">
        <v>99</v>
      </c>
      <c r="AF11" s="72"/>
      <c r="AG11" s="221"/>
      <c r="AH11" s="221"/>
      <c r="AI11" s="75" t="s">
        <v>99</v>
      </c>
      <c r="AJ11" s="221"/>
      <c r="AK11" s="221"/>
      <c r="AL11" s="221"/>
      <c r="AM11" s="221"/>
    </row>
    <row r="12" spans="1:39" s="151" customFormat="1" ht="16.5" customHeight="1" x14ac:dyDescent="0.5">
      <c r="E12" s="150"/>
      <c r="F12" s="150"/>
      <c r="G12" s="72" t="s">
        <v>132</v>
      </c>
      <c r="H12" s="76"/>
      <c r="I12" s="221" t="s">
        <v>149</v>
      </c>
      <c r="J12" s="221"/>
      <c r="K12" s="221" t="s">
        <v>133</v>
      </c>
      <c r="L12" s="221"/>
      <c r="M12" s="159"/>
      <c r="N12" s="159"/>
      <c r="O12" s="221" t="s">
        <v>97</v>
      </c>
      <c r="P12" s="159"/>
      <c r="Q12" s="221" t="s">
        <v>134</v>
      </c>
      <c r="R12" s="159"/>
      <c r="S12" s="221" t="s">
        <v>135</v>
      </c>
      <c r="T12" s="159"/>
      <c r="U12" s="221" t="s">
        <v>239</v>
      </c>
      <c r="V12" s="159"/>
      <c r="W12" s="221" t="s">
        <v>206</v>
      </c>
      <c r="X12" s="159"/>
      <c r="Y12" s="159"/>
      <c r="Z12" s="159"/>
      <c r="AA12" s="221" t="s">
        <v>232</v>
      </c>
      <c r="AB12" s="159"/>
      <c r="AC12" s="159"/>
      <c r="AD12" s="159"/>
      <c r="AE12" s="221" t="s">
        <v>136</v>
      </c>
      <c r="AF12" s="159"/>
      <c r="AG12" s="221"/>
      <c r="AH12" s="159"/>
      <c r="AI12" s="221" t="s">
        <v>137</v>
      </c>
      <c r="AJ12" s="159"/>
      <c r="AK12" s="222" t="s">
        <v>138</v>
      </c>
      <c r="AL12" s="221"/>
      <c r="AM12" s="75"/>
    </row>
    <row r="13" spans="1:39" s="151" customFormat="1" ht="16.5" customHeight="1" x14ac:dyDescent="0.5">
      <c r="E13" s="150"/>
      <c r="F13" s="150"/>
      <c r="G13" s="72" t="s">
        <v>139</v>
      </c>
      <c r="H13" s="76"/>
      <c r="I13" s="221" t="s">
        <v>240</v>
      </c>
      <c r="J13" s="221"/>
      <c r="K13" s="221" t="s">
        <v>141</v>
      </c>
      <c r="L13" s="221"/>
      <c r="M13" s="221" t="s">
        <v>142</v>
      </c>
      <c r="N13" s="72"/>
      <c r="O13" s="223" t="s">
        <v>161</v>
      </c>
      <c r="P13" s="72"/>
      <c r="Q13" s="221" t="s">
        <v>143</v>
      </c>
      <c r="R13" s="221"/>
      <c r="S13" s="221" t="s">
        <v>144</v>
      </c>
      <c r="T13" s="72"/>
      <c r="U13" s="72" t="s">
        <v>241</v>
      </c>
      <c r="V13" s="221"/>
      <c r="W13" s="221" t="s">
        <v>204</v>
      </c>
      <c r="X13" s="221"/>
      <c r="Y13" s="72" t="s">
        <v>207</v>
      </c>
      <c r="Z13" s="221"/>
      <c r="AA13" s="221" t="s">
        <v>233</v>
      </c>
      <c r="AB13" s="221"/>
      <c r="AC13" s="72" t="s">
        <v>145</v>
      </c>
      <c r="AD13" s="72"/>
      <c r="AE13" s="221" t="s">
        <v>162</v>
      </c>
      <c r="AF13" s="72"/>
      <c r="AG13" s="221" t="s">
        <v>163</v>
      </c>
      <c r="AH13" s="221"/>
      <c r="AI13" s="221" t="s">
        <v>146</v>
      </c>
      <c r="AJ13" s="221"/>
      <c r="AK13" s="75" t="s">
        <v>147</v>
      </c>
      <c r="AL13" s="221"/>
      <c r="AM13" s="75" t="s">
        <v>99</v>
      </c>
    </row>
    <row r="14" spans="1:39" s="151" customFormat="1" ht="16.5" customHeight="1" x14ac:dyDescent="0.5">
      <c r="E14" s="242" t="s">
        <v>5</v>
      </c>
      <c r="F14" s="241"/>
      <c r="G14" s="73" t="s">
        <v>148</v>
      </c>
      <c r="H14" s="76"/>
      <c r="I14" s="77" t="s">
        <v>242</v>
      </c>
      <c r="J14" s="221"/>
      <c r="K14" s="224" t="s">
        <v>150</v>
      </c>
      <c r="L14" s="221"/>
      <c r="M14" s="224" t="s">
        <v>151</v>
      </c>
      <c r="N14" s="72"/>
      <c r="O14" s="77" t="s">
        <v>152</v>
      </c>
      <c r="P14" s="72"/>
      <c r="Q14" s="224" t="s">
        <v>153</v>
      </c>
      <c r="R14" s="221"/>
      <c r="S14" s="224" t="s">
        <v>154</v>
      </c>
      <c r="T14" s="72"/>
      <c r="U14" s="73" t="s">
        <v>243</v>
      </c>
      <c r="V14" s="221"/>
      <c r="W14" s="77" t="s">
        <v>227</v>
      </c>
      <c r="X14" s="221"/>
      <c r="Y14" s="73" t="s">
        <v>208</v>
      </c>
      <c r="Z14" s="221"/>
      <c r="AA14" s="224" t="s">
        <v>151</v>
      </c>
      <c r="AB14" s="221"/>
      <c r="AC14" s="73" t="s">
        <v>155</v>
      </c>
      <c r="AD14" s="72"/>
      <c r="AE14" s="224" t="s">
        <v>156</v>
      </c>
      <c r="AF14" s="72"/>
      <c r="AG14" s="224" t="s">
        <v>164</v>
      </c>
      <c r="AH14" s="221"/>
      <c r="AI14" s="224" t="s">
        <v>157</v>
      </c>
      <c r="AJ14" s="221"/>
      <c r="AK14" s="224" t="s">
        <v>158</v>
      </c>
      <c r="AL14" s="221"/>
      <c r="AM14" s="224" t="s">
        <v>159</v>
      </c>
    </row>
    <row r="15" spans="1:39" s="151" customFormat="1" ht="16.5" customHeight="1" x14ac:dyDescent="0.5">
      <c r="F15" s="150"/>
      <c r="G15" s="72"/>
      <c r="H15" s="76"/>
      <c r="I15" s="72"/>
      <c r="J15" s="221"/>
      <c r="K15" s="221"/>
      <c r="L15" s="221"/>
      <c r="M15" s="221"/>
      <c r="N15" s="221"/>
      <c r="O15" s="221"/>
      <c r="P15" s="221"/>
      <c r="Q15" s="221"/>
      <c r="R15" s="72"/>
      <c r="S15" s="221"/>
      <c r="T15" s="72"/>
      <c r="U15" s="72"/>
      <c r="V15" s="221"/>
      <c r="W15" s="221"/>
      <c r="X15" s="221"/>
      <c r="Y15" s="221"/>
      <c r="Z15" s="221"/>
      <c r="AA15" s="221"/>
      <c r="AB15" s="221"/>
      <c r="AC15" s="72"/>
      <c r="AD15" s="72"/>
      <c r="AE15" s="221"/>
      <c r="AF15" s="72"/>
      <c r="AG15" s="221"/>
      <c r="AH15" s="221"/>
      <c r="AI15" s="221"/>
      <c r="AJ15" s="221"/>
      <c r="AK15" s="221"/>
      <c r="AL15" s="221"/>
      <c r="AM15" s="221"/>
    </row>
    <row r="16" spans="1:39" s="226" customFormat="1" ht="16.5" customHeight="1" x14ac:dyDescent="0.5">
      <c r="A16" s="225" t="s">
        <v>238</v>
      </c>
      <c r="B16" s="225"/>
      <c r="C16" s="225"/>
      <c r="D16" s="225"/>
      <c r="E16" s="157"/>
      <c r="F16" s="157"/>
      <c r="G16" s="79">
        <v>5182335</v>
      </c>
      <c r="H16" s="79"/>
      <c r="I16" s="79">
        <v>24195693</v>
      </c>
      <c r="J16" s="79"/>
      <c r="K16" s="79">
        <v>104789</v>
      </c>
      <c r="L16" s="79"/>
      <c r="M16" s="79">
        <v>588782</v>
      </c>
      <c r="N16" s="79"/>
      <c r="O16" s="79">
        <v>15087318</v>
      </c>
      <c r="P16" s="79"/>
      <c r="Q16" s="79">
        <v>-755413</v>
      </c>
      <c r="R16" s="79"/>
      <c r="S16" s="79">
        <v>-1841755</v>
      </c>
      <c r="T16" s="79"/>
      <c r="U16" s="79">
        <v>267927</v>
      </c>
      <c r="V16" s="79"/>
      <c r="W16" s="79">
        <v>2511</v>
      </c>
      <c r="X16" s="79"/>
      <c r="Y16" s="79">
        <v>-44415</v>
      </c>
      <c r="Z16" s="79"/>
      <c r="AA16" s="79">
        <v>-535166</v>
      </c>
      <c r="AB16" s="79"/>
      <c r="AC16" s="79">
        <v>-7340851</v>
      </c>
      <c r="AD16" s="79"/>
      <c r="AE16" s="79">
        <v>-10247162</v>
      </c>
      <c r="AF16" s="79"/>
      <c r="AG16" s="79">
        <v>32069144</v>
      </c>
      <c r="AH16" s="79"/>
      <c r="AI16" s="79">
        <f>SUM(G16:O16,AE16,AG16)</f>
        <v>66980899</v>
      </c>
      <c r="AJ16" s="79"/>
      <c r="AK16" s="79">
        <v>9343004</v>
      </c>
      <c r="AL16" s="79"/>
      <c r="AM16" s="79">
        <f>SUM(AI16:AK16)</f>
        <v>76323903</v>
      </c>
    </row>
    <row r="17" spans="1:39" s="151" customFormat="1" ht="6" customHeight="1" x14ac:dyDescent="0.5">
      <c r="A17" s="243"/>
      <c r="B17" s="228"/>
      <c r="E17" s="150"/>
      <c r="F17" s="150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30"/>
      <c r="AK17" s="230"/>
      <c r="AL17" s="230"/>
      <c r="AM17" s="230"/>
    </row>
    <row r="18" spans="1:39" s="151" customFormat="1" ht="16.5" customHeight="1" x14ac:dyDescent="0.5">
      <c r="A18" s="219" t="s">
        <v>160</v>
      </c>
      <c r="B18" s="228"/>
      <c r="E18" s="157"/>
      <c r="F18" s="150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</row>
    <row r="19" spans="1:39" s="219" customFormat="1" ht="16.5" customHeight="1" x14ac:dyDescent="0.5">
      <c r="A19" s="231" t="s">
        <v>265</v>
      </c>
      <c r="B19" s="231"/>
      <c r="C19" s="231"/>
      <c r="D19" s="231"/>
      <c r="E19" s="157">
        <v>16</v>
      </c>
      <c r="F19" s="232"/>
      <c r="G19" s="79">
        <v>13152</v>
      </c>
      <c r="H19" s="79"/>
      <c r="I19" s="79">
        <v>272962</v>
      </c>
      <c r="J19" s="79"/>
      <c r="K19" s="79">
        <v>0</v>
      </c>
      <c r="L19" s="79"/>
      <c r="M19" s="79">
        <v>0</v>
      </c>
      <c r="N19" s="79"/>
      <c r="O19" s="79">
        <v>0</v>
      </c>
      <c r="P19" s="79"/>
      <c r="Q19" s="79">
        <v>0</v>
      </c>
      <c r="R19" s="79"/>
      <c r="S19" s="79">
        <v>0</v>
      </c>
      <c r="T19" s="79"/>
      <c r="U19" s="79">
        <v>0</v>
      </c>
      <c r="V19" s="79"/>
      <c r="W19" s="79">
        <v>0</v>
      </c>
      <c r="X19" s="79"/>
      <c r="Y19" s="79">
        <v>0</v>
      </c>
      <c r="Z19" s="79"/>
      <c r="AA19" s="79">
        <v>0</v>
      </c>
      <c r="AB19" s="79"/>
      <c r="AC19" s="79">
        <v>0</v>
      </c>
      <c r="AD19" s="79"/>
      <c r="AE19" s="79">
        <f>SUM(Q19:AC19)</f>
        <v>0</v>
      </c>
      <c r="AF19" s="79"/>
      <c r="AG19" s="79">
        <v>0</v>
      </c>
      <c r="AH19" s="79"/>
      <c r="AI19" s="79">
        <f t="shared" ref="AI19:AI24" si="0">SUM(G19:O19,AE19:AG19)</f>
        <v>286114</v>
      </c>
      <c r="AJ19" s="79"/>
      <c r="AK19" s="79">
        <v>0</v>
      </c>
      <c r="AL19" s="79"/>
      <c r="AM19" s="79">
        <f t="shared" ref="AM19:AM24" si="1">SUM(AI19:AK19)</f>
        <v>286114</v>
      </c>
    </row>
    <row r="20" spans="1:39" ht="16.5" customHeight="1" x14ac:dyDescent="0.5">
      <c r="A20" s="231" t="s">
        <v>276</v>
      </c>
      <c r="B20" s="231"/>
      <c r="C20" s="231"/>
      <c r="D20" s="231"/>
      <c r="E20" s="157"/>
      <c r="F20" s="232"/>
      <c r="G20" s="79">
        <v>0</v>
      </c>
      <c r="H20" s="79"/>
      <c r="I20" s="79">
        <v>0</v>
      </c>
      <c r="J20" s="79"/>
      <c r="K20" s="79">
        <v>0</v>
      </c>
      <c r="L20" s="79"/>
      <c r="M20" s="79">
        <v>11011</v>
      </c>
      <c r="N20" s="79"/>
      <c r="O20" s="79">
        <v>-11011</v>
      </c>
      <c r="P20" s="79"/>
      <c r="Q20" s="79">
        <v>0</v>
      </c>
      <c r="R20" s="79"/>
      <c r="S20" s="79">
        <v>0</v>
      </c>
      <c r="T20" s="79"/>
      <c r="U20" s="79">
        <v>0</v>
      </c>
      <c r="V20" s="79"/>
      <c r="W20" s="79">
        <v>0</v>
      </c>
      <c r="X20" s="79"/>
      <c r="Y20" s="79">
        <v>0</v>
      </c>
      <c r="Z20" s="79"/>
      <c r="AA20" s="79">
        <v>0</v>
      </c>
      <c r="AB20" s="79"/>
      <c r="AC20" s="79">
        <v>0</v>
      </c>
      <c r="AD20" s="79"/>
      <c r="AE20" s="79">
        <f>SUM(Q20:AC20)</f>
        <v>0</v>
      </c>
      <c r="AF20" s="79"/>
      <c r="AG20" s="79">
        <v>0</v>
      </c>
      <c r="AH20" s="79"/>
      <c r="AI20" s="79">
        <f>SUM(G20:O20,AE20:AG20)</f>
        <v>0</v>
      </c>
      <c r="AJ20" s="79"/>
      <c r="AK20" s="79">
        <v>0</v>
      </c>
      <c r="AL20" s="79"/>
      <c r="AM20" s="79">
        <f>SUM(AI20:AK20)</f>
        <v>0</v>
      </c>
    </row>
    <row r="21" spans="1:39" s="219" customFormat="1" ht="16.5" customHeight="1" x14ac:dyDescent="0.5">
      <c r="A21" s="231" t="s">
        <v>261</v>
      </c>
      <c r="B21" s="231"/>
      <c r="C21" s="231"/>
      <c r="D21" s="231"/>
      <c r="E21" s="157">
        <v>21</v>
      </c>
      <c r="F21" s="232"/>
      <c r="G21" s="79">
        <v>0</v>
      </c>
      <c r="H21" s="79"/>
      <c r="I21" s="79">
        <v>0</v>
      </c>
      <c r="J21" s="79"/>
      <c r="K21" s="79">
        <v>0</v>
      </c>
      <c r="L21" s="79"/>
      <c r="M21" s="79">
        <v>0</v>
      </c>
      <c r="N21" s="79"/>
      <c r="O21" s="79">
        <v>0</v>
      </c>
      <c r="P21" s="79"/>
      <c r="Q21" s="79">
        <v>0</v>
      </c>
      <c r="R21" s="79"/>
      <c r="S21" s="79">
        <v>0</v>
      </c>
      <c r="T21" s="79"/>
      <c r="U21" s="79">
        <v>0</v>
      </c>
      <c r="V21" s="79"/>
      <c r="W21" s="79">
        <v>0</v>
      </c>
      <c r="X21" s="79"/>
      <c r="Y21" s="79">
        <v>0</v>
      </c>
      <c r="Z21" s="79"/>
      <c r="AA21" s="79">
        <v>0</v>
      </c>
      <c r="AB21" s="79"/>
      <c r="AC21" s="79">
        <v>0</v>
      </c>
      <c r="AD21" s="79"/>
      <c r="AE21" s="79">
        <v>0</v>
      </c>
      <c r="AF21" s="79"/>
      <c r="AG21" s="79">
        <v>0</v>
      </c>
      <c r="AH21" s="79"/>
      <c r="AI21" s="79">
        <f t="shared" si="0"/>
        <v>0</v>
      </c>
      <c r="AJ21" s="79"/>
      <c r="AK21" s="79">
        <v>94424</v>
      </c>
      <c r="AL21" s="79"/>
      <c r="AM21" s="79">
        <f t="shared" si="1"/>
        <v>94424</v>
      </c>
    </row>
    <row r="22" spans="1:39" ht="16.5" customHeight="1" x14ac:dyDescent="0.5">
      <c r="A22" s="231" t="s">
        <v>244</v>
      </c>
      <c r="B22" s="231"/>
      <c r="C22" s="231"/>
      <c r="D22" s="231"/>
      <c r="E22" s="157"/>
      <c r="F22" s="232"/>
      <c r="G22" s="79">
        <v>0</v>
      </c>
      <c r="H22" s="79"/>
      <c r="I22" s="79">
        <v>0</v>
      </c>
      <c r="J22" s="79"/>
      <c r="K22" s="79">
        <v>0</v>
      </c>
      <c r="L22" s="79"/>
      <c r="M22" s="79">
        <v>0</v>
      </c>
      <c r="N22" s="79"/>
      <c r="O22" s="79">
        <v>0</v>
      </c>
      <c r="P22" s="79"/>
      <c r="Q22" s="79">
        <v>0</v>
      </c>
      <c r="R22" s="79"/>
      <c r="S22" s="79">
        <v>0</v>
      </c>
      <c r="T22" s="79"/>
      <c r="U22" s="79">
        <v>0</v>
      </c>
      <c r="V22" s="79"/>
      <c r="W22" s="79">
        <v>0</v>
      </c>
      <c r="X22" s="79"/>
      <c r="Y22" s="79">
        <v>0</v>
      </c>
      <c r="Z22" s="79"/>
      <c r="AA22" s="79">
        <v>0</v>
      </c>
      <c r="AB22" s="79"/>
      <c r="AC22" s="79">
        <v>0</v>
      </c>
      <c r="AD22" s="79"/>
      <c r="AE22" s="79">
        <f>SUM(Q22:AC22)</f>
        <v>0</v>
      </c>
      <c r="AF22" s="79"/>
      <c r="AG22" s="79">
        <v>0</v>
      </c>
      <c r="AH22" s="79"/>
      <c r="AI22" s="79">
        <f t="shared" si="0"/>
        <v>0</v>
      </c>
      <c r="AJ22" s="79"/>
      <c r="AK22" s="79">
        <v>-15412</v>
      </c>
      <c r="AL22" s="79"/>
      <c r="AM22" s="79">
        <f t="shared" si="1"/>
        <v>-15412</v>
      </c>
    </row>
    <row r="23" spans="1:39" ht="16.5" customHeight="1" x14ac:dyDescent="0.5">
      <c r="A23" s="231" t="s">
        <v>286</v>
      </c>
      <c r="B23" s="231"/>
      <c r="C23" s="231"/>
      <c r="D23" s="231"/>
      <c r="E23" s="157">
        <v>21</v>
      </c>
      <c r="F23" s="232"/>
      <c r="G23" s="79">
        <v>0</v>
      </c>
      <c r="H23" s="79"/>
      <c r="I23" s="79">
        <v>0</v>
      </c>
      <c r="J23" s="79"/>
      <c r="K23" s="79">
        <v>0</v>
      </c>
      <c r="L23" s="79"/>
      <c r="M23" s="79">
        <v>0</v>
      </c>
      <c r="N23" s="79"/>
      <c r="O23" s="79">
        <v>0</v>
      </c>
      <c r="P23" s="79"/>
      <c r="Q23" s="79">
        <v>0</v>
      </c>
      <c r="R23" s="79"/>
      <c r="S23" s="79">
        <v>0</v>
      </c>
      <c r="T23" s="79"/>
      <c r="U23" s="79">
        <v>0</v>
      </c>
      <c r="V23" s="79"/>
      <c r="W23" s="79">
        <v>0</v>
      </c>
      <c r="X23" s="79"/>
      <c r="Y23" s="79">
        <v>0</v>
      </c>
      <c r="Z23" s="79"/>
      <c r="AA23" s="79">
        <v>0</v>
      </c>
      <c r="AB23" s="79"/>
      <c r="AC23" s="79">
        <v>0</v>
      </c>
      <c r="AD23" s="79"/>
      <c r="AE23" s="79">
        <f>SUM(Q23:AC23)</f>
        <v>0</v>
      </c>
      <c r="AF23" s="79"/>
      <c r="AG23" s="79">
        <v>0</v>
      </c>
      <c r="AH23" s="79"/>
      <c r="AI23" s="79">
        <f t="shared" si="0"/>
        <v>0</v>
      </c>
      <c r="AJ23" s="79"/>
      <c r="AK23" s="255">
        <v>138773</v>
      </c>
      <c r="AL23" s="79"/>
      <c r="AM23" s="79">
        <f t="shared" si="1"/>
        <v>138773</v>
      </c>
    </row>
    <row r="24" spans="1:39" ht="16.5" customHeight="1" x14ac:dyDescent="0.5">
      <c r="A24" s="231" t="s">
        <v>176</v>
      </c>
      <c r="B24" s="231"/>
      <c r="C24" s="231"/>
      <c r="D24" s="231"/>
      <c r="E24" s="157"/>
      <c r="F24" s="232"/>
      <c r="G24" s="79">
        <v>0</v>
      </c>
      <c r="H24" s="79"/>
      <c r="I24" s="79">
        <v>0</v>
      </c>
      <c r="J24" s="79"/>
      <c r="K24" s="79">
        <v>0</v>
      </c>
      <c r="L24" s="79"/>
      <c r="M24" s="79">
        <v>0</v>
      </c>
      <c r="N24" s="79"/>
      <c r="O24" s="79">
        <v>-799155</v>
      </c>
      <c r="P24" s="79"/>
      <c r="Q24" s="79">
        <v>0</v>
      </c>
      <c r="R24" s="79"/>
      <c r="S24" s="79">
        <v>0</v>
      </c>
      <c r="T24" s="79"/>
      <c r="U24" s="79">
        <v>0</v>
      </c>
      <c r="V24" s="79"/>
      <c r="W24" s="79">
        <v>0</v>
      </c>
      <c r="X24" s="79"/>
      <c r="Y24" s="79">
        <v>0</v>
      </c>
      <c r="Z24" s="79"/>
      <c r="AA24" s="79">
        <v>0</v>
      </c>
      <c r="AB24" s="79"/>
      <c r="AC24" s="79">
        <v>0</v>
      </c>
      <c r="AD24" s="79"/>
      <c r="AE24" s="79">
        <f>SUM(Q24:AC24)</f>
        <v>0</v>
      </c>
      <c r="AF24" s="79"/>
      <c r="AG24" s="79">
        <v>0</v>
      </c>
      <c r="AH24" s="79"/>
      <c r="AI24" s="79">
        <f t="shared" si="0"/>
        <v>-799155</v>
      </c>
      <c r="AJ24" s="79"/>
      <c r="AK24" s="79">
        <v>0</v>
      </c>
      <c r="AL24" s="79"/>
      <c r="AM24" s="79">
        <f t="shared" si="1"/>
        <v>-799155</v>
      </c>
    </row>
    <row r="25" spans="1:39" s="151" customFormat="1" ht="16.5" customHeight="1" x14ac:dyDescent="0.5">
      <c r="A25" s="231" t="s">
        <v>185</v>
      </c>
      <c r="B25" s="231"/>
      <c r="E25" s="157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</row>
    <row r="26" spans="1:39" ht="16.5" customHeight="1" x14ac:dyDescent="0.5">
      <c r="B26" s="231" t="s">
        <v>186</v>
      </c>
      <c r="C26" s="231"/>
      <c r="D26" s="231"/>
      <c r="E26" s="157"/>
      <c r="F26" s="232"/>
      <c r="G26" s="136">
        <v>0</v>
      </c>
      <c r="H26" s="78"/>
      <c r="I26" s="136">
        <v>0</v>
      </c>
      <c r="J26" s="78"/>
      <c r="K26" s="136">
        <v>0</v>
      </c>
      <c r="L26" s="78"/>
      <c r="M26" s="136">
        <v>0</v>
      </c>
      <c r="N26" s="78"/>
      <c r="O26" s="136">
        <v>-11252456</v>
      </c>
      <c r="P26" s="78"/>
      <c r="Q26" s="136">
        <v>0</v>
      </c>
      <c r="R26" s="78"/>
      <c r="S26" s="136">
        <v>0</v>
      </c>
      <c r="T26" s="78"/>
      <c r="U26" s="136">
        <v>0</v>
      </c>
      <c r="V26" s="233"/>
      <c r="W26" s="136">
        <v>2023</v>
      </c>
      <c r="X26" s="233"/>
      <c r="Y26" s="136">
        <v>96447</v>
      </c>
      <c r="Z26" s="233"/>
      <c r="AA26" s="136">
        <v>194973</v>
      </c>
      <c r="AB26" s="233"/>
      <c r="AC26" s="136">
        <v>977846</v>
      </c>
      <c r="AD26" s="78"/>
      <c r="AE26" s="137">
        <f>SUM(Q26:AC26)</f>
        <v>1271289</v>
      </c>
      <c r="AF26" s="78"/>
      <c r="AG26" s="136">
        <v>0</v>
      </c>
      <c r="AH26" s="234"/>
      <c r="AI26" s="137">
        <f>SUM(G26:O26,AE26:AG26)</f>
        <v>-9981167</v>
      </c>
      <c r="AJ26" s="79"/>
      <c r="AK26" s="158">
        <v>-435055</v>
      </c>
      <c r="AL26" s="78"/>
      <c r="AM26" s="158">
        <f>SUM(AI26:AK26)</f>
        <v>-10416222</v>
      </c>
    </row>
    <row r="27" spans="1:39" ht="16.5" customHeight="1" x14ac:dyDescent="0.5">
      <c r="A27" s="243"/>
      <c r="B27" s="243"/>
      <c r="C27" s="243"/>
      <c r="D27" s="243"/>
      <c r="E27" s="232"/>
      <c r="F27" s="232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</row>
    <row r="28" spans="1:39" ht="16.5" customHeight="1" thickBot="1" x14ac:dyDescent="0.55000000000000004">
      <c r="A28" s="243" t="s">
        <v>271</v>
      </c>
      <c r="B28" s="243"/>
      <c r="C28" s="243"/>
      <c r="D28" s="243"/>
      <c r="E28" s="232"/>
      <c r="F28" s="232"/>
      <c r="G28" s="235">
        <f>SUM(G16:G26)</f>
        <v>5195487</v>
      </c>
      <c r="H28" s="79"/>
      <c r="I28" s="235">
        <f>SUM(I16:I26)</f>
        <v>24468655</v>
      </c>
      <c r="J28" s="79"/>
      <c r="K28" s="235">
        <f>SUM(K16:K26)</f>
        <v>104789</v>
      </c>
      <c r="L28" s="79"/>
      <c r="M28" s="235">
        <f>SUM(M16:M26)</f>
        <v>599793</v>
      </c>
      <c r="N28" s="79"/>
      <c r="O28" s="235">
        <f>SUM(O16:O26)</f>
        <v>3024696</v>
      </c>
      <c r="P28" s="79"/>
      <c r="Q28" s="235">
        <f>SUM(Q16:Q26)</f>
        <v>-755413</v>
      </c>
      <c r="R28" s="79"/>
      <c r="S28" s="235">
        <f>SUM(S16:S26)</f>
        <v>-1841755</v>
      </c>
      <c r="T28" s="79"/>
      <c r="U28" s="235">
        <f>SUM(U16:U26)</f>
        <v>267927</v>
      </c>
      <c r="V28" s="79"/>
      <c r="W28" s="235">
        <f>SUM(W16:W26)</f>
        <v>4534</v>
      </c>
      <c r="X28" s="79"/>
      <c r="Y28" s="235">
        <f>SUM(Y16:Y26)</f>
        <v>52032</v>
      </c>
      <c r="Z28" s="79"/>
      <c r="AA28" s="235">
        <f>SUM(AA16:AA26)</f>
        <v>-340193</v>
      </c>
      <c r="AB28" s="79"/>
      <c r="AC28" s="235">
        <f>SUM(AC16:AC26)</f>
        <v>-6363005</v>
      </c>
      <c r="AD28" s="79"/>
      <c r="AE28" s="235">
        <f>SUM(AE16:AE26)</f>
        <v>-8975873</v>
      </c>
      <c r="AF28" s="79"/>
      <c r="AG28" s="235">
        <f>SUM(AG16:AG26)</f>
        <v>32069144</v>
      </c>
      <c r="AH28" s="79"/>
      <c r="AI28" s="235">
        <f>SUM(AI16:AI26)</f>
        <v>56486691</v>
      </c>
      <c r="AJ28" s="79"/>
      <c r="AK28" s="235">
        <f>SUM(AK16:AK26)</f>
        <v>9125734</v>
      </c>
      <c r="AL28" s="79"/>
      <c r="AM28" s="235">
        <f>SUM(AM16:AM26)</f>
        <v>65612425</v>
      </c>
    </row>
    <row r="29" spans="1:39" ht="16.5" customHeight="1" thickTop="1" x14ac:dyDescent="0.5">
      <c r="Q29" s="71"/>
      <c r="S29" s="71"/>
      <c r="AK29" s="71"/>
      <c r="AM29" s="71"/>
    </row>
    <row r="30" spans="1:39" ht="16.5" customHeight="1" x14ac:dyDescent="0.5">
      <c r="W30" s="210"/>
      <c r="Y30" s="210"/>
      <c r="AA30" s="210"/>
      <c r="AC30" s="210"/>
    </row>
    <row r="31" spans="1:39" ht="16.5" customHeight="1" x14ac:dyDescent="0.5">
      <c r="Q31" s="71"/>
      <c r="S31" s="71"/>
      <c r="AK31" s="71"/>
      <c r="AM31" s="71"/>
    </row>
    <row r="35" spans="1:39" ht="16.5" customHeight="1" x14ac:dyDescent="0.5">
      <c r="AK35" s="254"/>
    </row>
    <row r="42" spans="1:39" ht="17.25" customHeight="1" x14ac:dyDescent="0.5"/>
    <row r="43" spans="1:39" ht="17.25" customHeight="1" x14ac:dyDescent="0.5"/>
    <row r="44" spans="1:39" ht="17.25" customHeight="1" x14ac:dyDescent="0.5"/>
    <row r="45" spans="1:39" ht="12.75" customHeight="1" x14ac:dyDescent="0.5"/>
    <row r="46" spans="1:39" ht="22.15" customHeight="1" x14ac:dyDescent="0.5">
      <c r="A46" s="267" t="str">
        <f>+'7-8 (6m)'!A57:J57</f>
        <v>The accompanying notes are an integral part of these interim financial information.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267"/>
      <c r="W46" s="267"/>
      <c r="X46" s="267"/>
      <c r="Y46" s="267"/>
      <c r="Z46" s="267"/>
      <c r="AA46" s="267"/>
      <c r="AB46" s="267"/>
      <c r="AC46" s="267"/>
      <c r="AD46" s="267"/>
      <c r="AE46" s="267"/>
      <c r="AF46" s="267"/>
      <c r="AG46" s="267"/>
      <c r="AH46" s="267"/>
      <c r="AI46" s="267"/>
      <c r="AJ46" s="267"/>
      <c r="AK46" s="267"/>
      <c r="AL46" s="267"/>
      <c r="AM46" s="267"/>
    </row>
  </sheetData>
  <mergeCells count="5">
    <mergeCell ref="G6:AM6"/>
    <mergeCell ref="G7:AI7"/>
    <mergeCell ref="Q8:AE8"/>
    <mergeCell ref="W9:AC9"/>
    <mergeCell ref="A46:AM46"/>
  </mergeCells>
  <pageMargins left="0.3" right="0.3" top="0.5" bottom="0.6" header="0.49" footer="0.4"/>
  <pageSetup paperSize="9" scale="73" firstPageNumber="10" orientation="landscape" useFirstPageNumber="1" horizontalDpi="1200" verticalDpi="1200" r:id="rId1"/>
  <headerFooter>
    <oddFooter>&amp;R&amp;11&amp;P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9132-1834-456A-98EA-E7633B750DF6}">
  <dimension ref="A1:Y39"/>
  <sheetViews>
    <sheetView topLeftCell="A37" zoomScale="85" zoomScaleNormal="85" zoomScaleSheetLayoutView="90" workbookViewId="0">
      <selection activeCell="G57" sqref="G57"/>
    </sheetView>
  </sheetViews>
  <sheetFormatPr defaultColWidth="18.5703125" defaultRowHeight="16.5" customHeight="1" x14ac:dyDescent="0.5"/>
  <cols>
    <col min="1" max="1" width="1.7109375" style="84" customWidth="1"/>
    <col min="2" max="2" width="31.42578125" style="84" customWidth="1"/>
    <col min="3" max="3" width="5" style="84" customWidth="1"/>
    <col min="4" max="4" width="0.85546875" style="84" customWidth="1"/>
    <col min="5" max="5" width="10.7109375" style="82" customWidth="1"/>
    <col min="6" max="6" width="0.7109375" style="82" customWidth="1"/>
    <col min="7" max="7" width="10.7109375" style="82" customWidth="1"/>
    <col min="8" max="8" width="0.7109375" style="82" customWidth="1"/>
    <col min="9" max="9" width="10.7109375" style="82" customWidth="1"/>
    <col min="10" max="10" width="0.7109375" style="82" customWidth="1"/>
    <col min="11" max="11" width="12.5703125" style="82" customWidth="1"/>
    <col min="12" max="12" width="0.7109375" style="82" customWidth="1"/>
    <col min="13" max="13" width="15.5703125" style="82" customWidth="1"/>
    <col min="14" max="14" width="0.7109375" style="82" customWidth="1"/>
    <col min="15" max="15" width="17.140625" style="82" customWidth="1"/>
    <col min="16" max="16" width="0.7109375" style="82" customWidth="1"/>
    <col min="17" max="17" width="10.7109375" style="82" customWidth="1"/>
    <col min="18" max="18" width="0.7109375" style="82" customWidth="1"/>
    <col min="19" max="19" width="10.7109375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24" width="0.7109375" style="82" customWidth="1"/>
    <col min="25" max="25" width="10.7109375" style="82" customWidth="1"/>
    <col min="26" max="64" width="18.5703125" style="84" customWidth="1"/>
    <col min="65" max="260" width="18.5703125" style="84"/>
    <col min="261" max="261" width="1.7109375" style="84" customWidth="1"/>
    <col min="262" max="262" width="32.28515625" style="84" customWidth="1"/>
    <col min="263" max="263" width="6.85546875" style="84" customWidth="1"/>
    <col min="264" max="264" width="0.7109375" style="84" customWidth="1"/>
    <col min="265" max="265" width="12.7109375" style="84" customWidth="1"/>
    <col min="266" max="266" width="0.7109375" style="84" customWidth="1"/>
    <col min="267" max="267" width="14.28515625" style="84" bestFit="1" customWidth="1"/>
    <col min="268" max="268" width="0.7109375" style="84" customWidth="1"/>
    <col min="269" max="269" width="12.7109375" style="84" customWidth="1"/>
    <col min="270" max="270" width="0.7109375" style="84" customWidth="1"/>
    <col min="271" max="271" width="14.42578125" style="84" bestFit="1" customWidth="1"/>
    <col min="272" max="272" width="0.7109375" style="84" customWidth="1"/>
    <col min="273" max="273" width="15" style="84" customWidth="1"/>
    <col min="274" max="274" width="0.7109375" style="84" customWidth="1"/>
    <col min="275" max="275" width="19.42578125" style="84" bestFit="1" customWidth="1"/>
    <col min="276" max="276" width="0.7109375" style="84" customWidth="1"/>
    <col min="277" max="277" width="12.7109375" style="84" customWidth="1"/>
    <col min="278" max="278" width="0.7109375" style="84" customWidth="1"/>
    <col min="279" max="279" width="14.28515625" style="84" bestFit="1" customWidth="1"/>
    <col min="280" max="280" width="0.7109375" style="84" customWidth="1"/>
    <col min="281" max="281" width="14.42578125" style="84" customWidth="1"/>
    <col min="282" max="320" width="18.5703125" style="84" customWidth="1"/>
    <col min="321" max="516" width="18.5703125" style="84"/>
    <col min="517" max="517" width="1.7109375" style="84" customWidth="1"/>
    <col min="518" max="518" width="32.28515625" style="84" customWidth="1"/>
    <col min="519" max="519" width="6.85546875" style="84" customWidth="1"/>
    <col min="520" max="520" width="0.7109375" style="84" customWidth="1"/>
    <col min="521" max="521" width="12.7109375" style="84" customWidth="1"/>
    <col min="522" max="522" width="0.7109375" style="84" customWidth="1"/>
    <col min="523" max="523" width="14.28515625" style="84" bestFit="1" customWidth="1"/>
    <col min="524" max="524" width="0.7109375" style="84" customWidth="1"/>
    <col min="525" max="525" width="12.7109375" style="84" customWidth="1"/>
    <col min="526" max="526" width="0.7109375" style="84" customWidth="1"/>
    <col min="527" max="527" width="14.42578125" style="84" bestFit="1" customWidth="1"/>
    <col min="528" max="528" width="0.7109375" style="84" customWidth="1"/>
    <col min="529" max="529" width="15" style="84" customWidth="1"/>
    <col min="530" max="530" width="0.7109375" style="84" customWidth="1"/>
    <col min="531" max="531" width="19.42578125" style="84" bestFit="1" customWidth="1"/>
    <col min="532" max="532" width="0.7109375" style="84" customWidth="1"/>
    <col min="533" max="533" width="12.7109375" style="84" customWidth="1"/>
    <col min="534" max="534" width="0.7109375" style="84" customWidth="1"/>
    <col min="535" max="535" width="14.28515625" style="84" bestFit="1" customWidth="1"/>
    <col min="536" max="536" width="0.7109375" style="84" customWidth="1"/>
    <col min="537" max="537" width="14.42578125" style="84" customWidth="1"/>
    <col min="538" max="576" width="18.5703125" style="84" customWidth="1"/>
    <col min="577" max="772" width="18.5703125" style="84"/>
    <col min="773" max="773" width="1.7109375" style="84" customWidth="1"/>
    <col min="774" max="774" width="32.28515625" style="84" customWidth="1"/>
    <col min="775" max="775" width="6.85546875" style="84" customWidth="1"/>
    <col min="776" max="776" width="0.7109375" style="84" customWidth="1"/>
    <col min="777" max="777" width="12.7109375" style="84" customWidth="1"/>
    <col min="778" max="778" width="0.7109375" style="84" customWidth="1"/>
    <col min="779" max="779" width="14.28515625" style="84" bestFit="1" customWidth="1"/>
    <col min="780" max="780" width="0.7109375" style="84" customWidth="1"/>
    <col min="781" max="781" width="12.7109375" style="84" customWidth="1"/>
    <col min="782" max="782" width="0.7109375" style="84" customWidth="1"/>
    <col min="783" max="783" width="14.42578125" style="84" bestFit="1" customWidth="1"/>
    <col min="784" max="784" width="0.7109375" style="84" customWidth="1"/>
    <col min="785" max="785" width="15" style="84" customWidth="1"/>
    <col min="786" max="786" width="0.7109375" style="84" customWidth="1"/>
    <col min="787" max="787" width="19.42578125" style="84" bestFit="1" customWidth="1"/>
    <col min="788" max="788" width="0.7109375" style="84" customWidth="1"/>
    <col min="789" max="789" width="12.7109375" style="84" customWidth="1"/>
    <col min="790" max="790" width="0.7109375" style="84" customWidth="1"/>
    <col min="791" max="791" width="14.28515625" style="84" bestFit="1" customWidth="1"/>
    <col min="792" max="792" width="0.7109375" style="84" customWidth="1"/>
    <col min="793" max="793" width="14.42578125" style="84" customWidth="1"/>
    <col min="794" max="832" width="18.5703125" style="84" customWidth="1"/>
    <col min="833" max="1028" width="18.5703125" style="84"/>
    <col min="1029" max="1029" width="1.7109375" style="84" customWidth="1"/>
    <col min="1030" max="1030" width="32.28515625" style="84" customWidth="1"/>
    <col min="1031" max="1031" width="6.85546875" style="84" customWidth="1"/>
    <col min="1032" max="1032" width="0.7109375" style="84" customWidth="1"/>
    <col min="1033" max="1033" width="12.7109375" style="84" customWidth="1"/>
    <col min="1034" max="1034" width="0.7109375" style="84" customWidth="1"/>
    <col min="1035" max="1035" width="14.28515625" style="84" bestFit="1" customWidth="1"/>
    <col min="1036" max="1036" width="0.7109375" style="84" customWidth="1"/>
    <col min="1037" max="1037" width="12.7109375" style="84" customWidth="1"/>
    <col min="1038" max="1038" width="0.7109375" style="84" customWidth="1"/>
    <col min="1039" max="1039" width="14.42578125" style="84" bestFit="1" customWidth="1"/>
    <col min="1040" max="1040" width="0.7109375" style="84" customWidth="1"/>
    <col min="1041" max="1041" width="15" style="84" customWidth="1"/>
    <col min="1042" max="1042" width="0.7109375" style="84" customWidth="1"/>
    <col min="1043" max="1043" width="19.42578125" style="84" bestFit="1" customWidth="1"/>
    <col min="1044" max="1044" width="0.7109375" style="84" customWidth="1"/>
    <col min="1045" max="1045" width="12.7109375" style="84" customWidth="1"/>
    <col min="1046" max="1046" width="0.7109375" style="84" customWidth="1"/>
    <col min="1047" max="1047" width="14.28515625" style="84" bestFit="1" customWidth="1"/>
    <col min="1048" max="1048" width="0.7109375" style="84" customWidth="1"/>
    <col min="1049" max="1049" width="14.42578125" style="84" customWidth="1"/>
    <col min="1050" max="1088" width="18.5703125" style="84" customWidth="1"/>
    <col min="1089" max="1284" width="18.5703125" style="84"/>
    <col min="1285" max="1285" width="1.7109375" style="84" customWidth="1"/>
    <col min="1286" max="1286" width="32.28515625" style="84" customWidth="1"/>
    <col min="1287" max="1287" width="6.85546875" style="84" customWidth="1"/>
    <col min="1288" max="1288" width="0.7109375" style="84" customWidth="1"/>
    <col min="1289" max="1289" width="12.7109375" style="84" customWidth="1"/>
    <col min="1290" max="1290" width="0.7109375" style="84" customWidth="1"/>
    <col min="1291" max="1291" width="14.28515625" style="84" bestFit="1" customWidth="1"/>
    <col min="1292" max="1292" width="0.7109375" style="84" customWidth="1"/>
    <col min="1293" max="1293" width="12.7109375" style="84" customWidth="1"/>
    <col min="1294" max="1294" width="0.7109375" style="84" customWidth="1"/>
    <col min="1295" max="1295" width="14.42578125" style="84" bestFit="1" customWidth="1"/>
    <col min="1296" max="1296" width="0.7109375" style="84" customWidth="1"/>
    <col min="1297" max="1297" width="15" style="84" customWidth="1"/>
    <col min="1298" max="1298" width="0.7109375" style="84" customWidth="1"/>
    <col min="1299" max="1299" width="19.42578125" style="84" bestFit="1" customWidth="1"/>
    <col min="1300" max="1300" width="0.7109375" style="84" customWidth="1"/>
    <col min="1301" max="1301" width="12.7109375" style="84" customWidth="1"/>
    <col min="1302" max="1302" width="0.7109375" style="84" customWidth="1"/>
    <col min="1303" max="1303" width="14.28515625" style="84" bestFit="1" customWidth="1"/>
    <col min="1304" max="1304" width="0.7109375" style="84" customWidth="1"/>
    <col min="1305" max="1305" width="14.42578125" style="84" customWidth="1"/>
    <col min="1306" max="1344" width="18.5703125" style="84" customWidth="1"/>
    <col min="1345" max="1540" width="18.5703125" style="84"/>
    <col min="1541" max="1541" width="1.7109375" style="84" customWidth="1"/>
    <col min="1542" max="1542" width="32.28515625" style="84" customWidth="1"/>
    <col min="1543" max="1543" width="6.85546875" style="84" customWidth="1"/>
    <col min="1544" max="1544" width="0.7109375" style="84" customWidth="1"/>
    <col min="1545" max="1545" width="12.7109375" style="84" customWidth="1"/>
    <col min="1546" max="1546" width="0.7109375" style="84" customWidth="1"/>
    <col min="1547" max="1547" width="14.28515625" style="84" bestFit="1" customWidth="1"/>
    <col min="1548" max="1548" width="0.7109375" style="84" customWidth="1"/>
    <col min="1549" max="1549" width="12.7109375" style="84" customWidth="1"/>
    <col min="1550" max="1550" width="0.7109375" style="84" customWidth="1"/>
    <col min="1551" max="1551" width="14.42578125" style="84" bestFit="1" customWidth="1"/>
    <col min="1552" max="1552" width="0.7109375" style="84" customWidth="1"/>
    <col min="1553" max="1553" width="15" style="84" customWidth="1"/>
    <col min="1554" max="1554" width="0.7109375" style="84" customWidth="1"/>
    <col min="1555" max="1555" width="19.42578125" style="84" bestFit="1" customWidth="1"/>
    <col min="1556" max="1556" width="0.7109375" style="84" customWidth="1"/>
    <col min="1557" max="1557" width="12.7109375" style="84" customWidth="1"/>
    <col min="1558" max="1558" width="0.7109375" style="84" customWidth="1"/>
    <col min="1559" max="1559" width="14.28515625" style="84" bestFit="1" customWidth="1"/>
    <col min="1560" max="1560" width="0.7109375" style="84" customWidth="1"/>
    <col min="1561" max="1561" width="14.42578125" style="84" customWidth="1"/>
    <col min="1562" max="1600" width="18.5703125" style="84" customWidth="1"/>
    <col min="1601" max="1796" width="18.5703125" style="84"/>
    <col min="1797" max="1797" width="1.7109375" style="84" customWidth="1"/>
    <col min="1798" max="1798" width="32.28515625" style="84" customWidth="1"/>
    <col min="1799" max="1799" width="6.85546875" style="84" customWidth="1"/>
    <col min="1800" max="1800" width="0.7109375" style="84" customWidth="1"/>
    <col min="1801" max="1801" width="12.7109375" style="84" customWidth="1"/>
    <col min="1802" max="1802" width="0.7109375" style="84" customWidth="1"/>
    <col min="1803" max="1803" width="14.28515625" style="84" bestFit="1" customWidth="1"/>
    <col min="1804" max="1804" width="0.7109375" style="84" customWidth="1"/>
    <col min="1805" max="1805" width="12.7109375" style="84" customWidth="1"/>
    <col min="1806" max="1806" width="0.7109375" style="84" customWidth="1"/>
    <col min="1807" max="1807" width="14.42578125" style="84" bestFit="1" customWidth="1"/>
    <col min="1808" max="1808" width="0.7109375" style="84" customWidth="1"/>
    <col min="1809" max="1809" width="15" style="84" customWidth="1"/>
    <col min="1810" max="1810" width="0.7109375" style="84" customWidth="1"/>
    <col min="1811" max="1811" width="19.42578125" style="84" bestFit="1" customWidth="1"/>
    <col min="1812" max="1812" width="0.7109375" style="84" customWidth="1"/>
    <col min="1813" max="1813" width="12.7109375" style="84" customWidth="1"/>
    <col min="1814" max="1814" width="0.7109375" style="84" customWidth="1"/>
    <col min="1815" max="1815" width="14.28515625" style="84" bestFit="1" customWidth="1"/>
    <col min="1816" max="1816" width="0.7109375" style="84" customWidth="1"/>
    <col min="1817" max="1817" width="14.42578125" style="84" customWidth="1"/>
    <col min="1818" max="1856" width="18.5703125" style="84" customWidth="1"/>
    <col min="1857" max="2052" width="18.5703125" style="84"/>
    <col min="2053" max="2053" width="1.7109375" style="84" customWidth="1"/>
    <col min="2054" max="2054" width="32.28515625" style="84" customWidth="1"/>
    <col min="2055" max="2055" width="6.85546875" style="84" customWidth="1"/>
    <col min="2056" max="2056" width="0.7109375" style="84" customWidth="1"/>
    <col min="2057" max="2057" width="12.7109375" style="84" customWidth="1"/>
    <col min="2058" max="2058" width="0.7109375" style="84" customWidth="1"/>
    <col min="2059" max="2059" width="14.28515625" style="84" bestFit="1" customWidth="1"/>
    <col min="2060" max="2060" width="0.7109375" style="84" customWidth="1"/>
    <col min="2061" max="2061" width="12.7109375" style="84" customWidth="1"/>
    <col min="2062" max="2062" width="0.7109375" style="84" customWidth="1"/>
    <col min="2063" max="2063" width="14.42578125" style="84" bestFit="1" customWidth="1"/>
    <col min="2064" max="2064" width="0.7109375" style="84" customWidth="1"/>
    <col min="2065" max="2065" width="15" style="84" customWidth="1"/>
    <col min="2066" max="2066" width="0.7109375" style="84" customWidth="1"/>
    <col min="2067" max="2067" width="19.42578125" style="84" bestFit="1" customWidth="1"/>
    <col min="2068" max="2068" width="0.7109375" style="84" customWidth="1"/>
    <col min="2069" max="2069" width="12.7109375" style="84" customWidth="1"/>
    <col min="2070" max="2070" width="0.7109375" style="84" customWidth="1"/>
    <col min="2071" max="2071" width="14.28515625" style="84" bestFit="1" customWidth="1"/>
    <col min="2072" max="2072" width="0.7109375" style="84" customWidth="1"/>
    <col min="2073" max="2073" width="14.42578125" style="84" customWidth="1"/>
    <col min="2074" max="2112" width="18.5703125" style="84" customWidth="1"/>
    <col min="2113" max="2308" width="18.5703125" style="84"/>
    <col min="2309" max="2309" width="1.7109375" style="84" customWidth="1"/>
    <col min="2310" max="2310" width="32.28515625" style="84" customWidth="1"/>
    <col min="2311" max="2311" width="6.85546875" style="84" customWidth="1"/>
    <col min="2312" max="2312" width="0.7109375" style="84" customWidth="1"/>
    <col min="2313" max="2313" width="12.7109375" style="84" customWidth="1"/>
    <col min="2314" max="2314" width="0.7109375" style="84" customWidth="1"/>
    <col min="2315" max="2315" width="14.28515625" style="84" bestFit="1" customWidth="1"/>
    <col min="2316" max="2316" width="0.7109375" style="84" customWidth="1"/>
    <col min="2317" max="2317" width="12.7109375" style="84" customWidth="1"/>
    <col min="2318" max="2318" width="0.7109375" style="84" customWidth="1"/>
    <col min="2319" max="2319" width="14.42578125" style="84" bestFit="1" customWidth="1"/>
    <col min="2320" max="2320" width="0.7109375" style="84" customWidth="1"/>
    <col min="2321" max="2321" width="15" style="84" customWidth="1"/>
    <col min="2322" max="2322" width="0.7109375" style="84" customWidth="1"/>
    <col min="2323" max="2323" width="19.42578125" style="84" bestFit="1" customWidth="1"/>
    <col min="2324" max="2324" width="0.7109375" style="84" customWidth="1"/>
    <col min="2325" max="2325" width="12.7109375" style="84" customWidth="1"/>
    <col min="2326" max="2326" width="0.7109375" style="84" customWidth="1"/>
    <col min="2327" max="2327" width="14.28515625" style="84" bestFit="1" customWidth="1"/>
    <col min="2328" max="2328" width="0.7109375" style="84" customWidth="1"/>
    <col min="2329" max="2329" width="14.42578125" style="84" customWidth="1"/>
    <col min="2330" max="2368" width="18.5703125" style="84" customWidth="1"/>
    <col min="2369" max="2564" width="18.5703125" style="84"/>
    <col min="2565" max="2565" width="1.7109375" style="84" customWidth="1"/>
    <col min="2566" max="2566" width="32.28515625" style="84" customWidth="1"/>
    <col min="2567" max="2567" width="6.85546875" style="84" customWidth="1"/>
    <col min="2568" max="2568" width="0.7109375" style="84" customWidth="1"/>
    <col min="2569" max="2569" width="12.7109375" style="84" customWidth="1"/>
    <col min="2570" max="2570" width="0.7109375" style="84" customWidth="1"/>
    <col min="2571" max="2571" width="14.28515625" style="84" bestFit="1" customWidth="1"/>
    <col min="2572" max="2572" width="0.7109375" style="84" customWidth="1"/>
    <col min="2573" max="2573" width="12.7109375" style="84" customWidth="1"/>
    <col min="2574" max="2574" width="0.7109375" style="84" customWidth="1"/>
    <col min="2575" max="2575" width="14.42578125" style="84" bestFit="1" customWidth="1"/>
    <col min="2576" max="2576" width="0.7109375" style="84" customWidth="1"/>
    <col min="2577" max="2577" width="15" style="84" customWidth="1"/>
    <col min="2578" max="2578" width="0.7109375" style="84" customWidth="1"/>
    <col min="2579" max="2579" width="19.42578125" style="84" bestFit="1" customWidth="1"/>
    <col min="2580" max="2580" width="0.7109375" style="84" customWidth="1"/>
    <col min="2581" max="2581" width="12.7109375" style="84" customWidth="1"/>
    <col min="2582" max="2582" width="0.7109375" style="84" customWidth="1"/>
    <col min="2583" max="2583" width="14.28515625" style="84" bestFit="1" customWidth="1"/>
    <col min="2584" max="2584" width="0.7109375" style="84" customWidth="1"/>
    <col min="2585" max="2585" width="14.42578125" style="84" customWidth="1"/>
    <col min="2586" max="2624" width="18.5703125" style="84" customWidth="1"/>
    <col min="2625" max="2820" width="18.5703125" style="84"/>
    <col min="2821" max="2821" width="1.7109375" style="84" customWidth="1"/>
    <col min="2822" max="2822" width="32.28515625" style="84" customWidth="1"/>
    <col min="2823" max="2823" width="6.85546875" style="84" customWidth="1"/>
    <col min="2824" max="2824" width="0.7109375" style="84" customWidth="1"/>
    <col min="2825" max="2825" width="12.7109375" style="84" customWidth="1"/>
    <col min="2826" max="2826" width="0.7109375" style="84" customWidth="1"/>
    <col min="2827" max="2827" width="14.28515625" style="84" bestFit="1" customWidth="1"/>
    <col min="2828" max="2828" width="0.7109375" style="84" customWidth="1"/>
    <col min="2829" max="2829" width="12.7109375" style="84" customWidth="1"/>
    <col min="2830" max="2830" width="0.7109375" style="84" customWidth="1"/>
    <col min="2831" max="2831" width="14.42578125" style="84" bestFit="1" customWidth="1"/>
    <col min="2832" max="2832" width="0.7109375" style="84" customWidth="1"/>
    <col min="2833" max="2833" width="15" style="84" customWidth="1"/>
    <col min="2834" max="2834" width="0.7109375" style="84" customWidth="1"/>
    <col min="2835" max="2835" width="19.42578125" style="84" bestFit="1" customWidth="1"/>
    <col min="2836" max="2836" width="0.7109375" style="84" customWidth="1"/>
    <col min="2837" max="2837" width="12.7109375" style="84" customWidth="1"/>
    <col min="2838" max="2838" width="0.7109375" style="84" customWidth="1"/>
    <col min="2839" max="2839" width="14.28515625" style="84" bestFit="1" customWidth="1"/>
    <col min="2840" max="2840" width="0.7109375" style="84" customWidth="1"/>
    <col min="2841" max="2841" width="14.42578125" style="84" customWidth="1"/>
    <col min="2842" max="2880" width="18.5703125" style="84" customWidth="1"/>
    <col min="2881" max="3076" width="18.5703125" style="84"/>
    <col min="3077" max="3077" width="1.7109375" style="84" customWidth="1"/>
    <col min="3078" max="3078" width="32.28515625" style="84" customWidth="1"/>
    <col min="3079" max="3079" width="6.85546875" style="84" customWidth="1"/>
    <col min="3080" max="3080" width="0.7109375" style="84" customWidth="1"/>
    <col min="3081" max="3081" width="12.7109375" style="84" customWidth="1"/>
    <col min="3082" max="3082" width="0.7109375" style="84" customWidth="1"/>
    <col min="3083" max="3083" width="14.28515625" style="84" bestFit="1" customWidth="1"/>
    <col min="3084" max="3084" width="0.7109375" style="84" customWidth="1"/>
    <col min="3085" max="3085" width="12.7109375" style="84" customWidth="1"/>
    <col min="3086" max="3086" width="0.7109375" style="84" customWidth="1"/>
    <col min="3087" max="3087" width="14.42578125" style="84" bestFit="1" customWidth="1"/>
    <col min="3088" max="3088" width="0.7109375" style="84" customWidth="1"/>
    <col min="3089" max="3089" width="15" style="84" customWidth="1"/>
    <col min="3090" max="3090" width="0.7109375" style="84" customWidth="1"/>
    <col min="3091" max="3091" width="19.42578125" style="84" bestFit="1" customWidth="1"/>
    <col min="3092" max="3092" width="0.7109375" style="84" customWidth="1"/>
    <col min="3093" max="3093" width="12.7109375" style="84" customWidth="1"/>
    <col min="3094" max="3094" width="0.7109375" style="84" customWidth="1"/>
    <col min="3095" max="3095" width="14.28515625" style="84" bestFit="1" customWidth="1"/>
    <col min="3096" max="3096" width="0.7109375" style="84" customWidth="1"/>
    <col min="3097" max="3097" width="14.42578125" style="84" customWidth="1"/>
    <col min="3098" max="3136" width="18.5703125" style="84" customWidth="1"/>
    <col min="3137" max="3332" width="18.5703125" style="84"/>
    <col min="3333" max="3333" width="1.7109375" style="84" customWidth="1"/>
    <col min="3334" max="3334" width="32.28515625" style="84" customWidth="1"/>
    <col min="3335" max="3335" width="6.85546875" style="84" customWidth="1"/>
    <col min="3336" max="3336" width="0.7109375" style="84" customWidth="1"/>
    <col min="3337" max="3337" width="12.7109375" style="84" customWidth="1"/>
    <col min="3338" max="3338" width="0.7109375" style="84" customWidth="1"/>
    <col min="3339" max="3339" width="14.28515625" style="84" bestFit="1" customWidth="1"/>
    <col min="3340" max="3340" width="0.7109375" style="84" customWidth="1"/>
    <col min="3341" max="3341" width="12.7109375" style="84" customWidth="1"/>
    <col min="3342" max="3342" width="0.7109375" style="84" customWidth="1"/>
    <col min="3343" max="3343" width="14.42578125" style="84" bestFit="1" customWidth="1"/>
    <col min="3344" max="3344" width="0.7109375" style="84" customWidth="1"/>
    <col min="3345" max="3345" width="15" style="84" customWidth="1"/>
    <col min="3346" max="3346" width="0.7109375" style="84" customWidth="1"/>
    <col min="3347" max="3347" width="19.42578125" style="84" bestFit="1" customWidth="1"/>
    <col min="3348" max="3348" width="0.7109375" style="84" customWidth="1"/>
    <col min="3349" max="3349" width="12.7109375" style="84" customWidth="1"/>
    <col min="3350" max="3350" width="0.7109375" style="84" customWidth="1"/>
    <col min="3351" max="3351" width="14.28515625" style="84" bestFit="1" customWidth="1"/>
    <col min="3352" max="3352" width="0.7109375" style="84" customWidth="1"/>
    <col min="3353" max="3353" width="14.42578125" style="84" customWidth="1"/>
    <col min="3354" max="3392" width="18.5703125" style="84" customWidth="1"/>
    <col min="3393" max="3588" width="18.5703125" style="84"/>
    <col min="3589" max="3589" width="1.7109375" style="84" customWidth="1"/>
    <col min="3590" max="3590" width="32.28515625" style="84" customWidth="1"/>
    <col min="3591" max="3591" width="6.85546875" style="84" customWidth="1"/>
    <col min="3592" max="3592" width="0.7109375" style="84" customWidth="1"/>
    <col min="3593" max="3593" width="12.7109375" style="84" customWidth="1"/>
    <col min="3594" max="3594" width="0.7109375" style="84" customWidth="1"/>
    <col min="3595" max="3595" width="14.28515625" style="84" bestFit="1" customWidth="1"/>
    <col min="3596" max="3596" width="0.7109375" style="84" customWidth="1"/>
    <col min="3597" max="3597" width="12.7109375" style="84" customWidth="1"/>
    <col min="3598" max="3598" width="0.7109375" style="84" customWidth="1"/>
    <col min="3599" max="3599" width="14.42578125" style="84" bestFit="1" customWidth="1"/>
    <col min="3600" max="3600" width="0.7109375" style="84" customWidth="1"/>
    <col min="3601" max="3601" width="15" style="84" customWidth="1"/>
    <col min="3602" max="3602" width="0.7109375" style="84" customWidth="1"/>
    <col min="3603" max="3603" width="19.42578125" style="84" bestFit="1" customWidth="1"/>
    <col min="3604" max="3604" width="0.7109375" style="84" customWidth="1"/>
    <col min="3605" max="3605" width="12.7109375" style="84" customWidth="1"/>
    <col min="3606" max="3606" width="0.7109375" style="84" customWidth="1"/>
    <col min="3607" max="3607" width="14.28515625" style="84" bestFit="1" customWidth="1"/>
    <col min="3608" max="3608" width="0.7109375" style="84" customWidth="1"/>
    <col min="3609" max="3609" width="14.42578125" style="84" customWidth="1"/>
    <col min="3610" max="3648" width="18.5703125" style="84" customWidth="1"/>
    <col min="3649" max="3844" width="18.5703125" style="84"/>
    <col min="3845" max="3845" width="1.7109375" style="84" customWidth="1"/>
    <col min="3846" max="3846" width="32.28515625" style="84" customWidth="1"/>
    <col min="3847" max="3847" width="6.85546875" style="84" customWidth="1"/>
    <col min="3848" max="3848" width="0.7109375" style="84" customWidth="1"/>
    <col min="3849" max="3849" width="12.7109375" style="84" customWidth="1"/>
    <col min="3850" max="3850" width="0.7109375" style="84" customWidth="1"/>
    <col min="3851" max="3851" width="14.28515625" style="84" bestFit="1" customWidth="1"/>
    <col min="3852" max="3852" width="0.7109375" style="84" customWidth="1"/>
    <col min="3853" max="3853" width="12.7109375" style="84" customWidth="1"/>
    <col min="3854" max="3854" width="0.7109375" style="84" customWidth="1"/>
    <col min="3855" max="3855" width="14.42578125" style="84" bestFit="1" customWidth="1"/>
    <col min="3856" max="3856" width="0.7109375" style="84" customWidth="1"/>
    <col min="3857" max="3857" width="15" style="84" customWidth="1"/>
    <col min="3858" max="3858" width="0.7109375" style="84" customWidth="1"/>
    <col min="3859" max="3859" width="19.42578125" style="84" bestFit="1" customWidth="1"/>
    <col min="3860" max="3860" width="0.7109375" style="84" customWidth="1"/>
    <col min="3861" max="3861" width="12.7109375" style="84" customWidth="1"/>
    <col min="3862" max="3862" width="0.7109375" style="84" customWidth="1"/>
    <col min="3863" max="3863" width="14.28515625" style="84" bestFit="1" customWidth="1"/>
    <col min="3864" max="3864" width="0.7109375" style="84" customWidth="1"/>
    <col min="3865" max="3865" width="14.42578125" style="84" customWidth="1"/>
    <col min="3866" max="3904" width="18.5703125" style="84" customWidth="1"/>
    <col min="3905" max="4100" width="18.5703125" style="84"/>
    <col min="4101" max="4101" width="1.7109375" style="84" customWidth="1"/>
    <col min="4102" max="4102" width="32.28515625" style="84" customWidth="1"/>
    <col min="4103" max="4103" width="6.85546875" style="84" customWidth="1"/>
    <col min="4104" max="4104" width="0.7109375" style="84" customWidth="1"/>
    <col min="4105" max="4105" width="12.7109375" style="84" customWidth="1"/>
    <col min="4106" max="4106" width="0.7109375" style="84" customWidth="1"/>
    <col min="4107" max="4107" width="14.28515625" style="84" bestFit="1" customWidth="1"/>
    <col min="4108" max="4108" width="0.7109375" style="84" customWidth="1"/>
    <col min="4109" max="4109" width="12.7109375" style="84" customWidth="1"/>
    <col min="4110" max="4110" width="0.7109375" style="84" customWidth="1"/>
    <col min="4111" max="4111" width="14.42578125" style="84" bestFit="1" customWidth="1"/>
    <col min="4112" max="4112" width="0.7109375" style="84" customWidth="1"/>
    <col min="4113" max="4113" width="15" style="84" customWidth="1"/>
    <col min="4114" max="4114" width="0.7109375" style="84" customWidth="1"/>
    <col min="4115" max="4115" width="19.42578125" style="84" bestFit="1" customWidth="1"/>
    <col min="4116" max="4116" width="0.7109375" style="84" customWidth="1"/>
    <col min="4117" max="4117" width="12.7109375" style="84" customWidth="1"/>
    <col min="4118" max="4118" width="0.7109375" style="84" customWidth="1"/>
    <col min="4119" max="4119" width="14.28515625" style="84" bestFit="1" customWidth="1"/>
    <col min="4120" max="4120" width="0.7109375" style="84" customWidth="1"/>
    <col min="4121" max="4121" width="14.42578125" style="84" customWidth="1"/>
    <col min="4122" max="4160" width="18.5703125" style="84" customWidth="1"/>
    <col min="4161" max="4356" width="18.5703125" style="84"/>
    <col min="4357" max="4357" width="1.7109375" style="84" customWidth="1"/>
    <col min="4358" max="4358" width="32.28515625" style="84" customWidth="1"/>
    <col min="4359" max="4359" width="6.85546875" style="84" customWidth="1"/>
    <col min="4360" max="4360" width="0.7109375" style="84" customWidth="1"/>
    <col min="4361" max="4361" width="12.7109375" style="84" customWidth="1"/>
    <col min="4362" max="4362" width="0.7109375" style="84" customWidth="1"/>
    <col min="4363" max="4363" width="14.28515625" style="84" bestFit="1" customWidth="1"/>
    <col min="4364" max="4364" width="0.7109375" style="84" customWidth="1"/>
    <col min="4365" max="4365" width="12.7109375" style="84" customWidth="1"/>
    <col min="4366" max="4366" width="0.7109375" style="84" customWidth="1"/>
    <col min="4367" max="4367" width="14.42578125" style="84" bestFit="1" customWidth="1"/>
    <col min="4368" max="4368" width="0.7109375" style="84" customWidth="1"/>
    <col min="4369" max="4369" width="15" style="84" customWidth="1"/>
    <col min="4370" max="4370" width="0.7109375" style="84" customWidth="1"/>
    <col min="4371" max="4371" width="19.42578125" style="84" bestFit="1" customWidth="1"/>
    <col min="4372" max="4372" width="0.7109375" style="84" customWidth="1"/>
    <col min="4373" max="4373" width="12.7109375" style="84" customWidth="1"/>
    <col min="4374" max="4374" width="0.7109375" style="84" customWidth="1"/>
    <col min="4375" max="4375" width="14.28515625" style="84" bestFit="1" customWidth="1"/>
    <col min="4376" max="4376" width="0.7109375" style="84" customWidth="1"/>
    <col min="4377" max="4377" width="14.42578125" style="84" customWidth="1"/>
    <col min="4378" max="4416" width="18.5703125" style="84" customWidth="1"/>
    <col min="4417" max="4612" width="18.5703125" style="84"/>
    <col min="4613" max="4613" width="1.7109375" style="84" customWidth="1"/>
    <col min="4614" max="4614" width="32.28515625" style="84" customWidth="1"/>
    <col min="4615" max="4615" width="6.85546875" style="84" customWidth="1"/>
    <col min="4616" max="4616" width="0.7109375" style="84" customWidth="1"/>
    <col min="4617" max="4617" width="12.7109375" style="84" customWidth="1"/>
    <col min="4618" max="4618" width="0.7109375" style="84" customWidth="1"/>
    <col min="4619" max="4619" width="14.28515625" style="84" bestFit="1" customWidth="1"/>
    <col min="4620" max="4620" width="0.7109375" style="84" customWidth="1"/>
    <col min="4621" max="4621" width="12.7109375" style="84" customWidth="1"/>
    <col min="4622" max="4622" width="0.7109375" style="84" customWidth="1"/>
    <col min="4623" max="4623" width="14.42578125" style="84" bestFit="1" customWidth="1"/>
    <col min="4624" max="4624" width="0.7109375" style="84" customWidth="1"/>
    <col min="4625" max="4625" width="15" style="84" customWidth="1"/>
    <col min="4626" max="4626" width="0.7109375" style="84" customWidth="1"/>
    <col min="4627" max="4627" width="19.42578125" style="84" bestFit="1" customWidth="1"/>
    <col min="4628" max="4628" width="0.7109375" style="84" customWidth="1"/>
    <col min="4629" max="4629" width="12.7109375" style="84" customWidth="1"/>
    <col min="4630" max="4630" width="0.7109375" style="84" customWidth="1"/>
    <col min="4631" max="4631" width="14.28515625" style="84" bestFit="1" customWidth="1"/>
    <col min="4632" max="4632" width="0.7109375" style="84" customWidth="1"/>
    <col min="4633" max="4633" width="14.42578125" style="84" customWidth="1"/>
    <col min="4634" max="4672" width="18.5703125" style="84" customWidth="1"/>
    <col min="4673" max="4868" width="18.5703125" style="84"/>
    <col min="4869" max="4869" width="1.7109375" style="84" customWidth="1"/>
    <col min="4870" max="4870" width="32.28515625" style="84" customWidth="1"/>
    <col min="4871" max="4871" width="6.85546875" style="84" customWidth="1"/>
    <col min="4872" max="4872" width="0.7109375" style="84" customWidth="1"/>
    <col min="4873" max="4873" width="12.7109375" style="84" customWidth="1"/>
    <col min="4874" max="4874" width="0.7109375" style="84" customWidth="1"/>
    <col min="4875" max="4875" width="14.28515625" style="84" bestFit="1" customWidth="1"/>
    <col min="4876" max="4876" width="0.7109375" style="84" customWidth="1"/>
    <col min="4877" max="4877" width="12.7109375" style="84" customWidth="1"/>
    <col min="4878" max="4878" width="0.7109375" style="84" customWidth="1"/>
    <col min="4879" max="4879" width="14.42578125" style="84" bestFit="1" customWidth="1"/>
    <col min="4880" max="4880" width="0.7109375" style="84" customWidth="1"/>
    <col min="4881" max="4881" width="15" style="84" customWidth="1"/>
    <col min="4882" max="4882" width="0.7109375" style="84" customWidth="1"/>
    <col min="4883" max="4883" width="19.42578125" style="84" bestFit="1" customWidth="1"/>
    <col min="4884" max="4884" width="0.7109375" style="84" customWidth="1"/>
    <col min="4885" max="4885" width="12.7109375" style="84" customWidth="1"/>
    <col min="4886" max="4886" width="0.7109375" style="84" customWidth="1"/>
    <col min="4887" max="4887" width="14.28515625" style="84" bestFit="1" customWidth="1"/>
    <col min="4888" max="4888" width="0.7109375" style="84" customWidth="1"/>
    <col min="4889" max="4889" width="14.42578125" style="84" customWidth="1"/>
    <col min="4890" max="4928" width="18.5703125" style="84" customWidth="1"/>
    <col min="4929" max="5124" width="18.5703125" style="84"/>
    <col min="5125" max="5125" width="1.7109375" style="84" customWidth="1"/>
    <col min="5126" max="5126" width="32.28515625" style="84" customWidth="1"/>
    <col min="5127" max="5127" width="6.85546875" style="84" customWidth="1"/>
    <col min="5128" max="5128" width="0.7109375" style="84" customWidth="1"/>
    <col min="5129" max="5129" width="12.7109375" style="84" customWidth="1"/>
    <col min="5130" max="5130" width="0.7109375" style="84" customWidth="1"/>
    <col min="5131" max="5131" width="14.28515625" style="84" bestFit="1" customWidth="1"/>
    <col min="5132" max="5132" width="0.7109375" style="84" customWidth="1"/>
    <col min="5133" max="5133" width="12.7109375" style="84" customWidth="1"/>
    <col min="5134" max="5134" width="0.7109375" style="84" customWidth="1"/>
    <col min="5135" max="5135" width="14.42578125" style="84" bestFit="1" customWidth="1"/>
    <col min="5136" max="5136" width="0.7109375" style="84" customWidth="1"/>
    <col min="5137" max="5137" width="15" style="84" customWidth="1"/>
    <col min="5138" max="5138" width="0.7109375" style="84" customWidth="1"/>
    <col min="5139" max="5139" width="19.42578125" style="84" bestFit="1" customWidth="1"/>
    <col min="5140" max="5140" width="0.7109375" style="84" customWidth="1"/>
    <col min="5141" max="5141" width="12.7109375" style="84" customWidth="1"/>
    <col min="5142" max="5142" width="0.7109375" style="84" customWidth="1"/>
    <col min="5143" max="5143" width="14.28515625" style="84" bestFit="1" customWidth="1"/>
    <col min="5144" max="5144" width="0.7109375" style="84" customWidth="1"/>
    <col min="5145" max="5145" width="14.42578125" style="84" customWidth="1"/>
    <col min="5146" max="5184" width="18.5703125" style="84" customWidth="1"/>
    <col min="5185" max="5380" width="18.5703125" style="84"/>
    <col min="5381" max="5381" width="1.7109375" style="84" customWidth="1"/>
    <col min="5382" max="5382" width="32.28515625" style="84" customWidth="1"/>
    <col min="5383" max="5383" width="6.85546875" style="84" customWidth="1"/>
    <col min="5384" max="5384" width="0.7109375" style="84" customWidth="1"/>
    <col min="5385" max="5385" width="12.7109375" style="84" customWidth="1"/>
    <col min="5386" max="5386" width="0.7109375" style="84" customWidth="1"/>
    <col min="5387" max="5387" width="14.28515625" style="84" bestFit="1" customWidth="1"/>
    <col min="5388" max="5388" width="0.7109375" style="84" customWidth="1"/>
    <col min="5389" max="5389" width="12.7109375" style="84" customWidth="1"/>
    <col min="5390" max="5390" width="0.7109375" style="84" customWidth="1"/>
    <col min="5391" max="5391" width="14.42578125" style="84" bestFit="1" customWidth="1"/>
    <col min="5392" max="5392" width="0.7109375" style="84" customWidth="1"/>
    <col min="5393" max="5393" width="15" style="84" customWidth="1"/>
    <col min="5394" max="5394" width="0.7109375" style="84" customWidth="1"/>
    <col min="5395" max="5395" width="19.42578125" style="84" bestFit="1" customWidth="1"/>
    <col min="5396" max="5396" width="0.7109375" style="84" customWidth="1"/>
    <col min="5397" max="5397" width="12.7109375" style="84" customWidth="1"/>
    <col min="5398" max="5398" width="0.7109375" style="84" customWidth="1"/>
    <col min="5399" max="5399" width="14.28515625" style="84" bestFit="1" customWidth="1"/>
    <col min="5400" max="5400" width="0.7109375" style="84" customWidth="1"/>
    <col min="5401" max="5401" width="14.42578125" style="84" customWidth="1"/>
    <col min="5402" max="5440" width="18.5703125" style="84" customWidth="1"/>
    <col min="5441" max="5636" width="18.5703125" style="84"/>
    <col min="5637" max="5637" width="1.7109375" style="84" customWidth="1"/>
    <col min="5638" max="5638" width="32.28515625" style="84" customWidth="1"/>
    <col min="5639" max="5639" width="6.85546875" style="84" customWidth="1"/>
    <col min="5640" max="5640" width="0.7109375" style="84" customWidth="1"/>
    <col min="5641" max="5641" width="12.7109375" style="84" customWidth="1"/>
    <col min="5642" max="5642" width="0.7109375" style="84" customWidth="1"/>
    <col min="5643" max="5643" width="14.28515625" style="84" bestFit="1" customWidth="1"/>
    <col min="5644" max="5644" width="0.7109375" style="84" customWidth="1"/>
    <col min="5645" max="5645" width="12.7109375" style="84" customWidth="1"/>
    <col min="5646" max="5646" width="0.7109375" style="84" customWidth="1"/>
    <col min="5647" max="5647" width="14.42578125" style="84" bestFit="1" customWidth="1"/>
    <col min="5648" max="5648" width="0.7109375" style="84" customWidth="1"/>
    <col min="5649" max="5649" width="15" style="84" customWidth="1"/>
    <col min="5650" max="5650" width="0.7109375" style="84" customWidth="1"/>
    <col min="5651" max="5651" width="19.42578125" style="84" bestFit="1" customWidth="1"/>
    <col min="5652" max="5652" width="0.7109375" style="84" customWidth="1"/>
    <col min="5653" max="5653" width="12.7109375" style="84" customWidth="1"/>
    <col min="5654" max="5654" width="0.7109375" style="84" customWidth="1"/>
    <col min="5655" max="5655" width="14.28515625" style="84" bestFit="1" customWidth="1"/>
    <col min="5656" max="5656" width="0.7109375" style="84" customWidth="1"/>
    <col min="5657" max="5657" width="14.42578125" style="84" customWidth="1"/>
    <col min="5658" max="5696" width="18.5703125" style="84" customWidth="1"/>
    <col min="5697" max="5892" width="18.5703125" style="84"/>
    <col min="5893" max="5893" width="1.7109375" style="84" customWidth="1"/>
    <col min="5894" max="5894" width="32.28515625" style="84" customWidth="1"/>
    <col min="5895" max="5895" width="6.85546875" style="84" customWidth="1"/>
    <col min="5896" max="5896" width="0.7109375" style="84" customWidth="1"/>
    <col min="5897" max="5897" width="12.7109375" style="84" customWidth="1"/>
    <col min="5898" max="5898" width="0.7109375" style="84" customWidth="1"/>
    <col min="5899" max="5899" width="14.28515625" style="84" bestFit="1" customWidth="1"/>
    <col min="5900" max="5900" width="0.7109375" style="84" customWidth="1"/>
    <col min="5901" max="5901" width="12.7109375" style="84" customWidth="1"/>
    <col min="5902" max="5902" width="0.7109375" style="84" customWidth="1"/>
    <col min="5903" max="5903" width="14.42578125" style="84" bestFit="1" customWidth="1"/>
    <col min="5904" max="5904" width="0.7109375" style="84" customWidth="1"/>
    <col min="5905" max="5905" width="15" style="84" customWidth="1"/>
    <col min="5906" max="5906" width="0.7109375" style="84" customWidth="1"/>
    <col min="5907" max="5907" width="19.42578125" style="84" bestFit="1" customWidth="1"/>
    <col min="5908" max="5908" width="0.7109375" style="84" customWidth="1"/>
    <col min="5909" max="5909" width="12.7109375" style="84" customWidth="1"/>
    <col min="5910" max="5910" width="0.7109375" style="84" customWidth="1"/>
    <col min="5911" max="5911" width="14.28515625" style="84" bestFit="1" customWidth="1"/>
    <col min="5912" max="5912" width="0.7109375" style="84" customWidth="1"/>
    <col min="5913" max="5913" width="14.42578125" style="84" customWidth="1"/>
    <col min="5914" max="5952" width="18.5703125" style="84" customWidth="1"/>
    <col min="5953" max="6148" width="18.5703125" style="84"/>
    <col min="6149" max="6149" width="1.7109375" style="84" customWidth="1"/>
    <col min="6150" max="6150" width="32.28515625" style="84" customWidth="1"/>
    <col min="6151" max="6151" width="6.85546875" style="84" customWidth="1"/>
    <col min="6152" max="6152" width="0.7109375" style="84" customWidth="1"/>
    <col min="6153" max="6153" width="12.7109375" style="84" customWidth="1"/>
    <col min="6154" max="6154" width="0.7109375" style="84" customWidth="1"/>
    <col min="6155" max="6155" width="14.28515625" style="84" bestFit="1" customWidth="1"/>
    <col min="6156" max="6156" width="0.7109375" style="84" customWidth="1"/>
    <col min="6157" max="6157" width="12.7109375" style="84" customWidth="1"/>
    <col min="6158" max="6158" width="0.7109375" style="84" customWidth="1"/>
    <col min="6159" max="6159" width="14.42578125" style="84" bestFit="1" customWidth="1"/>
    <col min="6160" max="6160" width="0.7109375" style="84" customWidth="1"/>
    <col min="6161" max="6161" width="15" style="84" customWidth="1"/>
    <col min="6162" max="6162" width="0.7109375" style="84" customWidth="1"/>
    <col min="6163" max="6163" width="19.42578125" style="84" bestFit="1" customWidth="1"/>
    <col min="6164" max="6164" width="0.7109375" style="84" customWidth="1"/>
    <col min="6165" max="6165" width="12.7109375" style="84" customWidth="1"/>
    <col min="6166" max="6166" width="0.7109375" style="84" customWidth="1"/>
    <col min="6167" max="6167" width="14.28515625" style="84" bestFit="1" customWidth="1"/>
    <col min="6168" max="6168" width="0.7109375" style="84" customWidth="1"/>
    <col min="6169" max="6169" width="14.42578125" style="84" customWidth="1"/>
    <col min="6170" max="6208" width="18.5703125" style="84" customWidth="1"/>
    <col min="6209" max="6404" width="18.5703125" style="84"/>
    <col min="6405" max="6405" width="1.7109375" style="84" customWidth="1"/>
    <col min="6406" max="6406" width="32.28515625" style="84" customWidth="1"/>
    <col min="6407" max="6407" width="6.85546875" style="84" customWidth="1"/>
    <col min="6408" max="6408" width="0.7109375" style="84" customWidth="1"/>
    <col min="6409" max="6409" width="12.7109375" style="84" customWidth="1"/>
    <col min="6410" max="6410" width="0.7109375" style="84" customWidth="1"/>
    <col min="6411" max="6411" width="14.28515625" style="84" bestFit="1" customWidth="1"/>
    <col min="6412" max="6412" width="0.7109375" style="84" customWidth="1"/>
    <col min="6413" max="6413" width="12.7109375" style="84" customWidth="1"/>
    <col min="6414" max="6414" width="0.7109375" style="84" customWidth="1"/>
    <col min="6415" max="6415" width="14.42578125" style="84" bestFit="1" customWidth="1"/>
    <col min="6416" max="6416" width="0.7109375" style="84" customWidth="1"/>
    <col min="6417" max="6417" width="15" style="84" customWidth="1"/>
    <col min="6418" max="6418" width="0.7109375" style="84" customWidth="1"/>
    <col min="6419" max="6419" width="19.42578125" style="84" bestFit="1" customWidth="1"/>
    <col min="6420" max="6420" width="0.7109375" style="84" customWidth="1"/>
    <col min="6421" max="6421" width="12.7109375" style="84" customWidth="1"/>
    <col min="6422" max="6422" width="0.7109375" style="84" customWidth="1"/>
    <col min="6423" max="6423" width="14.28515625" style="84" bestFit="1" customWidth="1"/>
    <col min="6424" max="6424" width="0.7109375" style="84" customWidth="1"/>
    <col min="6425" max="6425" width="14.42578125" style="84" customWidth="1"/>
    <col min="6426" max="6464" width="18.5703125" style="84" customWidth="1"/>
    <col min="6465" max="6660" width="18.5703125" style="84"/>
    <col min="6661" max="6661" width="1.7109375" style="84" customWidth="1"/>
    <col min="6662" max="6662" width="32.28515625" style="84" customWidth="1"/>
    <col min="6663" max="6663" width="6.85546875" style="84" customWidth="1"/>
    <col min="6664" max="6664" width="0.7109375" style="84" customWidth="1"/>
    <col min="6665" max="6665" width="12.7109375" style="84" customWidth="1"/>
    <col min="6666" max="6666" width="0.7109375" style="84" customWidth="1"/>
    <col min="6667" max="6667" width="14.28515625" style="84" bestFit="1" customWidth="1"/>
    <col min="6668" max="6668" width="0.7109375" style="84" customWidth="1"/>
    <col min="6669" max="6669" width="12.7109375" style="84" customWidth="1"/>
    <col min="6670" max="6670" width="0.7109375" style="84" customWidth="1"/>
    <col min="6671" max="6671" width="14.42578125" style="84" bestFit="1" customWidth="1"/>
    <col min="6672" max="6672" width="0.7109375" style="84" customWidth="1"/>
    <col min="6673" max="6673" width="15" style="84" customWidth="1"/>
    <col min="6674" max="6674" width="0.7109375" style="84" customWidth="1"/>
    <col min="6675" max="6675" width="19.42578125" style="84" bestFit="1" customWidth="1"/>
    <col min="6676" max="6676" width="0.7109375" style="84" customWidth="1"/>
    <col min="6677" max="6677" width="12.7109375" style="84" customWidth="1"/>
    <col min="6678" max="6678" width="0.7109375" style="84" customWidth="1"/>
    <col min="6679" max="6679" width="14.28515625" style="84" bestFit="1" customWidth="1"/>
    <col min="6680" max="6680" width="0.7109375" style="84" customWidth="1"/>
    <col min="6681" max="6681" width="14.42578125" style="84" customWidth="1"/>
    <col min="6682" max="6720" width="18.5703125" style="84" customWidth="1"/>
    <col min="6721" max="6916" width="18.5703125" style="84"/>
    <col min="6917" max="6917" width="1.7109375" style="84" customWidth="1"/>
    <col min="6918" max="6918" width="32.28515625" style="84" customWidth="1"/>
    <col min="6919" max="6919" width="6.85546875" style="84" customWidth="1"/>
    <col min="6920" max="6920" width="0.7109375" style="84" customWidth="1"/>
    <col min="6921" max="6921" width="12.7109375" style="84" customWidth="1"/>
    <col min="6922" max="6922" width="0.7109375" style="84" customWidth="1"/>
    <col min="6923" max="6923" width="14.28515625" style="84" bestFit="1" customWidth="1"/>
    <col min="6924" max="6924" width="0.7109375" style="84" customWidth="1"/>
    <col min="6925" max="6925" width="12.7109375" style="84" customWidth="1"/>
    <col min="6926" max="6926" width="0.7109375" style="84" customWidth="1"/>
    <col min="6927" max="6927" width="14.42578125" style="84" bestFit="1" customWidth="1"/>
    <col min="6928" max="6928" width="0.7109375" style="84" customWidth="1"/>
    <col min="6929" max="6929" width="15" style="84" customWidth="1"/>
    <col min="6930" max="6930" width="0.7109375" style="84" customWidth="1"/>
    <col min="6931" max="6931" width="19.42578125" style="84" bestFit="1" customWidth="1"/>
    <col min="6932" max="6932" width="0.7109375" style="84" customWidth="1"/>
    <col min="6933" max="6933" width="12.7109375" style="84" customWidth="1"/>
    <col min="6934" max="6934" width="0.7109375" style="84" customWidth="1"/>
    <col min="6935" max="6935" width="14.28515625" style="84" bestFit="1" customWidth="1"/>
    <col min="6936" max="6936" width="0.7109375" style="84" customWidth="1"/>
    <col min="6937" max="6937" width="14.42578125" style="84" customWidth="1"/>
    <col min="6938" max="6976" width="18.5703125" style="84" customWidth="1"/>
    <col min="6977" max="7172" width="18.5703125" style="84"/>
    <col min="7173" max="7173" width="1.7109375" style="84" customWidth="1"/>
    <col min="7174" max="7174" width="32.28515625" style="84" customWidth="1"/>
    <col min="7175" max="7175" width="6.85546875" style="84" customWidth="1"/>
    <col min="7176" max="7176" width="0.7109375" style="84" customWidth="1"/>
    <col min="7177" max="7177" width="12.7109375" style="84" customWidth="1"/>
    <col min="7178" max="7178" width="0.7109375" style="84" customWidth="1"/>
    <col min="7179" max="7179" width="14.28515625" style="84" bestFit="1" customWidth="1"/>
    <col min="7180" max="7180" width="0.7109375" style="84" customWidth="1"/>
    <col min="7181" max="7181" width="12.7109375" style="84" customWidth="1"/>
    <col min="7182" max="7182" width="0.7109375" style="84" customWidth="1"/>
    <col min="7183" max="7183" width="14.42578125" style="84" bestFit="1" customWidth="1"/>
    <col min="7184" max="7184" width="0.7109375" style="84" customWidth="1"/>
    <col min="7185" max="7185" width="15" style="84" customWidth="1"/>
    <col min="7186" max="7186" width="0.7109375" style="84" customWidth="1"/>
    <col min="7187" max="7187" width="19.42578125" style="84" bestFit="1" customWidth="1"/>
    <col min="7188" max="7188" width="0.7109375" style="84" customWidth="1"/>
    <col min="7189" max="7189" width="12.7109375" style="84" customWidth="1"/>
    <col min="7190" max="7190" width="0.7109375" style="84" customWidth="1"/>
    <col min="7191" max="7191" width="14.28515625" style="84" bestFit="1" customWidth="1"/>
    <col min="7192" max="7192" width="0.7109375" style="84" customWidth="1"/>
    <col min="7193" max="7193" width="14.42578125" style="84" customWidth="1"/>
    <col min="7194" max="7232" width="18.5703125" style="84" customWidth="1"/>
    <col min="7233" max="7428" width="18.5703125" style="84"/>
    <col min="7429" max="7429" width="1.7109375" style="84" customWidth="1"/>
    <col min="7430" max="7430" width="32.28515625" style="84" customWidth="1"/>
    <col min="7431" max="7431" width="6.85546875" style="84" customWidth="1"/>
    <col min="7432" max="7432" width="0.7109375" style="84" customWidth="1"/>
    <col min="7433" max="7433" width="12.7109375" style="84" customWidth="1"/>
    <col min="7434" max="7434" width="0.7109375" style="84" customWidth="1"/>
    <col min="7435" max="7435" width="14.28515625" style="84" bestFit="1" customWidth="1"/>
    <col min="7436" max="7436" width="0.7109375" style="84" customWidth="1"/>
    <col min="7437" max="7437" width="12.7109375" style="84" customWidth="1"/>
    <col min="7438" max="7438" width="0.7109375" style="84" customWidth="1"/>
    <col min="7439" max="7439" width="14.42578125" style="84" bestFit="1" customWidth="1"/>
    <col min="7440" max="7440" width="0.7109375" style="84" customWidth="1"/>
    <col min="7441" max="7441" width="15" style="84" customWidth="1"/>
    <col min="7442" max="7442" width="0.7109375" style="84" customWidth="1"/>
    <col min="7443" max="7443" width="19.42578125" style="84" bestFit="1" customWidth="1"/>
    <col min="7444" max="7444" width="0.7109375" style="84" customWidth="1"/>
    <col min="7445" max="7445" width="12.7109375" style="84" customWidth="1"/>
    <col min="7446" max="7446" width="0.7109375" style="84" customWidth="1"/>
    <col min="7447" max="7447" width="14.28515625" style="84" bestFit="1" customWidth="1"/>
    <col min="7448" max="7448" width="0.7109375" style="84" customWidth="1"/>
    <col min="7449" max="7449" width="14.42578125" style="84" customWidth="1"/>
    <col min="7450" max="7488" width="18.5703125" style="84" customWidth="1"/>
    <col min="7489" max="7684" width="18.5703125" style="84"/>
    <col min="7685" max="7685" width="1.7109375" style="84" customWidth="1"/>
    <col min="7686" max="7686" width="32.28515625" style="84" customWidth="1"/>
    <col min="7687" max="7687" width="6.85546875" style="84" customWidth="1"/>
    <col min="7688" max="7688" width="0.7109375" style="84" customWidth="1"/>
    <col min="7689" max="7689" width="12.7109375" style="84" customWidth="1"/>
    <col min="7690" max="7690" width="0.7109375" style="84" customWidth="1"/>
    <col min="7691" max="7691" width="14.28515625" style="84" bestFit="1" customWidth="1"/>
    <col min="7692" max="7692" width="0.7109375" style="84" customWidth="1"/>
    <col min="7693" max="7693" width="12.7109375" style="84" customWidth="1"/>
    <col min="7694" max="7694" width="0.7109375" style="84" customWidth="1"/>
    <col min="7695" max="7695" width="14.42578125" style="84" bestFit="1" customWidth="1"/>
    <col min="7696" max="7696" width="0.7109375" style="84" customWidth="1"/>
    <col min="7697" max="7697" width="15" style="84" customWidth="1"/>
    <col min="7698" max="7698" width="0.7109375" style="84" customWidth="1"/>
    <col min="7699" max="7699" width="19.42578125" style="84" bestFit="1" customWidth="1"/>
    <col min="7700" max="7700" width="0.7109375" style="84" customWidth="1"/>
    <col min="7701" max="7701" width="12.7109375" style="84" customWidth="1"/>
    <col min="7702" max="7702" width="0.7109375" style="84" customWidth="1"/>
    <col min="7703" max="7703" width="14.28515625" style="84" bestFit="1" customWidth="1"/>
    <col min="7704" max="7704" width="0.7109375" style="84" customWidth="1"/>
    <col min="7705" max="7705" width="14.42578125" style="84" customWidth="1"/>
    <col min="7706" max="7744" width="18.5703125" style="84" customWidth="1"/>
    <col min="7745" max="7940" width="18.5703125" style="84"/>
    <col min="7941" max="7941" width="1.7109375" style="84" customWidth="1"/>
    <col min="7942" max="7942" width="32.28515625" style="84" customWidth="1"/>
    <col min="7943" max="7943" width="6.85546875" style="84" customWidth="1"/>
    <col min="7944" max="7944" width="0.7109375" style="84" customWidth="1"/>
    <col min="7945" max="7945" width="12.7109375" style="84" customWidth="1"/>
    <col min="7946" max="7946" width="0.7109375" style="84" customWidth="1"/>
    <col min="7947" max="7947" width="14.28515625" style="84" bestFit="1" customWidth="1"/>
    <col min="7948" max="7948" width="0.7109375" style="84" customWidth="1"/>
    <col min="7949" max="7949" width="12.7109375" style="84" customWidth="1"/>
    <col min="7950" max="7950" width="0.7109375" style="84" customWidth="1"/>
    <col min="7951" max="7951" width="14.42578125" style="84" bestFit="1" customWidth="1"/>
    <col min="7952" max="7952" width="0.7109375" style="84" customWidth="1"/>
    <col min="7953" max="7953" width="15" style="84" customWidth="1"/>
    <col min="7954" max="7954" width="0.7109375" style="84" customWidth="1"/>
    <col min="7955" max="7955" width="19.42578125" style="84" bestFit="1" customWidth="1"/>
    <col min="7956" max="7956" width="0.7109375" style="84" customWidth="1"/>
    <col min="7957" max="7957" width="12.7109375" style="84" customWidth="1"/>
    <col min="7958" max="7958" width="0.7109375" style="84" customWidth="1"/>
    <col min="7959" max="7959" width="14.28515625" style="84" bestFit="1" customWidth="1"/>
    <col min="7960" max="7960" width="0.7109375" style="84" customWidth="1"/>
    <col min="7961" max="7961" width="14.42578125" style="84" customWidth="1"/>
    <col min="7962" max="8000" width="18.5703125" style="84" customWidth="1"/>
    <col min="8001" max="8196" width="18.5703125" style="84"/>
    <col min="8197" max="8197" width="1.7109375" style="84" customWidth="1"/>
    <col min="8198" max="8198" width="32.28515625" style="84" customWidth="1"/>
    <col min="8199" max="8199" width="6.85546875" style="84" customWidth="1"/>
    <col min="8200" max="8200" width="0.7109375" style="84" customWidth="1"/>
    <col min="8201" max="8201" width="12.7109375" style="84" customWidth="1"/>
    <col min="8202" max="8202" width="0.7109375" style="84" customWidth="1"/>
    <col min="8203" max="8203" width="14.28515625" style="84" bestFit="1" customWidth="1"/>
    <col min="8204" max="8204" width="0.7109375" style="84" customWidth="1"/>
    <col min="8205" max="8205" width="12.7109375" style="84" customWidth="1"/>
    <col min="8206" max="8206" width="0.7109375" style="84" customWidth="1"/>
    <col min="8207" max="8207" width="14.42578125" style="84" bestFit="1" customWidth="1"/>
    <col min="8208" max="8208" width="0.7109375" style="84" customWidth="1"/>
    <col min="8209" max="8209" width="15" style="84" customWidth="1"/>
    <col min="8210" max="8210" width="0.7109375" style="84" customWidth="1"/>
    <col min="8211" max="8211" width="19.42578125" style="84" bestFit="1" customWidth="1"/>
    <col min="8212" max="8212" width="0.7109375" style="84" customWidth="1"/>
    <col min="8213" max="8213" width="12.7109375" style="84" customWidth="1"/>
    <col min="8214" max="8214" width="0.7109375" style="84" customWidth="1"/>
    <col min="8215" max="8215" width="14.28515625" style="84" bestFit="1" customWidth="1"/>
    <col min="8216" max="8216" width="0.7109375" style="84" customWidth="1"/>
    <col min="8217" max="8217" width="14.42578125" style="84" customWidth="1"/>
    <col min="8218" max="8256" width="18.5703125" style="84" customWidth="1"/>
    <col min="8257" max="8452" width="18.5703125" style="84"/>
    <col min="8453" max="8453" width="1.7109375" style="84" customWidth="1"/>
    <col min="8454" max="8454" width="32.28515625" style="84" customWidth="1"/>
    <col min="8455" max="8455" width="6.85546875" style="84" customWidth="1"/>
    <col min="8456" max="8456" width="0.7109375" style="84" customWidth="1"/>
    <col min="8457" max="8457" width="12.7109375" style="84" customWidth="1"/>
    <col min="8458" max="8458" width="0.7109375" style="84" customWidth="1"/>
    <col min="8459" max="8459" width="14.28515625" style="84" bestFit="1" customWidth="1"/>
    <col min="8460" max="8460" width="0.7109375" style="84" customWidth="1"/>
    <col min="8461" max="8461" width="12.7109375" style="84" customWidth="1"/>
    <col min="8462" max="8462" width="0.7109375" style="84" customWidth="1"/>
    <col min="8463" max="8463" width="14.42578125" style="84" bestFit="1" customWidth="1"/>
    <col min="8464" max="8464" width="0.7109375" style="84" customWidth="1"/>
    <col min="8465" max="8465" width="15" style="84" customWidth="1"/>
    <col min="8466" max="8466" width="0.7109375" style="84" customWidth="1"/>
    <col min="8467" max="8467" width="19.42578125" style="84" bestFit="1" customWidth="1"/>
    <col min="8468" max="8468" width="0.7109375" style="84" customWidth="1"/>
    <col min="8469" max="8469" width="12.7109375" style="84" customWidth="1"/>
    <col min="8470" max="8470" width="0.7109375" style="84" customWidth="1"/>
    <col min="8471" max="8471" width="14.28515625" style="84" bestFit="1" customWidth="1"/>
    <col min="8472" max="8472" width="0.7109375" style="84" customWidth="1"/>
    <col min="8473" max="8473" width="14.42578125" style="84" customWidth="1"/>
    <col min="8474" max="8512" width="18.5703125" style="84" customWidth="1"/>
    <col min="8513" max="8708" width="18.5703125" style="84"/>
    <col min="8709" max="8709" width="1.7109375" style="84" customWidth="1"/>
    <col min="8710" max="8710" width="32.28515625" style="84" customWidth="1"/>
    <col min="8711" max="8711" width="6.85546875" style="84" customWidth="1"/>
    <col min="8712" max="8712" width="0.7109375" style="84" customWidth="1"/>
    <col min="8713" max="8713" width="12.7109375" style="84" customWidth="1"/>
    <col min="8714" max="8714" width="0.7109375" style="84" customWidth="1"/>
    <col min="8715" max="8715" width="14.28515625" style="84" bestFit="1" customWidth="1"/>
    <col min="8716" max="8716" width="0.7109375" style="84" customWidth="1"/>
    <col min="8717" max="8717" width="12.7109375" style="84" customWidth="1"/>
    <col min="8718" max="8718" width="0.7109375" style="84" customWidth="1"/>
    <col min="8719" max="8719" width="14.42578125" style="84" bestFit="1" customWidth="1"/>
    <col min="8720" max="8720" width="0.7109375" style="84" customWidth="1"/>
    <col min="8721" max="8721" width="15" style="84" customWidth="1"/>
    <col min="8722" max="8722" width="0.7109375" style="84" customWidth="1"/>
    <col min="8723" max="8723" width="19.42578125" style="84" bestFit="1" customWidth="1"/>
    <col min="8724" max="8724" width="0.7109375" style="84" customWidth="1"/>
    <col min="8725" max="8725" width="12.7109375" style="84" customWidth="1"/>
    <col min="8726" max="8726" width="0.7109375" style="84" customWidth="1"/>
    <col min="8727" max="8727" width="14.28515625" style="84" bestFit="1" customWidth="1"/>
    <col min="8728" max="8728" width="0.7109375" style="84" customWidth="1"/>
    <col min="8729" max="8729" width="14.42578125" style="84" customWidth="1"/>
    <col min="8730" max="8768" width="18.5703125" style="84" customWidth="1"/>
    <col min="8769" max="8964" width="18.5703125" style="84"/>
    <col min="8965" max="8965" width="1.7109375" style="84" customWidth="1"/>
    <col min="8966" max="8966" width="32.28515625" style="84" customWidth="1"/>
    <col min="8967" max="8967" width="6.85546875" style="84" customWidth="1"/>
    <col min="8968" max="8968" width="0.7109375" style="84" customWidth="1"/>
    <col min="8969" max="8969" width="12.7109375" style="84" customWidth="1"/>
    <col min="8970" max="8970" width="0.7109375" style="84" customWidth="1"/>
    <col min="8971" max="8971" width="14.28515625" style="84" bestFit="1" customWidth="1"/>
    <col min="8972" max="8972" width="0.7109375" style="84" customWidth="1"/>
    <col min="8973" max="8973" width="12.7109375" style="84" customWidth="1"/>
    <col min="8974" max="8974" width="0.7109375" style="84" customWidth="1"/>
    <col min="8975" max="8975" width="14.42578125" style="84" bestFit="1" customWidth="1"/>
    <col min="8976" max="8976" width="0.7109375" style="84" customWidth="1"/>
    <col min="8977" max="8977" width="15" style="84" customWidth="1"/>
    <col min="8978" max="8978" width="0.7109375" style="84" customWidth="1"/>
    <col min="8979" max="8979" width="19.42578125" style="84" bestFit="1" customWidth="1"/>
    <col min="8980" max="8980" width="0.7109375" style="84" customWidth="1"/>
    <col min="8981" max="8981" width="12.7109375" style="84" customWidth="1"/>
    <col min="8982" max="8982" width="0.7109375" style="84" customWidth="1"/>
    <col min="8983" max="8983" width="14.28515625" style="84" bestFit="1" customWidth="1"/>
    <col min="8984" max="8984" width="0.7109375" style="84" customWidth="1"/>
    <col min="8985" max="8985" width="14.42578125" style="84" customWidth="1"/>
    <col min="8986" max="9024" width="18.5703125" style="84" customWidth="1"/>
    <col min="9025" max="9220" width="18.5703125" style="84"/>
    <col min="9221" max="9221" width="1.7109375" style="84" customWidth="1"/>
    <col min="9222" max="9222" width="32.28515625" style="84" customWidth="1"/>
    <col min="9223" max="9223" width="6.85546875" style="84" customWidth="1"/>
    <col min="9224" max="9224" width="0.7109375" style="84" customWidth="1"/>
    <col min="9225" max="9225" width="12.7109375" style="84" customWidth="1"/>
    <col min="9226" max="9226" width="0.7109375" style="84" customWidth="1"/>
    <col min="9227" max="9227" width="14.28515625" style="84" bestFit="1" customWidth="1"/>
    <col min="9228" max="9228" width="0.7109375" style="84" customWidth="1"/>
    <col min="9229" max="9229" width="12.7109375" style="84" customWidth="1"/>
    <col min="9230" max="9230" width="0.7109375" style="84" customWidth="1"/>
    <col min="9231" max="9231" width="14.42578125" style="84" bestFit="1" customWidth="1"/>
    <col min="9232" max="9232" width="0.7109375" style="84" customWidth="1"/>
    <col min="9233" max="9233" width="15" style="84" customWidth="1"/>
    <col min="9234" max="9234" width="0.7109375" style="84" customWidth="1"/>
    <col min="9235" max="9235" width="19.42578125" style="84" bestFit="1" customWidth="1"/>
    <col min="9236" max="9236" width="0.7109375" style="84" customWidth="1"/>
    <col min="9237" max="9237" width="12.7109375" style="84" customWidth="1"/>
    <col min="9238" max="9238" width="0.7109375" style="84" customWidth="1"/>
    <col min="9239" max="9239" width="14.28515625" style="84" bestFit="1" customWidth="1"/>
    <col min="9240" max="9240" width="0.7109375" style="84" customWidth="1"/>
    <col min="9241" max="9241" width="14.42578125" style="84" customWidth="1"/>
    <col min="9242" max="9280" width="18.5703125" style="84" customWidth="1"/>
    <col min="9281" max="9476" width="18.5703125" style="84"/>
    <col min="9477" max="9477" width="1.7109375" style="84" customWidth="1"/>
    <col min="9478" max="9478" width="32.28515625" style="84" customWidth="1"/>
    <col min="9479" max="9479" width="6.85546875" style="84" customWidth="1"/>
    <col min="9480" max="9480" width="0.7109375" style="84" customWidth="1"/>
    <col min="9481" max="9481" width="12.7109375" style="84" customWidth="1"/>
    <col min="9482" max="9482" width="0.7109375" style="84" customWidth="1"/>
    <col min="9483" max="9483" width="14.28515625" style="84" bestFit="1" customWidth="1"/>
    <col min="9484" max="9484" width="0.7109375" style="84" customWidth="1"/>
    <col min="9485" max="9485" width="12.7109375" style="84" customWidth="1"/>
    <col min="9486" max="9486" width="0.7109375" style="84" customWidth="1"/>
    <col min="9487" max="9487" width="14.42578125" style="84" bestFit="1" customWidth="1"/>
    <col min="9488" max="9488" width="0.7109375" style="84" customWidth="1"/>
    <col min="9489" max="9489" width="15" style="84" customWidth="1"/>
    <col min="9490" max="9490" width="0.7109375" style="84" customWidth="1"/>
    <col min="9491" max="9491" width="19.42578125" style="84" bestFit="1" customWidth="1"/>
    <col min="9492" max="9492" width="0.7109375" style="84" customWidth="1"/>
    <col min="9493" max="9493" width="12.7109375" style="84" customWidth="1"/>
    <col min="9494" max="9494" width="0.7109375" style="84" customWidth="1"/>
    <col min="9495" max="9495" width="14.28515625" style="84" bestFit="1" customWidth="1"/>
    <col min="9496" max="9496" width="0.7109375" style="84" customWidth="1"/>
    <col min="9497" max="9497" width="14.42578125" style="84" customWidth="1"/>
    <col min="9498" max="9536" width="18.5703125" style="84" customWidth="1"/>
    <col min="9537" max="9732" width="18.5703125" style="84"/>
    <col min="9733" max="9733" width="1.7109375" style="84" customWidth="1"/>
    <col min="9734" max="9734" width="32.28515625" style="84" customWidth="1"/>
    <col min="9735" max="9735" width="6.85546875" style="84" customWidth="1"/>
    <col min="9736" max="9736" width="0.7109375" style="84" customWidth="1"/>
    <col min="9737" max="9737" width="12.7109375" style="84" customWidth="1"/>
    <col min="9738" max="9738" width="0.7109375" style="84" customWidth="1"/>
    <col min="9739" max="9739" width="14.28515625" style="84" bestFit="1" customWidth="1"/>
    <col min="9740" max="9740" width="0.7109375" style="84" customWidth="1"/>
    <col min="9741" max="9741" width="12.7109375" style="84" customWidth="1"/>
    <col min="9742" max="9742" width="0.7109375" style="84" customWidth="1"/>
    <col min="9743" max="9743" width="14.42578125" style="84" bestFit="1" customWidth="1"/>
    <col min="9744" max="9744" width="0.7109375" style="84" customWidth="1"/>
    <col min="9745" max="9745" width="15" style="84" customWidth="1"/>
    <col min="9746" max="9746" width="0.7109375" style="84" customWidth="1"/>
    <col min="9747" max="9747" width="19.42578125" style="84" bestFit="1" customWidth="1"/>
    <col min="9748" max="9748" width="0.7109375" style="84" customWidth="1"/>
    <col min="9749" max="9749" width="12.7109375" style="84" customWidth="1"/>
    <col min="9750" max="9750" width="0.7109375" style="84" customWidth="1"/>
    <col min="9751" max="9751" width="14.28515625" style="84" bestFit="1" customWidth="1"/>
    <col min="9752" max="9752" width="0.7109375" style="84" customWidth="1"/>
    <col min="9753" max="9753" width="14.42578125" style="84" customWidth="1"/>
    <col min="9754" max="9792" width="18.5703125" style="84" customWidth="1"/>
    <col min="9793" max="9988" width="18.5703125" style="84"/>
    <col min="9989" max="9989" width="1.7109375" style="84" customWidth="1"/>
    <col min="9990" max="9990" width="32.28515625" style="84" customWidth="1"/>
    <col min="9991" max="9991" width="6.85546875" style="84" customWidth="1"/>
    <col min="9992" max="9992" width="0.7109375" style="84" customWidth="1"/>
    <col min="9993" max="9993" width="12.7109375" style="84" customWidth="1"/>
    <col min="9994" max="9994" width="0.7109375" style="84" customWidth="1"/>
    <col min="9995" max="9995" width="14.28515625" style="84" bestFit="1" customWidth="1"/>
    <col min="9996" max="9996" width="0.7109375" style="84" customWidth="1"/>
    <col min="9997" max="9997" width="12.7109375" style="84" customWidth="1"/>
    <col min="9998" max="9998" width="0.7109375" style="84" customWidth="1"/>
    <col min="9999" max="9999" width="14.42578125" style="84" bestFit="1" customWidth="1"/>
    <col min="10000" max="10000" width="0.7109375" style="84" customWidth="1"/>
    <col min="10001" max="10001" width="15" style="84" customWidth="1"/>
    <col min="10002" max="10002" width="0.7109375" style="84" customWidth="1"/>
    <col min="10003" max="10003" width="19.42578125" style="84" bestFit="1" customWidth="1"/>
    <col min="10004" max="10004" width="0.7109375" style="84" customWidth="1"/>
    <col min="10005" max="10005" width="12.7109375" style="84" customWidth="1"/>
    <col min="10006" max="10006" width="0.7109375" style="84" customWidth="1"/>
    <col min="10007" max="10007" width="14.28515625" style="84" bestFit="1" customWidth="1"/>
    <col min="10008" max="10008" width="0.7109375" style="84" customWidth="1"/>
    <col min="10009" max="10009" width="14.42578125" style="84" customWidth="1"/>
    <col min="10010" max="10048" width="18.5703125" style="84" customWidth="1"/>
    <col min="10049" max="10244" width="18.5703125" style="84"/>
    <col min="10245" max="10245" width="1.7109375" style="84" customWidth="1"/>
    <col min="10246" max="10246" width="32.28515625" style="84" customWidth="1"/>
    <col min="10247" max="10247" width="6.85546875" style="84" customWidth="1"/>
    <col min="10248" max="10248" width="0.7109375" style="84" customWidth="1"/>
    <col min="10249" max="10249" width="12.7109375" style="84" customWidth="1"/>
    <col min="10250" max="10250" width="0.7109375" style="84" customWidth="1"/>
    <col min="10251" max="10251" width="14.28515625" style="84" bestFit="1" customWidth="1"/>
    <col min="10252" max="10252" width="0.7109375" style="84" customWidth="1"/>
    <col min="10253" max="10253" width="12.7109375" style="84" customWidth="1"/>
    <col min="10254" max="10254" width="0.7109375" style="84" customWidth="1"/>
    <col min="10255" max="10255" width="14.42578125" style="84" bestFit="1" customWidth="1"/>
    <col min="10256" max="10256" width="0.7109375" style="84" customWidth="1"/>
    <col min="10257" max="10257" width="15" style="84" customWidth="1"/>
    <col min="10258" max="10258" width="0.7109375" style="84" customWidth="1"/>
    <col min="10259" max="10259" width="19.42578125" style="84" bestFit="1" customWidth="1"/>
    <col min="10260" max="10260" width="0.7109375" style="84" customWidth="1"/>
    <col min="10261" max="10261" width="12.7109375" style="84" customWidth="1"/>
    <col min="10262" max="10262" width="0.7109375" style="84" customWidth="1"/>
    <col min="10263" max="10263" width="14.28515625" style="84" bestFit="1" customWidth="1"/>
    <col min="10264" max="10264" width="0.7109375" style="84" customWidth="1"/>
    <col min="10265" max="10265" width="14.42578125" style="84" customWidth="1"/>
    <col min="10266" max="10304" width="18.5703125" style="84" customWidth="1"/>
    <col min="10305" max="10500" width="18.5703125" style="84"/>
    <col min="10501" max="10501" width="1.7109375" style="84" customWidth="1"/>
    <col min="10502" max="10502" width="32.28515625" style="84" customWidth="1"/>
    <col min="10503" max="10503" width="6.85546875" style="84" customWidth="1"/>
    <col min="10504" max="10504" width="0.7109375" style="84" customWidth="1"/>
    <col min="10505" max="10505" width="12.7109375" style="84" customWidth="1"/>
    <col min="10506" max="10506" width="0.7109375" style="84" customWidth="1"/>
    <col min="10507" max="10507" width="14.28515625" style="84" bestFit="1" customWidth="1"/>
    <col min="10508" max="10508" width="0.7109375" style="84" customWidth="1"/>
    <col min="10509" max="10509" width="12.7109375" style="84" customWidth="1"/>
    <col min="10510" max="10510" width="0.7109375" style="84" customWidth="1"/>
    <col min="10511" max="10511" width="14.42578125" style="84" bestFit="1" customWidth="1"/>
    <col min="10512" max="10512" width="0.7109375" style="84" customWidth="1"/>
    <col min="10513" max="10513" width="15" style="84" customWidth="1"/>
    <col min="10514" max="10514" width="0.7109375" style="84" customWidth="1"/>
    <col min="10515" max="10515" width="19.42578125" style="84" bestFit="1" customWidth="1"/>
    <col min="10516" max="10516" width="0.7109375" style="84" customWidth="1"/>
    <col min="10517" max="10517" width="12.7109375" style="84" customWidth="1"/>
    <col min="10518" max="10518" width="0.7109375" style="84" customWidth="1"/>
    <col min="10519" max="10519" width="14.28515625" style="84" bestFit="1" customWidth="1"/>
    <col min="10520" max="10520" width="0.7109375" style="84" customWidth="1"/>
    <col min="10521" max="10521" width="14.42578125" style="84" customWidth="1"/>
    <col min="10522" max="10560" width="18.5703125" style="84" customWidth="1"/>
    <col min="10561" max="10756" width="18.5703125" style="84"/>
    <col min="10757" max="10757" width="1.7109375" style="84" customWidth="1"/>
    <col min="10758" max="10758" width="32.28515625" style="84" customWidth="1"/>
    <col min="10759" max="10759" width="6.85546875" style="84" customWidth="1"/>
    <col min="10760" max="10760" width="0.7109375" style="84" customWidth="1"/>
    <col min="10761" max="10761" width="12.7109375" style="84" customWidth="1"/>
    <col min="10762" max="10762" width="0.7109375" style="84" customWidth="1"/>
    <col min="10763" max="10763" width="14.28515625" style="84" bestFit="1" customWidth="1"/>
    <col min="10764" max="10764" width="0.7109375" style="84" customWidth="1"/>
    <col min="10765" max="10765" width="12.7109375" style="84" customWidth="1"/>
    <col min="10766" max="10766" width="0.7109375" style="84" customWidth="1"/>
    <col min="10767" max="10767" width="14.42578125" style="84" bestFit="1" customWidth="1"/>
    <col min="10768" max="10768" width="0.7109375" style="84" customWidth="1"/>
    <col min="10769" max="10769" width="15" style="84" customWidth="1"/>
    <col min="10770" max="10770" width="0.7109375" style="84" customWidth="1"/>
    <col min="10771" max="10771" width="19.42578125" style="84" bestFit="1" customWidth="1"/>
    <col min="10772" max="10772" width="0.7109375" style="84" customWidth="1"/>
    <col min="10773" max="10773" width="12.7109375" style="84" customWidth="1"/>
    <col min="10774" max="10774" width="0.7109375" style="84" customWidth="1"/>
    <col min="10775" max="10775" width="14.28515625" style="84" bestFit="1" customWidth="1"/>
    <col min="10776" max="10776" width="0.7109375" style="84" customWidth="1"/>
    <col min="10777" max="10777" width="14.42578125" style="84" customWidth="1"/>
    <col min="10778" max="10816" width="18.5703125" style="84" customWidth="1"/>
    <col min="10817" max="11012" width="18.5703125" style="84"/>
    <col min="11013" max="11013" width="1.7109375" style="84" customWidth="1"/>
    <col min="11014" max="11014" width="32.28515625" style="84" customWidth="1"/>
    <col min="11015" max="11015" width="6.85546875" style="84" customWidth="1"/>
    <col min="11016" max="11016" width="0.7109375" style="84" customWidth="1"/>
    <col min="11017" max="11017" width="12.7109375" style="84" customWidth="1"/>
    <col min="11018" max="11018" width="0.7109375" style="84" customWidth="1"/>
    <col min="11019" max="11019" width="14.28515625" style="84" bestFit="1" customWidth="1"/>
    <col min="11020" max="11020" width="0.7109375" style="84" customWidth="1"/>
    <col min="11021" max="11021" width="12.7109375" style="84" customWidth="1"/>
    <col min="11022" max="11022" width="0.7109375" style="84" customWidth="1"/>
    <col min="11023" max="11023" width="14.42578125" style="84" bestFit="1" customWidth="1"/>
    <col min="11024" max="11024" width="0.7109375" style="84" customWidth="1"/>
    <col min="11025" max="11025" width="15" style="84" customWidth="1"/>
    <col min="11026" max="11026" width="0.7109375" style="84" customWidth="1"/>
    <col min="11027" max="11027" width="19.42578125" style="84" bestFit="1" customWidth="1"/>
    <col min="11028" max="11028" width="0.7109375" style="84" customWidth="1"/>
    <col min="11029" max="11029" width="12.7109375" style="84" customWidth="1"/>
    <col min="11030" max="11030" width="0.7109375" style="84" customWidth="1"/>
    <col min="11031" max="11031" width="14.28515625" style="84" bestFit="1" customWidth="1"/>
    <col min="11032" max="11032" width="0.7109375" style="84" customWidth="1"/>
    <col min="11033" max="11033" width="14.42578125" style="84" customWidth="1"/>
    <col min="11034" max="11072" width="18.5703125" style="84" customWidth="1"/>
    <col min="11073" max="11268" width="18.5703125" style="84"/>
    <col min="11269" max="11269" width="1.7109375" style="84" customWidth="1"/>
    <col min="11270" max="11270" width="32.28515625" style="84" customWidth="1"/>
    <col min="11271" max="11271" width="6.85546875" style="84" customWidth="1"/>
    <col min="11272" max="11272" width="0.7109375" style="84" customWidth="1"/>
    <col min="11273" max="11273" width="12.7109375" style="84" customWidth="1"/>
    <col min="11274" max="11274" width="0.7109375" style="84" customWidth="1"/>
    <col min="11275" max="11275" width="14.28515625" style="84" bestFit="1" customWidth="1"/>
    <col min="11276" max="11276" width="0.7109375" style="84" customWidth="1"/>
    <col min="11277" max="11277" width="12.7109375" style="84" customWidth="1"/>
    <col min="11278" max="11278" width="0.7109375" style="84" customWidth="1"/>
    <col min="11279" max="11279" width="14.42578125" style="84" bestFit="1" customWidth="1"/>
    <col min="11280" max="11280" width="0.7109375" style="84" customWidth="1"/>
    <col min="11281" max="11281" width="15" style="84" customWidth="1"/>
    <col min="11282" max="11282" width="0.7109375" style="84" customWidth="1"/>
    <col min="11283" max="11283" width="19.42578125" style="84" bestFit="1" customWidth="1"/>
    <col min="11284" max="11284" width="0.7109375" style="84" customWidth="1"/>
    <col min="11285" max="11285" width="12.7109375" style="84" customWidth="1"/>
    <col min="11286" max="11286" width="0.7109375" style="84" customWidth="1"/>
    <col min="11287" max="11287" width="14.28515625" style="84" bestFit="1" customWidth="1"/>
    <col min="11288" max="11288" width="0.7109375" style="84" customWidth="1"/>
    <col min="11289" max="11289" width="14.42578125" style="84" customWidth="1"/>
    <col min="11290" max="11328" width="18.5703125" style="84" customWidth="1"/>
    <col min="11329" max="11524" width="18.5703125" style="84"/>
    <col min="11525" max="11525" width="1.7109375" style="84" customWidth="1"/>
    <col min="11526" max="11526" width="32.28515625" style="84" customWidth="1"/>
    <col min="11527" max="11527" width="6.85546875" style="84" customWidth="1"/>
    <col min="11528" max="11528" width="0.7109375" style="84" customWidth="1"/>
    <col min="11529" max="11529" width="12.7109375" style="84" customWidth="1"/>
    <col min="11530" max="11530" width="0.7109375" style="84" customWidth="1"/>
    <col min="11531" max="11531" width="14.28515625" style="84" bestFit="1" customWidth="1"/>
    <col min="11532" max="11532" width="0.7109375" style="84" customWidth="1"/>
    <col min="11533" max="11533" width="12.7109375" style="84" customWidth="1"/>
    <col min="11534" max="11534" width="0.7109375" style="84" customWidth="1"/>
    <col min="11535" max="11535" width="14.42578125" style="84" bestFit="1" customWidth="1"/>
    <col min="11536" max="11536" width="0.7109375" style="84" customWidth="1"/>
    <col min="11537" max="11537" width="15" style="84" customWidth="1"/>
    <col min="11538" max="11538" width="0.7109375" style="84" customWidth="1"/>
    <col min="11539" max="11539" width="19.42578125" style="84" bestFit="1" customWidth="1"/>
    <col min="11540" max="11540" width="0.7109375" style="84" customWidth="1"/>
    <col min="11541" max="11541" width="12.7109375" style="84" customWidth="1"/>
    <col min="11542" max="11542" width="0.7109375" style="84" customWidth="1"/>
    <col min="11543" max="11543" width="14.28515625" style="84" bestFit="1" customWidth="1"/>
    <col min="11544" max="11544" width="0.7109375" style="84" customWidth="1"/>
    <col min="11545" max="11545" width="14.42578125" style="84" customWidth="1"/>
    <col min="11546" max="11584" width="18.5703125" style="84" customWidth="1"/>
    <col min="11585" max="11780" width="18.5703125" style="84"/>
    <col min="11781" max="11781" width="1.7109375" style="84" customWidth="1"/>
    <col min="11782" max="11782" width="32.28515625" style="84" customWidth="1"/>
    <col min="11783" max="11783" width="6.85546875" style="84" customWidth="1"/>
    <col min="11784" max="11784" width="0.7109375" style="84" customWidth="1"/>
    <col min="11785" max="11785" width="12.7109375" style="84" customWidth="1"/>
    <col min="11786" max="11786" width="0.7109375" style="84" customWidth="1"/>
    <col min="11787" max="11787" width="14.28515625" style="84" bestFit="1" customWidth="1"/>
    <col min="11788" max="11788" width="0.7109375" style="84" customWidth="1"/>
    <col min="11789" max="11789" width="12.7109375" style="84" customWidth="1"/>
    <col min="11790" max="11790" width="0.7109375" style="84" customWidth="1"/>
    <col min="11791" max="11791" width="14.42578125" style="84" bestFit="1" customWidth="1"/>
    <col min="11792" max="11792" width="0.7109375" style="84" customWidth="1"/>
    <col min="11793" max="11793" width="15" style="84" customWidth="1"/>
    <col min="11794" max="11794" width="0.7109375" style="84" customWidth="1"/>
    <col min="11795" max="11795" width="19.42578125" style="84" bestFit="1" customWidth="1"/>
    <col min="11796" max="11796" width="0.7109375" style="84" customWidth="1"/>
    <col min="11797" max="11797" width="12.7109375" style="84" customWidth="1"/>
    <col min="11798" max="11798" width="0.7109375" style="84" customWidth="1"/>
    <col min="11799" max="11799" width="14.28515625" style="84" bestFit="1" customWidth="1"/>
    <col min="11800" max="11800" width="0.7109375" style="84" customWidth="1"/>
    <col min="11801" max="11801" width="14.42578125" style="84" customWidth="1"/>
    <col min="11802" max="11840" width="18.5703125" style="84" customWidth="1"/>
    <col min="11841" max="12036" width="18.5703125" style="84"/>
    <col min="12037" max="12037" width="1.7109375" style="84" customWidth="1"/>
    <col min="12038" max="12038" width="32.28515625" style="84" customWidth="1"/>
    <col min="12039" max="12039" width="6.85546875" style="84" customWidth="1"/>
    <col min="12040" max="12040" width="0.7109375" style="84" customWidth="1"/>
    <col min="12041" max="12041" width="12.7109375" style="84" customWidth="1"/>
    <col min="12042" max="12042" width="0.7109375" style="84" customWidth="1"/>
    <col min="12043" max="12043" width="14.28515625" style="84" bestFit="1" customWidth="1"/>
    <col min="12044" max="12044" width="0.7109375" style="84" customWidth="1"/>
    <col min="12045" max="12045" width="12.7109375" style="84" customWidth="1"/>
    <col min="12046" max="12046" width="0.7109375" style="84" customWidth="1"/>
    <col min="12047" max="12047" width="14.42578125" style="84" bestFit="1" customWidth="1"/>
    <col min="12048" max="12048" width="0.7109375" style="84" customWidth="1"/>
    <col min="12049" max="12049" width="15" style="84" customWidth="1"/>
    <col min="12050" max="12050" width="0.7109375" style="84" customWidth="1"/>
    <col min="12051" max="12051" width="19.42578125" style="84" bestFit="1" customWidth="1"/>
    <col min="12052" max="12052" width="0.7109375" style="84" customWidth="1"/>
    <col min="12053" max="12053" width="12.7109375" style="84" customWidth="1"/>
    <col min="12054" max="12054" width="0.7109375" style="84" customWidth="1"/>
    <col min="12055" max="12055" width="14.28515625" style="84" bestFit="1" customWidth="1"/>
    <col min="12056" max="12056" width="0.7109375" style="84" customWidth="1"/>
    <col min="12057" max="12057" width="14.42578125" style="84" customWidth="1"/>
    <col min="12058" max="12096" width="18.5703125" style="84" customWidth="1"/>
    <col min="12097" max="12292" width="18.5703125" style="84"/>
    <col min="12293" max="12293" width="1.7109375" style="84" customWidth="1"/>
    <col min="12294" max="12294" width="32.28515625" style="84" customWidth="1"/>
    <col min="12295" max="12295" width="6.85546875" style="84" customWidth="1"/>
    <col min="12296" max="12296" width="0.7109375" style="84" customWidth="1"/>
    <col min="12297" max="12297" width="12.7109375" style="84" customWidth="1"/>
    <col min="12298" max="12298" width="0.7109375" style="84" customWidth="1"/>
    <col min="12299" max="12299" width="14.28515625" style="84" bestFit="1" customWidth="1"/>
    <col min="12300" max="12300" width="0.7109375" style="84" customWidth="1"/>
    <col min="12301" max="12301" width="12.7109375" style="84" customWidth="1"/>
    <col min="12302" max="12302" width="0.7109375" style="84" customWidth="1"/>
    <col min="12303" max="12303" width="14.42578125" style="84" bestFit="1" customWidth="1"/>
    <col min="12304" max="12304" width="0.7109375" style="84" customWidth="1"/>
    <col min="12305" max="12305" width="15" style="84" customWidth="1"/>
    <col min="12306" max="12306" width="0.7109375" style="84" customWidth="1"/>
    <col min="12307" max="12307" width="19.42578125" style="84" bestFit="1" customWidth="1"/>
    <col min="12308" max="12308" width="0.7109375" style="84" customWidth="1"/>
    <col min="12309" max="12309" width="12.7109375" style="84" customWidth="1"/>
    <col min="12310" max="12310" width="0.7109375" style="84" customWidth="1"/>
    <col min="12311" max="12311" width="14.28515625" style="84" bestFit="1" customWidth="1"/>
    <col min="12312" max="12312" width="0.7109375" style="84" customWidth="1"/>
    <col min="12313" max="12313" width="14.42578125" style="84" customWidth="1"/>
    <col min="12314" max="12352" width="18.5703125" style="84" customWidth="1"/>
    <col min="12353" max="12548" width="18.5703125" style="84"/>
    <col min="12549" max="12549" width="1.7109375" style="84" customWidth="1"/>
    <col min="12550" max="12550" width="32.28515625" style="84" customWidth="1"/>
    <col min="12551" max="12551" width="6.85546875" style="84" customWidth="1"/>
    <col min="12552" max="12552" width="0.7109375" style="84" customWidth="1"/>
    <col min="12553" max="12553" width="12.7109375" style="84" customWidth="1"/>
    <col min="12554" max="12554" width="0.7109375" style="84" customWidth="1"/>
    <col min="12555" max="12555" width="14.28515625" style="84" bestFit="1" customWidth="1"/>
    <col min="12556" max="12556" width="0.7109375" style="84" customWidth="1"/>
    <col min="12557" max="12557" width="12.7109375" style="84" customWidth="1"/>
    <col min="12558" max="12558" width="0.7109375" style="84" customWidth="1"/>
    <col min="12559" max="12559" width="14.42578125" style="84" bestFit="1" customWidth="1"/>
    <col min="12560" max="12560" width="0.7109375" style="84" customWidth="1"/>
    <col min="12561" max="12561" width="15" style="84" customWidth="1"/>
    <col min="12562" max="12562" width="0.7109375" style="84" customWidth="1"/>
    <col min="12563" max="12563" width="19.42578125" style="84" bestFit="1" customWidth="1"/>
    <col min="12564" max="12564" width="0.7109375" style="84" customWidth="1"/>
    <col min="12565" max="12565" width="12.7109375" style="84" customWidth="1"/>
    <col min="12566" max="12566" width="0.7109375" style="84" customWidth="1"/>
    <col min="12567" max="12567" width="14.28515625" style="84" bestFit="1" customWidth="1"/>
    <col min="12568" max="12568" width="0.7109375" style="84" customWidth="1"/>
    <col min="12569" max="12569" width="14.42578125" style="84" customWidth="1"/>
    <col min="12570" max="12608" width="18.5703125" style="84" customWidth="1"/>
    <col min="12609" max="12804" width="18.5703125" style="84"/>
    <col min="12805" max="12805" width="1.7109375" style="84" customWidth="1"/>
    <col min="12806" max="12806" width="32.28515625" style="84" customWidth="1"/>
    <col min="12807" max="12807" width="6.85546875" style="84" customWidth="1"/>
    <col min="12808" max="12808" width="0.7109375" style="84" customWidth="1"/>
    <col min="12809" max="12809" width="12.7109375" style="84" customWidth="1"/>
    <col min="12810" max="12810" width="0.7109375" style="84" customWidth="1"/>
    <col min="12811" max="12811" width="14.28515625" style="84" bestFit="1" customWidth="1"/>
    <col min="12812" max="12812" width="0.7109375" style="84" customWidth="1"/>
    <col min="12813" max="12813" width="12.7109375" style="84" customWidth="1"/>
    <col min="12814" max="12814" width="0.7109375" style="84" customWidth="1"/>
    <col min="12815" max="12815" width="14.42578125" style="84" bestFit="1" customWidth="1"/>
    <col min="12816" max="12816" width="0.7109375" style="84" customWidth="1"/>
    <col min="12817" max="12817" width="15" style="84" customWidth="1"/>
    <col min="12818" max="12818" width="0.7109375" style="84" customWidth="1"/>
    <col min="12819" max="12819" width="19.42578125" style="84" bestFit="1" customWidth="1"/>
    <col min="12820" max="12820" width="0.7109375" style="84" customWidth="1"/>
    <col min="12821" max="12821" width="12.7109375" style="84" customWidth="1"/>
    <col min="12822" max="12822" width="0.7109375" style="84" customWidth="1"/>
    <col min="12823" max="12823" width="14.28515625" style="84" bestFit="1" customWidth="1"/>
    <col min="12824" max="12824" width="0.7109375" style="84" customWidth="1"/>
    <col min="12825" max="12825" width="14.42578125" style="84" customWidth="1"/>
    <col min="12826" max="12864" width="18.5703125" style="84" customWidth="1"/>
    <col min="12865" max="16384" width="18.5703125" style="84"/>
  </cols>
  <sheetData>
    <row r="1" spans="1:25" ht="16.5" customHeight="1" x14ac:dyDescent="0.5">
      <c r="A1" s="81" t="s">
        <v>0</v>
      </c>
    </row>
    <row r="2" spans="1:25" ht="16.5" customHeight="1" x14ac:dyDescent="0.5">
      <c r="A2" s="106" t="str">
        <f>+'9'!A2</f>
        <v>Statement of Changes in Equity (Unaudited)</v>
      </c>
      <c r="C2" s="122"/>
      <c r="D2" s="122"/>
      <c r="E2" s="85"/>
      <c r="F2" s="85"/>
      <c r="G2" s="85"/>
      <c r="H2" s="85"/>
      <c r="I2" s="86"/>
      <c r="J2" s="85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6.5" customHeight="1" x14ac:dyDescent="0.5">
      <c r="A3" s="123" t="str">
        <f>+'9'!A3</f>
        <v>For the six-month period ended 30 June 2021</v>
      </c>
      <c r="B3" s="120"/>
      <c r="C3" s="124"/>
      <c r="D3" s="124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6.5" customHeight="1" x14ac:dyDescent="0.5">
      <c r="A4" s="89"/>
      <c r="C4" s="125"/>
      <c r="D4" s="125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25" ht="16.5" customHeight="1" x14ac:dyDescent="0.5">
      <c r="A5" s="89"/>
      <c r="C5" s="99"/>
      <c r="D5" s="9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16.5" customHeight="1" x14ac:dyDescent="0.5">
      <c r="A6" s="89"/>
      <c r="C6" s="99"/>
      <c r="D6" s="99"/>
      <c r="E6" s="270" t="s">
        <v>166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</row>
    <row r="7" spans="1:25" ht="16.5" customHeight="1" x14ac:dyDescent="0.5">
      <c r="A7" s="89"/>
      <c r="C7" s="99"/>
      <c r="D7" s="99"/>
      <c r="E7" s="91"/>
      <c r="F7" s="91"/>
      <c r="G7" s="91"/>
      <c r="H7" s="91"/>
      <c r="I7" s="91"/>
      <c r="J7" s="91"/>
      <c r="K7" s="126"/>
      <c r="L7" s="126"/>
      <c r="M7" s="271" t="s">
        <v>98</v>
      </c>
      <c r="N7" s="271"/>
      <c r="O7" s="271"/>
      <c r="P7" s="271"/>
      <c r="Q7" s="271"/>
      <c r="R7" s="271"/>
      <c r="S7" s="271"/>
      <c r="T7" s="271"/>
      <c r="U7" s="271"/>
      <c r="V7" s="91"/>
      <c r="W7" s="91"/>
      <c r="X7" s="91"/>
      <c r="Y7" s="91"/>
    </row>
    <row r="8" spans="1:25" ht="16.5" customHeight="1" x14ac:dyDescent="0.5">
      <c r="A8" s="89"/>
      <c r="C8" s="99"/>
      <c r="D8" s="99"/>
      <c r="E8" s="91"/>
      <c r="F8" s="91"/>
      <c r="G8" s="91"/>
      <c r="H8" s="91"/>
      <c r="I8" s="91"/>
      <c r="J8" s="91"/>
      <c r="K8" s="138"/>
      <c r="L8" s="92"/>
      <c r="M8" s="127"/>
      <c r="N8" s="91"/>
      <c r="O8" s="271" t="s">
        <v>181</v>
      </c>
      <c r="P8" s="271"/>
      <c r="Q8" s="271"/>
      <c r="R8" s="271"/>
      <c r="S8" s="271"/>
      <c r="T8" s="126"/>
      <c r="U8" s="126"/>
      <c r="V8" s="91"/>
      <c r="W8" s="91"/>
      <c r="X8" s="91"/>
      <c r="Y8" s="91"/>
    </row>
    <row r="9" spans="1:25" ht="16.5" customHeight="1" x14ac:dyDescent="0.5">
      <c r="A9" s="89"/>
      <c r="C9" s="99"/>
      <c r="D9" s="99"/>
      <c r="E9" s="91"/>
      <c r="F9" s="91"/>
      <c r="G9" s="91"/>
      <c r="H9" s="91"/>
      <c r="I9" s="91"/>
      <c r="J9" s="91"/>
      <c r="K9" s="138"/>
      <c r="L9" s="92"/>
      <c r="M9" s="127"/>
      <c r="N9" s="91"/>
      <c r="O9" s="92" t="s">
        <v>169</v>
      </c>
      <c r="P9" s="128"/>
      <c r="Q9" s="128"/>
      <c r="R9" s="128"/>
      <c r="S9" s="128"/>
      <c r="T9" s="128"/>
      <c r="U9" s="128"/>
      <c r="V9" s="91"/>
      <c r="W9" s="91"/>
      <c r="X9" s="91"/>
      <c r="Y9" s="91"/>
    </row>
    <row r="10" spans="1:25" ht="16.5" customHeight="1" x14ac:dyDescent="0.5">
      <c r="A10" s="89"/>
      <c r="C10" s="99"/>
      <c r="D10" s="99"/>
      <c r="E10" s="91"/>
      <c r="F10" s="91"/>
      <c r="G10" s="91"/>
      <c r="H10" s="91"/>
      <c r="I10" s="91"/>
      <c r="J10" s="91"/>
      <c r="K10" s="91"/>
      <c r="L10" s="91"/>
      <c r="M10" s="93" t="s">
        <v>167</v>
      </c>
      <c r="N10" s="91"/>
      <c r="O10" s="193" t="s">
        <v>203</v>
      </c>
      <c r="P10" s="91"/>
      <c r="Q10" s="91"/>
      <c r="R10" s="91"/>
      <c r="S10" s="192"/>
      <c r="T10" s="91"/>
      <c r="U10" s="193" t="s">
        <v>99</v>
      </c>
      <c r="V10" s="91"/>
      <c r="W10" s="94"/>
      <c r="X10" s="91"/>
      <c r="Y10" s="94"/>
    </row>
    <row r="11" spans="1:25" s="95" customFormat="1" ht="16.5" customHeight="1" x14ac:dyDescent="0.5">
      <c r="B11" s="95" t="s">
        <v>174</v>
      </c>
      <c r="C11" s="129"/>
      <c r="D11" s="129"/>
      <c r="E11" s="85" t="s">
        <v>132</v>
      </c>
      <c r="F11" s="96"/>
      <c r="G11" s="97"/>
      <c r="H11" s="96"/>
      <c r="I11" s="93"/>
      <c r="J11" s="85"/>
      <c r="K11" s="93" t="s">
        <v>97</v>
      </c>
      <c r="L11" s="93"/>
      <c r="M11" s="98" t="s">
        <v>168</v>
      </c>
      <c r="N11" s="93"/>
      <c r="O11" s="193" t="s">
        <v>206</v>
      </c>
      <c r="P11" s="93"/>
      <c r="Q11" s="93"/>
      <c r="R11" s="93"/>
      <c r="S11" s="193" t="s">
        <v>232</v>
      </c>
      <c r="T11" s="93"/>
      <c r="U11" s="193" t="s">
        <v>136</v>
      </c>
      <c r="V11" s="93"/>
      <c r="W11" s="193"/>
      <c r="X11" s="93"/>
      <c r="Y11" s="193"/>
    </row>
    <row r="12" spans="1:25" s="95" customFormat="1" ht="16.5" customHeight="1" x14ac:dyDescent="0.5">
      <c r="C12" s="129"/>
      <c r="D12" s="129"/>
      <c r="E12" s="85" t="s">
        <v>139</v>
      </c>
      <c r="F12" s="96"/>
      <c r="G12" s="193" t="s">
        <v>140</v>
      </c>
      <c r="H12" s="96"/>
      <c r="I12" s="93" t="s">
        <v>142</v>
      </c>
      <c r="J12" s="85"/>
      <c r="K12" s="92" t="s">
        <v>161</v>
      </c>
      <c r="L12" s="93"/>
      <c r="M12" s="98" t="s">
        <v>170</v>
      </c>
      <c r="N12" s="93"/>
      <c r="O12" s="193" t="s">
        <v>204</v>
      </c>
      <c r="P12" s="93"/>
      <c r="Q12" s="193" t="s">
        <v>207</v>
      </c>
      <c r="R12" s="93"/>
      <c r="S12" s="193" t="s">
        <v>233</v>
      </c>
      <c r="T12" s="93"/>
      <c r="U12" s="193" t="s">
        <v>162</v>
      </c>
      <c r="V12" s="93"/>
      <c r="W12" s="193" t="s">
        <v>163</v>
      </c>
      <c r="X12" s="93"/>
      <c r="Y12" s="193" t="s">
        <v>99</v>
      </c>
    </row>
    <row r="13" spans="1:25" s="95" customFormat="1" ht="16.5" customHeight="1" x14ac:dyDescent="0.5">
      <c r="C13" s="99"/>
      <c r="D13" s="129"/>
      <c r="E13" s="87" t="s">
        <v>148</v>
      </c>
      <c r="F13" s="96"/>
      <c r="G13" s="100" t="s">
        <v>149</v>
      </c>
      <c r="H13" s="96"/>
      <c r="I13" s="101" t="s">
        <v>151</v>
      </c>
      <c r="J13" s="85"/>
      <c r="K13" s="102" t="s">
        <v>152</v>
      </c>
      <c r="L13" s="93"/>
      <c r="M13" s="103" t="s">
        <v>171</v>
      </c>
      <c r="N13" s="93"/>
      <c r="O13" s="100" t="s">
        <v>227</v>
      </c>
      <c r="P13" s="93"/>
      <c r="Q13" s="100" t="s">
        <v>208</v>
      </c>
      <c r="R13" s="93"/>
      <c r="S13" s="194" t="s">
        <v>151</v>
      </c>
      <c r="T13" s="93"/>
      <c r="U13" s="104" t="s">
        <v>156</v>
      </c>
      <c r="V13" s="93"/>
      <c r="W13" s="104" t="s">
        <v>164</v>
      </c>
      <c r="X13" s="93"/>
      <c r="Y13" s="104" t="s">
        <v>159</v>
      </c>
    </row>
    <row r="14" spans="1:25" s="95" customFormat="1" ht="16.5" customHeight="1" x14ac:dyDescent="0.5">
      <c r="C14" s="99"/>
      <c r="D14" s="129"/>
      <c r="E14" s="85"/>
      <c r="F14" s="96"/>
      <c r="G14" s="85"/>
      <c r="H14" s="96"/>
      <c r="I14" s="105"/>
      <c r="J14" s="96"/>
      <c r="K14" s="105"/>
      <c r="L14" s="85"/>
      <c r="M14" s="105"/>
      <c r="N14" s="93"/>
      <c r="O14" s="105"/>
      <c r="P14" s="93"/>
      <c r="Q14" s="93"/>
      <c r="R14" s="93"/>
      <c r="S14" s="105"/>
      <c r="T14" s="93"/>
      <c r="U14" s="105"/>
      <c r="V14" s="93"/>
      <c r="W14" s="105"/>
      <c r="X14" s="93"/>
      <c r="Y14" s="105"/>
    </row>
    <row r="15" spans="1:25" s="119" customFormat="1" ht="16.5" customHeight="1" x14ac:dyDescent="0.5">
      <c r="A15" s="247" t="s">
        <v>193</v>
      </c>
      <c r="B15" s="248"/>
      <c r="C15" s="133"/>
      <c r="D15" s="133"/>
      <c r="E15" s="117"/>
      <c r="F15" s="117"/>
      <c r="G15" s="117"/>
      <c r="H15" s="117"/>
      <c r="I15" s="117"/>
      <c r="J15" s="117"/>
      <c r="K15" s="117"/>
      <c r="L15" s="117"/>
      <c r="M15" s="117"/>
      <c r="N15" s="118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</row>
    <row r="16" spans="1:25" s="119" customFormat="1" ht="16.5" customHeight="1" x14ac:dyDescent="0.5">
      <c r="A16" s="248"/>
      <c r="B16" s="247" t="s">
        <v>191</v>
      </c>
      <c r="C16" s="133"/>
      <c r="D16" s="133"/>
      <c r="E16" s="107">
        <v>4619005</v>
      </c>
      <c r="F16" s="107"/>
      <c r="G16" s="107">
        <v>14992748</v>
      </c>
      <c r="H16" s="107"/>
      <c r="I16" s="107">
        <v>484986</v>
      </c>
      <c r="J16" s="107"/>
      <c r="K16" s="107">
        <v>5916610</v>
      </c>
      <c r="L16" s="107"/>
      <c r="M16" s="107">
        <v>-587398</v>
      </c>
      <c r="N16" s="115"/>
      <c r="O16" s="107">
        <v>2835</v>
      </c>
      <c r="P16" s="107"/>
      <c r="Q16" s="107">
        <v>0</v>
      </c>
      <c r="R16" s="107"/>
      <c r="S16" s="107">
        <v>0</v>
      </c>
      <c r="T16" s="107"/>
      <c r="U16" s="107">
        <f>SUM(M16:S16)</f>
        <v>-584563</v>
      </c>
      <c r="V16" s="107"/>
      <c r="W16" s="107">
        <v>23787658</v>
      </c>
      <c r="X16" s="107"/>
      <c r="Y16" s="107">
        <f>SUM(E16:O16,W16)</f>
        <v>49216444</v>
      </c>
    </row>
    <row r="17" spans="1:25" s="119" customFormat="1" ht="16.5" customHeight="1" x14ac:dyDescent="0.5">
      <c r="A17" s="249" t="s">
        <v>192</v>
      </c>
      <c r="B17" s="247"/>
      <c r="C17" s="133"/>
      <c r="D17" s="133"/>
      <c r="E17" s="107"/>
      <c r="F17" s="107"/>
      <c r="G17" s="107"/>
      <c r="H17" s="107"/>
      <c r="I17" s="107"/>
      <c r="J17" s="107"/>
      <c r="K17" s="107"/>
      <c r="L17" s="107"/>
      <c r="M17" s="107"/>
      <c r="N17" s="115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</row>
    <row r="18" spans="1:25" s="119" customFormat="1" ht="16.5" customHeight="1" x14ac:dyDescent="0.5">
      <c r="A18" s="248"/>
      <c r="B18" s="249" t="s">
        <v>165</v>
      </c>
      <c r="C18" s="133"/>
      <c r="D18" s="133"/>
      <c r="E18" s="111">
        <v>0</v>
      </c>
      <c r="F18" s="107"/>
      <c r="G18" s="111">
        <v>0</v>
      </c>
      <c r="H18" s="107"/>
      <c r="I18" s="111">
        <v>0</v>
      </c>
      <c r="J18" s="107"/>
      <c r="K18" s="111">
        <v>857611</v>
      </c>
      <c r="L18" s="107"/>
      <c r="M18" s="111">
        <v>0</v>
      </c>
      <c r="N18" s="115"/>
      <c r="O18" s="69">
        <v>0</v>
      </c>
      <c r="P18" s="107"/>
      <c r="Q18" s="69">
        <v>0</v>
      </c>
      <c r="R18" s="107"/>
      <c r="S18" s="69">
        <v>0</v>
      </c>
      <c r="T18" s="107"/>
      <c r="U18" s="111">
        <f>SUM(M18:S18)</f>
        <v>0</v>
      </c>
      <c r="V18" s="107"/>
      <c r="W18" s="111">
        <v>0</v>
      </c>
      <c r="X18" s="107"/>
      <c r="Y18" s="111">
        <f>SUM(E18:O18,W18)</f>
        <v>857611</v>
      </c>
    </row>
    <row r="19" spans="1:25" s="119" customFormat="1" ht="16.5" customHeight="1" x14ac:dyDescent="0.5">
      <c r="A19" s="148"/>
      <c r="B19" s="250"/>
      <c r="C19" s="133"/>
      <c r="D19" s="133"/>
      <c r="E19" s="68"/>
      <c r="F19" s="68"/>
      <c r="G19" s="68"/>
      <c r="H19" s="68"/>
      <c r="I19" s="252"/>
      <c r="J19" s="68"/>
      <c r="K19" s="252"/>
      <c r="L19" s="252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</row>
    <row r="20" spans="1:25" s="119" customFormat="1" ht="16.5" customHeight="1" x14ac:dyDescent="0.5">
      <c r="A20" s="247" t="s">
        <v>220</v>
      </c>
      <c r="B20" s="247"/>
      <c r="C20" s="133"/>
      <c r="D20" s="133"/>
      <c r="E20" s="107">
        <f>SUM(E16:E18)</f>
        <v>4619005</v>
      </c>
      <c r="F20" s="107"/>
      <c r="G20" s="107">
        <f>SUM(G16:G18)</f>
        <v>14992748</v>
      </c>
      <c r="H20" s="107"/>
      <c r="I20" s="107">
        <f>SUM(I16:I18)</f>
        <v>484986</v>
      </c>
      <c r="J20" s="107"/>
      <c r="K20" s="107">
        <f>SUM(K16:K18)</f>
        <v>6774221</v>
      </c>
      <c r="L20" s="107"/>
      <c r="M20" s="107">
        <f>SUM(M16:M18)</f>
        <v>-587398</v>
      </c>
      <c r="N20" s="115"/>
      <c r="O20" s="107">
        <f>SUM(O16:O18)</f>
        <v>2835</v>
      </c>
      <c r="P20" s="107"/>
      <c r="Q20" s="107">
        <f>SUM(Q16:Q18)</f>
        <v>0</v>
      </c>
      <c r="R20" s="107"/>
      <c r="S20" s="107">
        <f>SUM(S16:S18)</f>
        <v>0</v>
      </c>
      <c r="T20" s="107"/>
      <c r="U20" s="107">
        <f>SUM(M20:S20)</f>
        <v>-584563</v>
      </c>
      <c r="V20" s="107"/>
      <c r="W20" s="107">
        <f>SUM(W16:W18)</f>
        <v>23787658</v>
      </c>
      <c r="X20" s="107"/>
      <c r="Y20" s="107">
        <f>SUM(E20:O20,W20)</f>
        <v>50074055</v>
      </c>
    </row>
    <row r="21" spans="1:25" s="119" customFormat="1" ht="16.5" customHeight="1" x14ac:dyDescent="0.5">
      <c r="A21" s="148"/>
      <c r="B21" s="250"/>
      <c r="C21" s="133"/>
      <c r="D21" s="133"/>
      <c r="E21" s="68"/>
      <c r="F21" s="68"/>
      <c r="G21" s="68"/>
      <c r="H21" s="68"/>
      <c r="I21" s="252"/>
      <c r="J21" s="68"/>
      <c r="K21" s="252"/>
      <c r="L21" s="252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s="119" customFormat="1" ht="16.5" customHeight="1" x14ac:dyDescent="0.5">
      <c r="A22" s="247" t="s">
        <v>160</v>
      </c>
      <c r="B22" s="250"/>
      <c r="C22" s="133"/>
      <c r="D22" s="133"/>
      <c r="E22" s="68"/>
      <c r="F22" s="68"/>
      <c r="G22" s="68"/>
      <c r="H22" s="68"/>
      <c r="I22" s="68"/>
      <c r="J22" s="68"/>
      <c r="K22" s="68"/>
      <c r="L22" s="252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</row>
    <row r="23" spans="1:25" s="119" customFormat="1" ht="16.5" customHeight="1" x14ac:dyDescent="0.5">
      <c r="A23" s="148" t="s">
        <v>278</v>
      </c>
      <c r="B23" s="250"/>
      <c r="C23" s="133"/>
      <c r="D23" s="133"/>
      <c r="E23" s="68">
        <v>0</v>
      </c>
      <c r="F23" s="68"/>
      <c r="G23" s="68">
        <v>13</v>
      </c>
      <c r="H23" s="68"/>
      <c r="I23" s="68">
        <v>0</v>
      </c>
      <c r="J23" s="68"/>
      <c r="K23" s="68">
        <v>0</v>
      </c>
      <c r="L23" s="252"/>
      <c r="M23" s="68">
        <v>0</v>
      </c>
      <c r="N23" s="68"/>
      <c r="O23" s="68">
        <v>0</v>
      </c>
      <c r="P23" s="68"/>
      <c r="Q23" s="68">
        <v>0</v>
      </c>
      <c r="R23" s="68"/>
      <c r="S23" s="68">
        <v>0</v>
      </c>
      <c r="T23" s="68"/>
      <c r="U23" s="107">
        <f>SUM(M23:S23)</f>
        <v>0</v>
      </c>
      <c r="V23" s="68"/>
      <c r="W23" s="68">
        <v>0</v>
      </c>
      <c r="X23" s="68"/>
      <c r="Y23" s="68">
        <f>SUM(E23:K23,U23,W23)</f>
        <v>13</v>
      </c>
    </row>
    <row r="24" spans="1:25" s="119" customFormat="1" ht="16.5" customHeight="1" x14ac:dyDescent="0.5">
      <c r="A24" s="148" t="s">
        <v>276</v>
      </c>
      <c r="B24" s="250"/>
      <c r="C24" s="133"/>
      <c r="D24" s="133"/>
      <c r="E24" s="68">
        <v>0</v>
      </c>
      <c r="F24" s="68"/>
      <c r="G24" s="68">
        <v>0</v>
      </c>
      <c r="H24" s="68"/>
      <c r="I24" s="68">
        <v>103796</v>
      </c>
      <c r="J24" s="68"/>
      <c r="K24" s="68">
        <v>-103796</v>
      </c>
      <c r="L24" s="252"/>
      <c r="M24" s="68">
        <v>0</v>
      </c>
      <c r="N24" s="68"/>
      <c r="O24" s="68">
        <v>0</v>
      </c>
      <c r="P24" s="68"/>
      <c r="Q24" s="68">
        <v>0</v>
      </c>
      <c r="R24" s="68"/>
      <c r="S24" s="68">
        <v>0</v>
      </c>
      <c r="T24" s="68"/>
      <c r="U24" s="107">
        <f>SUM(M24:S24)</f>
        <v>0</v>
      </c>
      <c r="V24" s="68"/>
      <c r="W24" s="135">
        <v>0</v>
      </c>
      <c r="X24" s="68"/>
      <c r="Y24" s="107">
        <f>SUM(E24:K24,U24,W24)</f>
        <v>0</v>
      </c>
    </row>
    <row r="25" spans="1:25" s="119" customFormat="1" ht="16.5" customHeight="1" x14ac:dyDescent="0.5">
      <c r="A25" s="148" t="s">
        <v>279</v>
      </c>
      <c r="B25" s="148"/>
      <c r="C25" s="133"/>
      <c r="D25" s="133"/>
      <c r="E25" s="68">
        <v>0</v>
      </c>
      <c r="F25" s="68"/>
      <c r="G25" s="68">
        <v>0</v>
      </c>
      <c r="H25" s="68"/>
      <c r="I25" s="68">
        <v>0</v>
      </c>
      <c r="J25" s="68"/>
      <c r="K25" s="68">
        <v>0</v>
      </c>
      <c r="L25" s="252"/>
      <c r="M25" s="68">
        <v>0</v>
      </c>
      <c r="N25" s="68"/>
      <c r="O25" s="68">
        <v>0</v>
      </c>
      <c r="P25" s="68"/>
      <c r="Q25" s="68">
        <v>0</v>
      </c>
      <c r="R25" s="68"/>
      <c r="S25" s="68">
        <v>0</v>
      </c>
      <c r="T25" s="68"/>
      <c r="U25" s="107">
        <f>SUM(M25:S25)</f>
        <v>0</v>
      </c>
      <c r="V25" s="68"/>
      <c r="W25" s="68">
        <v>8320230</v>
      </c>
      <c r="X25" s="68"/>
      <c r="Y25" s="68">
        <f>SUM(E25:K25,U25,W25)</f>
        <v>8320230</v>
      </c>
    </row>
    <row r="26" spans="1:25" s="119" customFormat="1" ht="16.5" customHeight="1" x14ac:dyDescent="0.5">
      <c r="A26" s="148" t="s">
        <v>176</v>
      </c>
      <c r="B26" s="148"/>
      <c r="C26" s="133"/>
      <c r="D26" s="133"/>
      <c r="E26" s="68">
        <v>0</v>
      </c>
      <c r="F26" s="68"/>
      <c r="G26" s="68">
        <v>0</v>
      </c>
      <c r="H26" s="68"/>
      <c r="I26" s="68">
        <v>0</v>
      </c>
      <c r="J26" s="68"/>
      <c r="K26" s="68">
        <v>-660709</v>
      </c>
      <c r="L26" s="252"/>
      <c r="M26" s="68">
        <v>0</v>
      </c>
      <c r="N26" s="68"/>
      <c r="O26" s="68">
        <v>0</v>
      </c>
      <c r="P26" s="68"/>
      <c r="Q26" s="68">
        <v>0</v>
      </c>
      <c r="R26" s="68"/>
      <c r="S26" s="68">
        <v>0</v>
      </c>
      <c r="T26" s="68"/>
      <c r="U26" s="107">
        <f>SUM(M26:S26)</f>
        <v>0</v>
      </c>
      <c r="V26" s="68"/>
      <c r="W26" s="135">
        <v>0</v>
      </c>
      <c r="X26" s="68"/>
      <c r="Y26" s="107">
        <f>SUM(E26:K26,U26,W26)</f>
        <v>-660709</v>
      </c>
    </row>
    <row r="27" spans="1:25" s="119" customFormat="1" ht="16.5" customHeight="1" x14ac:dyDescent="0.5">
      <c r="A27" s="251" t="s">
        <v>184</v>
      </c>
      <c r="B27" s="148"/>
      <c r="C27" s="133"/>
      <c r="D27" s="133"/>
      <c r="E27" s="68"/>
      <c r="F27" s="68"/>
      <c r="G27" s="68"/>
      <c r="H27" s="68"/>
      <c r="I27" s="68"/>
      <c r="J27" s="68"/>
      <c r="K27" s="68"/>
      <c r="L27" s="252"/>
      <c r="M27" s="68"/>
      <c r="N27" s="68"/>
      <c r="O27" s="68"/>
      <c r="P27" s="68"/>
      <c r="Q27" s="68"/>
      <c r="R27" s="68"/>
      <c r="S27" s="68"/>
      <c r="T27" s="68"/>
      <c r="U27" s="107"/>
      <c r="V27" s="68"/>
      <c r="W27" s="135"/>
      <c r="X27" s="68"/>
      <c r="Y27" s="107"/>
    </row>
    <row r="28" spans="1:25" s="119" customFormat="1" ht="16.5" customHeight="1" x14ac:dyDescent="0.5">
      <c r="A28" s="251"/>
      <c r="B28" s="250" t="s">
        <v>186</v>
      </c>
      <c r="C28" s="133"/>
      <c r="D28" s="133"/>
      <c r="E28" s="69">
        <v>0</v>
      </c>
      <c r="F28" s="68"/>
      <c r="G28" s="69">
        <v>0</v>
      </c>
      <c r="H28" s="68"/>
      <c r="I28" s="69">
        <v>0</v>
      </c>
      <c r="J28" s="68"/>
      <c r="K28" s="69">
        <v>1696388</v>
      </c>
      <c r="L28" s="252"/>
      <c r="M28" s="69">
        <v>0</v>
      </c>
      <c r="N28" s="68"/>
      <c r="O28" s="69">
        <v>-4069</v>
      </c>
      <c r="P28" s="68"/>
      <c r="Q28" s="69">
        <v>-140781</v>
      </c>
      <c r="R28" s="68"/>
      <c r="S28" s="111">
        <v>-465959</v>
      </c>
      <c r="T28" s="68"/>
      <c r="U28" s="111">
        <f>SUM(M28:S28)</f>
        <v>-610809</v>
      </c>
      <c r="V28" s="68"/>
      <c r="W28" s="69">
        <v>0</v>
      </c>
      <c r="X28" s="68"/>
      <c r="Y28" s="111">
        <f>SUM(E28:K28,U28,W28)</f>
        <v>1085579</v>
      </c>
    </row>
    <row r="29" spans="1:25" s="119" customFormat="1" ht="16.5" customHeight="1" x14ac:dyDescent="0.5">
      <c r="A29" s="148"/>
      <c r="B29" s="250"/>
      <c r="C29" s="133"/>
      <c r="D29" s="133"/>
      <c r="E29" s="112"/>
      <c r="F29" s="112"/>
      <c r="G29" s="112"/>
      <c r="H29" s="112"/>
      <c r="I29" s="112"/>
      <c r="J29" s="112"/>
      <c r="K29" s="112"/>
      <c r="L29" s="112"/>
      <c r="M29" s="113"/>
      <c r="N29" s="253"/>
      <c r="O29" s="112"/>
      <c r="P29" s="253"/>
      <c r="Q29" s="112"/>
      <c r="R29" s="253"/>
      <c r="S29" s="112"/>
      <c r="T29" s="253"/>
      <c r="U29" s="112"/>
      <c r="V29" s="253"/>
      <c r="W29" s="68"/>
      <c r="X29" s="253"/>
      <c r="Y29" s="68"/>
    </row>
    <row r="30" spans="1:25" s="119" customFormat="1" ht="16.5" customHeight="1" thickBot="1" x14ac:dyDescent="0.55000000000000004">
      <c r="A30" s="247" t="s">
        <v>270</v>
      </c>
      <c r="B30" s="250"/>
      <c r="C30" s="133"/>
      <c r="D30" s="133"/>
      <c r="E30" s="70">
        <f>SUM(E20:E28)</f>
        <v>4619005</v>
      </c>
      <c r="F30" s="68"/>
      <c r="G30" s="70">
        <f>SUM(G20:G28)</f>
        <v>14992761</v>
      </c>
      <c r="H30" s="68"/>
      <c r="I30" s="70">
        <f>SUM(I20:I28)</f>
        <v>588782</v>
      </c>
      <c r="J30" s="68"/>
      <c r="K30" s="70">
        <f>SUM(K20:K28)</f>
        <v>7706104</v>
      </c>
      <c r="L30" s="68"/>
      <c r="M30" s="70">
        <f>SUM(M20:M28)</f>
        <v>-587398</v>
      </c>
      <c r="N30" s="112"/>
      <c r="O30" s="70">
        <f>SUM(O20:O28)</f>
        <v>-1234</v>
      </c>
      <c r="P30" s="68"/>
      <c r="Q30" s="70">
        <f>SUM(Q20:Q28)</f>
        <v>-140781</v>
      </c>
      <c r="R30" s="68"/>
      <c r="S30" s="70">
        <f>SUM(S20:S28)</f>
        <v>-465959</v>
      </c>
      <c r="T30" s="68"/>
      <c r="U30" s="70">
        <f>SUM(U20:U28)</f>
        <v>-1195372</v>
      </c>
      <c r="V30" s="68"/>
      <c r="W30" s="70">
        <f>SUM(W20:W28)</f>
        <v>32107888</v>
      </c>
      <c r="X30" s="68"/>
      <c r="Y30" s="70">
        <f>SUM(Y20:Y28)</f>
        <v>58819168</v>
      </c>
    </row>
    <row r="31" spans="1:25" s="119" customFormat="1" ht="16.5" customHeight="1" thickTop="1" x14ac:dyDescent="0.5">
      <c r="A31" s="116"/>
      <c r="C31" s="133"/>
      <c r="D31" s="133"/>
      <c r="E31" s="117"/>
      <c r="F31" s="117"/>
      <c r="G31" s="117"/>
      <c r="H31" s="117"/>
      <c r="I31" s="117"/>
      <c r="J31" s="117"/>
      <c r="K31" s="117"/>
      <c r="L31" s="117"/>
      <c r="M31" s="117"/>
      <c r="N31" s="118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</row>
    <row r="32" spans="1:25" s="119" customFormat="1" ht="16.5" customHeight="1" x14ac:dyDescent="0.5">
      <c r="A32" s="116"/>
      <c r="C32" s="133"/>
      <c r="D32" s="133"/>
      <c r="E32" s="117"/>
      <c r="F32" s="117"/>
      <c r="G32" s="117"/>
      <c r="H32" s="117"/>
      <c r="I32" s="117"/>
      <c r="J32" s="117"/>
      <c r="K32" s="117"/>
      <c r="L32" s="117"/>
      <c r="M32" s="117"/>
      <c r="N32" s="118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</row>
    <row r="33" spans="1:25" s="119" customFormat="1" ht="16.5" customHeight="1" x14ac:dyDescent="0.5">
      <c r="A33" s="116"/>
      <c r="C33" s="133"/>
      <c r="D33" s="133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</row>
    <row r="34" spans="1:25" s="119" customFormat="1" ht="16.5" customHeight="1" x14ac:dyDescent="0.5">
      <c r="A34" s="116"/>
      <c r="C34" s="133"/>
      <c r="D34" s="133"/>
      <c r="E34" s="117"/>
      <c r="F34" s="117"/>
      <c r="G34" s="117"/>
      <c r="H34" s="117"/>
      <c r="I34" s="117"/>
      <c r="J34" s="117"/>
      <c r="K34" s="117"/>
      <c r="L34" s="117"/>
      <c r="M34" s="117"/>
      <c r="N34" s="118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</row>
    <row r="35" spans="1:25" s="119" customFormat="1" ht="16.5" customHeight="1" x14ac:dyDescent="0.5">
      <c r="A35" s="116"/>
      <c r="C35" s="133"/>
      <c r="D35" s="133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</row>
    <row r="36" spans="1:25" s="119" customFormat="1" ht="16.5" customHeight="1" x14ac:dyDescent="0.5">
      <c r="A36" s="116"/>
      <c r="C36" s="133"/>
      <c r="D36" s="133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</row>
    <row r="37" spans="1:25" s="119" customFormat="1" ht="16.5" customHeight="1" x14ac:dyDescent="0.5">
      <c r="A37" s="116"/>
      <c r="C37" s="133"/>
      <c r="D37" s="133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</row>
    <row r="38" spans="1:25" s="119" customFormat="1" ht="15" customHeight="1" x14ac:dyDescent="0.5">
      <c r="A38" s="116"/>
      <c r="C38" s="133"/>
      <c r="D38" s="133"/>
      <c r="E38" s="117"/>
      <c r="F38" s="117"/>
      <c r="G38" s="117"/>
      <c r="H38" s="117"/>
      <c r="I38" s="117"/>
      <c r="J38" s="117"/>
      <c r="K38" s="117"/>
      <c r="L38" s="117"/>
      <c r="M38" s="117"/>
      <c r="N38" s="118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</row>
    <row r="39" spans="1:25" s="83" customFormat="1" ht="22.15" customHeight="1" x14ac:dyDescent="0.5">
      <c r="A39" s="120" t="str">
        <f>+'7-8 (6m)'!A57:J57</f>
        <v>The accompanying notes are an integral part of these interim financial information.</v>
      </c>
      <c r="B39" s="120"/>
      <c r="C39" s="120"/>
      <c r="D39" s="120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</sheetData>
  <mergeCells count="3">
    <mergeCell ref="E6:Y6"/>
    <mergeCell ref="M7:U7"/>
    <mergeCell ref="O8:S8"/>
  </mergeCells>
  <pageMargins left="0.5" right="0.5" top="0.5" bottom="0.6" header="0.49" footer="0.4"/>
  <pageSetup paperSize="9" scale="85" firstPageNumber="11" fitToHeight="0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104BF-165A-49A9-A457-674FF1039373}">
  <dimension ref="A1:Y39"/>
  <sheetViews>
    <sheetView topLeftCell="A28" zoomScale="85" zoomScaleNormal="85" zoomScaleSheetLayoutView="85" workbookViewId="0">
      <selection activeCell="I52" sqref="I52"/>
    </sheetView>
  </sheetViews>
  <sheetFormatPr defaultColWidth="18.5703125" defaultRowHeight="16.5" customHeight="1" x14ac:dyDescent="0.5"/>
  <cols>
    <col min="1" max="1" width="1.7109375" style="84" customWidth="1"/>
    <col min="2" max="2" width="30.7109375" style="84" customWidth="1"/>
    <col min="3" max="3" width="6" style="84" customWidth="1"/>
    <col min="4" max="4" width="0.7109375" style="84" customWidth="1"/>
    <col min="5" max="5" width="10.7109375" style="82" customWidth="1"/>
    <col min="6" max="6" width="0.7109375" style="82" customWidth="1"/>
    <col min="7" max="7" width="10.7109375" style="82" customWidth="1"/>
    <col min="8" max="8" width="0.7109375" style="82" customWidth="1"/>
    <col min="9" max="9" width="10.7109375" style="82" customWidth="1"/>
    <col min="10" max="10" width="0.7109375" style="82" customWidth="1"/>
    <col min="11" max="11" width="12.5703125" style="82" customWidth="1"/>
    <col min="12" max="12" width="0.7109375" style="82" customWidth="1"/>
    <col min="13" max="13" width="15.5703125" style="82" customWidth="1"/>
    <col min="14" max="14" width="0.7109375" style="82" customWidth="1"/>
    <col min="15" max="15" width="17.140625" style="82" customWidth="1"/>
    <col min="16" max="16" width="0.7109375" style="82" customWidth="1"/>
    <col min="17" max="17" width="10.7109375" style="82" customWidth="1"/>
    <col min="18" max="18" width="0.7109375" style="82" customWidth="1"/>
    <col min="19" max="19" width="10.7109375" style="82" customWidth="1"/>
    <col min="20" max="20" width="0.7109375" style="82" customWidth="1"/>
    <col min="21" max="21" width="10.7109375" style="82" customWidth="1"/>
    <col min="22" max="22" width="0.7109375" style="82" customWidth="1"/>
    <col min="23" max="23" width="10.7109375" style="82" customWidth="1"/>
    <col min="24" max="24" width="0.7109375" style="82" customWidth="1"/>
    <col min="25" max="25" width="10.7109375" style="82" customWidth="1"/>
    <col min="26" max="26" width="0.7109375" style="84" customWidth="1"/>
    <col min="27" max="27" width="14.42578125" style="84" bestFit="1" customWidth="1"/>
    <col min="28" max="28" width="0.7109375" style="84" customWidth="1"/>
    <col min="29" max="29" width="15" style="84" customWidth="1"/>
    <col min="30" max="30" width="0.7109375" style="84" customWidth="1"/>
    <col min="31" max="31" width="19.42578125" style="84" bestFit="1" customWidth="1"/>
    <col min="32" max="32" width="0.7109375" style="84" customWidth="1"/>
    <col min="33" max="33" width="12.7109375" style="84" customWidth="1"/>
    <col min="34" max="34" width="0.7109375" style="84" customWidth="1"/>
    <col min="35" max="35" width="14.28515625" style="84" bestFit="1" customWidth="1"/>
    <col min="36" max="36" width="0.7109375" style="84" customWidth="1"/>
    <col min="37" max="37" width="14.42578125" style="84" customWidth="1"/>
    <col min="38" max="76" width="18.5703125" style="84" customWidth="1"/>
    <col min="77" max="272" width="18.5703125" style="84"/>
    <col min="273" max="273" width="1.7109375" style="84" customWidth="1"/>
    <col min="274" max="274" width="32.28515625" style="84" customWidth="1"/>
    <col min="275" max="275" width="6.85546875" style="84" customWidth="1"/>
    <col min="276" max="276" width="0.7109375" style="84" customWidth="1"/>
    <col min="277" max="277" width="12.7109375" style="84" customWidth="1"/>
    <col min="278" max="278" width="0.7109375" style="84" customWidth="1"/>
    <col min="279" max="279" width="14.28515625" style="84" bestFit="1" customWidth="1"/>
    <col min="280" max="280" width="0.7109375" style="84" customWidth="1"/>
    <col min="281" max="281" width="12.7109375" style="84" customWidth="1"/>
    <col min="282" max="282" width="0.7109375" style="84" customWidth="1"/>
    <col min="283" max="283" width="14.42578125" style="84" bestFit="1" customWidth="1"/>
    <col min="284" max="284" width="0.7109375" style="84" customWidth="1"/>
    <col min="285" max="285" width="15" style="84" customWidth="1"/>
    <col min="286" max="286" width="0.7109375" style="84" customWidth="1"/>
    <col min="287" max="287" width="19.42578125" style="84" bestFit="1" customWidth="1"/>
    <col min="288" max="288" width="0.7109375" style="84" customWidth="1"/>
    <col min="289" max="289" width="12.7109375" style="84" customWidth="1"/>
    <col min="290" max="290" width="0.7109375" style="84" customWidth="1"/>
    <col min="291" max="291" width="14.28515625" style="84" bestFit="1" customWidth="1"/>
    <col min="292" max="292" width="0.7109375" style="84" customWidth="1"/>
    <col min="293" max="293" width="14.42578125" style="84" customWidth="1"/>
    <col min="294" max="332" width="18.5703125" style="84" customWidth="1"/>
    <col min="333" max="528" width="18.5703125" style="84"/>
    <col min="529" max="529" width="1.7109375" style="84" customWidth="1"/>
    <col min="530" max="530" width="32.28515625" style="84" customWidth="1"/>
    <col min="531" max="531" width="6.85546875" style="84" customWidth="1"/>
    <col min="532" max="532" width="0.7109375" style="84" customWidth="1"/>
    <col min="533" max="533" width="12.7109375" style="84" customWidth="1"/>
    <col min="534" max="534" width="0.7109375" style="84" customWidth="1"/>
    <col min="535" max="535" width="14.28515625" style="84" bestFit="1" customWidth="1"/>
    <col min="536" max="536" width="0.7109375" style="84" customWidth="1"/>
    <col min="537" max="537" width="12.7109375" style="84" customWidth="1"/>
    <col min="538" max="538" width="0.7109375" style="84" customWidth="1"/>
    <col min="539" max="539" width="14.42578125" style="84" bestFit="1" customWidth="1"/>
    <col min="540" max="540" width="0.7109375" style="84" customWidth="1"/>
    <col min="541" max="541" width="15" style="84" customWidth="1"/>
    <col min="542" max="542" width="0.7109375" style="84" customWidth="1"/>
    <col min="543" max="543" width="19.42578125" style="84" bestFit="1" customWidth="1"/>
    <col min="544" max="544" width="0.7109375" style="84" customWidth="1"/>
    <col min="545" max="545" width="12.7109375" style="84" customWidth="1"/>
    <col min="546" max="546" width="0.7109375" style="84" customWidth="1"/>
    <col min="547" max="547" width="14.28515625" style="84" bestFit="1" customWidth="1"/>
    <col min="548" max="548" width="0.7109375" style="84" customWidth="1"/>
    <col min="549" max="549" width="14.42578125" style="84" customWidth="1"/>
    <col min="550" max="588" width="18.5703125" style="84" customWidth="1"/>
    <col min="589" max="784" width="18.5703125" style="84"/>
    <col min="785" max="785" width="1.7109375" style="84" customWidth="1"/>
    <col min="786" max="786" width="32.28515625" style="84" customWidth="1"/>
    <col min="787" max="787" width="6.85546875" style="84" customWidth="1"/>
    <col min="788" max="788" width="0.7109375" style="84" customWidth="1"/>
    <col min="789" max="789" width="12.7109375" style="84" customWidth="1"/>
    <col min="790" max="790" width="0.7109375" style="84" customWidth="1"/>
    <col min="791" max="791" width="14.28515625" style="84" bestFit="1" customWidth="1"/>
    <col min="792" max="792" width="0.7109375" style="84" customWidth="1"/>
    <col min="793" max="793" width="12.7109375" style="84" customWidth="1"/>
    <col min="794" max="794" width="0.7109375" style="84" customWidth="1"/>
    <col min="795" max="795" width="14.42578125" style="84" bestFit="1" customWidth="1"/>
    <col min="796" max="796" width="0.7109375" style="84" customWidth="1"/>
    <col min="797" max="797" width="15" style="84" customWidth="1"/>
    <col min="798" max="798" width="0.7109375" style="84" customWidth="1"/>
    <col min="799" max="799" width="19.42578125" style="84" bestFit="1" customWidth="1"/>
    <col min="800" max="800" width="0.7109375" style="84" customWidth="1"/>
    <col min="801" max="801" width="12.7109375" style="84" customWidth="1"/>
    <col min="802" max="802" width="0.7109375" style="84" customWidth="1"/>
    <col min="803" max="803" width="14.28515625" style="84" bestFit="1" customWidth="1"/>
    <col min="804" max="804" width="0.7109375" style="84" customWidth="1"/>
    <col min="805" max="805" width="14.42578125" style="84" customWidth="1"/>
    <col min="806" max="844" width="18.5703125" style="84" customWidth="1"/>
    <col min="845" max="1040" width="18.5703125" style="84"/>
    <col min="1041" max="1041" width="1.7109375" style="84" customWidth="1"/>
    <col min="1042" max="1042" width="32.28515625" style="84" customWidth="1"/>
    <col min="1043" max="1043" width="6.85546875" style="84" customWidth="1"/>
    <col min="1044" max="1044" width="0.7109375" style="84" customWidth="1"/>
    <col min="1045" max="1045" width="12.7109375" style="84" customWidth="1"/>
    <col min="1046" max="1046" width="0.7109375" style="84" customWidth="1"/>
    <col min="1047" max="1047" width="14.28515625" style="84" bestFit="1" customWidth="1"/>
    <col min="1048" max="1048" width="0.7109375" style="84" customWidth="1"/>
    <col min="1049" max="1049" width="12.7109375" style="84" customWidth="1"/>
    <col min="1050" max="1050" width="0.7109375" style="84" customWidth="1"/>
    <col min="1051" max="1051" width="14.42578125" style="84" bestFit="1" customWidth="1"/>
    <col min="1052" max="1052" width="0.7109375" style="84" customWidth="1"/>
    <col min="1053" max="1053" width="15" style="84" customWidth="1"/>
    <col min="1054" max="1054" width="0.7109375" style="84" customWidth="1"/>
    <col min="1055" max="1055" width="19.42578125" style="84" bestFit="1" customWidth="1"/>
    <col min="1056" max="1056" width="0.7109375" style="84" customWidth="1"/>
    <col min="1057" max="1057" width="12.7109375" style="84" customWidth="1"/>
    <col min="1058" max="1058" width="0.7109375" style="84" customWidth="1"/>
    <col min="1059" max="1059" width="14.28515625" style="84" bestFit="1" customWidth="1"/>
    <col min="1060" max="1060" width="0.7109375" style="84" customWidth="1"/>
    <col min="1061" max="1061" width="14.42578125" style="84" customWidth="1"/>
    <col min="1062" max="1100" width="18.5703125" style="84" customWidth="1"/>
    <col min="1101" max="1296" width="18.5703125" style="84"/>
    <col min="1297" max="1297" width="1.7109375" style="84" customWidth="1"/>
    <col min="1298" max="1298" width="32.28515625" style="84" customWidth="1"/>
    <col min="1299" max="1299" width="6.85546875" style="84" customWidth="1"/>
    <col min="1300" max="1300" width="0.7109375" style="84" customWidth="1"/>
    <col min="1301" max="1301" width="12.7109375" style="84" customWidth="1"/>
    <col min="1302" max="1302" width="0.7109375" style="84" customWidth="1"/>
    <col min="1303" max="1303" width="14.28515625" style="84" bestFit="1" customWidth="1"/>
    <col min="1304" max="1304" width="0.7109375" style="84" customWidth="1"/>
    <col min="1305" max="1305" width="12.7109375" style="84" customWidth="1"/>
    <col min="1306" max="1306" width="0.7109375" style="84" customWidth="1"/>
    <col min="1307" max="1307" width="14.42578125" style="84" bestFit="1" customWidth="1"/>
    <col min="1308" max="1308" width="0.7109375" style="84" customWidth="1"/>
    <col min="1309" max="1309" width="15" style="84" customWidth="1"/>
    <col min="1310" max="1310" width="0.7109375" style="84" customWidth="1"/>
    <col min="1311" max="1311" width="19.42578125" style="84" bestFit="1" customWidth="1"/>
    <col min="1312" max="1312" width="0.7109375" style="84" customWidth="1"/>
    <col min="1313" max="1313" width="12.7109375" style="84" customWidth="1"/>
    <col min="1314" max="1314" width="0.7109375" style="84" customWidth="1"/>
    <col min="1315" max="1315" width="14.28515625" style="84" bestFit="1" customWidth="1"/>
    <col min="1316" max="1316" width="0.7109375" style="84" customWidth="1"/>
    <col min="1317" max="1317" width="14.42578125" style="84" customWidth="1"/>
    <col min="1318" max="1356" width="18.5703125" style="84" customWidth="1"/>
    <col min="1357" max="1552" width="18.5703125" style="84"/>
    <col min="1553" max="1553" width="1.7109375" style="84" customWidth="1"/>
    <col min="1554" max="1554" width="32.28515625" style="84" customWidth="1"/>
    <col min="1555" max="1555" width="6.85546875" style="84" customWidth="1"/>
    <col min="1556" max="1556" width="0.7109375" style="84" customWidth="1"/>
    <col min="1557" max="1557" width="12.7109375" style="84" customWidth="1"/>
    <col min="1558" max="1558" width="0.7109375" style="84" customWidth="1"/>
    <col min="1559" max="1559" width="14.28515625" style="84" bestFit="1" customWidth="1"/>
    <col min="1560" max="1560" width="0.7109375" style="84" customWidth="1"/>
    <col min="1561" max="1561" width="12.7109375" style="84" customWidth="1"/>
    <col min="1562" max="1562" width="0.7109375" style="84" customWidth="1"/>
    <col min="1563" max="1563" width="14.42578125" style="84" bestFit="1" customWidth="1"/>
    <col min="1564" max="1564" width="0.7109375" style="84" customWidth="1"/>
    <col min="1565" max="1565" width="15" style="84" customWidth="1"/>
    <col min="1566" max="1566" width="0.7109375" style="84" customWidth="1"/>
    <col min="1567" max="1567" width="19.42578125" style="84" bestFit="1" customWidth="1"/>
    <col min="1568" max="1568" width="0.7109375" style="84" customWidth="1"/>
    <col min="1569" max="1569" width="12.7109375" style="84" customWidth="1"/>
    <col min="1570" max="1570" width="0.7109375" style="84" customWidth="1"/>
    <col min="1571" max="1571" width="14.28515625" style="84" bestFit="1" customWidth="1"/>
    <col min="1572" max="1572" width="0.7109375" style="84" customWidth="1"/>
    <col min="1573" max="1573" width="14.42578125" style="84" customWidth="1"/>
    <col min="1574" max="1612" width="18.5703125" style="84" customWidth="1"/>
    <col min="1613" max="1808" width="18.5703125" style="84"/>
    <col min="1809" max="1809" width="1.7109375" style="84" customWidth="1"/>
    <col min="1810" max="1810" width="32.28515625" style="84" customWidth="1"/>
    <col min="1811" max="1811" width="6.85546875" style="84" customWidth="1"/>
    <col min="1812" max="1812" width="0.7109375" style="84" customWidth="1"/>
    <col min="1813" max="1813" width="12.7109375" style="84" customWidth="1"/>
    <col min="1814" max="1814" width="0.7109375" style="84" customWidth="1"/>
    <col min="1815" max="1815" width="14.28515625" style="84" bestFit="1" customWidth="1"/>
    <col min="1816" max="1816" width="0.7109375" style="84" customWidth="1"/>
    <col min="1817" max="1817" width="12.7109375" style="84" customWidth="1"/>
    <col min="1818" max="1818" width="0.7109375" style="84" customWidth="1"/>
    <col min="1819" max="1819" width="14.42578125" style="84" bestFit="1" customWidth="1"/>
    <col min="1820" max="1820" width="0.7109375" style="84" customWidth="1"/>
    <col min="1821" max="1821" width="15" style="84" customWidth="1"/>
    <col min="1822" max="1822" width="0.7109375" style="84" customWidth="1"/>
    <col min="1823" max="1823" width="19.42578125" style="84" bestFit="1" customWidth="1"/>
    <col min="1824" max="1824" width="0.7109375" style="84" customWidth="1"/>
    <col min="1825" max="1825" width="12.7109375" style="84" customWidth="1"/>
    <col min="1826" max="1826" width="0.7109375" style="84" customWidth="1"/>
    <col min="1827" max="1827" width="14.28515625" style="84" bestFit="1" customWidth="1"/>
    <col min="1828" max="1828" width="0.7109375" style="84" customWidth="1"/>
    <col min="1829" max="1829" width="14.42578125" style="84" customWidth="1"/>
    <col min="1830" max="1868" width="18.5703125" style="84" customWidth="1"/>
    <col min="1869" max="2064" width="18.5703125" style="84"/>
    <col min="2065" max="2065" width="1.7109375" style="84" customWidth="1"/>
    <col min="2066" max="2066" width="32.28515625" style="84" customWidth="1"/>
    <col min="2067" max="2067" width="6.85546875" style="84" customWidth="1"/>
    <col min="2068" max="2068" width="0.7109375" style="84" customWidth="1"/>
    <col min="2069" max="2069" width="12.7109375" style="84" customWidth="1"/>
    <col min="2070" max="2070" width="0.7109375" style="84" customWidth="1"/>
    <col min="2071" max="2071" width="14.28515625" style="84" bestFit="1" customWidth="1"/>
    <col min="2072" max="2072" width="0.7109375" style="84" customWidth="1"/>
    <col min="2073" max="2073" width="12.7109375" style="84" customWidth="1"/>
    <col min="2074" max="2074" width="0.7109375" style="84" customWidth="1"/>
    <col min="2075" max="2075" width="14.42578125" style="84" bestFit="1" customWidth="1"/>
    <col min="2076" max="2076" width="0.7109375" style="84" customWidth="1"/>
    <col min="2077" max="2077" width="15" style="84" customWidth="1"/>
    <col min="2078" max="2078" width="0.7109375" style="84" customWidth="1"/>
    <col min="2079" max="2079" width="19.42578125" style="84" bestFit="1" customWidth="1"/>
    <col min="2080" max="2080" width="0.7109375" style="84" customWidth="1"/>
    <col min="2081" max="2081" width="12.7109375" style="84" customWidth="1"/>
    <col min="2082" max="2082" width="0.7109375" style="84" customWidth="1"/>
    <col min="2083" max="2083" width="14.28515625" style="84" bestFit="1" customWidth="1"/>
    <col min="2084" max="2084" width="0.7109375" style="84" customWidth="1"/>
    <col min="2085" max="2085" width="14.42578125" style="84" customWidth="1"/>
    <col min="2086" max="2124" width="18.5703125" style="84" customWidth="1"/>
    <col min="2125" max="2320" width="18.5703125" style="84"/>
    <col min="2321" max="2321" width="1.7109375" style="84" customWidth="1"/>
    <col min="2322" max="2322" width="32.28515625" style="84" customWidth="1"/>
    <col min="2323" max="2323" width="6.85546875" style="84" customWidth="1"/>
    <col min="2324" max="2324" width="0.7109375" style="84" customWidth="1"/>
    <col min="2325" max="2325" width="12.7109375" style="84" customWidth="1"/>
    <col min="2326" max="2326" width="0.7109375" style="84" customWidth="1"/>
    <col min="2327" max="2327" width="14.28515625" style="84" bestFit="1" customWidth="1"/>
    <col min="2328" max="2328" width="0.7109375" style="84" customWidth="1"/>
    <col min="2329" max="2329" width="12.7109375" style="84" customWidth="1"/>
    <col min="2330" max="2330" width="0.7109375" style="84" customWidth="1"/>
    <col min="2331" max="2331" width="14.42578125" style="84" bestFit="1" customWidth="1"/>
    <col min="2332" max="2332" width="0.7109375" style="84" customWidth="1"/>
    <col min="2333" max="2333" width="15" style="84" customWidth="1"/>
    <col min="2334" max="2334" width="0.7109375" style="84" customWidth="1"/>
    <col min="2335" max="2335" width="19.42578125" style="84" bestFit="1" customWidth="1"/>
    <col min="2336" max="2336" width="0.7109375" style="84" customWidth="1"/>
    <col min="2337" max="2337" width="12.7109375" style="84" customWidth="1"/>
    <col min="2338" max="2338" width="0.7109375" style="84" customWidth="1"/>
    <col min="2339" max="2339" width="14.28515625" style="84" bestFit="1" customWidth="1"/>
    <col min="2340" max="2340" width="0.7109375" style="84" customWidth="1"/>
    <col min="2341" max="2341" width="14.42578125" style="84" customWidth="1"/>
    <col min="2342" max="2380" width="18.5703125" style="84" customWidth="1"/>
    <col min="2381" max="2576" width="18.5703125" style="84"/>
    <col min="2577" max="2577" width="1.7109375" style="84" customWidth="1"/>
    <col min="2578" max="2578" width="32.28515625" style="84" customWidth="1"/>
    <col min="2579" max="2579" width="6.85546875" style="84" customWidth="1"/>
    <col min="2580" max="2580" width="0.7109375" style="84" customWidth="1"/>
    <col min="2581" max="2581" width="12.7109375" style="84" customWidth="1"/>
    <col min="2582" max="2582" width="0.7109375" style="84" customWidth="1"/>
    <col min="2583" max="2583" width="14.28515625" style="84" bestFit="1" customWidth="1"/>
    <col min="2584" max="2584" width="0.7109375" style="84" customWidth="1"/>
    <col min="2585" max="2585" width="12.7109375" style="84" customWidth="1"/>
    <col min="2586" max="2586" width="0.7109375" style="84" customWidth="1"/>
    <col min="2587" max="2587" width="14.42578125" style="84" bestFit="1" customWidth="1"/>
    <col min="2588" max="2588" width="0.7109375" style="84" customWidth="1"/>
    <col min="2589" max="2589" width="15" style="84" customWidth="1"/>
    <col min="2590" max="2590" width="0.7109375" style="84" customWidth="1"/>
    <col min="2591" max="2591" width="19.42578125" style="84" bestFit="1" customWidth="1"/>
    <col min="2592" max="2592" width="0.7109375" style="84" customWidth="1"/>
    <col min="2593" max="2593" width="12.7109375" style="84" customWidth="1"/>
    <col min="2594" max="2594" width="0.7109375" style="84" customWidth="1"/>
    <col min="2595" max="2595" width="14.28515625" style="84" bestFit="1" customWidth="1"/>
    <col min="2596" max="2596" width="0.7109375" style="84" customWidth="1"/>
    <col min="2597" max="2597" width="14.42578125" style="84" customWidth="1"/>
    <col min="2598" max="2636" width="18.5703125" style="84" customWidth="1"/>
    <col min="2637" max="2832" width="18.5703125" style="84"/>
    <col min="2833" max="2833" width="1.7109375" style="84" customWidth="1"/>
    <col min="2834" max="2834" width="32.28515625" style="84" customWidth="1"/>
    <col min="2835" max="2835" width="6.85546875" style="84" customWidth="1"/>
    <col min="2836" max="2836" width="0.7109375" style="84" customWidth="1"/>
    <col min="2837" max="2837" width="12.7109375" style="84" customWidth="1"/>
    <col min="2838" max="2838" width="0.7109375" style="84" customWidth="1"/>
    <col min="2839" max="2839" width="14.28515625" style="84" bestFit="1" customWidth="1"/>
    <col min="2840" max="2840" width="0.7109375" style="84" customWidth="1"/>
    <col min="2841" max="2841" width="12.7109375" style="84" customWidth="1"/>
    <col min="2842" max="2842" width="0.7109375" style="84" customWidth="1"/>
    <col min="2843" max="2843" width="14.42578125" style="84" bestFit="1" customWidth="1"/>
    <col min="2844" max="2844" width="0.7109375" style="84" customWidth="1"/>
    <col min="2845" max="2845" width="15" style="84" customWidth="1"/>
    <col min="2846" max="2846" width="0.7109375" style="84" customWidth="1"/>
    <col min="2847" max="2847" width="19.42578125" style="84" bestFit="1" customWidth="1"/>
    <col min="2848" max="2848" width="0.7109375" style="84" customWidth="1"/>
    <col min="2849" max="2849" width="12.7109375" style="84" customWidth="1"/>
    <col min="2850" max="2850" width="0.7109375" style="84" customWidth="1"/>
    <col min="2851" max="2851" width="14.28515625" style="84" bestFit="1" customWidth="1"/>
    <col min="2852" max="2852" width="0.7109375" style="84" customWidth="1"/>
    <col min="2853" max="2853" width="14.42578125" style="84" customWidth="1"/>
    <col min="2854" max="2892" width="18.5703125" style="84" customWidth="1"/>
    <col min="2893" max="3088" width="18.5703125" style="84"/>
    <col min="3089" max="3089" width="1.7109375" style="84" customWidth="1"/>
    <col min="3090" max="3090" width="32.28515625" style="84" customWidth="1"/>
    <col min="3091" max="3091" width="6.85546875" style="84" customWidth="1"/>
    <col min="3092" max="3092" width="0.7109375" style="84" customWidth="1"/>
    <col min="3093" max="3093" width="12.7109375" style="84" customWidth="1"/>
    <col min="3094" max="3094" width="0.7109375" style="84" customWidth="1"/>
    <col min="3095" max="3095" width="14.28515625" style="84" bestFit="1" customWidth="1"/>
    <col min="3096" max="3096" width="0.7109375" style="84" customWidth="1"/>
    <col min="3097" max="3097" width="12.7109375" style="84" customWidth="1"/>
    <col min="3098" max="3098" width="0.7109375" style="84" customWidth="1"/>
    <col min="3099" max="3099" width="14.42578125" style="84" bestFit="1" customWidth="1"/>
    <col min="3100" max="3100" width="0.7109375" style="84" customWidth="1"/>
    <col min="3101" max="3101" width="15" style="84" customWidth="1"/>
    <col min="3102" max="3102" width="0.7109375" style="84" customWidth="1"/>
    <col min="3103" max="3103" width="19.42578125" style="84" bestFit="1" customWidth="1"/>
    <col min="3104" max="3104" width="0.7109375" style="84" customWidth="1"/>
    <col min="3105" max="3105" width="12.7109375" style="84" customWidth="1"/>
    <col min="3106" max="3106" width="0.7109375" style="84" customWidth="1"/>
    <col min="3107" max="3107" width="14.28515625" style="84" bestFit="1" customWidth="1"/>
    <col min="3108" max="3108" width="0.7109375" style="84" customWidth="1"/>
    <col min="3109" max="3109" width="14.42578125" style="84" customWidth="1"/>
    <col min="3110" max="3148" width="18.5703125" style="84" customWidth="1"/>
    <col min="3149" max="3344" width="18.5703125" style="84"/>
    <col min="3345" max="3345" width="1.7109375" style="84" customWidth="1"/>
    <col min="3346" max="3346" width="32.28515625" style="84" customWidth="1"/>
    <col min="3347" max="3347" width="6.85546875" style="84" customWidth="1"/>
    <col min="3348" max="3348" width="0.7109375" style="84" customWidth="1"/>
    <col min="3349" max="3349" width="12.7109375" style="84" customWidth="1"/>
    <col min="3350" max="3350" width="0.7109375" style="84" customWidth="1"/>
    <col min="3351" max="3351" width="14.28515625" style="84" bestFit="1" customWidth="1"/>
    <col min="3352" max="3352" width="0.7109375" style="84" customWidth="1"/>
    <col min="3353" max="3353" width="12.7109375" style="84" customWidth="1"/>
    <col min="3354" max="3354" width="0.7109375" style="84" customWidth="1"/>
    <col min="3355" max="3355" width="14.42578125" style="84" bestFit="1" customWidth="1"/>
    <col min="3356" max="3356" width="0.7109375" style="84" customWidth="1"/>
    <col min="3357" max="3357" width="15" style="84" customWidth="1"/>
    <col min="3358" max="3358" width="0.7109375" style="84" customWidth="1"/>
    <col min="3359" max="3359" width="19.42578125" style="84" bestFit="1" customWidth="1"/>
    <col min="3360" max="3360" width="0.7109375" style="84" customWidth="1"/>
    <col min="3361" max="3361" width="12.7109375" style="84" customWidth="1"/>
    <col min="3362" max="3362" width="0.7109375" style="84" customWidth="1"/>
    <col min="3363" max="3363" width="14.28515625" style="84" bestFit="1" customWidth="1"/>
    <col min="3364" max="3364" width="0.7109375" style="84" customWidth="1"/>
    <col min="3365" max="3365" width="14.42578125" style="84" customWidth="1"/>
    <col min="3366" max="3404" width="18.5703125" style="84" customWidth="1"/>
    <col min="3405" max="3600" width="18.5703125" style="84"/>
    <col min="3601" max="3601" width="1.7109375" style="84" customWidth="1"/>
    <col min="3602" max="3602" width="32.28515625" style="84" customWidth="1"/>
    <col min="3603" max="3603" width="6.85546875" style="84" customWidth="1"/>
    <col min="3604" max="3604" width="0.7109375" style="84" customWidth="1"/>
    <col min="3605" max="3605" width="12.7109375" style="84" customWidth="1"/>
    <col min="3606" max="3606" width="0.7109375" style="84" customWidth="1"/>
    <col min="3607" max="3607" width="14.28515625" style="84" bestFit="1" customWidth="1"/>
    <col min="3608" max="3608" width="0.7109375" style="84" customWidth="1"/>
    <col min="3609" max="3609" width="12.7109375" style="84" customWidth="1"/>
    <col min="3610" max="3610" width="0.7109375" style="84" customWidth="1"/>
    <col min="3611" max="3611" width="14.42578125" style="84" bestFit="1" customWidth="1"/>
    <col min="3612" max="3612" width="0.7109375" style="84" customWidth="1"/>
    <col min="3613" max="3613" width="15" style="84" customWidth="1"/>
    <col min="3614" max="3614" width="0.7109375" style="84" customWidth="1"/>
    <col min="3615" max="3615" width="19.42578125" style="84" bestFit="1" customWidth="1"/>
    <col min="3616" max="3616" width="0.7109375" style="84" customWidth="1"/>
    <col min="3617" max="3617" width="12.7109375" style="84" customWidth="1"/>
    <col min="3618" max="3618" width="0.7109375" style="84" customWidth="1"/>
    <col min="3619" max="3619" width="14.28515625" style="84" bestFit="1" customWidth="1"/>
    <col min="3620" max="3620" width="0.7109375" style="84" customWidth="1"/>
    <col min="3621" max="3621" width="14.42578125" style="84" customWidth="1"/>
    <col min="3622" max="3660" width="18.5703125" style="84" customWidth="1"/>
    <col min="3661" max="3856" width="18.5703125" style="84"/>
    <col min="3857" max="3857" width="1.7109375" style="84" customWidth="1"/>
    <col min="3858" max="3858" width="32.28515625" style="84" customWidth="1"/>
    <col min="3859" max="3859" width="6.85546875" style="84" customWidth="1"/>
    <col min="3860" max="3860" width="0.7109375" style="84" customWidth="1"/>
    <col min="3861" max="3861" width="12.7109375" style="84" customWidth="1"/>
    <col min="3862" max="3862" width="0.7109375" style="84" customWidth="1"/>
    <col min="3863" max="3863" width="14.28515625" style="84" bestFit="1" customWidth="1"/>
    <col min="3864" max="3864" width="0.7109375" style="84" customWidth="1"/>
    <col min="3865" max="3865" width="12.7109375" style="84" customWidth="1"/>
    <col min="3866" max="3866" width="0.7109375" style="84" customWidth="1"/>
    <col min="3867" max="3867" width="14.42578125" style="84" bestFit="1" customWidth="1"/>
    <col min="3868" max="3868" width="0.7109375" style="84" customWidth="1"/>
    <col min="3869" max="3869" width="15" style="84" customWidth="1"/>
    <col min="3870" max="3870" width="0.7109375" style="84" customWidth="1"/>
    <col min="3871" max="3871" width="19.42578125" style="84" bestFit="1" customWidth="1"/>
    <col min="3872" max="3872" width="0.7109375" style="84" customWidth="1"/>
    <col min="3873" max="3873" width="12.7109375" style="84" customWidth="1"/>
    <col min="3874" max="3874" width="0.7109375" style="84" customWidth="1"/>
    <col min="3875" max="3875" width="14.28515625" style="84" bestFit="1" customWidth="1"/>
    <col min="3876" max="3876" width="0.7109375" style="84" customWidth="1"/>
    <col min="3877" max="3877" width="14.42578125" style="84" customWidth="1"/>
    <col min="3878" max="3916" width="18.5703125" style="84" customWidth="1"/>
    <col min="3917" max="4112" width="18.5703125" style="84"/>
    <col min="4113" max="4113" width="1.7109375" style="84" customWidth="1"/>
    <col min="4114" max="4114" width="32.28515625" style="84" customWidth="1"/>
    <col min="4115" max="4115" width="6.85546875" style="84" customWidth="1"/>
    <col min="4116" max="4116" width="0.7109375" style="84" customWidth="1"/>
    <col min="4117" max="4117" width="12.7109375" style="84" customWidth="1"/>
    <col min="4118" max="4118" width="0.7109375" style="84" customWidth="1"/>
    <col min="4119" max="4119" width="14.28515625" style="84" bestFit="1" customWidth="1"/>
    <col min="4120" max="4120" width="0.7109375" style="84" customWidth="1"/>
    <col min="4121" max="4121" width="12.7109375" style="84" customWidth="1"/>
    <col min="4122" max="4122" width="0.7109375" style="84" customWidth="1"/>
    <col min="4123" max="4123" width="14.42578125" style="84" bestFit="1" customWidth="1"/>
    <col min="4124" max="4124" width="0.7109375" style="84" customWidth="1"/>
    <col min="4125" max="4125" width="15" style="84" customWidth="1"/>
    <col min="4126" max="4126" width="0.7109375" style="84" customWidth="1"/>
    <col min="4127" max="4127" width="19.42578125" style="84" bestFit="1" customWidth="1"/>
    <col min="4128" max="4128" width="0.7109375" style="84" customWidth="1"/>
    <col min="4129" max="4129" width="12.7109375" style="84" customWidth="1"/>
    <col min="4130" max="4130" width="0.7109375" style="84" customWidth="1"/>
    <col min="4131" max="4131" width="14.28515625" style="84" bestFit="1" customWidth="1"/>
    <col min="4132" max="4132" width="0.7109375" style="84" customWidth="1"/>
    <col min="4133" max="4133" width="14.42578125" style="84" customWidth="1"/>
    <col min="4134" max="4172" width="18.5703125" style="84" customWidth="1"/>
    <col min="4173" max="4368" width="18.5703125" style="84"/>
    <col min="4369" max="4369" width="1.7109375" style="84" customWidth="1"/>
    <col min="4370" max="4370" width="32.28515625" style="84" customWidth="1"/>
    <col min="4371" max="4371" width="6.85546875" style="84" customWidth="1"/>
    <col min="4372" max="4372" width="0.7109375" style="84" customWidth="1"/>
    <col min="4373" max="4373" width="12.7109375" style="84" customWidth="1"/>
    <col min="4374" max="4374" width="0.7109375" style="84" customWidth="1"/>
    <col min="4375" max="4375" width="14.28515625" style="84" bestFit="1" customWidth="1"/>
    <col min="4376" max="4376" width="0.7109375" style="84" customWidth="1"/>
    <col min="4377" max="4377" width="12.7109375" style="84" customWidth="1"/>
    <col min="4378" max="4378" width="0.7109375" style="84" customWidth="1"/>
    <col min="4379" max="4379" width="14.42578125" style="84" bestFit="1" customWidth="1"/>
    <col min="4380" max="4380" width="0.7109375" style="84" customWidth="1"/>
    <col min="4381" max="4381" width="15" style="84" customWidth="1"/>
    <col min="4382" max="4382" width="0.7109375" style="84" customWidth="1"/>
    <col min="4383" max="4383" width="19.42578125" style="84" bestFit="1" customWidth="1"/>
    <col min="4384" max="4384" width="0.7109375" style="84" customWidth="1"/>
    <col min="4385" max="4385" width="12.7109375" style="84" customWidth="1"/>
    <col min="4386" max="4386" width="0.7109375" style="84" customWidth="1"/>
    <col min="4387" max="4387" width="14.28515625" style="84" bestFit="1" customWidth="1"/>
    <col min="4388" max="4388" width="0.7109375" style="84" customWidth="1"/>
    <col min="4389" max="4389" width="14.42578125" style="84" customWidth="1"/>
    <col min="4390" max="4428" width="18.5703125" style="84" customWidth="1"/>
    <col min="4429" max="4624" width="18.5703125" style="84"/>
    <col min="4625" max="4625" width="1.7109375" style="84" customWidth="1"/>
    <col min="4626" max="4626" width="32.28515625" style="84" customWidth="1"/>
    <col min="4627" max="4627" width="6.85546875" style="84" customWidth="1"/>
    <col min="4628" max="4628" width="0.7109375" style="84" customWidth="1"/>
    <col min="4629" max="4629" width="12.7109375" style="84" customWidth="1"/>
    <col min="4630" max="4630" width="0.7109375" style="84" customWidth="1"/>
    <col min="4631" max="4631" width="14.28515625" style="84" bestFit="1" customWidth="1"/>
    <col min="4632" max="4632" width="0.7109375" style="84" customWidth="1"/>
    <col min="4633" max="4633" width="12.7109375" style="84" customWidth="1"/>
    <col min="4634" max="4634" width="0.7109375" style="84" customWidth="1"/>
    <col min="4635" max="4635" width="14.42578125" style="84" bestFit="1" customWidth="1"/>
    <col min="4636" max="4636" width="0.7109375" style="84" customWidth="1"/>
    <col min="4637" max="4637" width="15" style="84" customWidth="1"/>
    <col min="4638" max="4638" width="0.7109375" style="84" customWidth="1"/>
    <col min="4639" max="4639" width="19.42578125" style="84" bestFit="1" customWidth="1"/>
    <col min="4640" max="4640" width="0.7109375" style="84" customWidth="1"/>
    <col min="4641" max="4641" width="12.7109375" style="84" customWidth="1"/>
    <col min="4642" max="4642" width="0.7109375" style="84" customWidth="1"/>
    <col min="4643" max="4643" width="14.28515625" style="84" bestFit="1" customWidth="1"/>
    <col min="4644" max="4644" width="0.7109375" style="84" customWidth="1"/>
    <col min="4645" max="4645" width="14.42578125" style="84" customWidth="1"/>
    <col min="4646" max="4684" width="18.5703125" style="84" customWidth="1"/>
    <col min="4685" max="4880" width="18.5703125" style="84"/>
    <col min="4881" max="4881" width="1.7109375" style="84" customWidth="1"/>
    <col min="4882" max="4882" width="32.28515625" style="84" customWidth="1"/>
    <col min="4883" max="4883" width="6.85546875" style="84" customWidth="1"/>
    <col min="4884" max="4884" width="0.7109375" style="84" customWidth="1"/>
    <col min="4885" max="4885" width="12.7109375" style="84" customWidth="1"/>
    <col min="4886" max="4886" width="0.7109375" style="84" customWidth="1"/>
    <col min="4887" max="4887" width="14.28515625" style="84" bestFit="1" customWidth="1"/>
    <col min="4888" max="4888" width="0.7109375" style="84" customWidth="1"/>
    <col min="4889" max="4889" width="12.7109375" style="84" customWidth="1"/>
    <col min="4890" max="4890" width="0.7109375" style="84" customWidth="1"/>
    <col min="4891" max="4891" width="14.42578125" style="84" bestFit="1" customWidth="1"/>
    <col min="4892" max="4892" width="0.7109375" style="84" customWidth="1"/>
    <col min="4893" max="4893" width="15" style="84" customWidth="1"/>
    <col min="4894" max="4894" width="0.7109375" style="84" customWidth="1"/>
    <col min="4895" max="4895" width="19.42578125" style="84" bestFit="1" customWidth="1"/>
    <col min="4896" max="4896" width="0.7109375" style="84" customWidth="1"/>
    <col min="4897" max="4897" width="12.7109375" style="84" customWidth="1"/>
    <col min="4898" max="4898" width="0.7109375" style="84" customWidth="1"/>
    <col min="4899" max="4899" width="14.28515625" style="84" bestFit="1" customWidth="1"/>
    <col min="4900" max="4900" width="0.7109375" style="84" customWidth="1"/>
    <col min="4901" max="4901" width="14.42578125" style="84" customWidth="1"/>
    <col min="4902" max="4940" width="18.5703125" style="84" customWidth="1"/>
    <col min="4941" max="5136" width="18.5703125" style="84"/>
    <col min="5137" max="5137" width="1.7109375" style="84" customWidth="1"/>
    <col min="5138" max="5138" width="32.28515625" style="84" customWidth="1"/>
    <col min="5139" max="5139" width="6.85546875" style="84" customWidth="1"/>
    <col min="5140" max="5140" width="0.7109375" style="84" customWidth="1"/>
    <col min="5141" max="5141" width="12.7109375" style="84" customWidth="1"/>
    <col min="5142" max="5142" width="0.7109375" style="84" customWidth="1"/>
    <col min="5143" max="5143" width="14.28515625" style="84" bestFit="1" customWidth="1"/>
    <col min="5144" max="5144" width="0.7109375" style="84" customWidth="1"/>
    <col min="5145" max="5145" width="12.7109375" style="84" customWidth="1"/>
    <col min="5146" max="5146" width="0.7109375" style="84" customWidth="1"/>
    <col min="5147" max="5147" width="14.42578125" style="84" bestFit="1" customWidth="1"/>
    <col min="5148" max="5148" width="0.7109375" style="84" customWidth="1"/>
    <col min="5149" max="5149" width="15" style="84" customWidth="1"/>
    <col min="5150" max="5150" width="0.7109375" style="84" customWidth="1"/>
    <col min="5151" max="5151" width="19.42578125" style="84" bestFit="1" customWidth="1"/>
    <col min="5152" max="5152" width="0.7109375" style="84" customWidth="1"/>
    <col min="5153" max="5153" width="12.7109375" style="84" customWidth="1"/>
    <col min="5154" max="5154" width="0.7109375" style="84" customWidth="1"/>
    <col min="5155" max="5155" width="14.28515625" style="84" bestFit="1" customWidth="1"/>
    <col min="5156" max="5156" width="0.7109375" style="84" customWidth="1"/>
    <col min="5157" max="5157" width="14.42578125" style="84" customWidth="1"/>
    <col min="5158" max="5196" width="18.5703125" style="84" customWidth="1"/>
    <col min="5197" max="5392" width="18.5703125" style="84"/>
    <col min="5393" max="5393" width="1.7109375" style="84" customWidth="1"/>
    <col min="5394" max="5394" width="32.28515625" style="84" customWidth="1"/>
    <col min="5395" max="5395" width="6.85546875" style="84" customWidth="1"/>
    <col min="5396" max="5396" width="0.7109375" style="84" customWidth="1"/>
    <col min="5397" max="5397" width="12.7109375" style="84" customWidth="1"/>
    <col min="5398" max="5398" width="0.7109375" style="84" customWidth="1"/>
    <col min="5399" max="5399" width="14.28515625" style="84" bestFit="1" customWidth="1"/>
    <col min="5400" max="5400" width="0.7109375" style="84" customWidth="1"/>
    <col min="5401" max="5401" width="12.7109375" style="84" customWidth="1"/>
    <col min="5402" max="5402" width="0.7109375" style="84" customWidth="1"/>
    <col min="5403" max="5403" width="14.42578125" style="84" bestFit="1" customWidth="1"/>
    <col min="5404" max="5404" width="0.7109375" style="84" customWidth="1"/>
    <col min="5405" max="5405" width="15" style="84" customWidth="1"/>
    <col min="5406" max="5406" width="0.7109375" style="84" customWidth="1"/>
    <col min="5407" max="5407" width="19.42578125" style="84" bestFit="1" customWidth="1"/>
    <col min="5408" max="5408" width="0.7109375" style="84" customWidth="1"/>
    <col min="5409" max="5409" width="12.7109375" style="84" customWidth="1"/>
    <col min="5410" max="5410" width="0.7109375" style="84" customWidth="1"/>
    <col min="5411" max="5411" width="14.28515625" style="84" bestFit="1" customWidth="1"/>
    <col min="5412" max="5412" width="0.7109375" style="84" customWidth="1"/>
    <col min="5413" max="5413" width="14.42578125" style="84" customWidth="1"/>
    <col min="5414" max="5452" width="18.5703125" style="84" customWidth="1"/>
    <col min="5453" max="5648" width="18.5703125" style="84"/>
    <col min="5649" max="5649" width="1.7109375" style="84" customWidth="1"/>
    <col min="5650" max="5650" width="32.28515625" style="84" customWidth="1"/>
    <col min="5651" max="5651" width="6.85546875" style="84" customWidth="1"/>
    <col min="5652" max="5652" width="0.7109375" style="84" customWidth="1"/>
    <col min="5653" max="5653" width="12.7109375" style="84" customWidth="1"/>
    <col min="5654" max="5654" width="0.7109375" style="84" customWidth="1"/>
    <col min="5655" max="5655" width="14.28515625" style="84" bestFit="1" customWidth="1"/>
    <col min="5656" max="5656" width="0.7109375" style="84" customWidth="1"/>
    <col min="5657" max="5657" width="12.7109375" style="84" customWidth="1"/>
    <col min="5658" max="5658" width="0.7109375" style="84" customWidth="1"/>
    <col min="5659" max="5659" width="14.42578125" style="84" bestFit="1" customWidth="1"/>
    <col min="5660" max="5660" width="0.7109375" style="84" customWidth="1"/>
    <col min="5661" max="5661" width="15" style="84" customWidth="1"/>
    <col min="5662" max="5662" width="0.7109375" style="84" customWidth="1"/>
    <col min="5663" max="5663" width="19.42578125" style="84" bestFit="1" customWidth="1"/>
    <col min="5664" max="5664" width="0.7109375" style="84" customWidth="1"/>
    <col min="5665" max="5665" width="12.7109375" style="84" customWidth="1"/>
    <col min="5666" max="5666" width="0.7109375" style="84" customWidth="1"/>
    <col min="5667" max="5667" width="14.28515625" style="84" bestFit="1" customWidth="1"/>
    <col min="5668" max="5668" width="0.7109375" style="84" customWidth="1"/>
    <col min="5669" max="5669" width="14.42578125" style="84" customWidth="1"/>
    <col min="5670" max="5708" width="18.5703125" style="84" customWidth="1"/>
    <col min="5709" max="5904" width="18.5703125" style="84"/>
    <col min="5905" max="5905" width="1.7109375" style="84" customWidth="1"/>
    <col min="5906" max="5906" width="32.28515625" style="84" customWidth="1"/>
    <col min="5907" max="5907" width="6.85546875" style="84" customWidth="1"/>
    <col min="5908" max="5908" width="0.7109375" style="84" customWidth="1"/>
    <col min="5909" max="5909" width="12.7109375" style="84" customWidth="1"/>
    <col min="5910" max="5910" width="0.7109375" style="84" customWidth="1"/>
    <col min="5911" max="5911" width="14.28515625" style="84" bestFit="1" customWidth="1"/>
    <col min="5912" max="5912" width="0.7109375" style="84" customWidth="1"/>
    <col min="5913" max="5913" width="12.7109375" style="84" customWidth="1"/>
    <col min="5914" max="5914" width="0.7109375" style="84" customWidth="1"/>
    <col min="5915" max="5915" width="14.42578125" style="84" bestFit="1" customWidth="1"/>
    <col min="5916" max="5916" width="0.7109375" style="84" customWidth="1"/>
    <col min="5917" max="5917" width="15" style="84" customWidth="1"/>
    <col min="5918" max="5918" width="0.7109375" style="84" customWidth="1"/>
    <col min="5919" max="5919" width="19.42578125" style="84" bestFit="1" customWidth="1"/>
    <col min="5920" max="5920" width="0.7109375" style="84" customWidth="1"/>
    <col min="5921" max="5921" width="12.7109375" style="84" customWidth="1"/>
    <col min="5922" max="5922" width="0.7109375" style="84" customWidth="1"/>
    <col min="5923" max="5923" width="14.28515625" style="84" bestFit="1" customWidth="1"/>
    <col min="5924" max="5924" width="0.7109375" style="84" customWidth="1"/>
    <col min="5925" max="5925" width="14.42578125" style="84" customWidth="1"/>
    <col min="5926" max="5964" width="18.5703125" style="84" customWidth="1"/>
    <col min="5965" max="6160" width="18.5703125" style="84"/>
    <col min="6161" max="6161" width="1.7109375" style="84" customWidth="1"/>
    <col min="6162" max="6162" width="32.28515625" style="84" customWidth="1"/>
    <col min="6163" max="6163" width="6.85546875" style="84" customWidth="1"/>
    <col min="6164" max="6164" width="0.7109375" style="84" customWidth="1"/>
    <col min="6165" max="6165" width="12.7109375" style="84" customWidth="1"/>
    <col min="6166" max="6166" width="0.7109375" style="84" customWidth="1"/>
    <col min="6167" max="6167" width="14.28515625" style="84" bestFit="1" customWidth="1"/>
    <col min="6168" max="6168" width="0.7109375" style="84" customWidth="1"/>
    <col min="6169" max="6169" width="12.7109375" style="84" customWidth="1"/>
    <col min="6170" max="6170" width="0.7109375" style="84" customWidth="1"/>
    <col min="6171" max="6171" width="14.42578125" style="84" bestFit="1" customWidth="1"/>
    <col min="6172" max="6172" width="0.7109375" style="84" customWidth="1"/>
    <col min="6173" max="6173" width="15" style="84" customWidth="1"/>
    <col min="6174" max="6174" width="0.7109375" style="84" customWidth="1"/>
    <col min="6175" max="6175" width="19.42578125" style="84" bestFit="1" customWidth="1"/>
    <col min="6176" max="6176" width="0.7109375" style="84" customWidth="1"/>
    <col min="6177" max="6177" width="12.7109375" style="84" customWidth="1"/>
    <col min="6178" max="6178" width="0.7109375" style="84" customWidth="1"/>
    <col min="6179" max="6179" width="14.28515625" style="84" bestFit="1" customWidth="1"/>
    <col min="6180" max="6180" width="0.7109375" style="84" customWidth="1"/>
    <col min="6181" max="6181" width="14.42578125" style="84" customWidth="1"/>
    <col min="6182" max="6220" width="18.5703125" style="84" customWidth="1"/>
    <col min="6221" max="6416" width="18.5703125" style="84"/>
    <col min="6417" max="6417" width="1.7109375" style="84" customWidth="1"/>
    <col min="6418" max="6418" width="32.28515625" style="84" customWidth="1"/>
    <col min="6419" max="6419" width="6.85546875" style="84" customWidth="1"/>
    <col min="6420" max="6420" width="0.7109375" style="84" customWidth="1"/>
    <col min="6421" max="6421" width="12.7109375" style="84" customWidth="1"/>
    <col min="6422" max="6422" width="0.7109375" style="84" customWidth="1"/>
    <col min="6423" max="6423" width="14.28515625" style="84" bestFit="1" customWidth="1"/>
    <col min="6424" max="6424" width="0.7109375" style="84" customWidth="1"/>
    <col min="6425" max="6425" width="12.7109375" style="84" customWidth="1"/>
    <col min="6426" max="6426" width="0.7109375" style="84" customWidth="1"/>
    <col min="6427" max="6427" width="14.42578125" style="84" bestFit="1" customWidth="1"/>
    <col min="6428" max="6428" width="0.7109375" style="84" customWidth="1"/>
    <col min="6429" max="6429" width="15" style="84" customWidth="1"/>
    <col min="6430" max="6430" width="0.7109375" style="84" customWidth="1"/>
    <col min="6431" max="6431" width="19.42578125" style="84" bestFit="1" customWidth="1"/>
    <col min="6432" max="6432" width="0.7109375" style="84" customWidth="1"/>
    <col min="6433" max="6433" width="12.7109375" style="84" customWidth="1"/>
    <col min="6434" max="6434" width="0.7109375" style="84" customWidth="1"/>
    <col min="6435" max="6435" width="14.28515625" style="84" bestFit="1" customWidth="1"/>
    <col min="6436" max="6436" width="0.7109375" style="84" customWidth="1"/>
    <col min="6437" max="6437" width="14.42578125" style="84" customWidth="1"/>
    <col min="6438" max="6476" width="18.5703125" style="84" customWidth="1"/>
    <col min="6477" max="6672" width="18.5703125" style="84"/>
    <col min="6673" max="6673" width="1.7109375" style="84" customWidth="1"/>
    <col min="6674" max="6674" width="32.28515625" style="84" customWidth="1"/>
    <col min="6675" max="6675" width="6.85546875" style="84" customWidth="1"/>
    <col min="6676" max="6676" width="0.7109375" style="84" customWidth="1"/>
    <col min="6677" max="6677" width="12.7109375" style="84" customWidth="1"/>
    <col min="6678" max="6678" width="0.7109375" style="84" customWidth="1"/>
    <col min="6679" max="6679" width="14.28515625" style="84" bestFit="1" customWidth="1"/>
    <col min="6680" max="6680" width="0.7109375" style="84" customWidth="1"/>
    <col min="6681" max="6681" width="12.7109375" style="84" customWidth="1"/>
    <col min="6682" max="6682" width="0.7109375" style="84" customWidth="1"/>
    <col min="6683" max="6683" width="14.42578125" style="84" bestFit="1" customWidth="1"/>
    <col min="6684" max="6684" width="0.7109375" style="84" customWidth="1"/>
    <col min="6685" max="6685" width="15" style="84" customWidth="1"/>
    <col min="6686" max="6686" width="0.7109375" style="84" customWidth="1"/>
    <col min="6687" max="6687" width="19.42578125" style="84" bestFit="1" customWidth="1"/>
    <col min="6688" max="6688" width="0.7109375" style="84" customWidth="1"/>
    <col min="6689" max="6689" width="12.7109375" style="84" customWidth="1"/>
    <col min="6690" max="6690" width="0.7109375" style="84" customWidth="1"/>
    <col min="6691" max="6691" width="14.28515625" style="84" bestFit="1" customWidth="1"/>
    <col min="6692" max="6692" width="0.7109375" style="84" customWidth="1"/>
    <col min="6693" max="6693" width="14.42578125" style="84" customWidth="1"/>
    <col min="6694" max="6732" width="18.5703125" style="84" customWidth="1"/>
    <col min="6733" max="6928" width="18.5703125" style="84"/>
    <col min="6929" max="6929" width="1.7109375" style="84" customWidth="1"/>
    <col min="6930" max="6930" width="32.28515625" style="84" customWidth="1"/>
    <col min="6931" max="6931" width="6.85546875" style="84" customWidth="1"/>
    <col min="6932" max="6932" width="0.7109375" style="84" customWidth="1"/>
    <col min="6933" max="6933" width="12.7109375" style="84" customWidth="1"/>
    <col min="6934" max="6934" width="0.7109375" style="84" customWidth="1"/>
    <col min="6935" max="6935" width="14.28515625" style="84" bestFit="1" customWidth="1"/>
    <col min="6936" max="6936" width="0.7109375" style="84" customWidth="1"/>
    <col min="6937" max="6937" width="12.7109375" style="84" customWidth="1"/>
    <col min="6938" max="6938" width="0.7109375" style="84" customWidth="1"/>
    <col min="6939" max="6939" width="14.42578125" style="84" bestFit="1" customWidth="1"/>
    <col min="6940" max="6940" width="0.7109375" style="84" customWidth="1"/>
    <col min="6941" max="6941" width="15" style="84" customWidth="1"/>
    <col min="6942" max="6942" width="0.7109375" style="84" customWidth="1"/>
    <col min="6943" max="6943" width="19.42578125" style="84" bestFit="1" customWidth="1"/>
    <col min="6944" max="6944" width="0.7109375" style="84" customWidth="1"/>
    <col min="6945" max="6945" width="12.7109375" style="84" customWidth="1"/>
    <col min="6946" max="6946" width="0.7109375" style="84" customWidth="1"/>
    <col min="6947" max="6947" width="14.28515625" style="84" bestFit="1" customWidth="1"/>
    <col min="6948" max="6948" width="0.7109375" style="84" customWidth="1"/>
    <col min="6949" max="6949" width="14.42578125" style="84" customWidth="1"/>
    <col min="6950" max="6988" width="18.5703125" style="84" customWidth="1"/>
    <col min="6989" max="7184" width="18.5703125" style="84"/>
    <col min="7185" max="7185" width="1.7109375" style="84" customWidth="1"/>
    <col min="7186" max="7186" width="32.28515625" style="84" customWidth="1"/>
    <col min="7187" max="7187" width="6.85546875" style="84" customWidth="1"/>
    <col min="7188" max="7188" width="0.7109375" style="84" customWidth="1"/>
    <col min="7189" max="7189" width="12.7109375" style="84" customWidth="1"/>
    <col min="7190" max="7190" width="0.7109375" style="84" customWidth="1"/>
    <col min="7191" max="7191" width="14.28515625" style="84" bestFit="1" customWidth="1"/>
    <col min="7192" max="7192" width="0.7109375" style="84" customWidth="1"/>
    <col min="7193" max="7193" width="12.7109375" style="84" customWidth="1"/>
    <col min="7194" max="7194" width="0.7109375" style="84" customWidth="1"/>
    <col min="7195" max="7195" width="14.42578125" style="84" bestFit="1" customWidth="1"/>
    <col min="7196" max="7196" width="0.7109375" style="84" customWidth="1"/>
    <col min="7197" max="7197" width="15" style="84" customWidth="1"/>
    <col min="7198" max="7198" width="0.7109375" style="84" customWidth="1"/>
    <col min="7199" max="7199" width="19.42578125" style="84" bestFit="1" customWidth="1"/>
    <col min="7200" max="7200" width="0.7109375" style="84" customWidth="1"/>
    <col min="7201" max="7201" width="12.7109375" style="84" customWidth="1"/>
    <col min="7202" max="7202" width="0.7109375" style="84" customWidth="1"/>
    <col min="7203" max="7203" width="14.28515625" style="84" bestFit="1" customWidth="1"/>
    <col min="7204" max="7204" width="0.7109375" style="84" customWidth="1"/>
    <col min="7205" max="7205" width="14.42578125" style="84" customWidth="1"/>
    <col min="7206" max="7244" width="18.5703125" style="84" customWidth="1"/>
    <col min="7245" max="7440" width="18.5703125" style="84"/>
    <col min="7441" max="7441" width="1.7109375" style="84" customWidth="1"/>
    <col min="7442" max="7442" width="32.28515625" style="84" customWidth="1"/>
    <col min="7443" max="7443" width="6.85546875" style="84" customWidth="1"/>
    <col min="7444" max="7444" width="0.7109375" style="84" customWidth="1"/>
    <col min="7445" max="7445" width="12.7109375" style="84" customWidth="1"/>
    <col min="7446" max="7446" width="0.7109375" style="84" customWidth="1"/>
    <col min="7447" max="7447" width="14.28515625" style="84" bestFit="1" customWidth="1"/>
    <col min="7448" max="7448" width="0.7109375" style="84" customWidth="1"/>
    <col min="7449" max="7449" width="12.7109375" style="84" customWidth="1"/>
    <col min="7450" max="7450" width="0.7109375" style="84" customWidth="1"/>
    <col min="7451" max="7451" width="14.42578125" style="84" bestFit="1" customWidth="1"/>
    <col min="7452" max="7452" width="0.7109375" style="84" customWidth="1"/>
    <col min="7453" max="7453" width="15" style="84" customWidth="1"/>
    <col min="7454" max="7454" width="0.7109375" style="84" customWidth="1"/>
    <col min="7455" max="7455" width="19.42578125" style="84" bestFit="1" customWidth="1"/>
    <col min="7456" max="7456" width="0.7109375" style="84" customWidth="1"/>
    <col min="7457" max="7457" width="12.7109375" style="84" customWidth="1"/>
    <col min="7458" max="7458" width="0.7109375" style="84" customWidth="1"/>
    <col min="7459" max="7459" width="14.28515625" style="84" bestFit="1" customWidth="1"/>
    <col min="7460" max="7460" width="0.7109375" style="84" customWidth="1"/>
    <col min="7461" max="7461" width="14.42578125" style="84" customWidth="1"/>
    <col min="7462" max="7500" width="18.5703125" style="84" customWidth="1"/>
    <col min="7501" max="7696" width="18.5703125" style="84"/>
    <col min="7697" max="7697" width="1.7109375" style="84" customWidth="1"/>
    <col min="7698" max="7698" width="32.28515625" style="84" customWidth="1"/>
    <col min="7699" max="7699" width="6.85546875" style="84" customWidth="1"/>
    <col min="7700" max="7700" width="0.7109375" style="84" customWidth="1"/>
    <col min="7701" max="7701" width="12.7109375" style="84" customWidth="1"/>
    <col min="7702" max="7702" width="0.7109375" style="84" customWidth="1"/>
    <col min="7703" max="7703" width="14.28515625" style="84" bestFit="1" customWidth="1"/>
    <col min="7704" max="7704" width="0.7109375" style="84" customWidth="1"/>
    <col min="7705" max="7705" width="12.7109375" style="84" customWidth="1"/>
    <col min="7706" max="7706" width="0.7109375" style="84" customWidth="1"/>
    <col min="7707" max="7707" width="14.42578125" style="84" bestFit="1" customWidth="1"/>
    <col min="7708" max="7708" width="0.7109375" style="84" customWidth="1"/>
    <col min="7709" max="7709" width="15" style="84" customWidth="1"/>
    <col min="7710" max="7710" width="0.7109375" style="84" customWidth="1"/>
    <col min="7711" max="7711" width="19.42578125" style="84" bestFit="1" customWidth="1"/>
    <col min="7712" max="7712" width="0.7109375" style="84" customWidth="1"/>
    <col min="7713" max="7713" width="12.7109375" style="84" customWidth="1"/>
    <col min="7714" max="7714" width="0.7109375" style="84" customWidth="1"/>
    <col min="7715" max="7715" width="14.28515625" style="84" bestFit="1" customWidth="1"/>
    <col min="7716" max="7716" width="0.7109375" style="84" customWidth="1"/>
    <col min="7717" max="7717" width="14.42578125" style="84" customWidth="1"/>
    <col min="7718" max="7756" width="18.5703125" style="84" customWidth="1"/>
    <col min="7757" max="7952" width="18.5703125" style="84"/>
    <col min="7953" max="7953" width="1.7109375" style="84" customWidth="1"/>
    <col min="7954" max="7954" width="32.28515625" style="84" customWidth="1"/>
    <col min="7955" max="7955" width="6.85546875" style="84" customWidth="1"/>
    <col min="7956" max="7956" width="0.7109375" style="84" customWidth="1"/>
    <col min="7957" max="7957" width="12.7109375" style="84" customWidth="1"/>
    <col min="7958" max="7958" width="0.7109375" style="84" customWidth="1"/>
    <col min="7959" max="7959" width="14.28515625" style="84" bestFit="1" customWidth="1"/>
    <col min="7960" max="7960" width="0.7109375" style="84" customWidth="1"/>
    <col min="7961" max="7961" width="12.7109375" style="84" customWidth="1"/>
    <col min="7962" max="7962" width="0.7109375" style="84" customWidth="1"/>
    <col min="7963" max="7963" width="14.42578125" style="84" bestFit="1" customWidth="1"/>
    <col min="7964" max="7964" width="0.7109375" style="84" customWidth="1"/>
    <col min="7965" max="7965" width="15" style="84" customWidth="1"/>
    <col min="7966" max="7966" width="0.7109375" style="84" customWidth="1"/>
    <col min="7967" max="7967" width="19.42578125" style="84" bestFit="1" customWidth="1"/>
    <col min="7968" max="7968" width="0.7109375" style="84" customWidth="1"/>
    <col min="7969" max="7969" width="12.7109375" style="84" customWidth="1"/>
    <col min="7970" max="7970" width="0.7109375" style="84" customWidth="1"/>
    <col min="7971" max="7971" width="14.28515625" style="84" bestFit="1" customWidth="1"/>
    <col min="7972" max="7972" width="0.7109375" style="84" customWidth="1"/>
    <col min="7973" max="7973" width="14.42578125" style="84" customWidth="1"/>
    <col min="7974" max="8012" width="18.5703125" style="84" customWidth="1"/>
    <col min="8013" max="8208" width="18.5703125" style="84"/>
    <col min="8209" max="8209" width="1.7109375" style="84" customWidth="1"/>
    <col min="8210" max="8210" width="32.28515625" style="84" customWidth="1"/>
    <col min="8211" max="8211" width="6.85546875" style="84" customWidth="1"/>
    <col min="8212" max="8212" width="0.7109375" style="84" customWidth="1"/>
    <col min="8213" max="8213" width="12.7109375" style="84" customWidth="1"/>
    <col min="8214" max="8214" width="0.7109375" style="84" customWidth="1"/>
    <col min="8215" max="8215" width="14.28515625" style="84" bestFit="1" customWidth="1"/>
    <col min="8216" max="8216" width="0.7109375" style="84" customWidth="1"/>
    <col min="8217" max="8217" width="12.7109375" style="84" customWidth="1"/>
    <col min="8218" max="8218" width="0.7109375" style="84" customWidth="1"/>
    <col min="8219" max="8219" width="14.42578125" style="84" bestFit="1" customWidth="1"/>
    <col min="8220" max="8220" width="0.7109375" style="84" customWidth="1"/>
    <col min="8221" max="8221" width="15" style="84" customWidth="1"/>
    <col min="8222" max="8222" width="0.7109375" style="84" customWidth="1"/>
    <col min="8223" max="8223" width="19.42578125" style="84" bestFit="1" customWidth="1"/>
    <col min="8224" max="8224" width="0.7109375" style="84" customWidth="1"/>
    <col min="8225" max="8225" width="12.7109375" style="84" customWidth="1"/>
    <col min="8226" max="8226" width="0.7109375" style="84" customWidth="1"/>
    <col min="8227" max="8227" width="14.28515625" style="84" bestFit="1" customWidth="1"/>
    <col min="8228" max="8228" width="0.7109375" style="84" customWidth="1"/>
    <col min="8229" max="8229" width="14.42578125" style="84" customWidth="1"/>
    <col min="8230" max="8268" width="18.5703125" style="84" customWidth="1"/>
    <col min="8269" max="8464" width="18.5703125" style="84"/>
    <col min="8465" max="8465" width="1.7109375" style="84" customWidth="1"/>
    <col min="8466" max="8466" width="32.28515625" style="84" customWidth="1"/>
    <col min="8467" max="8467" width="6.85546875" style="84" customWidth="1"/>
    <col min="8468" max="8468" width="0.7109375" style="84" customWidth="1"/>
    <col min="8469" max="8469" width="12.7109375" style="84" customWidth="1"/>
    <col min="8470" max="8470" width="0.7109375" style="84" customWidth="1"/>
    <col min="8471" max="8471" width="14.28515625" style="84" bestFit="1" customWidth="1"/>
    <col min="8472" max="8472" width="0.7109375" style="84" customWidth="1"/>
    <col min="8473" max="8473" width="12.7109375" style="84" customWidth="1"/>
    <col min="8474" max="8474" width="0.7109375" style="84" customWidth="1"/>
    <col min="8475" max="8475" width="14.42578125" style="84" bestFit="1" customWidth="1"/>
    <col min="8476" max="8476" width="0.7109375" style="84" customWidth="1"/>
    <col min="8477" max="8477" width="15" style="84" customWidth="1"/>
    <col min="8478" max="8478" width="0.7109375" style="84" customWidth="1"/>
    <col min="8479" max="8479" width="19.42578125" style="84" bestFit="1" customWidth="1"/>
    <col min="8480" max="8480" width="0.7109375" style="84" customWidth="1"/>
    <col min="8481" max="8481" width="12.7109375" style="84" customWidth="1"/>
    <col min="8482" max="8482" width="0.7109375" style="84" customWidth="1"/>
    <col min="8483" max="8483" width="14.28515625" style="84" bestFit="1" customWidth="1"/>
    <col min="8484" max="8484" width="0.7109375" style="84" customWidth="1"/>
    <col min="8485" max="8485" width="14.42578125" style="84" customWidth="1"/>
    <col min="8486" max="8524" width="18.5703125" style="84" customWidth="1"/>
    <col min="8525" max="8720" width="18.5703125" style="84"/>
    <col min="8721" max="8721" width="1.7109375" style="84" customWidth="1"/>
    <col min="8722" max="8722" width="32.28515625" style="84" customWidth="1"/>
    <col min="8723" max="8723" width="6.85546875" style="84" customWidth="1"/>
    <col min="8724" max="8724" width="0.7109375" style="84" customWidth="1"/>
    <col min="8725" max="8725" width="12.7109375" style="84" customWidth="1"/>
    <col min="8726" max="8726" width="0.7109375" style="84" customWidth="1"/>
    <col min="8727" max="8727" width="14.28515625" style="84" bestFit="1" customWidth="1"/>
    <col min="8728" max="8728" width="0.7109375" style="84" customWidth="1"/>
    <col min="8729" max="8729" width="12.7109375" style="84" customWidth="1"/>
    <col min="8730" max="8730" width="0.7109375" style="84" customWidth="1"/>
    <col min="8731" max="8731" width="14.42578125" style="84" bestFit="1" customWidth="1"/>
    <col min="8732" max="8732" width="0.7109375" style="84" customWidth="1"/>
    <col min="8733" max="8733" width="15" style="84" customWidth="1"/>
    <col min="8734" max="8734" width="0.7109375" style="84" customWidth="1"/>
    <col min="8735" max="8735" width="19.42578125" style="84" bestFit="1" customWidth="1"/>
    <col min="8736" max="8736" width="0.7109375" style="84" customWidth="1"/>
    <col min="8737" max="8737" width="12.7109375" style="84" customWidth="1"/>
    <col min="8738" max="8738" width="0.7109375" style="84" customWidth="1"/>
    <col min="8739" max="8739" width="14.28515625" style="84" bestFit="1" customWidth="1"/>
    <col min="8740" max="8740" width="0.7109375" style="84" customWidth="1"/>
    <col min="8741" max="8741" width="14.42578125" style="84" customWidth="1"/>
    <col min="8742" max="8780" width="18.5703125" style="84" customWidth="1"/>
    <col min="8781" max="8976" width="18.5703125" style="84"/>
    <col min="8977" max="8977" width="1.7109375" style="84" customWidth="1"/>
    <col min="8978" max="8978" width="32.28515625" style="84" customWidth="1"/>
    <col min="8979" max="8979" width="6.85546875" style="84" customWidth="1"/>
    <col min="8980" max="8980" width="0.7109375" style="84" customWidth="1"/>
    <col min="8981" max="8981" width="12.7109375" style="84" customWidth="1"/>
    <col min="8982" max="8982" width="0.7109375" style="84" customWidth="1"/>
    <col min="8983" max="8983" width="14.28515625" style="84" bestFit="1" customWidth="1"/>
    <col min="8984" max="8984" width="0.7109375" style="84" customWidth="1"/>
    <col min="8985" max="8985" width="12.7109375" style="84" customWidth="1"/>
    <col min="8986" max="8986" width="0.7109375" style="84" customWidth="1"/>
    <col min="8987" max="8987" width="14.42578125" style="84" bestFit="1" customWidth="1"/>
    <col min="8988" max="8988" width="0.7109375" style="84" customWidth="1"/>
    <col min="8989" max="8989" width="15" style="84" customWidth="1"/>
    <col min="8990" max="8990" width="0.7109375" style="84" customWidth="1"/>
    <col min="8991" max="8991" width="19.42578125" style="84" bestFit="1" customWidth="1"/>
    <col min="8992" max="8992" width="0.7109375" style="84" customWidth="1"/>
    <col min="8993" max="8993" width="12.7109375" style="84" customWidth="1"/>
    <col min="8994" max="8994" width="0.7109375" style="84" customWidth="1"/>
    <col min="8995" max="8995" width="14.28515625" style="84" bestFit="1" customWidth="1"/>
    <col min="8996" max="8996" width="0.7109375" style="84" customWidth="1"/>
    <col min="8997" max="8997" width="14.42578125" style="84" customWidth="1"/>
    <col min="8998" max="9036" width="18.5703125" style="84" customWidth="1"/>
    <col min="9037" max="9232" width="18.5703125" style="84"/>
    <col min="9233" max="9233" width="1.7109375" style="84" customWidth="1"/>
    <col min="9234" max="9234" width="32.28515625" style="84" customWidth="1"/>
    <col min="9235" max="9235" width="6.85546875" style="84" customWidth="1"/>
    <col min="9236" max="9236" width="0.7109375" style="84" customWidth="1"/>
    <col min="9237" max="9237" width="12.7109375" style="84" customWidth="1"/>
    <col min="9238" max="9238" width="0.7109375" style="84" customWidth="1"/>
    <col min="9239" max="9239" width="14.28515625" style="84" bestFit="1" customWidth="1"/>
    <col min="9240" max="9240" width="0.7109375" style="84" customWidth="1"/>
    <col min="9241" max="9241" width="12.7109375" style="84" customWidth="1"/>
    <col min="9242" max="9242" width="0.7109375" style="84" customWidth="1"/>
    <col min="9243" max="9243" width="14.42578125" style="84" bestFit="1" customWidth="1"/>
    <col min="9244" max="9244" width="0.7109375" style="84" customWidth="1"/>
    <col min="9245" max="9245" width="15" style="84" customWidth="1"/>
    <col min="9246" max="9246" width="0.7109375" style="84" customWidth="1"/>
    <col min="9247" max="9247" width="19.42578125" style="84" bestFit="1" customWidth="1"/>
    <col min="9248" max="9248" width="0.7109375" style="84" customWidth="1"/>
    <col min="9249" max="9249" width="12.7109375" style="84" customWidth="1"/>
    <col min="9250" max="9250" width="0.7109375" style="84" customWidth="1"/>
    <col min="9251" max="9251" width="14.28515625" style="84" bestFit="1" customWidth="1"/>
    <col min="9252" max="9252" width="0.7109375" style="84" customWidth="1"/>
    <col min="9253" max="9253" width="14.42578125" style="84" customWidth="1"/>
    <col min="9254" max="9292" width="18.5703125" style="84" customWidth="1"/>
    <col min="9293" max="9488" width="18.5703125" style="84"/>
    <col min="9489" max="9489" width="1.7109375" style="84" customWidth="1"/>
    <col min="9490" max="9490" width="32.28515625" style="84" customWidth="1"/>
    <col min="9491" max="9491" width="6.85546875" style="84" customWidth="1"/>
    <col min="9492" max="9492" width="0.7109375" style="84" customWidth="1"/>
    <col min="9493" max="9493" width="12.7109375" style="84" customWidth="1"/>
    <col min="9494" max="9494" width="0.7109375" style="84" customWidth="1"/>
    <col min="9495" max="9495" width="14.28515625" style="84" bestFit="1" customWidth="1"/>
    <col min="9496" max="9496" width="0.7109375" style="84" customWidth="1"/>
    <col min="9497" max="9497" width="12.7109375" style="84" customWidth="1"/>
    <col min="9498" max="9498" width="0.7109375" style="84" customWidth="1"/>
    <col min="9499" max="9499" width="14.42578125" style="84" bestFit="1" customWidth="1"/>
    <col min="9500" max="9500" width="0.7109375" style="84" customWidth="1"/>
    <col min="9501" max="9501" width="15" style="84" customWidth="1"/>
    <col min="9502" max="9502" width="0.7109375" style="84" customWidth="1"/>
    <col min="9503" max="9503" width="19.42578125" style="84" bestFit="1" customWidth="1"/>
    <col min="9504" max="9504" width="0.7109375" style="84" customWidth="1"/>
    <col min="9505" max="9505" width="12.7109375" style="84" customWidth="1"/>
    <col min="9506" max="9506" width="0.7109375" style="84" customWidth="1"/>
    <col min="9507" max="9507" width="14.28515625" style="84" bestFit="1" customWidth="1"/>
    <col min="9508" max="9508" width="0.7109375" style="84" customWidth="1"/>
    <col min="9509" max="9509" width="14.42578125" style="84" customWidth="1"/>
    <col min="9510" max="9548" width="18.5703125" style="84" customWidth="1"/>
    <col min="9549" max="9744" width="18.5703125" style="84"/>
    <col min="9745" max="9745" width="1.7109375" style="84" customWidth="1"/>
    <col min="9746" max="9746" width="32.28515625" style="84" customWidth="1"/>
    <col min="9747" max="9747" width="6.85546875" style="84" customWidth="1"/>
    <col min="9748" max="9748" width="0.7109375" style="84" customWidth="1"/>
    <col min="9749" max="9749" width="12.7109375" style="84" customWidth="1"/>
    <col min="9750" max="9750" width="0.7109375" style="84" customWidth="1"/>
    <col min="9751" max="9751" width="14.28515625" style="84" bestFit="1" customWidth="1"/>
    <col min="9752" max="9752" width="0.7109375" style="84" customWidth="1"/>
    <col min="9753" max="9753" width="12.7109375" style="84" customWidth="1"/>
    <col min="9754" max="9754" width="0.7109375" style="84" customWidth="1"/>
    <col min="9755" max="9755" width="14.42578125" style="84" bestFit="1" customWidth="1"/>
    <col min="9756" max="9756" width="0.7109375" style="84" customWidth="1"/>
    <col min="9757" max="9757" width="15" style="84" customWidth="1"/>
    <col min="9758" max="9758" width="0.7109375" style="84" customWidth="1"/>
    <col min="9759" max="9759" width="19.42578125" style="84" bestFit="1" customWidth="1"/>
    <col min="9760" max="9760" width="0.7109375" style="84" customWidth="1"/>
    <col min="9761" max="9761" width="12.7109375" style="84" customWidth="1"/>
    <col min="9762" max="9762" width="0.7109375" style="84" customWidth="1"/>
    <col min="9763" max="9763" width="14.28515625" style="84" bestFit="1" customWidth="1"/>
    <col min="9764" max="9764" width="0.7109375" style="84" customWidth="1"/>
    <col min="9765" max="9765" width="14.42578125" style="84" customWidth="1"/>
    <col min="9766" max="9804" width="18.5703125" style="84" customWidth="1"/>
    <col min="9805" max="10000" width="18.5703125" style="84"/>
    <col min="10001" max="10001" width="1.7109375" style="84" customWidth="1"/>
    <col min="10002" max="10002" width="32.28515625" style="84" customWidth="1"/>
    <col min="10003" max="10003" width="6.85546875" style="84" customWidth="1"/>
    <col min="10004" max="10004" width="0.7109375" style="84" customWidth="1"/>
    <col min="10005" max="10005" width="12.7109375" style="84" customWidth="1"/>
    <col min="10006" max="10006" width="0.7109375" style="84" customWidth="1"/>
    <col min="10007" max="10007" width="14.28515625" style="84" bestFit="1" customWidth="1"/>
    <col min="10008" max="10008" width="0.7109375" style="84" customWidth="1"/>
    <col min="10009" max="10009" width="12.7109375" style="84" customWidth="1"/>
    <col min="10010" max="10010" width="0.7109375" style="84" customWidth="1"/>
    <col min="10011" max="10011" width="14.42578125" style="84" bestFit="1" customWidth="1"/>
    <col min="10012" max="10012" width="0.7109375" style="84" customWidth="1"/>
    <col min="10013" max="10013" width="15" style="84" customWidth="1"/>
    <col min="10014" max="10014" width="0.7109375" style="84" customWidth="1"/>
    <col min="10015" max="10015" width="19.42578125" style="84" bestFit="1" customWidth="1"/>
    <col min="10016" max="10016" width="0.7109375" style="84" customWidth="1"/>
    <col min="10017" max="10017" width="12.7109375" style="84" customWidth="1"/>
    <col min="10018" max="10018" width="0.7109375" style="84" customWidth="1"/>
    <col min="10019" max="10019" width="14.28515625" style="84" bestFit="1" customWidth="1"/>
    <col min="10020" max="10020" width="0.7109375" style="84" customWidth="1"/>
    <col min="10021" max="10021" width="14.42578125" style="84" customWidth="1"/>
    <col min="10022" max="10060" width="18.5703125" style="84" customWidth="1"/>
    <col min="10061" max="10256" width="18.5703125" style="84"/>
    <col min="10257" max="10257" width="1.7109375" style="84" customWidth="1"/>
    <col min="10258" max="10258" width="32.28515625" style="84" customWidth="1"/>
    <col min="10259" max="10259" width="6.85546875" style="84" customWidth="1"/>
    <col min="10260" max="10260" width="0.7109375" style="84" customWidth="1"/>
    <col min="10261" max="10261" width="12.7109375" style="84" customWidth="1"/>
    <col min="10262" max="10262" width="0.7109375" style="84" customWidth="1"/>
    <col min="10263" max="10263" width="14.28515625" style="84" bestFit="1" customWidth="1"/>
    <col min="10264" max="10264" width="0.7109375" style="84" customWidth="1"/>
    <col min="10265" max="10265" width="12.7109375" style="84" customWidth="1"/>
    <col min="10266" max="10266" width="0.7109375" style="84" customWidth="1"/>
    <col min="10267" max="10267" width="14.42578125" style="84" bestFit="1" customWidth="1"/>
    <col min="10268" max="10268" width="0.7109375" style="84" customWidth="1"/>
    <col min="10269" max="10269" width="15" style="84" customWidth="1"/>
    <col min="10270" max="10270" width="0.7109375" style="84" customWidth="1"/>
    <col min="10271" max="10271" width="19.42578125" style="84" bestFit="1" customWidth="1"/>
    <col min="10272" max="10272" width="0.7109375" style="84" customWidth="1"/>
    <col min="10273" max="10273" width="12.7109375" style="84" customWidth="1"/>
    <col min="10274" max="10274" width="0.7109375" style="84" customWidth="1"/>
    <col min="10275" max="10275" width="14.28515625" style="84" bestFit="1" customWidth="1"/>
    <col min="10276" max="10276" width="0.7109375" style="84" customWidth="1"/>
    <col min="10277" max="10277" width="14.42578125" style="84" customWidth="1"/>
    <col min="10278" max="10316" width="18.5703125" style="84" customWidth="1"/>
    <col min="10317" max="10512" width="18.5703125" style="84"/>
    <col min="10513" max="10513" width="1.7109375" style="84" customWidth="1"/>
    <col min="10514" max="10514" width="32.28515625" style="84" customWidth="1"/>
    <col min="10515" max="10515" width="6.85546875" style="84" customWidth="1"/>
    <col min="10516" max="10516" width="0.7109375" style="84" customWidth="1"/>
    <col min="10517" max="10517" width="12.7109375" style="84" customWidth="1"/>
    <col min="10518" max="10518" width="0.7109375" style="84" customWidth="1"/>
    <col min="10519" max="10519" width="14.28515625" style="84" bestFit="1" customWidth="1"/>
    <col min="10520" max="10520" width="0.7109375" style="84" customWidth="1"/>
    <col min="10521" max="10521" width="12.7109375" style="84" customWidth="1"/>
    <col min="10522" max="10522" width="0.7109375" style="84" customWidth="1"/>
    <col min="10523" max="10523" width="14.42578125" style="84" bestFit="1" customWidth="1"/>
    <col min="10524" max="10524" width="0.7109375" style="84" customWidth="1"/>
    <col min="10525" max="10525" width="15" style="84" customWidth="1"/>
    <col min="10526" max="10526" width="0.7109375" style="84" customWidth="1"/>
    <col min="10527" max="10527" width="19.42578125" style="84" bestFit="1" customWidth="1"/>
    <col min="10528" max="10528" width="0.7109375" style="84" customWidth="1"/>
    <col min="10529" max="10529" width="12.7109375" style="84" customWidth="1"/>
    <col min="10530" max="10530" width="0.7109375" style="84" customWidth="1"/>
    <col min="10531" max="10531" width="14.28515625" style="84" bestFit="1" customWidth="1"/>
    <col min="10532" max="10532" width="0.7109375" style="84" customWidth="1"/>
    <col min="10533" max="10533" width="14.42578125" style="84" customWidth="1"/>
    <col min="10534" max="10572" width="18.5703125" style="84" customWidth="1"/>
    <col min="10573" max="10768" width="18.5703125" style="84"/>
    <col min="10769" max="10769" width="1.7109375" style="84" customWidth="1"/>
    <col min="10770" max="10770" width="32.28515625" style="84" customWidth="1"/>
    <col min="10771" max="10771" width="6.85546875" style="84" customWidth="1"/>
    <col min="10772" max="10772" width="0.7109375" style="84" customWidth="1"/>
    <col min="10773" max="10773" width="12.7109375" style="84" customWidth="1"/>
    <col min="10774" max="10774" width="0.7109375" style="84" customWidth="1"/>
    <col min="10775" max="10775" width="14.28515625" style="84" bestFit="1" customWidth="1"/>
    <col min="10776" max="10776" width="0.7109375" style="84" customWidth="1"/>
    <col min="10777" max="10777" width="12.7109375" style="84" customWidth="1"/>
    <col min="10778" max="10778" width="0.7109375" style="84" customWidth="1"/>
    <col min="10779" max="10779" width="14.42578125" style="84" bestFit="1" customWidth="1"/>
    <col min="10780" max="10780" width="0.7109375" style="84" customWidth="1"/>
    <col min="10781" max="10781" width="15" style="84" customWidth="1"/>
    <col min="10782" max="10782" width="0.7109375" style="84" customWidth="1"/>
    <col min="10783" max="10783" width="19.42578125" style="84" bestFit="1" customWidth="1"/>
    <col min="10784" max="10784" width="0.7109375" style="84" customWidth="1"/>
    <col min="10785" max="10785" width="12.7109375" style="84" customWidth="1"/>
    <col min="10786" max="10786" width="0.7109375" style="84" customWidth="1"/>
    <col min="10787" max="10787" width="14.28515625" style="84" bestFit="1" customWidth="1"/>
    <col min="10788" max="10788" width="0.7109375" style="84" customWidth="1"/>
    <col min="10789" max="10789" width="14.42578125" style="84" customWidth="1"/>
    <col min="10790" max="10828" width="18.5703125" style="84" customWidth="1"/>
    <col min="10829" max="11024" width="18.5703125" style="84"/>
    <col min="11025" max="11025" width="1.7109375" style="84" customWidth="1"/>
    <col min="11026" max="11026" width="32.28515625" style="84" customWidth="1"/>
    <col min="11027" max="11027" width="6.85546875" style="84" customWidth="1"/>
    <col min="11028" max="11028" width="0.7109375" style="84" customWidth="1"/>
    <col min="11029" max="11029" width="12.7109375" style="84" customWidth="1"/>
    <col min="11030" max="11030" width="0.7109375" style="84" customWidth="1"/>
    <col min="11031" max="11031" width="14.28515625" style="84" bestFit="1" customWidth="1"/>
    <col min="11032" max="11032" width="0.7109375" style="84" customWidth="1"/>
    <col min="11033" max="11033" width="12.7109375" style="84" customWidth="1"/>
    <col min="11034" max="11034" width="0.7109375" style="84" customWidth="1"/>
    <col min="11035" max="11035" width="14.42578125" style="84" bestFit="1" customWidth="1"/>
    <col min="11036" max="11036" width="0.7109375" style="84" customWidth="1"/>
    <col min="11037" max="11037" width="15" style="84" customWidth="1"/>
    <col min="11038" max="11038" width="0.7109375" style="84" customWidth="1"/>
    <col min="11039" max="11039" width="19.42578125" style="84" bestFit="1" customWidth="1"/>
    <col min="11040" max="11040" width="0.7109375" style="84" customWidth="1"/>
    <col min="11041" max="11041" width="12.7109375" style="84" customWidth="1"/>
    <col min="11042" max="11042" width="0.7109375" style="84" customWidth="1"/>
    <col min="11043" max="11043" width="14.28515625" style="84" bestFit="1" customWidth="1"/>
    <col min="11044" max="11044" width="0.7109375" style="84" customWidth="1"/>
    <col min="11045" max="11045" width="14.42578125" style="84" customWidth="1"/>
    <col min="11046" max="11084" width="18.5703125" style="84" customWidth="1"/>
    <col min="11085" max="11280" width="18.5703125" style="84"/>
    <col min="11281" max="11281" width="1.7109375" style="84" customWidth="1"/>
    <col min="11282" max="11282" width="32.28515625" style="84" customWidth="1"/>
    <col min="11283" max="11283" width="6.85546875" style="84" customWidth="1"/>
    <col min="11284" max="11284" width="0.7109375" style="84" customWidth="1"/>
    <col min="11285" max="11285" width="12.7109375" style="84" customWidth="1"/>
    <col min="11286" max="11286" width="0.7109375" style="84" customWidth="1"/>
    <col min="11287" max="11287" width="14.28515625" style="84" bestFit="1" customWidth="1"/>
    <col min="11288" max="11288" width="0.7109375" style="84" customWidth="1"/>
    <col min="11289" max="11289" width="12.7109375" style="84" customWidth="1"/>
    <col min="11290" max="11290" width="0.7109375" style="84" customWidth="1"/>
    <col min="11291" max="11291" width="14.42578125" style="84" bestFit="1" customWidth="1"/>
    <col min="11292" max="11292" width="0.7109375" style="84" customWidth="1"/>
    <col min="11293" max="11293" width="15" style="84" customWidth="1"/>
    <col min="11294" max="11294" width="0.7109375" style="84" customWidth="1"/>
    <col min="11295" max="11295" width="19.42578125" style="84" bestFit="1" customWidth="1"/>
    <col min="11296" max="11296" width="0.7109375" style="84" customWidth="1"/>
    <col min="11297" max="11297" width="12.7109375" style="84" customWidth="1"/>
    <col min="11298" max="11298" width="0.7109375" style="84" customWidth="1"/>
    <col min="11299" max="11299" width="14.28515625" style="84" bestFit="1" customWidth="1"/>
    <col min="11300" max="11300" width="0.7109375" style="84" customWidth="1"/>
    <col min="11301" max="11301" width="14.42578125" style="84" customWidth="1"/>
    <col min="11302" max="11340" width="18.5703125" style="84" customWidth="1"/>
    <col min="11341" max="11536" width="18.5703125" style="84"/>
    <col min="11537" max="11537" width="1.7109375" style="84" customWidth="1"/>
    <col min="11538" max="11538" width="32.28515625" style="84" customWidth="1"/>
    <col min="11539" max="11539" width="6.85546875" style="84" customWidth="1"/>
    <col min="11540" max="11540" width="0.7109375" style="84" customWidth="1"/>
    <col min="11541" max="11541" width="12.7109375" style="84" customWidth="1"/>
    <col min="11542" max="11542" width="0.7109375" style="84" customWidth="1"/>
    <col min="11543" max="11543" width="14.28515625" style="84" bestFit="1" customWidth="1"/>
    <col min="11544" max="11544" width="0.7109375" style="84" customWidth="1"/>
    <col min="11545" max="11545" width="12.7109375" style="84" customWidth="1"/>
    <col min="11546" max="11546" width="0.7109375" style="84" customWidth="1"/>
    <col min="11547" max="11547" width="14.42578125" style="84" bestFit="1" customWidth="1"/>
    <col min="11548" max="11548" width="0.7109375" style="84" customWidth="1"/>
    <col min="11549" max="11549" width="15" style="84" customWidth="1"/>
    <col min="11550" max="11550" width="0.7109375" style="84" customWidth="1"/>
    <col min="11551" max="11551" width="19.42578125" style="84" bestFit="1" customWidth="1"/>
    <col min="11552" max="11552" width="0.7109375" style="84" customWidth="1"/>
    <col min="11553" max="11553" width="12.7109375" style="84" customWidth="1"/>
    <col min="11554" max="11554" width="0.7109375" style="84" customWidth="1"/>
    <col min="11555" max="11555" width="14.28515625" style="84" bestFit="1" customWidth="1"/>
    <col min="11556" max="11556" width="0.7109375" style="84" customWidth="1"/>
    <col min="11557" max="11557" width="14.42578125" style="84" customWidth="1"/>
    <col min="11558" max="11596" width="18.5703125" style="84" customWidth="1"/>
    <col min="11597" max="11792" width="18.5703125" style="84"/>
    <col min="11793" max="11793" width="1.7109375" style="84" customWidth="1"/>
    <col min="11794" max="11794" width="32.28515625" style="84" customWidth="1"/>
    <col min="11795" max="11795" width="6.85546875" style="84" customWidth="1"/>
    <col min="11796" max="11796" width="0.7109375" style="84" customWidth="1"/>
    <col min="11797" max="11797" width="12.7109375" style="84" customWidth="1"/>
    <col min="11798" max="11798" width="0.7109375" style="84" customWidth="1"/>
    <col min="11799" max="11799" width="14.28515625" style="84" bestFit="1" customWidth="1"/>
    <col min="11800" max="11800" width="0.7109375" style="84" customWidth="1"/>
    <col min="11801" max="11801" width="12.7109375" style="84" customWidth="1"/>
    <col min="11802" max="11802" width="0.7109375" style="84" customWidth="1"/>
    <col min="11803" max="11803" width="14.42578125" style="84" bestFit="1" customWidth="1"/>
    <col min="11804" max="11804" width="0.7109375" style="84" customWidth="1"/>
    <col min="11805" max="11805" width="15" style="84" customWidth="1"/>
    <col min="11806" max="11806" width="0.7109375" style="84" customWidth="1"/>
    <col min="11807" max="11807" width="19.42578125" style="84" bestFit="1" customWidth="1"/>
    <col min="11808" max="11808" width="0.7109375" style="84" customWidth="1"/>
    <col min="11809" max="11809" width="12.7109375" style="84" customWidth="1"/>
    <col min="11810" max="11810" width="0.7109375" style="84" customWidth="1"/>
    <col min="11811" max="11811" width="14.28515625" style="84" bestFit="1" customWidth="1"/>
    <col min="11812" max="11812" width="0.7109375" style="84" customWidth="1"/>
    <col min="11813" max="11813" width="14.42578125" style="84" customWidth="1"/>
    <col min="11814" max="11852" width="18.5703125" style="84" customWidth="1"/>
    <col min="11853" max="12048" width="18.5703125" style="84"/>
    <col min="12049" max="12049" width="1.7109375" style="84" customWidth="1"/>
    <col min="12050" max="12050" width="32.28515625" style="84" customWidth="1"/>
    <col min="12051" max="12051" width="6.85546875" style="84" customWidth="1"/>
    <col min="12052" max="12052" width="0.7109375" style="84" customWidth="1"/>
    <col min="12053" max="12053" width="12.7109375" style="84" customWidth="1"/>
    <col min="12054" max="12054" width="0.7109375" style="84" customWidth="1"/>
    <col min="12055" max="12055" width="14.28515625" style="84" bestFit="1" customWidth="1"/>
    <col min="12056" max="12056" width="0.7109375" style="84" customWidth="1"/>
    <col min="12057" max="12057" width="12.7109375" style="84" customWidth="1"/>
    <col min="12058" max="12058" width="0.7109375" style="84" customWidth="1"/>
    <col min="12059" max="12059" width="14.42578125" style="84" bestFit="1" customWidth="1"/>
    <col min="12060" max="12060" width="0.7109375" style="84" customWidth="1"/>
    <col min="12061" max="12061" width="15" style="84" customWidth="1"/>
    <col min="12062" max="12062" width="0.7109375" style="84" customWidth="1"/>
    <col min="12063" max="12063" width="19.42578125" style="84" bestFit="1" customWidth="1"/>
    <col min="12064" max="12064" width="0.7109375" style="84" customWidth="1"/>
    <col min="12065" max="12065" width="12.7109375" style="84" customWidth="1"/>
    <col min="12066" max="12066" width="0.7109375" style="84" customWidth="1"/>
    <col min="12067" max="12067" width="14.28515625" style="84" bestFit="1" customWidth="1"/>
    <col min="12068" max="12068" width="0.7109375" style="84" customWidth="1"/>
    <col min="12069" max="12069" width="14.42578125" style="84" customWidth="1"/>
    <col min="12070" max="12108" width="18.5703125" style="84" customWidth="1"/>
    <col min="12109" max="12304" width="18.5703125" style="84"/>
    <col min="12305" max="12305" width="1.7109375" style="84" customWidth="1"/>
    <col min="12306" max="12306" width="32.28515625" style="84" customWidth="1"/>
    <col min="12307" max="12307" width="6.85546875" style="84" customWidth="1"/>
    <col min="12308" max="12308" width="0.7109375" style="84" customWidth="1"/>
    <col min="12309" max="12309" width="12.7109375" style="84" customWidth="1"/>
    <col min="12310" max="12310" width="0.7109375" style="84" customWidth="1"/>
    <col min="12311" max="12311" width="14.28515625" style="84" bestFit="1" customWidth="1"/>
    <col min="12312" max="12312" width="0.7109375" style="84" customWidth="1"/>
    <col min="12313" max="12313" width="12.7109375" style="84" customWidth="1"/>
    <col min="12314" max="12314" width="0.7109375" style="84" customWidth="1"/>
    <col min="12315" max="12315" width="14.42578125" style="84" bestFit="1" customWidth="1"/>
    <col min="12316" max="12316" width="0.7109375" style="84" customWidth="1"/>
    <col min="12317" max="12317" width="15" style="84" customWidth="1"/>
    <col min="12318" max="12318" width="0.7109375" style="84" customWidth="1"/>
    <col min="12319" max="12319" width="19.42578125" style="84" bestFit="1" customWidth="1"/>
    <col min="12320" max="12320" width="0.7109375" style="84" customWidth="1"/>
    <col min="12321" max="12321" width="12.7109375" style="84" customWidth="1"/>
    <col min="12322" max="12322" width="0.7109375" style="84" customWidth="1"/>
    <col min="12323" max="12323" width="14.28515625" style="84" bestFit="1" customWidth="1"/>
    <col min="12324" max="12324" width="0.7109375" style="84" customWidth="1"/>
    <col min="12325" max="12325" width="14.42578125" style="84" customWidth="1"/>
    <col min="12326" max="12364" width="18.5703125" style="84" customWidth="1"/>
    <col min="12365" max="12560" width="18.5703125" style="84"/>
    <col min="12561" max="12561" width="1.7109375" style="84" customWidth="1"/>
    <col min="12562" max="12562" width="32.28515625" style="84" customWidth="1"/>
    <col min="12563" max="12563" width="6.85546875" style="84" customWidth="1"/>
    <col min="12564" max="12564" width="0.7109375" style="84" customWidth="1"/>
    <col min="12565" max="12565" width="12.7109375" style="84" customWidth="1"/>
    <col min="12566" max="12566" width="0.7109375" style="84" customWidth="1"/>
    <col min="12567" max="12567" width="14.28515625" style="84" bestFit="1" customWidth="1"/>
    <col min="12568" max="12568" width="0.7109375" style="84" customWidth="1"/>
    <col min="12569" max="12569" width="12.7109375" style="84" customWidth="1"/>
    <col min="12570" max="12570" width="0.7109375" style="84" customWidth="1"/>
    <col min="12571" max="12571" width="14.42578125" style="84" bestFit="1" customWidth="1"/>
    <col min="12572" max="12572" width="0.7109375" style="84" customWidth="1"/>
    <col min="12573" max="12573" width="15" style="84" customWidth="1"/>
    <col min="12574" max="12574" width="0.7109375" style="84" customWidth="1"/>
    <col min="12575" max="12575" width="19.42578125" style="84" bestFit="1" customWidth="1"/>
    <col min="12576" max="12576" width="0.7109375" style="84" customWidth="1"/>
    <col min="12577" max="12577" width="12.7109375" style="84" customWidth="1"/>
    <col min="12578" max="12578" width="0.7109375" style="84" customWidth="1"/>
    <col min="12579" max="12579" width="14.28515625" style="84" bestFit="1" customWidth="1"/>
    <col min="12580" max="12580" width="0.7109375" style="84" customWidth="1"/>
    <col min="12581" max="12581" width="14.42578125" style="84" customWidth="1"/>
    <col min="12582" max="12620" width="18.5703125" style="84" customWidth="1"/>
    <col min="12621" max="12816" width="18.5703125" style="84"/>
    <col min="12817" max="12817" width="1.7109375" style="84" customWidth="1"/>
    <col min="12818" max="12818" width="32.28515625" style="84" customWidth="1"/>
    <col min="12819" max="12819" width="6.85546875" style="84" customWidth="1"/>
    <col min="12820" max="12820" width="0.7109375" style="84" customWidth="1"/>
    <col min="12821" max="12821" width="12.7109375" style="84" customWidth="1"/>
    <col min="12822" max="12822" width="0.7109375" style="84" customWidth="1"/>
    <col min="12823" max="12823" width="14.28515625" style="84" bestFit="1" customWidth="1"/>
    <col min="12824" max="12824" width="0.7109375" style="84" customWidth="1"/>
    <col min="12825" max="12825" width="12.7109375" style="84" customWidth="1"/>
    <col min="12826" max="12826" width="0.7109375" style="84" customWidth="1"/>
    <col min="12827" max="12827" width="14.42578125" style="84" bestFit="1" customWidth="1"/>
    <col min="12828" max="12828" width="0.7109375" style="84" customWidth="1"/>
    <col min="12829" max="12829" width="15" style="84" customWidth="1"/>
    <col min="12830" max="12830" width="0.7109375" style="84" customWidth="1"/>
    <col min="12831" max="12831" width="19.42578125" style="84" bestFit="1" customWidth="1"/>
    <col min="12832" max="12832" width="0.7109375" style="84" customWidth="1"/>
    <col min="12833" max="12833" width="12.7109375" style="84" customWidth="1"/>
    <col min="12834" max="12834" width="0.7109375" style="84" customWidth="1"/>
    <col min="12835" max="12835" width="14.28515625" style="84" bestFit="1" customWidth="1"/>
    <col min="12836" max="12836" width="0.7109375" style="84" customWidth="1"/>
    <col min="12837" max="12837" width="14.42578125" style="84" customWidth="1"/>
    <col min="12838" max="12876" width="18.5703125" style="84" customWidth="1"/>
    <col min="12877" max="16384" width="18.5703125" style="84"/>
  </cols>
  <sheetData>
    <row r="1" spans="1:25" ht="16.5" customHeight="1" x14ac:dyDescent="0.5">
      <c r="A1" s="81" t="s">
        <v>0</v>
      </c>
    </row>
    <row r="2" spans="1:25" ht="16.5" customHeight="1" x14ac:dyDescent="0.5">
      <c r="A2" s="106" t="str">
        <f>+'9'!A2</f>
        <v>Statement of Changes in Equity (Unaudited)</v>
      </c>
      <c r="C2" s="122"/>
      <c r="D2" s="122"/>
      <c r="E2" s="85"/>
      <c r="F2" s="85"/>
      <c r="G2" s="85"/>
      <c r="H2" s="85"/>
      <c r="I2" s="86"/>
      <c r="J2" s="85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</row>
    <row r="3" spans="1:25" ht="16.5" customHeight="1" x14ac:dyDescent="0.5">
      <c r="A3" s="123" t="str">
        <f>+'9'!A3</f>
        <v>For the six-month period ended 30 June 2021</v>
      </c>
      <c r="B3" s="120"/>
      <c r="C3" s="124"/>
      <c r="D3" s="124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6.5" customHeight="1" x14ac:dyDescent="0.5">
      <c r="A4" s="89"/>
      <c r="C4" s="125"/>
      <c r="D4" s="125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25" ht="16.5" customHeight="1" x14ac:dyDescent="0.5">
      <c r="A5" s="89"/>
      <c r="C5" s="99"/>
      <c r="D5" s="99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</row>
    <row r="6" spans="1:25" ht="16.5" customHeight="1" x14ac:dyDescent="0.5">
      <c r="A6" s="89"/>
      <c r="C6" s="99"/>
      <c r="D6" s="99"/>
      <c r="E6" s="270" t="s">
        <v>166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</row>
    <row r="7" spans="1:25" ht="16.5" customHeight="1" x14ac:dyDescent="0.5">
      <c r="A7" s="89"/>
      <c r="C7" s="99"/>
      <c r="D7" s="99"/>
      <c r="E7" s="91"/>
      <c r="F7" s="91"/>
      <c r="G7" s="91"/>
      <c r="H7" s="91"/>
      <c r="I7" s="91"/>
      <c r="J7" s="91"/>
      <c r="K7" s="126"/>
      <c r="L7" s="126"/>
      <c r="M7" s="271" t="s">
        <v>98</v>
      </c>
      <c r="N7" s="271"/>
      <c r="O7" s="271"/>
      <c r="P7" s="271"/>
      <c r="Q7" s="271"/>
      <c r="R7" s="271"/>
      <c r="S7" s="271"/>
      <c r="T7" s="271"/>
      <c r="U7" s="271"/>
      <c r="V7" s="91"/>
      <c r="W7" s="91"/>
      <c r="X7" s="91"/>
      <c r="Y7" s="91"/>
    </row>
    <row r="8" spans="1:25" ht="16.5" customHeight="1" x14ac:dyDescent="0.5">
      <c r="A8" s="89"/>
      <c r="C8" s="99"/>
      <c r="D8" s="99"/>
      <c r="E8" s="91"/>
      <c r="F8" s="91"/>
      <c r="G8" s="91"/>
      <c r="H8" s="91"/>
      <c r="I8" s="91"/>
      <c r="J8" s="91"/>
      <c r="K8" s="138"/>
      <c r="L8" s="92"/>
      <c r="M8" s="127"/>
      <c r="N8" s="91"/>
      <c r="O8" s="271" t="s">
        <v>181</v>
      </c>
      <c r="P8" s="271"/>
      <c r="Q8" s="271"/>
      <c r="R8" s="271"/>
      <c r="S8" s="271"/>
      <c r="T8" s="126"/>
      <c r="U8" s="126"/>
      <c r="V8" s="91"/>
      <c r="W8" s="91"/>
      <c r="X8" s="91"/>
      <c r="Y8" s="91"/>
    </row>
    <row r="9" spans="1:25" ht="16.5" customHeight="1" x14ac:dyDescent="0.5">
      <c r="A9" s="89"/>
      <c r="C9" s="99"/>
      <c r="D9" s="99"/>
      <c r="E9" s="91"/>
      <c r="F9" s="91"/>
      <c r="G9" s="91"/>
      <c r="H9" s="91"/>
      <c r="I9" s="91"/>
      <c r="J9" s="91"/>
      <c r="K9" s="138"/>
      <c r="L9" s="92"/>
      <c r="M9" s="127"/>
      <c r="N9" s="91"/>
      <c r="O9" s="92" t="s">
        <v>169</v>
      </c>
      <c r="P9" s="128"/>
      <c r="Q9" s="128"/>
      <c r="R9" s="128"/>
      <c r="S9" s="128"/>
      <c r="T9" s="128"/>
      <c r="U9" s="128"/>
      <c r="V9" s="91"/>
      <c r="W9" s="91"/>
      <c r="X9" s="91"/>
      <c r="Y9" s="91"/>
    </row>
    <row r="10" spans="1:25" ht="16.5" customHeight="1" x14ac:dyDescent="0.5">
      <c r="A10" s="89"/>
      <c r="C10" s="99"/>
      <c r="D10" s="99"/>
      <c r="E10" s="91"/>
      <c r="F10" s="91"/>
      <c r="G10" s="91"/>
      <c r="H10" s="91"/>
      <c r="I10" s="91"/>
      <c r="J10" s="91"/>
      <c r="K10" s="91"/>
      <c r="L10" s="91"/>
      <c r="M10" s="93" t="s">
        <v>167</v>
      </c>
      <c r="N10" s="91"/>
      <c r="O10" s="193" t="s">
        <v>203</v>
      </c>
      <c r="P10" s="91"/>
      <c r="Q10" s="91"/>
      <c r="R10" s="91"/>
      <c r="S10" s="192"/>
      <c r="T10" s="91"/>
      <c r="U10" s="193" t="s">
        <v>99</v>
      </c>
      <c r="V10" s="91"/>
      <c r="W10" s="94"/>
      <c r="X10" s="91"/>
      <c r="Y10" s="94"/>
    </row>
    <row r="11" spans="1:25" s="95" customFormat="1" ht="16.5" customHeight="1" x14ac:dyDescent="0.5">
      <c r="B11" s="95" t="s">
        <v>174</v>
      </c>
      <c r="C11" s="129"/>
      <c r="D11" s="129"/>
      <c r="E11" s="85" t="s">
        <v>132</v>
      </c>
      <c r="F11" s="96"/>
      <c r="G11" s="97"/>
      <c r="H11" s="96"/>
      <c r="I11" s="93"/>
      <c r="J11" s="85"/>
      <c r="K11" s="93" t="s">
        <v>97</v>
      </c>
      <c r="L11" s="93"/>
      <c r="M11" s="98" t="s">
        <v>168</v>
      </c>
      <c r="N11" s="93"/>
      <c r="O11" s="193" t="s">
        <v>206</v>
      </c>
      <c r="P11" s="93"/>
      <c r="Q11" s="93"/>
      <c r="R11" s="93"/>
      <c r="S11" s="193" t="s">
        <v>232</v>
      </c>
      <c r="T11" s="93"/>
      <c r="U11" s="193" t="s">
        <v>136</v>
      </c>
      <c r="V11" s="93"/>
      <c r="W11" s="193"/>
      <c r="X11" s="93"/>
      <c r="Y11" s="193"/>
    </row>
    <row r="12" spans="1:25" s="95" customFormat="1" ht="16.5" customHeight="1" x14ac:dyDescent="0.5">
      <c r="C12" s="129"/>
      <c r="D12" s="129"/>
      <c r="E12" s="85" t="s">
        <v>139</v>
      </c>
      <c r="F12" s="96"/>
      <c r="G12" s="193" t="s">
        <v>140</v>
      </c>
      <c r="H12" s="96"/>
      <c r="I12" s="93" t="s">
        <v>142</v>
      </c>
      <c r="J12" s="85"/>
      <c r="K12" s="92" t="s">
        <v>161</v>
      </c>
      <c r="L12" s="93"/>
      <c r="M12" s="98" t="s">
        <v>170</v>
      </c>
      <c r="N12" s="93"/>
      <c r="O12" s="193" t="s">
        <v>204</v>
      </c>
      <c r="P12" s="93"/>
      <c r="Q12" s="193" t="s">
        <v>207</v>
      </c>
      <c r="R12" s="93"/>
      <c r="S12" s="193" t="s">
        <v>233</v>
      </c>
      <c r="T12" s="93"/>
      <c r="U12" s="193" t="s">
        <v>162</v>
      </c>
      <c r="V12" s="93"/>
      <c r="W12" s="193" t="s">
        <v>163</v>
      </c>
      <c r="X12" s="93"/>
      <c r="Y12" s="193" t="s">
        <v>99</v>
      </c>
    </row>
    <row r="13" spans="1:25" s="95" customFormat="1" ht="16.5" customHeight="1" x14ac:dyDescent="0.5">
      <c r="C13" s="130" t="s">
        <v>35</v>
      </c>
      <c r="D13" s="129"/>
      <c r="E13" s="87" t="s">
        <v>148</v>
      </c>
      <c r="F13" s="96"/>
      <c r="G13" s="100" t="s">
        <v>149</v>
      </c>
      <c r="H13" s="96"/>
      <c r="I13" s="101" t="s">
        <v>151</v>
      </c>
      <c r="J13" s="85"/>
      <c r="K13" s="102" t="s">
        <v>152</v>
      </c>
      <c r="L13" s="93"/>
      <c r="M13" s="103" t="s">
        <v>171</v>
      </c>
      <c r="N13" s="93"/>
      <c r="O13" s="100" t="s">
        <v>227</v>
      </c>
      <c r="P13" s="93"/>
      <c r="Q13" s="100" t="s">
        <v>208</v>
      </c>
      <c r="R13" s="93"/>
      <c r="S13" s="194" t="s">
        <v>151</v>
      </c>
      <c r="T13" s="93"/>
      <c r="U13" s="104" t="s">
        <v>156</v>
      </c>
      <c r="V13" s="93"/>
      <c r="W13" s="104" t="s">
        <v>164</v>
      </c>
      <c r="X13" s="93"/>
      <c r="Y13" s="104" t="s">
        <v>159</v>
      </c>
    </row>
    <row r="14" spans="1:25" s="95" customFormat="1" ht="16.5" customHeight="1" x14ac:dyDescent="0.5">
      <c r="C14" s="99"/>
      <c r="D14" s="129"/>
      <c r="E14" s="85"/>
      <c r="F14" s="96"/>
      <c r="G14" s="85"/>
      <c r="H14" s="96"/>
      <c r="I14" s="105"/>
      <c r="J14" s="96"/>
      <c r="K14" s="105"/>
      <c r="L14" s="85"/>
      <c r="M14" s="105"/>
      <c r="N14" s="93"/>
      <c r="O14" s="105"/>
      <c r="P14" s="93"/>
      <c r="Q14" s="93"/>
      <c r="R14" s="93"/>
      <c r="S14" s="105"/>
      <c r="T14" s="93"/>
      <c r="U14" s="105"/>
      <c r="V14" s="93"/>
      <c r="W14" s="105"/>
      <c r="X14" s="93"/>
      <c r="Y14" s="105"/>
    </row>
    <row r="15" spans="1:25" s="95" customFormat="1" ht="16.5" customHeight="1" x14ac:dyDescent="0.5">
      <c r="A15" s="106" t="s">
        <v>238</v>
      </c>
      <c r="B15" s="108"/>
      <c r="C15" s="99"/>
      <c r="D15" s="129"/>
      <c r="E15" s="107">
        <v>5182335</v>
      </c>
      <c r="F15" s="107"/>
      <c r="G15" s="107">
        <v>24170041</v>
      </c>
      <c r="H15" s="107"/>
      <c r="I15" s="107">
        <v>588782</v>
      </c>
      <c r="J15" s="107"/>
      <c r="K15" s="107">
        <v>6775515</v>
      </c>
      <c r="L15" s="107"/>
      <c r="M15" s="107">
        <v>-587398</v>
      </c>
      <c r="N15" s="115"/>
      <c r="O15" s="107">
        <v>957</v>
      </c>
      <c r="P15" s="107"/>
      <c r="Q15" s="107">
        <v>-783341</v>
      </c>
      <c r="R15" s="107"/>
      <c r="S15" s="107">
        <v>-568811</v>
      </c>
      <c r="T15" s="107"/>
      <c r="U15" s="107">
        <v>-1938593</v>
      </c>
      <c r="V15" s="107"/>
      <c r="W15" s="107">
        <v>32069144</v>
      </c>
      <c r="X15" s="107"/>
      <c r="Y15" s="68">
        <f>SUM(E15:K15,U15,W15)</f>
        <v>66847224</v>
      </c>
    </row>
    <row r="16" spans="1:25" ht="8.1" customHeight="1" x14ac:dyDescent="0.5">
      <c r="A16" s="109"/>
      <c r="C16" s="131"/>
      <c r="D16" s="132"/>
      <c r="E16" s="68"/>
      <c r="F16" s="68"/>
      <c r="G16" s="68"/>
      <c r="H16" s="68"/>
      <c r="I16" s="66"/>
      <c r="J16" s="68"/>
      <c r="K16" s="66"/>
      <c r="L16" s="66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</row>
    <row r="17" spans="1:25" ht="16.5" customHeight="1" x14ac:dyDescent="0.5">
      <c r="A17" s="106" t="s">
        <v>160</v>
      </c>
      <c r="C17" s="131"/>
      <c r="D17" s="132"/>
      <c r="E17" s="68"/>
      <c r="F17" s="68"/>
      <c r="G17" s="68"/>
      <c r="H17" s="68"/>
      <c r="I17" s="68"/>
      <c r="J17" s="68"/>
      <c r="K17" s="68"/>
      <c r="L17" s="66"/>
      <c r="M17" s="68"/>
      <c r="N17" s="68"/>
      <c r="O17" s="68"/>
      <c r="P17" s="68"/>
      <c r="Q17" s="68"/>
      <c r="R17" s="68"/>
      <c r="S17" s="68"/>
      <c r="T17" s="68"/>
      <c r="U17" s="107"/>
      <c r="V17" s="68"/>
      <c r="W17" s="68"/>
      <c r="X17" s="68"/>
      <c r="Y17" s="68"/>
    </row>
    <row r="18" spans="1:25" ht="17.25" customHeight="1" x14ac:dyDescent="0.5">
      <c r="A18" s="148" t="s">
        <v>265</v>
      </c>
      <c r="C18" s="131">
        <v>16</v>
      </c>
      <c r="D18" s="132"/>
      <c r="E18" s="68">
        <v>13152</v>
      </c>
      <c r="F18" s="68"/>
      <c r="G18" s="68">
        <v>272962</v>
      </c>
      <c r="H18" s="68"/>
      <c r="I18" s="68">
        <v>0</v>
      </c>
      <c r="J18" s="68"/>
      <c r="K18" s="68">
        <v>0</v>
      </c>
      <c r="L18" s="66"/>
      <c r="M18" s="68">
        <v>0</v>
      </c>
      <c r="N18" s="68"/>
      <c r="O18" s="68">
        <v>0</v>
      </c>
      <c r="P18" s="68"/>
      <c r="Q18" s="68">
        <v>0</v>
      </c>
      <c r="R18" s="68"/>
      <c r="S18" s="68">
        <v>0</v>
      </c>
      <c r="T18" s="68"/>
      <c r="U18" s="107">
        <f>SUM(M18:S18)</f>
        <v>0</v>
      </c>
      <c r="V18" s="68"/>
      <c r="W18" s="68">
        <v>0</v>
      </c>
      <c r="X18" s="68"/>
      <c r="Y18" s="68">
        <f>SUM(E18:K18,U18,W18)</f>
        <v>286114</v>
      </c>
    </row>
    <row r="19" spans="1:25" ht="17.25" customHeight="1" x14ac:dyDescent="0.5">
      <c r="A19" s="148" t="s">
        <v>276</v>
      </c>
      <c r="C19" s="131"/>
      <c r="D19" s="132"/>
      <c r="E19" s="68">
        <v>0</v>
      </c>
      <c r="F19" s="68"/>
      <c r="G19" s="68">
        <v>0</v>
      </c>
      <c r="H19" s="68"/>
      <c r="I19" s="68">
        <v>11011</v>
      </c>
      <c r="J19" s="68"/>
      <c r="K19" s="68">
        <v>-11011</v>
      </c>
      <c r="L19" s="66"/>
      <c r="M19" s="68">
        <v>0</v>
      </c>
      <c r="N19" s="68"/>
      <c r="O19" s="68">
        <v>0</v>
      </c>
      <c r="P19" s="68"/>
      <c r="Q19" s="68">
        <v>0</v>
      </c>
      <c r="R19" s="68"/>
      <c r="S19" s="68">
        <v>0</v>
      </c>
      <c r="T19" s="68"/>
      <c r="U19" s="68">
        <v>0</v>
      </c>
      <c r="V19" s="68"/>
      <c r="W19" s="68">
        <v>0</v>
      </c>
      <c r="X19" s="68"/>
      <c r="Y19" s="68">
        <v>0</v>
      </c>
    </row>
    <row r="20" spans="1:25" s="108" customFormat="1" ht="16.5" customHeight="1" x14ac:dyDescent="0.5">
      <c r="A20" s="109" t="s">
        <v>176</v>
      </c>
      <c r="B20" s="109"/>
      <c r="C20" s="152"/>
      <c r="D20" s="132"/>
      <c r="E20" s="68">
        <v>0</v>
      </c>
      <c r="F20" s="68"/>
      <c r="G20" s="68">
        <v>0</v>
      </c>
      <c r="H20" s="68"/>
      <c r="I20" s="68">
        <v>0</v>
      </c>
      <c r="J20" s="68"/>
      <c r="K20" s="68">
        <v>-799155</v>
      </c>
      <c r="L20" s="67"/>
      <c r="M20" s="68">
        <v>0</v>
      </c>
      <c r="N20" s="68"/>
      <c r="O20" s="68">
        <v>0</v>
      </c>
      <c r="P20" s="68"/>
      <c r="Q20" s="68">
        <v>0</v>
      </c>
      <c r="R20" s="68"/>
      <c r="S20" s="68">
        <v>0</v>
      </c>
      <c r="T20" s="68"/>
      <c r="U20" s="107">
        <f>SUM(M20:S20)</f>
        <v>0</v>
      </c>
      <c r="V20" s="68"/>
      <c r="W20" s="135">
        <v>0</v>
      </c>
      <c r="X20" s="68"/>
      <c r="Y20" s="107">
        <f>SUM(E20:K20,U20,W20)</f>
        <v>-799155</v>
      </c>
    </row>
    <row r="21" spans="1:25" s="108" customFormat="1" ht="16.5" customHeight="1" x14ac:dyDescent="0.5">
      <c r="A21" s="110" t="s">
        <v>184</v>
      </c>
      <c r="B21" s="109"/>
      <c r="C21" s="131"/>
      <c r="D21" s="132"/>
      <c r="E21" s="68"/>
      <c r="F21" s="68"/>
      <c r="G21" s="68"/>
      <c r="H21" s="68"/>
      <c r="I21" s="68"/>
      <c r="J21" s="68"/>
      <c r="K21" s="68"/>
      <c r="L21" s="67"/>
      <c r="M21" s="68"/>
      <c r="N21" s="68"/>
      <c r="O21" s="68"/>
      <c r="P21" s="68"/>
      <c r="Q21" s="68"/>
      <c r="R21" s="68"/>
      <c r="S21" s="68"/>
      <c r="T21" s="68"/>
      <c r="U21" s="107"/>
      <c r="V21" s="68"/>
      <c r="W21" s="135"/>
      <c r="X21" s="68"/>
      <c r="Y21" s="107"/>
    </row>
    <row r="22" spans="1:25" ht="16.5" customHeight="1" x14ac:dyDescent="0.5">
      <c r="A22" s="110"/>
      <c r="B22" s="84" t="s">
        <v>186</v>
      </c>
      <c r="C22" s="131"/>
      <c r="D22" s="132"/>
      <c r="E22" s="69">
        <v>0</v>
      </c>
      <c r="F22" s="68"/>
      <c r="G22" s="69">
        <v>0</v>
      </c>
      <c r="H22" s="68"/>
      <c r="I22" s="69">
        <v>0</v>
      </c>
      <c r="J22" s="68"/>
      <c r="K22" s="69">
        <v>1973740</v>
      </c>
      <c r="L22" s="67"/>
      <c r="M22" s="69">
        <v>0</v>
      </c>
      <c r="N22" s="68"/>
      <c r="O22" s="69">
        <v>1240</v>
      </c>
      <c r="P22" s="68"/>
      <c r="Q22" s="69">
        <v>-607734</v>
      </c>
      <c r="R22" s="68"/>
      <c r="S22" s="69">
        <v>190840</v>
      </c>
      <c r="T22" s="68"/>
      <c r="U22" s="111">
        <f>SUM(M22:S22)</f>
        <v>-415654</v>
      </c>
      <c r="V22" s="68"/>
      <c r="W22" s="69">
        <v>0</v>
      </c>
      <c r="X22" s="68"/>
      <c r="Y22" s="111">
        <f>SUM(E22:K22,U22,W22)</f>
        <v>1558086</v>
      </c>
    </row>
    <row r="23" spans="1:25" ht="16.5" customHeight="1" x14ac:dyDescent="0.5">
      <c r="A23" s="109"/>
      <c r="C23" s="131"/>
      <c r="D23" s="132"/>
      <c r="E23" s="112"/>
      <c r="F23" s="112"/>
      <c r="G23" s="112"/>
      <c r="H23" s="112"/>
      <c r="I23" s="112"/>
      <c r="J23" s="112"/>
      <c r="K23" s="112"/>
      <c r="L23" s="112"/>
      <c r="M23" s="113"/>
      <c r="N23" s="114"/>
      <c r="O23" s="112"/>
      <c r="P23" s="114"/>
      <c r="Q23" s="112"/>
      <c r="R23" s="114"/>
      <c r="S23" s="112"/>
      <c r="T23" s="114"/>
      <c r="U23" s="112"/>
      <c r="V23" s="114"/>
      <c r="W23" s="68"/>
      <c r="X23" s="114"/>
      <c r="Y23" s="68"/>
    </row>
    <row r="24" spans="1:25" ht="16.5" customHeight="1" thickBot="1" x14ac:dyDescent="0.55000000000000004">
      <c r="A24" s="106" t="s">
        <v>271</v>
      </c>
      <c r="C24" s="131"/>
      <c r="D24" s="132"/>
      <c r="E24" s="70">
        <f>SUM(E15:E22)</f>
        <v>5195487</v>
      </c>
      <c r="F24" s="68"/>
      <c r="G24" s="70">
        <f>SUM(G15:G22)</f>
        <v>24443003</v>
      </c>
      <c r="H24" s="68"/>
      <c r="I24" s="70">
        <f>SUM(I15:I22)</f>
        <v>599793</v>
      </c>
      <c r="J24" s="68"/>
      <c r="K24" s="70">
        <f>SUM(K15:K22)</f>
        <v>7939089</v>
      </c>
      <c r="L24" s="68"/>
      <c r="M24" s="70">
        <f>SUM(M15:M22)</f>
        <v>-587398</v>
      </c>
      <c r="N24" s="112"/>
      <c r="O24" s="70">
        <f>SUM(O15:O22)</f>
        <v>2197</v>
      </c>
      <c r="P24" s="68"/>
      <c r="Q24" s="70">
        <f>SUM(Q15:Q22)</f>
        <v>-1391075</v>
      </c>
      <c r="R24" s="68"/>
      <c r="S24" s="70">
        <f>SUM(S15:S22)</f>
        <v>-377971</v>
      </c>
      <c r="T24" s="68"/>
      <c r="U24" s="70">
        <f>SUM(U15:U22)</f>
        <v>-2354247</v>
      </c>
      <c r="V24" s="68"/>
      <c r="W24" s="70">
        <f>SUM(W15:W22)</f>
        <v>32069144</v>
      </c>
      <c r="X24" s="68"/>
      <c r="Y24" s="70">
        <f>SUM(Y15:Y22)</f>
        <v>67892269</v>
      </c>
    </row>
    <row r="25" spans="1:25" ht="16.5" customHeight="1" thickTop="1" x14ac:dyDescent="0.5">
      <c r="A25" s="106"/>
      <c r="C25" s="131"/>
      <c r="D25" s="131"/>
      <c r="E25" s="107"/>
      <c r="F25" s="107"/>
      <c r="G25" s="107"/>
      <c r="H25" s="107"/>
      <c r="I25" s="107"/>
      <c r="J25" s="107"/>
      <c r="K25" s="107"/>
      <c r="L25" s="107"/>
      <c r="M25" s="107"/>
      <c r="N25" s="115"/>
      <c r="O25" s="107"/>
      <c r="P25" s="107"/>
      <c r="Q25" s="107"/>
      <c r="R25" s="107"/>
      <c r="S25" s="107"/>
      <c r="T25" s="107"/>
      <c r="U25" s="107"/>
      <c r="V25" s="107"/>
      <c r="W25" s="107"/>
      <c r="Y25" s="107"/>
    </row>
    <row r="26" spans="1:25" s="119" customFormat="1" ht="16.5" customHeight="1" x14ac:dyDescent="0.5">
      <c r="A26" s="116"/>
      <c r="C26" s="133"/>
      <c r="D26" s="133"/>
      <c r="E26" s="117"/>
      <c r="F26" s="117"/>
      <c r="G26" s="117"/>
      <c r="H26" s="117"/>
      <c r="I26" s="117"/>
      <c r="J26" s="117"/>
      <c r="K26" s="117"/>
      <c r="L26" s="117"/>
      <c r="M26" s="117"/>
      <c r="N26" s="118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</row>
    <row r="27" spans="1:25" s="119" customFormat="1" ht="16.5" customHeight="1" x14ac:dyDescent="0.5">
      <c r="A27" s="116"/>
      <c r="C27" s="133"/>
      <c r="D27" s="133"/>
      <c r="E27" s="117"/>
      <c r="F27" s="117"/>
      <c r="G27" s="117"/>
      <c r="H27" s="117"/>
      <c r="I27" s="117"/>
      <c r="J27" s="117"/>
      <c r="K27" s="117"/>
      <c r="L27" s="117"/>
      <c r="M27" s="117"/>
      <c r="N27" s="118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</row>
    <row r="28" spans="1:25" s="119" customFormat="1" ht="16.5" customHeight="1" x14ac:dyDescent="0.5">
      <c r="A28" s="116"/>
      <c r="C28" s="133"/>
      <c r="D28" s="133"/>
      <c r="E28" s="117"/>
      <c r="F28" s="117"/>
      <c r="G28" s="117"/>
      <c r="H28" s="117"/>
      <c r="I28" s="117"/>
      <c r="J28" s="117"/>
      <c r="K28" s="117"/>
      <c r="L28" s="117"/>
      <c r="M28" s="117"/>
      <c r="N28" s="118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</row>
    <row r="29" spans="1:25" s="119" customFormat="1" ht="16.5" customHeight="1" x14ac:dyDescent="0.5">
      <c r="A29" s="116"/>
      <c r="C29" s="133"/>
      <c r="D29" s="133"/>
      <c r="E29" s="117"/>
      <c r="F29" s="117"/>
      <c r="G29" s="117"/>
      <c r="H29" s="117"/>
      <c r="I29" s="117"/>
      <c r="J29" s="117"/>
      <c r="K29" s="117"/>
      <c r="L29" s="117"/>
      <c r="M29" s="117"/>
      <c r="N29" s="118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</row>
    <row r="30" spans="1:25" s="119" customFormat="1" ht="16.5" customHeight="1" x14ac:dyDescent="0.5">
      <c r="A30" s="116"/>
      <c r="C30" s="133"/>
      <c r="D30" s="133"/>
      <c r="E30" s="117"/>
      <c r="F30" s="117"/>
      <c r="G30" s="117"/>
      <c r="H30" s="117"/>
      <c r="I30" s="117"/>
      <c r="J30" s="117"/>
      <c r="K30" s="117"/>
      <c r="L30" s="117"/>
      <c r="M30" s="117"/>
      <c r="N30" s="118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</row>
    <row r="31" spans="1:25" s="119" customFormat="1" ht="16.5" customHeight="1" x14ac:dyDescent="0.5">
      <c r="A31" s="116"/>
      <c r="C31" s="133"/>
      <c r="D31" s="133"/>
      <c r="E31" s="68"/>
      <c r="F31" s="68"/>
      <c r="G31" s="68"/>
      <c r="H31" s="68"/>
      <c r="I31" s="68"/>
      <c r="J31" s="68"/>
      <c r="K31" s="68"/>
      <c r="L31" s="66"/>
      <c r="M31" s="68"/>
      <c r="N31" s="68"/>
      <c r="O31" s="68"/>
      <c r="P31" s="68"/>
      <c r="Q31" s="68"/>
      <c r="R31" s="68"/>
      <c r="S31" s="68"/>
      <c r="T31" s="68"/>
      <c r="U31" s="107"/>
      <c r="V31" s="68"/>
      <c r="W31" s="68"/>
      <c r="X31" s="68"/>
      <c r="Y31" s="68"/>
    </row>
    <row r="32" spans="1:25" s="119" customFormat="1" ht="16.5" customHeight="1" x14ac:dyDescent="0.5">
      <c r="A32" s="116"/>
      <c r="C32" s="133"/>
      <c r="D32" s="133"/>
      <c r="E32" s="117"/>
      <c r="F32" s="117"/>
      <c r="G32" s="117"/>
      <c r="H32" s="117"/>
      <c r="I32" s="117"/>
      <c r="J32" s="117"/>
      <c r="K32" s="117"/>
      <c r="L32" s="117"/>
      <c r="M32" s="117"/>
      <c r="N32" s="118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</row>
    <row r="33" spans="1:25" s="119" customFormat="1" ht="16.5" customHeight="1" x14ac:dyDescent="0.5">
      <c r="A33" s="116"/>
      <c r="C33" s="133"/>
      <c r="D33" s="133"/>
      <c r="E33" s="117"/>
      <c r="F33" s="117"/>
      <c r="G33" s="117"/>
      <c r="H33" s="117"/>
      <c r="I33" s="117"/>
      <c r="J33" s="117"/>
      <c r="K33" s="117"/>
      <c r="L33" s="117"/>
      <c r="M33" s="117"/>
      <c r="N33" s="118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</row>
    <row r="34" spans="1:25" s="119" customFormat="1" ht="16.5" customHeight="1" x14ac:dyDescent="0.5">
      <c r="A34" s="116"/>
      <c r="C34" s="133"/>
      <c r="D34" s="133"/>
      <c r="E34" s="117"/>
      <c r="F34" s="117"/>
      <c r="G34" s="117"/>
      <c r="H34" s="117"/>
      <c r="I34" s="117"/>
      <c r="J34" s="117"/>
      <c r="K34" s="117"/>
      <c r="L34" s="117"/>
      <c r="M34" s="117" t="s">
        <v>174</v>
      </c>
      <c r="N34" s="118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</row>
    <row r="35" spans="1:25" s="119" customFormat="1" ht="16.5" customHeight="1" x14ac:dyDescent="0.5">
      <c r="A35" s="116"/>
      <c r="C35" s="133"/>
      <c r="D35" s="133"/>
      <c r="E35" s="117"/>
      <c r="F35" s="117"/>
      <c r="G35" s="117"/>
      <c r="H35" s="117"/>
      <c r="I35" s="117"/>
      <c r="J35" s="117"/>
      <c r="K35" s="117"/>
      <c r="L35" s="117"/>
      <c r="M35" s="117"/>
      <c r="N35" s="118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</row>
    <row r="36" spans="1:25" s="119" customFormat="1" ht="16.5" customHeight="1" x14ac:dyDescent="0.5">
      <c r="A36" s="116"/>
      <c r="C36" s="133"/>
      <c r="D36" s="133"/>
      <c r="E36" s="117"/>
      <c r="F36" s="117"/>
      <c r="G36" s="117"/>
      <c r="H36" s="117"/>
      <c r="I36" s="117"/>
      <c r="J36" s="117"/>
      <c r="K36" s="117"/>
      <c r="L36" s="117"/>
      <c r="M36" s="117"/>
      <c r="N36" s="118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</row>
    <row r="37" spans="1:25" s="119" customFormat="1" ht="21" customHeight="1" x14ac:dyDescent="0.5">
      <c r="A37" s="116"/>
      <c r="C37" s="133"/>
      <c r="D37" s="133"/>
      <c r="E37" s="117"/>
      <c r="F37" s="117"/>
      <c r="G37" s="117"/>
      <c r="H37" s="117"/>
      <c r="I37" s="117"/>
      <c r="J37" s="117"/>
      <c r="K37" s="117"/>
      <c r="L37" s="117"/>
      <c r="M37" s="117"/>
      <c r="N37" s="118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</row>
    <row r="38" spans="1:25" s="119" customFormat="1" ht="16.5" customHeight="1" x14ac:dyDescent="0.5">
      <c r="A38" s="116"/>
      <c r="C38" s="133"/>
      <c r="D38" s="133"/>
      <c r="E38" s="117"/>
      <c r="F38" s="117"/>
      <c r="G38" s="117"/>
      <c r="H38" s="117"/>
      <c r="I38" s="117"/>
      <c r="J38" s="117"/>
      <c r="K38" s="117"/>
      <c r="L38" s="117"/>
      <c r="M38" s="117"/>
      <c r="N38" s="118"/>
      <c r="O38" s="117"/>
      <c r="P38" s="117"/>
      <c r="Q38" s="117"/>
      <c r="R38" s="117"/>
      <c r="S38" s="117"/>
      <c r="T38" s="117"/>
      <c r="U38" s="117"/>
      <c r="V38" s="117"/>
      <c r="W38" s="117"/>
      <c r="X38" s="117"/>
      <c r="Y38" s="117"/>
    </row>
    <row r="39" spans="1:25" s="83" customFormat="1" ht="22.15" customHeight="1" x14ac:dyDescent="0.5">
      <c r="A39" s="120" t="str">
        <f>+'7-8 (6m)'!A57:J57</f>
        <v>The accompanying notes are an integral part of these interim financial information.</v>
      </c>
      <c r="B39" s="120"/>
      <c r="C39" s="120"/>
      <c r="D39" s="120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</row>
  </sheetData>
  <mergeCells count="3">
    <mergeCell ref="E6:Y6"/>
    <mergeCell ref="M7:U7"/>
    <mergeCell ref="O8:S8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C7BD-195A-429C-86DF-328B1E3028DB}">
  <dimension ref="A1:J154"/>
  <sheetViews>
    <sheetView showZeros="0" tabSelected="1" topLeftCell="A80" zoomScaleNormal="100" zoomScaleSheetLayoutView="85" workbookViewId="0">
      <selection activeCell="N97" sqref="N97"/>
    </sheetView>
  </sheetViews>
  <sheetFormatPr defaultRowHeight="16.5" customHeight="1" x14ac:dyDescent="0.5"/>
  <cols>
    <col min="1" max="1" width="44.7109375" style="173" customWidth="1"/>
    <col min="2" max="2" width="5.7109375" style="172" customWidth="1"/>
    <col min="3" max="3" width="0.7109375" style="173" customWidth="1"/>
    <col min="4" max="4" width="11.140625" style="23" bestFit="1" customWidth="1"/>
    <col min="5" max="5" width="0.7109375" style="178" customWidth="1"/>
    <col min="6" max="6" width="11.140625" style="178" bestFit="1" customWidth="1"/>
    <col min="7" max="7" width="0.7109375" style="178" customWidth="1"/>
    <col min="8" max="8" width="11.28515625" style="23" customWidth="1"/>
    <col min="9" max="9" width="0.7109375" style="178" customWidth="1"/>
    <col min="10" max="10" width="11.140625" style="178" bestFit="1" customWidth="1"/>
    <col min="11" max="214" width="9.140625" style="173"/>
    <col min="215" max="215" width="53" style="173" customWidth="1"/>
    <col min="216" max="216" width="5.7109375" style="173" customWidth="1"/>
    <col min="217" max="217" width="0.85546875" style="173" customWidth="1"/>
    <col min="218" max="218" width="11.7109375" style="173" customWidth="1"/>
    <col min="219" max="219" width="0.85546875" style="173" customWidth="1"/>
    <col min="220" max="220" width="11.7109375" style="173" customWidth="1"/>
    <col min="221" max="221" width="0.85546875" style="173" customWidth="1"/>
    <col min="222" max="222" width="11.7109375" style="173" customWidth="1"/>
    <col min="223" max="223" width="0.85546875" style="173" customWidth="1"/>
    <col min="224" max="224" width="11.7109375" style="173" customWidth="1"/>
    <col min="225" max="470" width="9.140625" style="173"/>
    <col min="471" max="471" width="53" style="173" customWidth="1"/>
    <col min="472" max="472" width="5.7109375" style="173" customWidth="1"/>
    <col min="473" max="473" width="0.85546875" style="173" customWidth="1"/>
    <col min="474" max="474" width="11.7109375" style="173" customWidth="1"/>
    <col min="475" max="475" width="0.85546875" style="173" customWidth="1"/>
    <col min="476" max="476" width="11.7109375" style="173" customWidth="1"/>
    <col min="477" max="477" width="0.85546875" style="173" customWidth="1"/>
    <col min="478" max="478" width="11.7109375" style="173" customWidth="1"/>
    <col min="479" max="479" width="0.85546875" style="173" customWidth="1"/>
    <col min="480" max="480" width="11.7109375" style="173" customWidth="1"/>
    <col min="481" max="726" width="9.140625" style="173"/>
    <col min="727" max="727" width="53" style="173" customWidth="1"/>
    <col min="728" max="728" width="5.7109375" style="173" customWidth="1"/>
    <col min="729" max="729" width="0.85546875" style="173" customWidth="1"/>
    <col min="730" max="730" width="11.7109375" style="173" customWidth="1"/>
    <col min="731" max="731" width="0.85546875" style="173" customWidth="1"/>
    <col min="732" max="732" width="11.7109375" style="173" customWidth="1"/>
    <col min="733" max="733" width="0.85546875" style="173" customWidth="1"/>
    <col min="734" max="734" width="11.7109375" style="173" customWidth="1"/>
    <col min="735" max="735" width="0.85546875" style="173" customWidth="1"/>
    <col min="736" max="736" width="11.7109375" style="173" customWidth="1"/>
    <col min="737" max="982" width="9.140625" style="173"/>
    <col min="983" max="983" width="53" style="173" customWidth="1"/>
    <col min="984" max="984" width="5.7109375" style="173" customWidth="1"/>
    <col min="985" max="985" width="0.85546875" style="173" customWidth="1"/>
    <col min="986" max="986" width="11.7109375" style="173" customWidth="1"/>
    <col min="987" max="987" width="0.85546875" style="173" customWidth="1"/>
    <col min="988" max="988" width="11.7109375" style="173" customWidth="1"/>
    <col min="989" max="989" width="0.85546875" style="173" customWidth="1"/>
    <col min="990" max="990" width="11.7109375" style="173" customWidth="1"/>
    <col min="991" max="991" width="0.85546875" style="173" customWidth="1"/>
    <col min="992" max="992" width="11.7109375" style="173" customWidth="1"/>
    <col min="993" max="1238" width="9.140625" style="173"/>
    <col min="1239" max="1239" width="53" style="173" customWidth="1"/>
    <col min="1240" max="1240" width="5.7109375" style="173" customWidth="1"/>
    <col min="1241" max="1241" width="0.85546875" style="173" customWidth="1"/>
    <col min="1242" max="1242" width="11.7109375" style="173" customWidth="1"/>
    <col min="1243" max="1243" width="0.85546875" style="173" customWidth="1"/>
    <col min="1244" max="1244" width="11.7109375" style="173" customWidth="1"/>
    <col min="1245" max="1245" width="0.85546875" style="173" customWidth="1"/>
    <col min="1246" max="1246" width="11.7109375" style="173" customWidth="1"/>
    <col min="1247" max="1247" width="0.85546875" style="173" customWidth="1"/>
    <col min="1248" max="1248" width="11.7109375" style="173" customWidth="1"/>
    <col min="1249" max="1494" width="9.140625" style="173"/>
    <col min="1495" max="1495" width="53" style="173" customWidth="1"/>
    <col min="1496" max="1496" width="5.7109375" style="173" customWidth="1"/>
    <col min="1497" max="1497" width="0.85546875" style="173" customWidth="1"/>
    <col min="1498" max="1498" width="11.7109375" style="173" customWidth="1"/>
    <col min="1499" max="1499" width="0.85546875" style="173" customWidth="1"/>
    <col min="1500" max="1500" width="11.7109375" style="173" customWidth="1"/>
    <col min="1501" max="1501" width="0.85546875" style="173" customWidth="1"/>
    <col min="1502" max="1502" width="11.7109375" style="173" customWidth="1"/>
    <col min="1503" max="1503" width="0.85546875" style="173" customWidth="1"/>
    <col min="1504" max="1504" width="11.7109375" style="173" customWidth="1"/>
    <col min="1505" max="1750" width="9.140625" style="173"/>
    <col min="1751" max="1751" width="53" style="173" customWidth="1"/>
    <col min="1752" max="1752" width="5.7109375" style="173" customWidth="1"/>
    <col min="1753" max="1753" width="0.85546875" style="173" customWidth="1"/>
    <col min="1754" max="1754" width="11.7109375" style="173" customWidth="1"/>
    <col min="1755" max="1755" width="0.85546875" style="173" customWidth="1"/>
    <col min="1756" max="1756" width="11.7109375" style="173" customWidth="1"/>
    <col min="1757" max="1757" width="0.85546875" style="173" customWidth="1"/>
    <col min="1758" max="1758" width="11.7109375" style="173" customWidth="1"/>
    <col min="1759" max="1759" width="0.85546875" style="173" customWidth="1"/>
    <col min="1760" max="1760" width="11.7109375" style="173" customWidth="1"/>
    <col min="1761" max="2006" width="9.140625" style="173"/>
    <col min="2007" max="2007" width="53" style="173" customWidth="1"/>
    <col min="2008" max="2008" width="5.7109375" style="173" customWidth="1"/>
    <col min="2009" max="2009" width="0.85546875" style="173" customWidth="1"/>
    <col min="2010" max="2010" width="11.7109375" style="173" customWidth="1"/>
    <col min="2011" max="2011" width="0.85546875" style="173" customWidth="1"/>
    <col min="2012" max="2012" width="11.7109375" style="173" customWidth="1"/>
    <col min="2013" max="2013" width="0.85546875" style="173" customWidth="1"/>
    <col min="2014" max="2014" width="11.7109375" style="173" customWidth="1"/>
    <col min="2015" max="2015" width="0.85546875" style="173" customWidth="1"/>
    <col min="2016" max="2016" width="11.7109375" style="173" customWidth="1"/>
    <col min="2017" max="2262" width="9.140625" style="173"/>
    <col min="2263" max="2263" width="53" style="173" customWidth="1"/>
    <col min="2264" max="2264" width="5.7109375" style="173" customWidth="1"/>
    <col min="2265" max="2265" width="0.85546875" style="173" customWidth="1"/>
    <col min="2266" max="2266" width="11.7109375" style="173" customWidth="1"/>
    <col min="2267" max="2267" width="0.85546875" style="173" customWidth="1"/>
    <col min="2268" max="2268" width="11.7109375" style="173" customWidth="1"/>
    <col min="2269" max="2269" width="0.85546875" style="173" customWidth="1"/>
    <col min="2270" max="2270" width="11.7109375" style="173" customWidth="1"/>
    <col min="2271" max="2271" width="0.85546875" style="173" customWidth="1"/>
    <col min="2272" max="2272" width="11.7109375" style="173" customWidth="1"/>
    <col min="2273" max="2518" width="9.140625" style="173"/>
    <col min="2519" max="2519" width="53" style="173" customWidth="1"/>
    <col min="2520" max="2520" width="5.7109375" style="173" customWidth="1"/>
    <col min="2521" max="2521" width="0.85546875" style="173" customWidth="1"/>
    <col min="2522" max="2522" width="11.7109375" style="173" customWidth="1"/>
    <col min="2523" max="2523" width="0.85546875" style="173" customWidth="1"/>
    <col min="2524" max="2524" width="11.7109375" style="173" customWidth="1"/>
    <col min="2525" max="2525" width="0.85546875" style="173" customWidth="1"/>
    <col min="2526" max="2526" width="11.7109375" style="173" customWidth="1"/>
    <col min="2527" max="2527" width="0.85546875" style="173" customWidth="1"/>
    <col min="2528" max="2528" width="11.7109375" style="173" customWidth="1"/>
    <col min="2529" max="2774" width="9.140625" style="173"/>
    <col min="2775" max="2775" width="53" style="173" customWidth="1"/>
    <col min="2776" max="2776" width="5.7109375" style="173" customWidth="1"/>
    <col min="2777" max="2777" width="0.85546875" style="173" customWidth="1"/>
    <col min="2778" max="2778" width="11.7109375" style="173" customWidth="1"/>
    <col min="2779" max="2779" width="0.85546875" style="173" customWidth="1"/>
    <col min="2780" max="2780" width="11.7109375" style="173" customWidth="1"/>
    <col min="2781" max="2781" width="0.85546875" style="173" customWidth="1"/>
    <col min="2782" max="2782" width="11.7109375" style="173" customWidth="1"/>
    <col min="2783" max="2783" width="0.85546875" style="173" customWidth="1"/>
    <col min="2784" max="2784" width="11.7109375" style="173" customWidth="1"/>
    <col min="2785" max="3030" width="9.140625" style="173"/>
    <col min="3031" max="3031" width="53" style="173" customWidth="1"/>
    <col min="3032" max="3032" width="5.7109375" style="173" customWidth="1"/>
    <col min="3033" max="3033" width="0.85546875" style="173" customWidth="1"/>
    <col min="3034" max="3034" width="11.7109375" style="173" customWidth="1"/>
    <col min="3035" max="3035" width="0.85546875" style="173" customWidth="1"/>
    <col min="3036" max="3036" width="11.7109375" style="173" customWidth="1"/>
    <col min="3037" max="3037" width="0.85546875" style="173" customWidth="1"/>
    <col min="3038" max="3038" width="11.7109375" style="173" customWidth="1"/>
    <col min="3039" max="3039" width="0.85546875" style="173" customWidth="1"/>
    <col min="3040" max="3040" width="11.7109375" style="173" customWidth="1"/>
    <col min="3041" max="3286" width="9.140625" style="173"/>
    <col min="3287" max="3287" width="53" style="173" customWidth="1"/>
    <col min="3288" max="3288" width="5.7109375" style="173" customWidth="1"/>
    <col min="3289" max="3289" width="0.85546875" style="173" customWidth="1"/>
    <col min="3290" max="3290" width="11.7109375" style="173" customWidth="1"/>
    <col min="3291" max="3291" width="0.85546875" style="173" customWidth="1"/>
    <col min="3292" max="3292" width="11.7109375" style="173" customWidth="1"/>
    <col min="3293" max="3293" width="0.85546875" style="173" customWidth="1"/>
    <col min="3294" max="3294" width="11.7109375" style="173" customWidth="1"/>
    <col min="3295" max="3295" width="0.85546875" style="173" customWidth="1"/>
    <col min="3296" max="3296" width="11.7109375" style="173" customWidth="1"/>
    <col min="3297" max="3542" width="9.140625" style="173"/>
    <col min="3543" max="3543" width="53" style="173" customWidth="1"/>
    <col min="3544" max="3544" width="5.7109375" style="173" customWidth="1"/>
    <col min="3545" max="3545" width="0.85546875" style="173" customWidth="1"/>
    <col min="3546" max="3546" width="11.7109375" style="173" customWidth="1"/>
    <col min="3547" max="3547" width="0.85546875" style="173" customWidth="1"/>
    <col min="3548" max="3548" width="11.7109375" style="173" customWidth="1"/>
    <col min="3549" max="3549" width="0.85546875" style="173" customWidth="1"/>
    <col min="3550" max="3550" width="11.7109375" style="173" customWidth="1"/>
    <col min="3551" max="3551" width="0.85546875" style="173" customWidth="1"/>
    <col min="3552" max="3552" width="11.7109375" style="173" customWidth="1"/>
    <col min="3553" max="3798" width="9.140625" style="173"/>
    <col min="3799" max="3799" width="53" style="173" customWidth="1"/>
    <col min="3800" max="3800" width="5.7109375" style="173" customWidth="1"/>
    <col min="3801" max="3801" width="0.85546875" style="173" customWidth="1"/>
    <col min="3802" max="3802" width="11.7109375" style="173" customWidth="1"/>
    <col min="3803" max="3803" width="0.85546875" style="173" customWidth="1"/>
    <col min="3804" max="3804" width="11.7109375" style="173" customWidth="1"/>
    <col min="3805" max="3805" width="0.85546875" style="173" customWidth="1"/>
    <col min="3806" max="3806" width="11.7109375" style="173" customWidth="1"/>
    <col min="3807" max="3807" width="0.85546875" style="173" customWidth="1"/>
    <col min="3808" max="3808" width="11.7109375" style="173" customWidth="1"/>
    <col min="3809" max="4054" width="9.140625" style="173"/>
    <col min="4055" max="4055" width="53" style="173" customWidth="1"/>
    <col min="4056" max="4056" width="5.7109375" style="173" customWidth="1"/>
    <col min="4057" max="4057" width="0.85546875" style="173" customWidth="1"/>
    <col min="4058" max="4058" width="11.7109375" style="173" customWidth="1"/>
    <col min="4059" max="4059" width="0.85546875" style="173" customWidth="1"/>
    <col min="4060" max="4060" width="11.7109375" style="173" customWidth="1"/>
    <col min="4061" max="4061" width="0.85546875" style="173" customWidth="1"/>
    <col min="4062" max="4062" width="11.7109375" style="173" customWidth="1"/>
    <col min="4063" max="4063" width="0.85546875" style="173" customWidth="1"/>
    <col min="4064" max="4064" width="11.7109375" style="173" customWidth="1"/>
    <col min="4065" max="4310" width="9.140625" style="173"/>
    <col min="4311" max="4311" width="53" style="173" customWidth="1"/>
    <col min="4312" max="4312" width="5.7109375" style="173" customWidth="1"/>
    <col min="4313" max="4313" width="0.85546875" style="173" customWidth="1"/>
    <col min="4314" max="4314" width="11.7109375" style="173" customWidth="1"/>
    <col min="4315" max="4315" width="0.85546875" style="173" customWidth="1"/>
    <col min="4316" max="4316" width="11.7109375" style="173" customWidth="1"/>
    <col min="4317" max="4317" width="0.85546875" style="173" customWidth="1"/>
    <col min="4318" max="4318" width="11.7109375" style="173" customWidth="1"/>
    <col min="4319" max="4319" width="0.85546875" style="173" customWidth="1"/>
    <col min="4320" max="4320" width="11.7109375" style="173" customWidth="1"/>
    <col min="4321" max="4566" width="9.140625" style="173"/>
    <col min="4567" max="4567" width="53" style="173" customWidth="1"/>
    <col min="4568" max="4568" width="5.7109375" style="173" customWidth="1"/>
    <col min="4569" max="4569" width="0.85546875" style="173" customWidth="1"/>
    <col min="4570" max="4570" width="11.7109375" style="173" customWidth="1"/>
    <col min="4571" max="4571" width="0.85546875" style="173" customWidth="1"/>
    <col min="4572" max="4572" width="11.7109375" style="173" customWidth="1"/>
    <col min="4573" max="4573" width="0.85546875" style="173" customWidth="1"/>
    <col min="4574" max="4574" width="11.7109375" style="173" customWidth="1"/>
    <col min="4575" max="4575" width="0.85546875" style="173" customWidth="1"/>
    <col min="4576" max="4576" width="11.7109375" style="173" customWidth="1"/>
    <col min="4577" max="4822" width="9.140625" style="173"/>
    <col min="4823" max="4823" width="53" style="173" customWidth="1"/>
    <col min="4824" max="4824" width="5.7109375" style="173" customWidth="1"/>
    <col min="4825" max="4825" width="0.85546875" style="173" customWidth="1"/>
    <col min="4826" max="4826" width="11.7109375" style="173" customWidth="1"/>
    <col min="4827" max="4827" width="0.85546875" style="173" customWidth="1"/>
    <col min="4828" max="4828" width="11.7109375" style="173" customWidth="1"/>
    <col min="4829" max="4829" width="0.85546875" style="173" customWidth="1"/>
    <col min="4830" max="4830" width="11.7109375" style="173" customWidth="1"/>
    <col min="4831" max="4831" width="0.85546875" style="173" customWidth="1"/>
    <col min="4832" max="4832" width="11.7109375" style="173" customWidth="1"/>
    <col min="4833" max="5078" width="9.140625" style="173"/>
    <col min="5079" max="5079" width="53" style="173" customWidth="1"/>
    <col min="5080" max="5080" width="5.7109375" style="173" customWidth="1"/>
    <col min="5081" max="5081" width="0.85546875" style="173" customWidth="1"/>
    <col min="5082" max="5082" width="11.7109375" style="173" customWidth="1"/>
    <col min="5083" max="5083" width="0.85546875" style="173" customWidth="1"/>
    <col min="5084" max="5084" width="11.7109375" style="173" customWidth="1"/>
    <col min="5085" max="5085" width="0.85546875" style="173" customWidth="1"/>
    <col min="5086" max="5086" width="11.7109375" style="173" customWidth="1"/>
    <col min="5087" max="5087" width="0.85546875" style="173" customWidth="1"/>
    <col min="5088" max="5088" width="11.7109375" style="173" customWidth="1"/>
    <col min="5089" max="5334" width="9.140625" style="173"/>
    <col min="5335" max="5335" width="53" style="173" customWidth="1"/>
    <col min="5336" max="5336" width="5.7109375" style="173" customWidth="1"/>
    <col min="5337" max="5337" width="0.85546875" style="173" customWidth="1"/>
    <col min="5338" max="5338" width="11.7109375" style="173" customWidth="1"/>
    <col min="5339" max="5339" width="0.85546875" style="173" customWidth="1"/>
    <col min="5340" max="5340" width="11.7109375" style="173" customWidth="1"/>
    <col min="5341" max="5341" width="0.85546875" style="173" customWidth="1"/>
    <col min="5342" max="5342" width="11.7109375" style="173" customWidth="1"/>
    <col min="5343" max="5343" width="0.85546875" style="173" customWidth="1"/>
    <col min="5344" max="5344" width="11.7109375" style="173" customWidth="1"/>
    <col min="5345" max="5590" width="9.140625" style="173"/>
    <col min="5591" max="5591" width="53" style="173" customWidth="1"/>
    <col min="5592" max="5592" width="5.7109375" style="173" customWidth="1"/>
    <col min="5593" max="5593" width="0.85546875" style="173" customWidth="1"/>
    <col min="5594" max="5594" width="11.7109375" style="173" customWidth="1"/>
    <col min="5595" max="5595" width="0.85546875" style="173" customWidth="1"/>
    <col min="5596" max="5596" width="11.7109375" style="173" customWidth="1"/>
    <col min="5597" max="5597" width="0.85546875" style="173" customWidth="1"/>
    <col min="5598" max="5598" width="11.7109375" style="173" customWidth="1"/>
    <col min="5599" max="5599" width="0.85546875" style="173" customWidth="1"/>
    <col min="5600" max="5600" width="11.7109375" style="173" customWidth="1"/>
    <col min="5601" max="5846" width="9.140625" style="173"/>
    <col min="5847" max="5847" width="53" style="173" customWidth="1"/>
    <col min="5848" max="5848" width="5.7109375" style="173" customWidth="1"/>
    <col min="5849" max="5849" width="0.85546875" style="173" customWidth="1"/>
    <col min="5850" max="5850" width="11.7109375" style="173" customWidth="1"/>
    <col min="5851" max="5851" width="0.85546875" style="173" customWidth="1"/>
    <col min="5852" max="5852" width="11.7109375" style="173" customWidth="1"/>
    <col min="5853" max="5853" width="0.85546875" style="173" customWidth="1"/>
    <col min="5854" max="5854" width="11.7109375" style="173" customWidth="1"/>
    <col min="5855" max="5855" width="0.85546875" style="173" customWidth="1"/>
    <col min="5856" max="5856" width="11.7109375" style="173" customWidth="1"/>
    <col min="5857" max="6102" width="9.140625" style="173"/>
    <col min="6103" max="6103" width="53" style="173" customWidth="1"/>
    <col min="6104" max="6104" width="5.7109375" style="173" customWidth="1"/>
    <col min="6105" max="6105" width="0.85546875" style="173" customWidth="1"/>
    <col min="6106" max="6106" width="11.7109375" style="173" customWidth="1"/>
    <col min="6107" max="6107" width="0.85546875" style="173" customWidth="1"/>
    <col min="6108" max="6108" width="11.7109375" style="173" customWidth="1"/>
    <col min="6109" max="6109" width="0.85546875" style="173" customWidth="1"/>
    <col min="6110" max="6110" width="11.7109375" style="173" customWidth="1"/>
    <col min="6111" max="6111" width="0.85546875" style="173" customWidth="1"/>
    <col min="6112" max="6112" width="11.7109375" style="173" customWidth="1"/>
    <col min="6113" max="6358" width="9.140625" style="173"/>
    <col min="6359" max="6359" width="53" style="173" customWidth="1"/>
    <col min="6360" max="6360" width="5.7109375" style="173" customWidth="1"/>
    <col min="6361" max="6361" width="0.85546875" style="173" customWidth="1"/>
    <col min="6362" max="6362" width="11.7109375" style="173" customWidth="1"/>
    <col min="6363" max="6363" width="0.85546875" style="173" customWidth="1"/>
    <col min="6364" max="6364" width="11.7109375" style="173" customWidth="1"/>
    <col min="6365" max="6365" width="0.85546875" style="173" customWidth="1"/>
    <col min="6366" max="6366" width="11.7109375" style="173" customWidth="1"/>
    <col min="6367" max="6367" width="0.85546875" style="173" customWidth="1"/>
    <col min="6368" max="6368" width="11.7109375" style="173" customWidth="1"/>
    <col min="6369" max="6614" width="9.140625" style="173"/>
    <col min="6615" max="6615" width="53" style="173" customWidth="1"/>
    <col min="6616" max="6616" width="5.7109375" style="173" customWidth="1"/>
    <col min="6617" max="6617" width="0.85546875" style="173" customWidth="1"/>
    <col min="6618" max="6618" width="11.7109375" style="173" customWidth="1"/>
    <col min="6619" max="6619" width="0.85546875" style="173" customWidth="1"/>
    <col min="6620" max="6620" width="11.7109375" style="173" customWidth="1"/>
    <col min="6621" max="6621" width="0.85546875" style="173" customWidth="1"/>
    <col min="6622" max="6622" width="11.7109375" style="173" customWidth="1"/>
    <col min="6623" max="6623" width="0.85546875" style="173" customWidth="1"/>
    <col min="6624" max="6624" width="11.7109375" style="173" customWidth="1"/>
    <col min="6625" max="6870" width="9.140625" style="173"/>
    <col min="6871" max="6871" width="53" style="173" customWidth="1"/>
    <col min="6872" max="6872" width="5.7109375" style="173" customWidth="1"/>
    <col min="6873" max="6873" width="0.85546875" style="173" customWidth="1"/>
    <col min="6874" max="6874" width="11.7109375" style="173" customWidth="1"/>
    <col min="6875" max="6875" width="0.85546875" style="173" customWidth="1"/>
    <col min="6876" max="6876" width="11.7109375" style="173" customWidth="1"/>
    <col min="6877" max="6877" width="0.85546875" style="173" customWidth="1"/>
    <col min="6878" max="6878" width="11.7109375" style="173" customWidth="1"/>
    <col min="6879" max="6879" width="0.85546875" style="173" customWidth="1"/>
    <col min="6880" max="6880" width="11.7109375" style="173" customWidth="1"/>
    <col min="6881" max="7126" width="9.140625" style="173"/>
    <col min="7127" max="7127" width="53" style="173" customWidth="1"/>
    <col min="7128" max="7128" width="5.7109375" style="173" customWidth="1"/>
    <col min="7129" max="7129" width="0.85546875" style="173" customWidth="1"/>
    <col min="7130" max="7130" width="11.7109375" style="173" customWidth="1"/>
    <col min="7131" max="7131" width="0.85546875" style="173" customWidth="1"/>
    <col min="7132" max="7132" width="11.7109375" style="173" customWidth="1"/>
    <col min="7133" max="7133" width="0.85546875" style="173" customWidth="1"/>
    <col min="7134" max="7134" width="11.7109375" style="173" customWidth="1"/>
    <col min="7135" max="7135" width="0.85546875" style="173" customWidth="1"/>
    <col min="7136" max="7136" width="11.7109375" style="173" customWidth="1"/>
    <col min="7137" max="7382" width="9.140625" style="173"/>
    <col min="7383" max="7383" width="53" style="173" customWidth="1"/>
    <col min="7384" max="7384" width="5.7109375" style="173" customWidth="1"/>
    <col min="7385" max="7385" width="0.85546875" style="173" customWidth="1"/>
    <col min="7386" max="7386" width="11.7109375" style="173" customWidth="1"/>
    <col min="7387" max="7387" width="0.85546875" style="173" customWidth="1"/>
    <col min="7388" max="7388" width="11.7109375" style="173" customWidth="1"/>
    <col min="7389" max="7389" width="0.85546875" style="173" customWidth="1"/>
    <col min="7390" max="7390" width="11.7109375" style="173" customWidth="1"/>
    <col min="7391" max="7391" width="0.85546875" style="173" customWidth="1"/>
    <col min="7392" max="7392" width="11.7109375" style="173" customWidth="1"/>
    <col min="7393" max="7638" width="9.140625" style="173"/>
    <col min="7639" max="7639" width="53" style="173" customWidth="1"/>
    <col min="7640" max="7640" width="5.7109375" style="173" customWidth="1"/>
    <col min="7641" max="7641" width="0.85546875" style="173" customWidth="1"/>
    <col min="7642" max="7642" width="11.7109375" style="173" customWidth="1"/>
    <col min="7643" max="7643" width="0.85546875" style="173" customWidth="1"/>
    <col min="7644" max="7644" width="11.7109375" style="173" customWidth="1"/>
    <col min="7645" max="7645" width="0.85546875" style="173" customWidth="1"/>
    <col min="7646" max="7646" width="11.7109375" style="173" customWidth="1"/>
    <col min="7647" max="7647" width="0.85546875" style="173" customWidth="1"/>
    <col min="7648" max="7648" width="11.7109375" style="173" customWidth="1"/>
    <col min="7649" max="7894" width="9.140625" style="173"/>
    <col min="7895" max="7895" width="53" style="173" customWidth="1"/>
    <col min="7896" max="7896" width="5.7109375" style="173" customWidth="1"/>
    <col min="7897" max="7897" width="0.85546875" style="173" customWidth="1"/>
    <col min="7898" max="7898" width="11.7109375" style="173" customWidth="1"/>
    <col min="7899" max="7899" width="0.85546875" style="173" customWidth="1"/>
    <col min="7900" max="7900" width="11.7109375" style="173" customWidth="1"/>
    <col min="7901" max="7901" width="0.85546875" style="173" customWidth="1"/>
    <col min="7902" max="7902" width="11.7109375" style="173" customWidth="1"/>
    <col min="7903" max="7903" width="0.85546875" style="173" customWidth="1"/>
    <col min="7904" max="7904" width="11.7109375" style="173" customWidth="1"/>
    <col min="7905" max="8150" width="9.140625" style="173"/>
    <col min="8151" max="8151" width="53" style="173" customWidth="1"/>
    <col min="8152" max="8152" width="5.7109375" style="173" customWidth="1"/>
    <col min="8153" max="8153" width="0.85546875" style="173" customWidth="1"/>
    <col min="8154" max="8154" width="11.7109375" style="173" customWidth="1"/>
    <col min="8155" max="8155" width="0.85546875" style="173" customWidth="1"/>
    <col min="8156" max="8156" width="11.7109375" style="173" customWidth="1"/>
    <col min="8157" max="8157" width="0.85546875" style="173" customWidth="1"/>
    <col min="8158" max="8158" width="11.7109375" style="173" customWidth="1"/>
    <col min="8159" max="8159" width="0.85546875" style="173" customWidth="1"/>
    <col min="8160" max="8160" width="11.7109375" style="173" customWidth="1"/>
    <col min="8161" max="8406" width="9.140625" style="173"/>
    <col min="8407" max="8407" width="53" style="173" customWidth="1"/>
    <col min="8408" max="8408" width="5.7109375" style="173" customWidth="1"/>
    <col min="8409" max="8409" width="0.85546875" style="173" customWidth="1"/>
    <col min="8410" max="8410" width="11.7109375" style="173" customWidth="1"/>
    <col min="8411" max="8411" width="0.85546875" style="173" customWidth="1"/>
    <col min="8412" max="8412" width="11.7109375" style="173" customWidth="1"/>
    <col min="8413" max="8413" width="0.85546875" style="173" customWidth="1"/>
    <col min="8414" max="8414" width="11.7109375" style="173" customWidth="1"/>
    <col min="8415" max="8415" width="0.85546875" style="173" customWidth="1"/>
    <col min="8416" max="8416" width="11.7109375" style="173" customWidth="1"/>
    <col min="8417" max="8662" width="9.140625" style="173"/>
    <col min="8663" max="8663" width="53" style="173" customWidth="1"/>
    <col min="8664" max="8664" width="5.7109375" style="173" customWidth="1"/>
    <col min="8665" max="8665" width="0.85546875" style="173" customWidth="1"/>
    <col min="8666" max="8666" width="11.7109375" style="173" customWidth="1"/>
    <col min="8667" max="8667" width="0.85546875" style="173" customWidth="1"/>
    <col min="8668" max="8668" width="11.7109375" style="173" customWidth="1"/>
    <col min="8669" max="8669" width="0.85546875" style="173" customWidth="1"/>
    <col min="8670" max="8670" width="11.7109375" style="173" customWidth="1"/>
    <col min="8671" max="8671" width="0.85546875" style="173" customWidth="1"/>
    <col min="8672" max="8672" width="11.7109375" style="173" customWidth="1"/>
    <col min="8673" max="8918" width="9.140625" style="173"/>
    <col min="8919" max="8919" width="53" style="173" customWidth="1"/>
    <col min="8920" max="8920" width="5.7109375" style="173" customWidth="1"/>
    <col min="8921" max="8921" width="0.85546875" style="173" customWidth="1"/>
    <col min="8922" max="8922" width="11.7109375" style="173" customWidth="1"/>
    <col min="8923" max="8923" width="0.85546875" style="173" customWidth="1"/>
    <col min="8924" max="8924" width="11.7109375" style="173" customWidth="1"/>
    <col min="8925" max="8925" width="0.85546875" style="173" customWidth="1"/>
    <col min="8926" max="8926" width="11.7109375" style="173" customWidth="1"/>
    <col min="8927" max="8927" width="0.85546875" style="173" customWidth="1"/>
    <col min="8928" max="8928" width="11.7109375" style="173" customWidth="1"/>
    <col min="8929" max="9174" width="9.140625" style="173"/>
    <col min="9175" max="9175" width="53" style="173" customWidth="1"/>
    <col min="9176" max="9176" width="5.7109375" style="173" customWidth="1"/>
    <col min="9177" max="9177" width="0.85546875" style="173" customWidth="1"/>
    <col min="9178" max="9178" width="11.7109375" style="173" customWidth="1"/>
    <col min="9179" max="9179" width="0.85546875" style="173" customWidth="1"/>
    <col min="9180" max="9180" width="11.7109375" style="173" customWidth="1"/>
    <col min="9181" max="9181" width="0.85546875" style="173" customWidth="1"/>
    <col min="9182" max="9182" width="11.7109375" style="173" customWidth="1"/>
    <col min="9183" max="9183" width="0.85546875" style="173" customWidth="1"/>
    <col min="9184" max="9184" width="11.7109375" style="173" customWidth="1"/>
    <col min="9185" max="9430" width="9.140625" style="173"/>
    <col min="9431" max="9431" width="53" style="173" customWidth="1"/>
    <col min="9432" max="9432" width="5.7109375" style="173" customWidth="1"/>
    <col min="9433" max="9433" width="0.85546875" style="173" customWidth="1"/>
    <col min="9434" max="9434" width="11.7109375" style="173" customWidth="1"/>
    <col min="9435" max="9435" width="0.85546875" style="173" customWidth="1"/>
    <col min="9436" max="9436" width="11.7109375" style="173" customWidth="1"/>
    <col min="9437" max="9437" width="0.85546875" style="173" customWidth="1"/>
    <col min="9438" max="9438" width="11.7109375" style="173" customWidth="1"/>
    <col min="9439" max="9439" width="0.85546875" style="173" customWidth="1"/>
    <col min="9440" max="9440" width="11.7109375" style="173" customWidth="1"/>
    <col min="9441" max="9686" width="9.140625" style="173"/>
    <col min="9687" max="9687" width="53" style="173" customWidth="1"/>
    <col min="9688" max="9688" width="5.7109375" style="173" customWidth="1"/>
    <col min="9689" max="9689" width="0.85546875" style="173" customWidth="1"/>
    <col min="9690" max="9690" width="11.7109375" style="173" customWidth="1"/>
    <col min="9691" max="9691" width="0.85546875" style="173" customWidth="1"/>
    <col min="9692" max="9692" width="11.7109375" style="173" customWidth="1"/>
    <col min="9693" max="9693" width="0.85546875" style="173" customWidth="1"/>
    <col min="9694" max="9694" width="11.7109375" style="173" customWidth="1"/>
    <col min="9695" max="9695" width="0.85546875" style="173" customWidth="1"/>
    <col min="9696" max="9696" width="11.7109375" style="173" customWidth="1"/>
    <col min="9697" max="9942" width="9.140625" style="173"/>
    <col min="9943" max="9943" width="53" style="173" customWidth="1"/>
    <col min="9944" max="9944" width="5.7109375" style="173" customWidth="1"/>
    <col min="9945" max="9945" width="0.85546875" style="173" customWidth="1"/>
    <col min="9946" max="9946" width="11.7109375" style="173" customWidth="1"/>
    <col min="9947" max="9947" width="0.85546875" style="173" customWidth="1"/>
    <col min="9948" max="9948" width="11.7109375" style="173" customWidth="1"/>
    <col min="9949" max="9949" width="0.85546875" style="173" customWidth="1"/>
    <col min="9950" max="9950" width="11.7109375" style="173" customWidth="1"/>
    <col min="9951" max="9951" width="0.85546875" style="173" customWidth="1"/>
    <col min="9952" max="9952" width="11.7109375" style="173" customWidth="1"/>
    <col min="9953" max="10198" width="9.140625" style="173"/>
    <col min="10199" max="10199" width="53" style="173" customWidth="1"/>
    <col min="10200" max="10200" width="5.7109375" style="173" customWidth="1"/>
    <col min="10201" max="10201" width="0.85546875" style="173" customWidth="1"/>
    <col min="10202" max="10202" width="11.7109375" style="173" customWidth="1"/>
    <col min="10203" max="10203" width="0.85546875" style="173" customWidth="1"/>
    <col min="10204" max="10204" width="11.7109375" style="173" customWidth="1"/>
    <col min="10205" max="10205" width="0.85546875" style="173" customWidth="1"/>
    <col min="10206" max="10206" width="11.7109375" style="173" customWidth="1"/>
    <col min="10207" max="10207" width="0.85546875" style="173" customWidth="1"/>
    <col min="10208" max="10208" width="11.7109375" style="173" customWidth="1"/>
    <col min="10209" max="10454" width="9.140625" style="173"/>
    <col min="10455" max="10455" width="53" style="173" customWidth="1"/>
    <col min="10456" max="10456" width="5.7109375" style="173" customWidth="1"/>
    <col min="10457" max="10457" width="0.85546875" style="173" customWidth="1"/>
    <col min="10458" max="10458" width="11.7109375" style="173" customWidth="1"/>
    <col min="10459" max="10459" width="0.85546875" style="173" customWidth="1"/>
    <col min="10460" max="10460" width="11.7109375" style="173" customWidth="1"/>
    <col min="10461" max="10461" width="0.85546875" style="173" customWidth="1"/>
    <col min="10462" max="10462" width="11.7109375" style="173" customWidth="1"/>
    <col min="10463" max="10463" width="0.85546875" style="173" customWidth="1"/>
    <col min="10464" max="10464" width="11.7109375" style="173" customWidth="1"/>
    <col min="10465" max="10710" width="9.140625" style="173"/>
    <col min="10711" max="10711" width="53" style="173" customWidth="1"/>
    <col min="10712" max="10712" width="5.7109375" style="173" customWidth="1"/>
    <col min="10713" max="10713" width="0.85546875" style="173" customWidth="1"/>
    <col min="10714" max="10714" width="11.7109375" style="173" customWidth="1"/>
    <col min="10715" max="10715" width="0.85546875" style="173" customWidth="1"/>
    <col min="10716" max="10716" width="11.7109375" style="173" customWidth="1"/>
    <col min="10717" max="10717" width="0.85546875" style="173" customWidth="1"/>
    <col min="10718" max="10718" width="11.7109375" style="173" customWidth="1"/>
    <col min="10719" max="10719" width="0.85546875" style="173" customWidth="1"/>
    <col min="10720" max="10720" width="11.7109375" style="173" customWidth="1"/>
    <col min="10721" max="10966" width="9.140625" style="173"/>
    <col min="10967" max="10967" width="53" style="173" customWidth="1"/>
    <col min="10968" max="10968" width="5.7109375" style="173" customWidth="1"/>
    <col min="10969" max="10969" width="0.85546875" style="173" customWidth="1"/>
    <col min="10970" max="10970" width="11.7109375" style="173" customWidth="1"/>
    <col min="10971" max="10971" width="0.85546875" style="173" customWidth="1"/>
    <col min="10972" max="10972" width="11.7109375" style="173" customWidth="1"/>
    <col min="10973" max="10973" width="0.85546875" style="173" customWidth="1"/>
    <col min="10974" max="10974" width="11.7109375" style="173" customWidth="1"/>
    <col min="10975" max="10975" width="0.85546875" style="173" customWidth="1"/>
    <col min="10976" max="10976" width="11.7109375" style="173" customWidth="1"/>
    <col min="10977" max="11222" width="9.140625" style="173"/>
    <col min="11223" max="11223" width="53" style="173" customWidth="1"/>
    <col min="11224" max="11224" width="5.7109375" style="173" customWidth="1"/>
    <col min="11225" max="11225" width="0.85546875" style="173" customWidth="1"/>
    <col min="11226" max="11226" width="11.7109375" style="173" customWidth="1"/>
    <col min="11227" max="11227" width="0.85546875" style="173" customWidth="1"/>
    <col min="11228" max="11228" width="11.7109375" style="173" customWidth="1"/>
    <col min="11229" max="11229" width="0.85546875" style="173" customWidth="1"/>
    <col min="11230" max="11230" width="11.7109375" style="173" customWidth="1"/>
    <col min="11231" max="11231" width="0.85546875" style="173" customWidth="1"/>
    <col min="11232" max="11232" width="11.7109375" style="173" customWidth="1"/>
    <col min="11233" max="11478" width="9.140625" style="173"/>
    <col min="11479" max="11479" width="53" style="173" customWidth="1"/>
    <col min="11480" max="11480" width="5.7109375" style="173" customWidth="1"/>
    <col min="11481" max="11481" width="0.85546875" style="173" customWidth="1"/>
    <col min="11482" max="11482" width="11.7109375" style="173" customWidth="1"/>
    <col min="11483" max="11483" width="0.85546875" style="173" customWidth="1"/>
    <col min="11484" max="11484" width="11.7109375" style="173" customWidth="1"/>
    <col min="11485" max="11485" width="0.85546875" style="173" customWidth="1"/>
    <col min="11486" max="11486" width="11.7109375" style="173" customWidth="1"/>
    <col min="11487" max="11487" width="0.85546875" style="173" customWidth="1"/>
    <col min="11488" max="11488" width="11.7109375" style="173" customWidth="1"/>
    <col min="11489" max="11734" width="9.140625" style="173"/>
    <col min="11735" max="11735" width="53" style="173" customWidth="1"/>
    <col min="11736" max="11736" width="5.7109375" style="173" customWidth="1"/>
    <col min="11737" max="11737" width="0.85546875" style="173" customWidth="1"/>
    <col min="11738" max="11738" width="11.7109375" style="173" customWidth="1"/>
    <col min="11739" max="11739" width="0.85546875" style="173" customWidth="1"/>
    <col min="11740" max="11740" width="11.7109375" style="173" customWidth="1"/>
    <col min="11741" max="11741" width="0.85546875" style="173" customWidth="1"/>
    <col min="11742" max="11742" width="11.7109375" style="173" customWidth="1"/>
    <col min="11743" max="11743" width="0.85546875" style="173" customWidth="1"/>
    <col min="11744" max="11744" width="11.7109375" style="173" customWidth="1"/>
    <col min="11745" max="11990" width="9.140625" style="173"/>
    <col min="11991" max="11991" width="53" style="173" customWidth="1"/>
    <col min="11992" max="11992" width="5.7109375" style="173" customWidth="1"/>
    <col min="11993" max="11993" width="0.85546875" style="173" customWidth="1"/>
    <col min="11994" max="11994" width="11.7109375" style="173" customWidth="1"/>
    <col min="11995" max="11995" width="0.85546875" style="173" customWidth="1"/>
    <col min="11996" max="11996" width="11.7109375" style="173" customWidth="1"/>
    <col min="11997" max="11997" width="0.85546875" style="173" customWidth="1"/>
    <col min="11998" max="11998" width="11.7109375" style="173" customWidth="1"/>
    <col min="11999" max="11999" width="0.85546875" style="173" customWidth="1"/>
    <col min="12000" max="12000" width="11.7109375" style="173" customWidth="1"/>
    <col min="12001" max="12246" width="9.140625" style="173"/>
    <col min="12247" max="12247" width="53" style="173" customWidth="1"/>
    <col min="12248" max="12248" width="5.7109375" style="173" customWidth="1"/>
    <col min="12249" max="12249" width="0.85546875" style="173" customWidth="1"/>
    <col min="12250" max="12250" width="11.7109375" style="173" customWidth="1"/>
    <col min="12251" max="12251" width="0.85546875" style="173" customWidth="1"/>
    <col min="12252" max="12252" width="11.7109375" style="173" customWidth="1"/>
    <col min="12253" max="12253" width="0.85546875" style="173" customWidth="1"/>
    <col min="12254" max="12254" width="11.7109375" style="173" customWidth="1"/>
    <col min="12255" max="12255" width="0.85546875" style="173" customWidth="1"/>
    <col min="12256" max="12256" width="11.7109375" style="173" customWidth="1"/>
    <col min="12257" max="12502" width="9.140625" style="173"/>
    <col min="12503" max="12503" width="53" style="173" customWidth="1"/>
    <col min="12504" max="12504" width="5.7109375" style="173" customWidth="1"/>
    <col min="12505" max="12505" width="0.85546875" style="173" customWidth="1"/>
    <col min="12506" max="12506" width="11.7109375" style="173" customWidth="1"/>
    <col min="12507" max="12507" width="0.85546875" style="173" customWidth="1"/>
    <col min="12508" max="12508" width="11.7109375" style="173" customWidth="1"/>
    <col min="12509" max="12509" width="0.85546875" style="173" customWidth="1"/>
    <col min="12510" max="12510" width="11.7109375" style="173" customWidth="1"/>
    <col min="12511" max="12511" width="0.85546875" style="173" customWidth="1"/>
    <col min="12512" max="12512" width="11.7109375" style="173" customWidth="1"/>
    <col min="12513" max="12758" width="9.140625" style="173"/>
    <col min="12759" max="12759" width="53" style="173" customWidth="1"/>
    <col min="12760" max="12760" width="5.7109375" style="173" customWidth="1"/>
    <col min="12761" max="12761" width="0.85546875" style="173" customWidth="1"/>
    <col min="12762" max="12762" width="11.7109375" style="173" customWidth="1"/>
    <col min="12763" max="12763" width="0.85546875" style="173" customWidth="1"/>
    <col min="12764" max="12764" width="11.7109375" style="173" customWidth="1"/>
    <col min="12765" max="12765" width="0.85546875" style="173" customWidth="1"/>
    <col min="12766" max="12766" width="11.7109375" style="173" customWidth="1"/>
    <col min="12767" max="12767" width="0.85546875" style="173" customWidth="1"/>
    <col min="12768" max="12768" width="11.7109375" style="173" customWidth="1"/>
    <col min="12769" max="13014" width="9.140625" style="173"/>
    <col min="13015" max="13015" width="53" style="173" customWidth="1"/>
    <col min="13016" max="13016" width="5.7109375" style="173" customWidth="1"/>
    <col min="13017" max="13017" width="0.85546875" style="173" customWidth="1"/>
    <col min="13018" max="13018" width="11.7109375" style="173" customWidth="1"/>
    <col min="13019" max="13019" width="0.85546875" style="173" customWidth="1"/>
    <col min="13020" max="13020" width="11.7109375" style="173" customWidth="1"/>
    <col min="13021" max="13021" width="0.85546875" style="173" customWidth="1"/>
    <col min="13022" max="13022" width="11.7109375" style="173" customWidth="1"/>
    <col min="13023" max="13023" width="0.85546875" style="173" customWidth="1"/>
    <col min="13024" max="13024" width="11.7109375" style="173" customWidth="1"/>
    <col min="13025" max="13270" width="9.140625" style="173"/>
    <col min="13271" max="13271" width="53" style="173" customWidth="1"/>
    <col min="13272" max="13272" width="5.7109375" style="173" customWidth="1"/>
    <col min="13273" max="13273" width="0.85546875" style="173" customWidth="1"/>
    <col min="13274" max="13274" width="11.7109375" style="173" customWidth="1"/>
    <col min="13275" max="13275" width="0.85546875" style="173" customWidth="1"/>
    <col min="13276" max="13276" width="11.7109375" style="173" customWidth="1"/>
    <col min="13277" max="13277" width="0.85546875" style="173" customWidth="1"/>
    <col min="13278" max="13278" width="11.7109375" style="173" customWidth="1"/>
    <col min="13279" max="13279" width="0.85546875" style="173" customWidth="1"/>
    <col min="13280" max="13280" width="11.7109375" style="173" customWidth="1"/>
    <col min="13281" max="13526" width="9.140625" style="173"/>
    <col min="13527" max="13527" width="53" style="173" customWidth="1"/>
    <col min="13528" max="13528" width="5.7109375" style="173" customWidth="1"/>
    <col min="13529" max="13529" width="0.85546875" style="173" customWidth="1"/>
    <col min="13530" max="13530" width="11.7109375" style="173" customWidth="1"/>
    <col min="13531" max="13531" width="0.85546875" style="173" customWidth="1"/>
    <col min="13532" max="13532" width="11.7109375" style="173" customWidth="1"/>
    <col min="13533" max="13533" width="0.85546875" style="173" customWidth="1"/>
    <col min="13534" max="13534" width="11.7109375" style="173" customWidth="1"/>
    <col min="13535" max="13535" width="0.85546875" style="173" customWidth="1"/>
    <col min="13536" max="13536" width="11.7109375" style="173" customWidth="1"/>
    <col min="13537" max="13782" width="9.140625" style="173"/>
    <col min="13783" max="13783" width="53" style="173" customWidth="1"/>
    <col min="13784" max="13784" width="5.7109375" style="173" customWidth="1"/>
    <col min="13785" max="13785" width="0.85546875" style="173" customWidth="1"/>
    <col min="13786" max="13786" width="11.7109375" style="173" customWidth="1"/>
    <col min="13787" max="13787" width="0.85546875" style="173" customWidth="1"/>
    <col min="13788" max="13788" width="11.7109375" style="173" customWidth="1"/>
    <col min="13789" max="13789" width="0.85546875" style="173" customWidth="1"/>
    <col min="13790" max="13790" width="11.7109375" style="173" customWidth="1"/>
    <col min="13791" max="13791" width="0.85546875" style="173" customWidth="1"/>
    <col min="13792" max="13792" width="11.7109375" style="173" customWidth="1"/>
    <col min="13793" max="14038" width="9.140625" style="173"/>
    <col min="14039" max="14039" width="53" style="173" customWidth="1"/>
    <col min="14040" max="14040" width="5.7109375" style="173" customWidth="1"/>
    <col min="14041" max="14041" width="0.85546875" style="173" customWidth="1"/>
    <col min="14042" max="14042" width="11.7109375" style="173" customWidth="1"/>
    <col min="14043" max="14043" width="0.85546875" style="173" customWidth="1"/>
    <col min="14044" max="14044" width="11.7109375" style="173" customWidth="1"/>
    <col min="14045" max="14045" width="0.85546875" style="173" customWidth="1"/>
    <col min="14046" max="14046" width="11.7109375" style="173" customWidth="1"/>
    <col min="14047" max="14047" width="0.85546875" style="173" customWidth="1"/>
    <col min="14048" max="14048" width="11.7109375" style="173" customWidth="1"/>
    <col min="14049" max="14294" width="9.140625" style="173"/>
    <col min="14295" max="14295" width="53" style="173" customWidth="1"/>
    <col min="14296" max="14296" width="5.7109375" style="173" customWidth="1"/>
    <col min="14297" max="14297" width="0.85546875" style="173" customWidth="1"/>
    <col min="14298" max="14298" width="11.7109375" style="173" customWidth="1"/>
    <col min="14299" max="14299" width="0.85546875" style="173" customWidth="1"/>
    <col min="14300" max="14300" width="11.7109375" style="173" customWidth="1"/>
    <col min="14301" max="14301" width="0.85546875" style="173" customWidth="1"/>
    <col min="14302" max="14302" width="11.7109375" style="173" customWidth="1"/>
    <col min="14303" max="14303" width="0.85546875" style="173" customWidth="1"/>
    <col min="14304" max="14304" width="11.7109375" style="173" customWidth="1"/>
    <col min="14305" max="14550" width="9.140625" style="173"/>
    <col min="14551" max="14551" width="53" style="173" customWidth="1"/>
    <col min="14552" max="14552" width="5.7109375" style="173" customWidth="1"/>
    <col min="14553" max="14553" width="0.85546875" style="173" customWidth="1"/>
    <col min="14554" max="14554" width="11.7109375" style="173" customWidth="1"/>
    <col min="14555" max="14555" width="0.85546875" style="173" customWidth="1"/>
    <col min="14556" max="14556" width="11.7109375" style="173" customWidth="1"/>
    <col min="14557" max="14557" width="0.85546875" style="173" customWidth="1"/>
    <col min="14558" max="14558" width="11.7109375" style="173" customWidth="1"/>
    <col min="14559" max="14559" width="0.85546875" style="173" customWidth="1"/>
    <col min="14560" max="14560" width="11.7109375" style="173" customWidth="1"/>
    <col min="14561" max="14806" width="9.140625" style="173"/>
    <col min="14807" max="14807" width="53" style="173" customWidth="1"/>
    <col min="14808" max="14808" width="5.7109375" style="173" customWidth="1"/>
    <col min="14809" max="14809" width="0.85546875" style="173" customWidth="1"/>
    <col min="14810" max="14810" width="11.7109375" style="173" customWidth="1"/>
    <col min="14811" max="14811" width="0.85546875" style="173" customWidth="1"/>
    <col min="14812" max="14812" width="11.7109375" style="173" customWidth="1"/>
    <col min="14813" max="14813" width="0.85546875" style="173" customWidth="1"/>
    <col min="14814" max="14814" width="11.7109375" style="173" customWidth="1"/>
    <col min="14815" max="14815" width="0.85546875" style="173" customWidth="1"/>
    <col min="14816" max="14816" width="11.7109375" style="173" customWidth="1"/>
    <col min="14817" max="15062" width="9.140625" style="173"/>
    <col min="15063" max="15063" width="53" style="173" customWidth="1"/>
    <col min="15064" max="15064" width="5.7109375" style="173" customWidth="1"/>
    <col min="15065" max="15065" width="0.85546875" style="173" customWidth="1"/>
    <col min="15066" max="15066" width="11.7109375" style="173" customWidth="1"/>
    <col min="15067" max="15067" width="0.85546875" style="173" customWidth="1"/>
    <col min="15068" max="15068" width="11.7109375" style="173" customWidth="1"/>
    <col min="15069" max="15069" width="0.85546875" style="173" customWidth="1"/>
    <col min="15070" max="15070" width="11.7109375" style="173" customWidth="1"/>
    <col min="15071" max="15071" width="0.85546875" style="173" customWidth="1"/>
    <col min="15072" max="15072" width="11.7109375" style="173" customWidth="1"/>
    <col min="15073" max="16384" width="9.140625" style="173"/>
  </cols>
  <sheetData>
    <row r="1" spans="1:10" s="166" customFormat="1" ht="16.5" customHeight="1" x14ac:dyDescent="0.5">
      <c r="A1" s="161" t="s">
        <v>0</v>
      </c>
      <c r="B1" s="162"/>
      <c r="C1" s="163"/>
      <c r="D1" s="6"/>
      <c r="E1" s="164"/>
      <c r="F1" s="164"/>
      <c r="G1" s="164"/>
      <c r="H1" s="5"/>
      <c r="I1" s="164"/>
      <c r="J1" s="165"/>
    </row>
    <row r="2" spans="1:10" s="166" customFormat="1" ht="16.5" customHeight="1" x14ac:dyDescent="0.5">
      <c r="A2" s="161" t="s">
        <v>1</v>
      </c>
      <c r="B2" s="162"/>
      <c r="C2" s="163"/>
      <c r="D2" s="6"/>
      <c r="E2" s="164"/>
      <c r="F2" s="164"/>
      <c r="G2" s="164"/>
      <c r="H2" s="6"/>
      <c r="I2" s="164"/>
      <c r="J2" s="164"/>
    </row>
    <row r="3" spans="1:10" s="166" customFormat="1" ht="16.5" customHeight="1" x14ac:dyDescent="0.5">
      <c r="A3" s="31" t="s">
        <v>274</v>
      </c>
      <c r="B3" s="168"/>
      <c r="C3" s="169"/>
      <c r="D3" s="11"/>
      <c r="E3" s="170"/>
      <c r="F3" s="170"/>
      <c r="G3" s="170"/>
      <c r="H3" s="11"/>
      <c r="I3" s="170"/>
      <c r="J3" s="170"/>
    </row>
    <row r="4" spans="1:10" s="166" customFormat="1" ht="16.149999999999999" customHeight="1" x14ac:dyDescent="0.5">
      <c r="A4" s="161"/>
      <c r="B4" s="162"/>
      <c r="C4" s="163"/>
      <c r="D4" s="15"/>
      <c r="E4" s="171"/>
      <c r="F4" s="171"/>
      <c r="G4" s="171"/>
      <c r="H4" s="15"/>
      <c r="I4" s="171"/>
      <c r="J4" s="171"/>
    </row>
    <row r="5" spans="1:10" s="166" customFormat="1" ht="16.149999999999999" customHeight="1" x14ac:dyDescent="0.5">
      <c r="A5" s="161"/>
      <c r="B5" s="162"/>
      <c r="C5" s="163"/>
      <c r="D5" s="6"/>
      <c r="E5" s="164"/>
      <c r="F5" s="164"/>
      <c r="G5" s="164"/>
      <c r="H5" s="6"/>
      <c r="I5" s="164"/>
      <c r="J5" s="164"/>
    </row>
    <row r="6" spans="1:10" s="166" customFormat="1" ht="16.5" customHeight="1" x14ac:dyDescent="0.5">
      <c r="B6" s="172"/>
      <c r="C6" s="172"/>
      <c r="D6" s="272" t="s">
        <v>2</v>
      </c>
      <c r="E6" s="272"/>
      <c r="F6" s="272"/>
      <c r="G6" s="261"/>
      <c r="H6" s="272" t="s">
        <v>3</v>
      </c>
      <c r="I6" s="272"/>
      <c r="J6" s="272"/>
    </row>
    <row r="7" spans="1:10" s="166" customFormat="1" ht="16.5" customHeight="1" x14ac:dyDescent="0.5">
      <c r="B7" s="172"/>
      <c r="C7" s="172"/>
      <c r="D7" s="273" t="s">
        <v>4</v>
      </c>
      <c r="E7" s="273"/>
      <c r="F7" s="273"/>
      <c r="G7" s="261"/>
      <c r="H7" s="273" t="s">
        <v>4</v>
      </c>
      <c r="I7" s="273"/>
      <c r="J7" s="273"/>
    </row>
    <row r="8" spans="1:10" s="166" customFormat="1" ht="16.5" customHeight="1" x14ac:dyDescent="0.5">
      <c r="A8" s="173"/>
      <c r="B8" s="174"/>
      <c r="C8" s="174"/>
      <c r="D8" s="189" t="s">
        <v>237</v>
      </c>
      <c r="E8" s="175"/>
      <c r="F8" s="175" t="s">
        <v>189</v>
      </c>
      <c r="G8" s="175"/>
      <c r="H8" s="189" t="s">
        <v>237</v>
      </c>
      <c r="I8" s="175"/>
      <c r="J8" s="175" t="s">
        <v>189</v>
      </c>
    </row>
    <row r="9" spans="1:10" s="166" customFormat="1" ht="16.5" customHeight="1" x14ac:dyDescent="0.5">
      <c r="B9" s="176" t="s">
        <v>5</v>
      </c>
      <c r="C9" s="162"/>
      <c r="D9" s="11" t="s">
        <v>6</v>
      </c>
      <c r="E9" s="164"/>
      <c r="F9" s="170" t="s">
        <v>6</v>
      </c>
      <c r="G9" s="164"/>
      <c r="H9" s="11" t="s">
        <v>6</v>
      </c>
      <c r="I9" s="164"/>
      <c r="J9" s="170" t="s">
        <v>6</v>
      </c>
    </row>
    <row r="10" spans="1:10" s="166" customFormat="1" ht="16.5" customHeight="1" x14ac:dyDescent="0.5">
      <c r="A10" s="161" t="s">
        <v>7</v>
      </c>
      <c r="B10" s="172"/>
      <c r="C10" s="172"/>
      <c r="D10" s="58"/>
      <c r="E10" s="178"/>
      <c r="F10" s="177"/>
      <c r="G10" s="178"/>
      <c r="H10" s="23"/>
      <c r="I10" s="178"/>
      <c r="J10" s="178"/>
    </row>
    <row r="11" spans="1:10" ht="16.5" customHeight="1" x14ac:dyDescent="0.5">
      <c r="A11" s="179" t="s">
        <v>211</v>
      </c>
      <c r="C11" s="172"/>
      <c r="D11" s="198">
        <v>-13345714</v>
      </c>
      <c r="F11" s="198">
        <f>+'7-8 (6m)'!F42</f>
        <v>-12187333</v>
      </c>
      <c r="H11" s="198">
        <v>1979298</v>
      </c>
      <c r="J11" s="198">
        <f>+'7-8 (6m)'!J42</f>
        <v>1710041</v>
      </c>
    </row>
    <row r="12" spans="1:10" s="166" customFormat="1" ht="16.5" customHeight="1" x14ac:dyDescent="0.5">
      <c r="A12" s="179" t="s">
        <v>8</v>
      </c>
      <c r="B12" s="180"/>
      <c r="C12" s="172"/>
      <c r="D12" s="200"/>
      <c r="E12" s="178"/>
      <c r="F12" s="177"/>
      <c r="G12" s="178"/>
      <c r="H12" s="23"/>
      <c r="I12" s="178"/>
      <c r="J12" s="178"/>
    </row>
    <row r="13" spans="1:10" ht="16.5" customHeight="1" x14ac:dyDescent="0.5">
      <c r="A13" s="179" t="s">
        <v>9</v>
      </c>
      <c r="C13" s="172"/>
      <c r="D13" s="198">
        <v>9863092</v>
      </c>
      <c r="F13" s="177">
        <v>9767837</v>
      </c>
      <c r="H13" s="23">
        <v>48310</v>
      </c>
      <c r="J13" s="178">
        <v>44912</v>
      </c>
    </row>
    <row r="14" spans="1:10" ht="16.5" customHeight="1" x14ac:dyDescent="0.5">
      <c r="A14" s="179" t="s">
        <v>290</v>
      </c>
      <c r="C14" s="172"/>
      <c r="D14" s="198">
        <v>167172</v>
      </c>
      <c r="F14" s="177">
        <v>126985</v>
      </c>
      <c r="H14" s="23">
        <v>96270</v>
      </c>
      <c r="J14" s="178">
        <v>46293</v>
      </c>
    </row>
    <row r="15" spans="1:10" ht="16.5" customHeight="1" x14ac:dyDescent="0.5">
      <c r="A15" s="199" t="s">
        <v>264</v>
      </c>
      <c r="C15" s="172"/>
      <c r="D15" s="198">
        <v>114936</v>
      </c>
      <c r="F15" s="177">
        <v>169376</v>
      </c>
      <c r="H15" s="23">
        <v>-5</v>
      </c>
      <c r="J15" s="178">
        <v>-4326</v>
      </c>
    </row>
    <row r="16" spans="1:10" ht="16.5" customHeight="1" x14ac:dyDescent="0.5">
      <c r="A16" s="179" t="s">
        <v>235</v>
      </c>
      <c r="C16" s="172"/>
      <c r="D16" s="198">
        <v>-34256</v>
      </c>
      <c r="F16" s="177">
        <v>36411</v>
      </c>
      <c r="H16" s="23">
        <v>0</v>
      </c>
      <c r="J16" s="178">
        <v>0</v>
      </c>
    </row>
    <row r="17" spans="1:10" ht="16.5" customHeight="1" x14ac:dyDescent="0.5">
      <c r="A17" s="179" t="s">
        <v>213</v>
      </c>
      <c r="C17" s="172"/>
      <c r="D17" s="199"/>
      <c r="E17" s="173"/>
      <c r="F17" s="173"/>
      <c r="G17" s="173"/>
      <c r="I17" s="173"/>
      <c r="J17" s="173"/>
    </row>
    <row r="18" spans="1:10" ht="16.5" customHeight="1" x14ac:dyDescent="0.5">
      <c r="A18" s="179" t="s">
        <v>263</v>
      </c>
      <c r="B18" s="172">
        <v>12</v>
      </c>
      <c r="C18" s="172"/>
      <c r="D18" s="198">
        <v>154783</v>
      </c>
      <c r="F18" s="177">
        <v>384768</v>
      </c>
      <c r="H18" s="23">
        <v>0</v>
      </c>
      <c r="J18" s="178">
        <v>0</v>
      </c>
    </row>
    <row r="19" spans="1:10" ht="16.5" customHeight="1" x14ac:dyDescent="0.5">
      <c r="A19" s="179" t="s">
        <v>214</v>
      </c>
      <c r="C19" s="172"/>
      <c r="D19" s="198">
        <v>4996504</v>
      </c>
      <c r="F19" s="177">
        <v>3720530</v>
      </c>
      <c r="H19" s="23">
        <v>1206839</v>
      </c>
      <c r="J19" s="178">
        <v>945046</v>
      </c>
    </row>
    <row r="20" spans="1:10" ht="16.5" customHeight="1" x14ac:dyDescent="0.5">
      <c r="A20" s="179" t="s">
        <v>10</v>
      </c>
      <c r="C20" s="172"/>
      <c r="D20" s="198">
        <v>-307718</v>
      </c>
      <c r="F20" s="177">
        <v>-315433</v>
      </c>
      <c r="H20" s="23">
        <v>-2223542</v>
      </c>
      <c r="J20" s="178">
        <v>-2033109</v>
      </c>
    </row>
    <row r="21" spans="1:10" ht="16.5" customHeight="1" x14ac:dyDescent="0.5">
      <c r="A21" s="179" t="s">
        <v>196</v>
      </c>
      <c r="C21" s="172"/>
      <c r="D21" s="198">
        <v>-600</v>
      </c>
      <c r="F21" s="177">
        <v>-702</v>
      </c>
      <c r="H21" s="23">
        <v>-44655</v>
      </c>
      <c r="J21" s="178">
        <v>-92289</v>
      </c>
    </row>
    <row r="22" spans="1:10" ht="16.5" customHeight="1" x14ac:dyDescent="0.5">
      <c r="A22" s="179" t="s">
        <v>11</v>
      </c>
      <c r="C22" s="172"/>
      <c r="D22" s="198">
        <v>-5067694</v>
      </c>
      <c r="F22" s="178">
        <v>-2109326</v>
      </c>
      <c r="H22" s="23">
        <v>0</v>
      </c>
      <c r="J22" s="178">
        <v>0</v>
      </c>
    </row>
    <row r="23" spans="1:10" ht="16.5" customHeight="1" x14ac:dyDescent="0.5">
      <c r="A23" s="179" t="s">
        <v>12</v>
      </c>
      <c r="C23" s="172"/>
      <c r="D23" s="198">
        <v>2046929</v>
      </c>
      <c r="F23" s="178">
        <v>124223</v>
      </c>
      <c r="H23" s="23">
        <v>-1081600</v>
      </c>
      <c r="J23" s="178">
        <v>-1782282</v>
      </c>
    </row>
    <row r="24" spans="1:10" ht="16.5" customHeight="1" x14ac:dyDescent="0.45">
      <c r="A24" s="179" t="s">
        <v>209</v>
      </c>
      <c r="C24" s="172"/>
      <c r="D24" s="201"/>
    </row>
    <row r="25" spans="1:10" ht="16.5" customHeight="1" x14ac:dyDescent="0.5">
      <c r="A25" s="179" t="s">
        <v>223</v>
      </c>
      <c r="C25" s="172"/>
      <c r="D25" s="200"/>
      <c r="F25" s="177"/>
    </row>
    <row r="26" spans="1:10" ht="16.5" customHeight="1" x14ac:dyDescent="0.5">
      <c r="A26" s="179" t="s">
        <v>229</v>
      </c>
      <c r="D26" s="198">
        <v>2468618</v>
      </c>
      <c r="F26" s="177">
        <v>185152</v>
      </c>
      <c r="H26" s="23">
        <v>0</v>
      </c>
      <c r="J26" s="178">
        <v>4605</v>
      </c>
    </row>
    <row r="27" spans="1:10" ht="16.5" customHeight="1" x14ac:dyDescent="0.45">
      <c r="A27" s="179" t="s">
        <v>228</v>
      </c>
      <c r="C27" s="172"/>
      <c r="D27" s="201"/>
    </row>
    <row r="28" spans="1:10" ht="16.5" customHeight="1" x14ac:dyDescent="0.5">
      <c r="A28" s="179" t="s">
        <v>226</v>
      </c>
      <c r="C28" s="172"/>
      <c r="D28" s="198">
        <v>531284</v>
      </c>
      <c r="F28" s="177">
        <v>1372806</v>
      </c>
      <c r="H28" s="23">
        <v>475293</v>
      </c>
      <c r="J28" s="178">
        <v>1385035</v>
      </c>
    </row>
    <row r="29" spans="1:10" ht="16.149999999999999" customHeight="1" x14ac:dyDescent="0.5">
      <c r="D29" s="58"/>
      <c r="F29" s="177"/>
    </row>
    <row r="30" spans="1:10" ht="16.5" customHeight="1" x14ac:dyDescent="0.5">
      <c r="A30" s="161" t="s">
        <v>13</v>
      </c>
      <c r="C30" s="172"/>
      <c r="D30" s="199"/>
      <c r="F30" s="173"/>
      <c r="J30" s="173"/>
    </row>
    <row r="31" spans="1:10" ht="16.5" customHeight="1" x14ac:dyDescent="0.5">
      <c r="A31" s="179" t="s">
        <v>14</v>
      </c>
      <c r="C31" s="172"/>
      <c r="D31" s="198">
        <v>-301929</v>
      </c>
      <c r="F31" s="177">
        <v>4491709</v>
      </c>
      <c r="H31" s="23">
        <v>-1773341</v>
      </c>
      <c r="J31" s="178">
        <v>-1541095</v>
      </c>
    </row>
    <row r="32" spans="1:10" ht="16.5" customHeight="1" x14ac:dyDescent="0.5">
      <c r="A32" s="179" t="s">
        <v>15</v>
      </c>
      <c r="C32" s="172"/>
      <c r="D32" s="198">
        <v>40473</v>
      </c>
      <c r="F32" s="177">
        <v>-7187</v>
      </c>
      <c r="H32" s="23">
        <v>407</v>
      </c>
      <c r="J32" s="178">
        <v>1655</v>
      </c>
    </row>
    <row r="33" spans="1:10" ht="16.5" customHeight="1" x14ac:dyDescent="0.5">
      <c r="A33" s="179" t="s">
        <v>16</v>
      </c>
      <c r="C33" s="172"/>
      <c r="D33" s="198">
        <v>804535</v>
      </c>
      <c r="F33" s="177">
        <v>-245103</v>
      </c>
      <c r="H33" s="23">
        <v>0</v>
      </c>
      <c r="J33" s="178">
        <v>0</v>
      </c>
    </row>
    <row r="34" spans="1:10" ht="16.5" customHeight="1" x14ac:dyDescent="0.5">
      <c r="A34" s="179" t="s">
        <v>17</v>
      </c>
      <c r="C34" s="172"/>
      <c r="D34" s="198">
        <v>-181023</v>
      </c>
      <c r="F34" s="177">
        <v>-378389</v>
      </c>
      <c r="H34" s="23">
        <v>-877</v>
      </c>
      <c r="J34" s="178">
        <v>-1111</v>
      </c>
    </row>
    <row r="35" spans="1:10" ht="16.5" customHeight="1" x14ac:dyDescent="0.5">
      <c r="A35" s="179" t="s">
        <v>173</v>
      </c>
      <c r="C35" s="172"/>
      <c r="D35" s="198">
        <v>-338617</v>
      </c>
      <c r="F35" s="177">
        <v>2181</v>
      </c>
      <c r="H35" s="23">
        <v>0</v>
      </c>
      <c r="J35" s="178">
        <v>0</v>
      </c>
    </row>
    <row r="36" spans="1:10" ht="16.5" customHeight="1" x14ac:dyDescent="0.5">
      <c r="A36" s="179" t="s">
        <v>18</v>
      </c>
      <c r="C36" s="172"/>
      <c r="D36" s="198">
        <v>1314561</v>
      </c>
      <c r="F36" s="177">
        <v>1184576</v>
      </c>
      <c r="H36" s="23">
        <v>-1307</v>
      </c>
      <c r="J36" s="178">
        <v>-6965</v>
      </c>
    </row>
    <row r="37" spans="1:10" ht="16.5" customHeight="1" x14ac:dyDescent="0.5">
      <c r="A37" s="179" t="s">
        <v>19</v>
      </c>
      <c r="C37" s="172"/>
      <c r="D37" s="198">
        <v>1337177</v>
      </c>
      <c r="F37" s="177">
        <v>-3801228</v>
      </c>
      <c r="H37" s="23">
        <v>51565</v>
      </c>
      <c r="J37" s="178">
        <v>22279</v>
      </c>
    </row>
    <row r="38" spans="1:10" ht="16.5" customHeight="1" x14ac:dyDescent="0.5">
      <c r="A38" s="179" t="s">
        <v>20</v>
      </c>
      <c r="C38" s="172"/>
      <c r="D38" s="198">
        <v>1859454</v>
      </c>
      <c r="F38" s="177">
        <v>540181</v>
      </c>
      <c r="H38" s="23">
        <v>23492</v>
      </c>
      <c r="J38" s="178">
        <v>3205</v>
      </c>
    </row>
    <row r="39" spans="1:10" ht="16.5" customHeight="1" x14ac:dyDescent="0.5">
      <c r="A39" s="179" t="s">
        <v>224</v>
      </c>
      <c r="C39" s="172"/>
      <c r="D39" s="198">
        <v>21876</v>
      </c>
      <c r="F39" s="177">
        <v>34554</v>
      </c>
      <c r="H39" s="23">
        <v>-901</v>
      </c>
      <c r="J39" s="178">
        <v>548</v>
      </c>
    </row>
    <row r="40" spans="1:10" ht="16.5" customHeight="1" x14ac:dyDescent="0.5">
      <c r="A40" s="179" t="s">
        <v>21</v>
      </c>
      <c r="C40" s="172"/>
      <c r="D40" s="27">
        <v>44677</v>
      </c>
      <c r="F40" s="181">
        <v>-1915743</v>
      </c>
      <c r="H40" s="28">
        <v>319</v>
      </c>
      <c r="J40" s="182">
        <v>101</v>
      </c>
    </row>
    <row r="41" spans="1:10" ht="16.149999999999999" customHeight="1" x14ac:dyDescent="0.5">
      <c r="A41" s="179"/>
      <c r="C41" s="172"/>
    </row>
    <row r="42" spans="1:10" ht="16.5" customHeight="1" x14ac:dyDescent="0.5">
      <c r="A42" s="161" t="s">
        <v>216</v>
      </c>
      <c r="C42" s="172"/>
      <c r="D42" s="23">
        <f>SUM(D11:D40)</f>
        <v>6188520</v>
      </c>
      <c r="F42" s="178">
        <f>SUM(F11:F40)</f>
        <v>1180845</v>
      </c>
      <c r="H42" s="23">
        <f>SUM(H11:H40)</f>
        <v>-1244435</v>
      </c>
      <c r="J42" s="178">
        <f>SUM(J11:J40)</f>
        <v>-1297457</v>
      </c>
    </row>
    <row r="43" spans="1:10" ht="16.5" customHeight="1" x14ac:dyDescent="0.5">
      <c r="A43" s="179" t="s">
        <v>22</v>
      </c>
      <c r="C43" s="172"/>
      <c r="D43" s="58">
        <v>-3389126</v>
      </c>
      <c r="F43" s="177">
        <v>-2005800</v>
      </c>
      <c r="H43" s="23">
        <v>-1209102</v>
      </c>
      <c r="J43" s="178">
        <v>-967080</v>
      </c>
    </row>
    <row r="44" spans="1:10" ht="16.5" customHeight="1" x14ac:dyDescent="0.5">
      <c r="A44" s="179" t="s">
        <v>23</v>
      </c>
      <c r="C44" s="172"/>
      <c r="D44" s="27">
        <v>-164315</v>
      </c>
      <c r="F44" s="181">
        <v>-1755110</v>
      </c>
      <c r="H44" s="28">
        <v>-5650</v>
      </c>
      <c r="J44" s="182">
        <v>-9825</v>
      </c>
    </row>
    <row r="45" spans="1:10" ht="16.149999999999999" customHeight="1" x14ac:dyDescent="0.5">
      <c r="A45" s="179"/>
      <c r="C45" s="172"/>
    </row>
    <row r="46" spans="1:10" ht="16.5" customHeight="1" x14ac:dyDescent="0.5">
      <c r="A46" s="161" t="s">
        <v>24</v>
      </c>
      <c r="C46" s="172"/>
      <c r="D46" s="28">
        <f>SUM(D42:D44)</f>
        <v>2635079</v>
      </c>
      <c r="F46" s="182">
        <f>SUM(F42:F44)</f>
        <v>-2580065</v>
      </c>
      <c r="H46" s="28">
        <f>SUM(H42:H44)</f>
        <v>-2459187</v>
      </c>
      <c r="J46" s="182">
        <f>SUM(J42:J44)</f>
        <v>-2274362</v>
      </c>
    </row>
    <row r="47" spans="1:10" ht="16.5" customHeight="1" x14ac:dyDescent="0.5">
      <c r="A47" s="161"/>
      <c r="C47" s="172"/>
      <c r="D47" s="21"/>
      <c r="F47" s="207"/>
      <c r="H47" s="21"/>
      <c r="J47" s="207"/>
    </row>
    <row r="48" spans="1:10" ht="16.5" customHeight="1" x14ac:dyDescent="0.5">
      <c r="A48" s="161"/>
      <c r="C48" s="172"/>
      <c r="D48" s="21"/>
      <c r="F48" s="207"/>
      <c r="H48" s="21"/>
      <c r="J48" s="207"/>
    </row>
    <row r="49" spans="1:10" ht="22.15" customHeight="1" x14ac:dyDescent="0.5">
      <c r="A49" s="202" t="s">
        <v>221</v>
      </c>
      <c r="B49" s="183"/>
      <c r="C49" s="183"/>
      <c r="D49" s="28"/>
      <c r="E49" s="182"/>
      <c r="F49" s="182"/>
      <c r="G49" s="182"/>
      <c r="H49" s="28"/>
      <c r="I49" s="182"/>
      <c r="J49" s="182"/>
    </row>
    <row r="50" spans="1:10" s="166" customFormat="1" ht="15.6" customHeight="1" x14ac:dyDescent="0.5">
      <c r="A50" s="161" t="s">
        <v>0</v>
      </c>
      <c r="B50" s="162"/>
      <c r="C50" s="163"/>
      <c r="D50" s="6"/>
      <c r="E50" s="164"/>
      <c r="F50" s="164"/>
      <c r="G50" s="164"/>
      <c r="H50" s="5"/>
      <c r="I50" s="164"/>
      <c r="J50" s="165"/>
    </row>
    <row r="51" spans="1:10" s="166" customFormat="1" ht="15.6" customHeight="1" x14ac:dyDescent="0.5">
      <c r="A51" s="161" t="s">
        <v>1</v>
      </c>
      <c r="B51" s="162"/>
      <c r="C51" s="163"/>
      <c r="D51" s="6"/>
      <c r="E51" s="164"/>
      <c r="F51" s="164"/>
      <c r="G51" s="164"/>
      <c r="H51" s="6"/>
      <c r="I51" s="164"/>
      <c r="J51" s="164"/>
    </row>
    <row r="52" spans="1:10" s="166" customFormat="1" ht="15.6" customHeight="1" x14ac:dyDescent="0.5">
      <c r="A52" s="167" t="str">
        <f>+A3</f>
        <v>For the six-month period ended 30 June 2021</v>
      </c>
      <c r="B52" s="168"/>
      <c r="C52" s="169"/>
      <c r="D52" s="11"/>
      <c r="E52" s="170"/>
      <c r="F52" s="170"/>
      <c r="G52" s="170"/>
      <c r="H52" s="11"/>
      <c r="I52" s="170"/>
      <c r="J52" s="170"/>
    </row>
    <row r="53" spans="1:10" ht="12.95" customHeight="1" x14ac:dyDescent="0.5">
      <c r="A53" s="161"/>
      <c r="B53" s="162"/>
      <c r="C53" s="163"/>
      <c r="D53" s="6"/>
      <c r="E53" s="164"/>
      <c r="F53" s="164"/>
      <c r="G53" s="164"/>
      <c r="H53" s="5"/>
      <c r="I53" s="164"/>
      <c r="J53" s="165"/>
    </row>
    <row r="54" spans="1:10" ht="12.95" customHeight="1" x14ac:dyDescent="0.5">
      <c r="A54" s="161"/>
      <c r="B54" s="162"/>
      <c r="C54" s="163"/>
      <c r="D54" s="6"/>
      <c r="E54" s="164"/>
      <c r="F54" s="164"/>
      <c r="G54" s="164"/>
      <c r="H54" s="5"/>
      <c r="I54" s="164"/>
      <c r="J54" s="165"/>
    </row>
    <row r="55" spans="1:10" s="166" customFormat="1" ht="15.6" customHeight="1" x14ac:dyDescent="0.5">
      <c r="B55" s="172"/>
      <c r="C55" s="172"/>
      <c r="D55" s="272" t="s">
        <v>2</v>
      </c>
      <c r="E55" s="272"/>
      <c r="F55" s="272"/>
      <c r="G55" s="261"/>
      <c r="H55" s="272" t="s">
        <v>3</v>
      </c>
      <c r="I55" s="272"/>
      <c r="J55" s="272"/>
    </row>
    <row r="56" spans="1:10" s="166" customFormat="1" ht="15.6" customHeight="1" x14ac:dyDescent="0.5">
      <c r="B56" s="172"/>
      <c r="C56" s="172"/>
      <c r="D56" s="273" t="s">
        <v>4</v>
      </c>
      <c r="E56" s="273"/>
      <c r="F56" s="273"/>
      <c r="G56" s="261"/>
      <c r="H56" s="273" t="s">
        <v>4</v>
      </c>
      <c r="I56" s="273"/>
      <c r="J56" s="273"/>
    </row>
    <row r="57" spans="1:10" s="166" customFormat="1" ht="15.6" customHeight="1" x14ac:dyDescent="0.5">
      <c r="A57" s="173"/>
      <c r="B57" s="174"/>
      <c r="C57" s="174"/>
      <c r="D57" s="190">
        <v>2021</v>
      </c>
      <c r="E57" s="175"/>
      <c r="F57" s="175" t="s">
        <v>189</v>
      </c>
      <c r="G57" s="175"/>
      <c r="H57" s="190">
        <v>2021</v>
      </c>
      <c r="I57" s="175"/>
      <c r="J57" s="175" t="s">
        <v>189</v>
      </c>
    </row>
    <row r="58" spans="1:10" s="166" customFormat="1" ht="15.6" customHeight="1" x14ac:dyDescent="0.5">
      <c r="B58" s="176" t="s">
        <v>5</v>
      </c>
      <c r="C58" s="162"/>
      <c r="D58" s="11" t="s">
        <v>6</v>
      </c>
      <c r="E58" s="164"/>
      <c r="F58" s="170" t="s">
        <v>6</v>
      </c>
      <c r="G58" s="164"/>
      <c r="H58" s="11" t="s">
        <v>6</v>
      </c>
      <c r="I58" s="164"/>
      <c r="J58" s="170" t="s">
        <v>6</v>
      </c>
    </row>
    <row r="59" spans="1:10" s="166" customFormat="1" ht="15.6" customHeight="1" x14ac:dyDescent="0.5">
      <c r="A59" s="161" t="s">
        <v>25</v>
      </c>
      <c r="B59" s="172"/>
      <c r="C59" s="172"/>
      <c r="D59" s="58"/>
      <c r="E59" s="178"/>
      <c r="F59" s="177"/>
      <c r="G59" s="178"/>
      <c r="H59" s="23"/>
      <c r="I59" s="178"/>
      <c r="J59" s="178"/>
    </row>
    <row r="60" spans="1:10" ht="15.6" customHeight="1" x14ac:dyDescent="0.5">
      <c r="A60" s="179" t="s">
        <v>215</v>
      </c>
      <c r="B60" s="172">
        <v>9</v>
      </c>
      <c r="C60" s="172"/>
      <c r="D60" s="23">
        <v>-147070</v>
      </c>
      <c r="F60" s="178">
        <v>-113676</v>
      </c>
      <c r="H60" s="23">
        <v>-6130506</v>
      </c>
      <c r="J60" s="178">
        <v>-7611315</v>
      </c>
    </row>
    <row r="61" spans="1:10" s="166" customFormat="1" ht="15.6" customHeight="1" x14ac:dyDescent="0.5">
      <c r="A61" s="179" t="s">
        <v>26</v>
      </c>
      <c r="B61" s="172"/>
      <c r="C61" s="172"/>
      <c r="D61" s="23">
        <v>177390</v>
      </c>
      <c r="E61" s="178"/>
      <c r="F61" s="178">
        <v>128375</v>
      </c>
      <c r="G61" s="178"/>
      <c r="H61" s="23">
        <v>1971779</v>
      </c>
      <c r="I61" s="178"/>
      <c r="J61" s="178">
        <v>3701392</v>
      </c>
    </row>
    <row r="62" spans="1:10" ht="15.6" customHeight="1" x14ac:dyDescent="0.5">
      <c r="A62" s="179" t="s">
        <v>287</v>
      </c>
      <c r="C62" s="172"/>
      <c r="D62" s="23">
        <v>-233466</v>
      </c>
      <c r="F62" s="178">
        <v>23404</v>
      </c>
      <c r="H62" s="23">
        <v>16223</v>
      </c>
      <c r="I62" s="203"/>
      <c r="J62" s="178">
        <v>-11142</v>
      </c>
    </row>
    <row r="63" spans="1:10" ht="15.6" customHeight="1" x14ac:dyDescent="0.5">
      <c r="A63" s="179" t="s">
        <v>27</v>
      </c>
      <c r="C63" s="172"/>
      <c r="D63" s="23">
        <v>0</v>
      </c>
      <c r="F63" s="177">
        <v>-2500366</v>
      </c>
      <c r="H63" s="23">
        <v>0</v>
      </c>
      <c r="I63" s="203"/>
      <c r="J63" s="178">
        <v>0</v>
      </c>
    </row>
    <row r="64" spans="1:10" ht="15.6" customHeight="1" x14ac:dyDescent="0.5">
      <c r="A64" s="173" t="s">
        <v>28</v>
      </c>
      <c r="C64" s="172"/>
      <c r="D64" s="58">
        <v>0</v>
      </c>
      <c r="F64" s="177">
        <v>-1090161</v>
      </c>
      <c r="H64" s="23">
        <v>0</v>
      </c>
      <c r="I64" s="204"/>
      <c r="J64" s="178">
        <v>-3693</v>
      </c>
    </row>
    <row r="65" spans="1:10" ht="15.6" customHeight="1" x14ac:dyDescent="0.5">
      <c r="A65" s="173" t="s">
        <v>187</v>
      </c>
      <c r="C65" s="172"/>
      <c r="D65" s="58">
        <v>0</v>
      </c>
      <c r="F65" s="177">
        <v>-2500</v>
      </c>
      <c r="H65" s="23">
        <v>0</v>
      </c>
      <c r="J65" s="178">
        <v>0</v>
      </c>
    </row>
    <row r="66" spans="1:10" ht="15.6" customHeight="1" x14ac:dyDescent="0.5">
      <c r="A66" s="173" t="s">
        <v>29</v>
      </c>
      <c r="C66" s="172"/>
      <c r="D66" s="58">
        <v>334916</v>
      </c>
      <c r="F66" s="177">
        <v>315433</v>
      </c>
      <c r="H66" s="23">
        <v>2039319</v>
      </c>
      <c r="J66" s="178">
        <v>1968830</v>
      </c>
    </row>
    <row r="67" spans="1:10" ht="15.6" customHeight="1" x14ac:dyDescent="0.5">
      <c r="A67" s="173" t="s">
        <v>30</v>
      </c>
      <c r="C67" s="172"/>
      <c r="D67" s="58">
        <v>44655</v>
      </c>
      <c r="F67" s="177">
        <v>134110</v>
      </c>
      <c r="H67" s="23">
        <v>44655</v>
      </c>
      <c r="J67" s="178">
        <v>92289</v>
      </c>
    </row>
    <row r="68" spans="1:10" ht="15.6" customHeight="1" x14ac:dyDescent="0.5">
      <c r="A68" s="173" t="s">
        <v>236</v>
      </c>
      <c r="C68" s="172"/>
      <c r="D68" s="58">
        <v>-10759</v>
      </c>
      <c r="F68" s="177">
        <v>-10270</v>
      </c>
      <c r="H68" s="23">
        <v>0</v>
      </c>
      <c r="I68" s="204"/>
      <c r="J68" s="178">
        <v>0</v>
      </c>
    </row>
    <row r="69" spans="1:10" ht="15.6" customHeight="1" x14ac:dyDescent="0.5">
      <c r="A69" s="173" t="s">
        <v>31</v>
      </c>
      <c r="C69" s="172"/>
      <c r="D69" s="58">
        <v>-1634921</v>
      </c>
      <c r="F69" s="177">
        <v>-4089616</v>
      </c>
      <c r="H69" s="23">
        <v>-20635</v>
      </c>
      <c r="J69" s="178">
        <v>-372</v>
      </c>
    </row>
    <row r="70" spans="1:10" ht="15.6" customHeight="1" x14ac:dyDescent="0.5">
      <c r="A70" s="179" t="s">
        <v>197</v>
      </c>
      <c r="B70" s="172">
        <v>14</v>
      </c>
      <c r="C70" s="172"/>
      <c r="D70" s="58">
        <v>-368957</v>
      </c>
      <c r="F70" s="177">
        <v>-462553</v>
      </c>
      <c r="H70" s="23">
        <v>0</v>
      </c>
      <c r="J70" s="178">
        <v>-465</v>
      </c>
    </row>
    <row r="71" spans="1:10" ht="15.6" customHeight="1" x14ac:dyDescent="0.5">
      <c r="A71" s="179" t="s">
        <v>301</v>
      </c>
      <c r="C71" s="172"/>
      <c r="D71" s="58"/>
      <c r="F71" s="177"/>
      <c r="J71" s="173"/>
    </row>
    <row r="72" spans="1:10" ht="15.6" customHeight="1" x14ac:dyDescent="0.5">
      <c r="A72" s="179" t="s">
        <v>302</v>
      </c>
      <c r="C72" s="172"/>
      <c r="D72" s="58"/>
      <c r="F72" s="177"/>
      <c r="J72" s="173"/>
    </row>
    <row r="73" spans="1:10" ht="15.6" customHeight="1" x14ac:dyDescent="0.5">
      <c r="A73" s="179" t="s">
        <v>303</v>
      </c>
      <c r="C73" s="172"/>
      <c r="D73" s="28">
        <v>4754795</v>
      </c>
      <c r="F73" s="182">
        <v>211463</v>
      </c>
      <c r="H73" s="28">
        <v>0</v>
      </c>
      <c r="J73" s="182">
        <v>0</v>
      </c>
    </row>
    <row r="74" spans="1:10" ht="3.95" customHeight="1" x14ac:dyDescent="0.5">
      <c r="A74" s="179"/>
      <c r="C74" s="172"/>
    </row>
    <row r="75" spans="1:10" ht="15.6" customHeight="1" x14ac:dyDescent="0.5">
      <c r="A75" s="161" t="s">
        <v>219</v>
      </c>
      <c r="C75" s="172"/>
      <c r="D75" s="28">
        <f>SUM(D60:D74)</f>
        <v>2916583</v>
      </c>
      <c r="F75" s="182">
        <f>SUM(F60:F74)</f>
        <v>-7456357</v>
      </c>
      <c r="H75" s="28">
        <f>SUM(H60:H74)</f>
        <v>-2079165</v>
      </c>
      <c r="J75" s="182">
        <f>SUM(J60:J74)</f>
        <v>-1864476</v>
      </c>
    </row>
    <row r="76" spans="1:10" ht="8.1" customHeight="1" x14ac:dyDescent="0.5">
      <c r="A76" s="161"/>
      <c r="C76" s="172"/>
    </row>
    <row r="77" spans="1:10" ht="15.6" customHeight="1" x14ac:dyDescent="0.5">
      <c r="A77" s="161" t="s">
        <v>32</v>
      </c>
      <c r="C77" s="172"/>
    </row>
    <row r="78" spans="1:10" ht="15.6" customHeight="1" x14ac:dyDescent="0.5">
      <c r="A78" s="173" t="s">
        <v>292</v>
      </c>
      <c r="C78" s="172"/>
    </row>
    <row r="79" spans="1:10" ht="15.6" customHeight="1" x14ac:dyDescent="0.5">
      <c r="A79" s="173" t="s">
        <v>293</v>
      </c>
      <c r="B79" s="172">
        <v>9</v>
      </c>
      <c r="C79" s="172"/>
      <c r="D79" s="58">
        <v>464213</v>
      </c>
      <c r="F79" s="177">
        <v>0</v>
      </c>
      <c r="H79" s="23">
        <v>640360</v>
      </c>
      <c r="I79" s="205"/>
      <c r="J79" s="178">
        <v>183617</v>
      </c>
    </row>
    <row r="80" spans="1:10" ht="15.6" customHeight="1" x14ac:dyDescent="0.5">
      <c r="A80" s="173" t="s">
        <v>294</v>
      </c>
      <c r="C80" s="172"/>
      <c r="D80" s="58"/>
      <c r="F80" s="177"/>
      <c r="I80" s="205"/>
    </row>
    <row r="81" spans="1:10" ht="15.6" customHeight="1" x14ac:dyDescent="0.5">
      <c r="A81" s="173" t="s">
        <v>295</v>
      </c>
      <c r="C81" s="172"/>
      <c r="D81" s="58">
        <v>15537937</v>
      </c>
      <c r="F81" s="177">
        <v>35713247</v>
      </c>
      <c r="H81" s="23">
        <v>15350000</v>
      </c>
      <c r="I81" s="205"/>
      <c r="J81" s="178">
        <v>35641330</v>
      </c>
    </row>
    <row r="82" spans="1:10" ht="15.6" customHeight="1" x14ac:dyDescent="0.5">
      <c r="A82" s="173" t="s">
        <v>296</v>
      </c>
      <c r="C82" s="172"/>
      <c r="D82" s="58"/>
      <c r="F82" s="177"/>
      <c r="I82" s="205"/>
    </row>
    <row r="83" spans="1:10" ht="15.6" customHeight="1" x14ac:dyDescent="0.5">
      <c r="A83" s="173" t="s">
        <v>295</v>
      </c>
      <c r="C83" s="172"/>
      <c r="D83" s="58">
        <v>-9442191</v>
      </c>
      <c r="F83" s="177">
        <v>-35976641</v>
      </c>
      <c r="H83" s="23">
        <v>-9350000</v>
      </c>
      <c r="I83" s="205"/>
      <c r="J83" s="178">
        <v>-35976641</v>
      </c>
    </row>
    <row r="84" spans="1:10" ht="15.6" customHeight="1" x14ac:dyDescent="0.5">
      <c r="A84" s="179" t="s">
        <v>297</v>
      </c>
      <c r="C84" s="172"/>
      <c r="D84" s="58"/>
      <c r="F84" s="177"/>
      <c r="I84" s="205"/>
    </row>
    <row r="85" spans="1:10" ht="15.6" customHeight="1" x14ac:dyDescent="0.5">
      <c r="A85" s="173" t="s">
        <v>295</v>
      </c>
      <c r="B85" s="172">
        <v>15</v>
      </c>
      <c r="C85" s="172"/>
      <c r="D85" s="58">
        <v>152087</v>
      </c>
      <c r="F85" s="177">
        <v>20145528</v>
      </c>
      <c r="H85" s="23">
        <v>0</v>
      </c>
      <c r="J85" s="178">
        <v>8052015</v>
      </c>
    </row>
    <row r="86" spans="1:10" ht="15.6" customHeight="1" x14ac:dyDescent="0.5">
      <c r="A86" s="179" t="s">
        <v>298</v>
      </c>
      <c r="C86" s="172"/>
      <c r="D86" s="58"/>
      <c r="F86" s="177"/>
    </row>
    <row r="87" spans="1:10" ht="15.6" customHeight="1" x14ac:dyDescent="0.5">
      <c r="A87" s="173" t="s">
        <v>295</v>
      </c>
      <c r="C87" s="172"/>
      <c r="D87" s="58">
        <v>-836931</v>
      </c>
      <c r="F87" s="177">
        <v>-2590759</v>
      </c>
      <c r="H87" s="23">
        <v>-70984</v>
      </c>
      <c r="J87" s="178">
        <v>-2271478</v>
      </c>
    </row>
    <row r="88" spans="1:10" ht="15.6" customHeight="1" x14ac:dyDescent="0.5">
      <c r="A88" s="179" t="s">
        <v>283</v>
      </c>
      <c r="B88" s="172">
        <v>15</v>
      </c>
      <c r="C88" s="172"/>
      <c r="D88" s="58">
        <v>15202293</v>
      </c>
      <c r="F88" s="177">
        <v>0</v>
      </c>
      <c r="H88" s="23">
        <v>350000</v>
      </c>
      <c r="J88" s="178">
        <v>0</v>
      </c>
    </row>
    <row r="89" spans="1:10" ht="15.6" customHeight="1" x14ac:dyDescent="0.5">
      <c r="A89" s="179" t="s">
        <v>259</v>
      </c>
      <c r="C89" s="172"/>
      <c r="D89" s="58">
        <v>-17768528</v>
      </c>
      <c r="F89" s="177">
        <v>-4000000</v>
      </c>
      <c r="H89" s="23">
        <v>-4537950</v>
      </c>
      <c r="J89" s="178">
        <v>-4000000</v>
      </c>
    </row>
    <row r="90" spans="1:10" ht="15.6" customHeight="1" x14ac:dyDescent="0.5">
      <c r="A90" s="179" t="s">
        <v>217</v>
      </c>
      <c r="C90" s="172"/>
      <c r="D90" s="58">
        <v>-5917895</v>
      </c>
      <c r="F90" s="177">
        <v>-5017302</v>
      </c>
      <c r="H90" s="23">
        <v>-9584</v>
      </c>
      <c r="J90" s="178">
        <v>-81619</v>
      </c>
    </row>
    <row r="91" spans="1:10" ht="15.6" customHeight="1" x14ac:dyDescent="0.5">
      <c r="A91" s="179" t="s">
        <v>299</v>
      </c>
      <c r="C91" s="172"/>
      <c r="D91" s="58"/>
      <c r="F91" s="177"/>
    </row>
    <row r="92" spans="1:10" ht="15.6" customHeight="1" x14ac:dyDescent="0.5">
      <c r="A92" s="173" t="s">
        <v>300</v>
      </c>
      <c r="B92" s="172" t="s">
        <v>285</v>
      </c>
      <c r="C92" s="172"/>
      <c r="D92" s="58">
        <v>286114</v>
      </c>
      <c r="F92" s="177">
        <v>13</v>
      </c>
      <c r="H92" s="23">
        <v>286114</v>
      </c>
      <c r="J92" s="177">
        <v>13</v>
      </c>
    </row>
    <row r="93" spans="1:10" ht="15.6" customHeight="1" x14ac:dyDescent="0.5">
      <c r="A93" s="179" t="s">
        <v>176</v>
      </c>
      <c r="C93" s="172"/>
      <c r="D93" s="58">
        <v>-799155</v>
      </c>
      <c r="F93" s="177">
        <v>-660709</v>
      </c>
      <c r="H93" s="23">
        <v>-799155</v>
      </c>
      <c r="J93" s="177">
        <v>-660709</v>
      </c>
    </row>
    <row r="94" spans="1:10" ht="15.6" customHeight="1" x14ac:dyDescent="0.5">
      <c r="A94" s="179" t="s">
        <v>280</v>
      </c>
      <c r="C94" s="172"/>
      <c r="D94" s="58">
        <v>0</v>
      </c>
      <c r="F94" s="177">
        <v>8320230</v>
      </c>
      <c r="H94" s="23">
        <v>0</v>
      </c>
      <c r="J94" s="177">
        <v>8320230</v>
      </c>
    </row>
    <row r="95" spans="1:10" ht="15.6" customHeight="1" x14ac:dyDescent="0.5">
      <c r="A95" s="173" t="s">
        <v>33</v>
      </c>
      <c r="D95" s="27">
        <v>-15412</v>
      </c>
      <c r="F95" s="181">
        <v>-3685</v>
      </c>
      <c r="H95" s="28">
        <v>0</v>
      </c>
      <c r="J95" s="181">
        <v>0</v>
      </c>
    </row>
    <row r="96" spans="1:10" ht="3.95" customHeight="1" x14ac:dyDescent="0.5">
      <c r="A96" s="161"/>
      <c r="C96" s="172"/>
      <c r="D96" s="58"/>
      <c r="F96" s="177"/>
    </row>
    <row r="97" spans="1:10" ht="15.6" customHeight="1" x14ac:dyDescent="0.5">
      <c r="A97" s="161" t="s">
        <v>172</v>
      </c>
      <c r="C97" s="172"/>
      <c r="D97" s="181">
        <f>SUM(D79:D95)</f>
        <v>-3137468</v>
      </c>
      <c r="F97" s="181">
        <f>SUM(F79:F95)</f>
        <v>15929922</v>
      </c>
      <c r="H97" s="27">
        <f>SUM(H79:H95)</f>
        <v>1858801</v>
      </c>
      <c r="J97" s="181">
        <f>SUM(J79:J95)</f>
        <v>9206758</v>
      </c>
    </row>
    <row r="98" spans="1:10" ht="8.1" customHeight="1" x14ac:dyDescent="0.5">
      <c r="A98" s="161"/>
      <c r="C98" s="172"/>
      <c r="D98" s="58"/>
      <c r="F98" s="177"/>
    </row>
    <row r="99" spans="1:10" ht="15.6" customHeight="1" x14ac:dyDescent="0.5">
      <c r="A99" s="161" t="s">
        <v>177</v>
      </c>
      <c r="C99" s="172"/>
      <c r="D99" s="23">
        <f>D97+D75+D46</f>
        <v>2414194</v>
      </c>
      <c r="F99" s="178">
        <f>F97+F75+F46</f>
        <v>5893500</v>
      </c>
      <c r="H99" s="23">
        <f>H97+H75+H46</f>
        <v>-2679551</v>
      </c>
      <c r="J99" s="178">
        <f>J97+J75+J46</f>
        <v>5067920</v>
      </c>
    </row>
    <row r="100" spans="1:10" ht="15.6" customHeight="1" x14ac:dyDescent="0.5">
      <c r="A100" s="206" t="s">
        <v>36</v>
      </c>
      <c r="C100" s="172"/>
      <c r="D100" s="58">
        <v>26166145</v>
      </c>
      <c r="F100" s="177">
        <v>13330821</v>
      </c>
      <c r="H100" s="23">
        <v>10645335</v>
      </c>
      <c r="J100" s="178">
        <v>302184</v>
      </c>
    </row>
    <row r="101" spans="1:10" ht="15.6" customHeight="1" x14ac:dyDescent="0.5">
      <c r="A101" s="173" t="s">
        <v>218</v>
      </c>
      <c r="D101" s="27">
        <v>477786</v>
      </c>
      <c r="F101" s="181">
        <v>266401</v>
      </c>
      <c r="H101" s="28">
        <v>0</v>
      </c>
      <c r="J101" s="182">
        <v>0</v>
      </c>
    </row>
    <row r="102" spans="1:10" ht="3.95" customHeight="1" x14ac:dyDescent="0.5">
      <c r="A102" s="206"/>
      <c r="C102" s="172"/>
    </row>
    <row r="103" spans="1:10" ht="15.6" customHeight="1" thickBot="1" x14ac:dyDescent="0.55000000000000004">
      <c r="A103" s="188" t="s">
        <v>37</v>
      </c>
      <c r="C103" s="172"/>
      <c r="D103" s="29">
        <f>SUM(D99:D101)</f>
        <v>29058125</v>
      </c>
      <c r="F103" s="184">
        <f>SUM(F99:F101)</f>
        <v>19490722</v>
      </c>
      <c r="H103" s="29">
        <f>SUM(H99:H101)</f>
        <v>7965784</v>
      </c>
      <c r="J103" s="184">
        <f>SUM(J99:J101)</f>
        <v>5370104</v>
      </c>
    </row>
    <row r="104" spans="1:10" ht="9" customHeight="1" thickTop="1" x14ac:dyDescent="0.5">
      <c r="A104" s="188"/>
      <c r="C104" s="172"/>
      <c r="D104" s="21"/>
      <c r="F104" s="207"/>
      <c r="H104" s="21"/>
      <c r="J104" s="207"/>
    </row>
    <row r="105" spans="1:10" ht="22.15" customHeight="1" x14ac:dyDescent="0.5">
      <c r="A105" s="202" t="str">
        <f>A49</f>
        <v>The accompanying notes are an integral part of these interim financial information.</v>
      </c>
      <c r="B105" s="183"/>
      <c r="C105" s="183"/>
      <c r="D105" s="28"/>
      <c r="E105" s="182"/>
      <c r="F105" s="182"/>
      <c r="G105" s="182"/>
      <c r="H105" s="28"/>
      <c r="I105" s="182"/>
      <c r="J105" s="182"/>
    </row>
    <row r="106" spans="1:10" s="166" customFormat="1" ht="16.5" customHeight="1" x14ac:dyDescent="0.5">
      <c r="A106" s="161" t="s">
        <v>0</v>
      </c>
      <c r="B106" s="162"/>
      <c r="C106" s="163"/>
      <c r="D106" s="6"/>
      <c r="E106" s="164"/>
      <c r="F106" s="164"/>
      <c r="G106" s="164"/>
      <c r="H106" s="5"/>
      <c r="I106" s="164"/>
      <c r="J106" s="165"/>
    </row>
    <row r="107" spans="1:10" s="166" customFormat="1" ht="16.5" customHeight="1" x14ac:dyDescent="0.5">
      <c r="A107" s="161" t="s">
        <v>34</v>
      </c>
      <c r="B107" s="162"/>
      <c r="C107" s="163"/>
      <c r="D107" s="6"/>
      <c r="E107" s="164"/>
      <c r="F107" s="164"/>
      <c r="G107" s="164"/>
      <c r="H107" s="6"/>
      <c r="I107" s="164"/>
      <c r="J107" s="164"/>
    </row>
    <row r="108" spans="1:10" s="166" customFormat="1" ht="16.5" customHeight="1" x14ac:dyDescent="0.5">
      <c r="A108" s="167" t="str">
        <f>+A3</f>
        <v>For the six-month period ended 30 June 2021</v>
      </c>
      <c r="B108" s="168"/>
      <c r="C108" s="169"/>
      <c r="D108" s="11"/>
      <c r="E108" s="170"/>
      <c r="F108" s="170"/>
      <c r="G108" s="170"/>
      <c r="H108" s="11"/>
      <c r="I108" s="170"/>
      <c r="J108" s="170"/>
    </row>
    <row r="109" spans="1:10" ht="16.5" customHeight="1" x14ac:dyDescent="0.5">
      <c r="A109" s="161"/>
      <c r="B109" s="162"/>
      <c r="C109" s="163"/>
      <c r="D109" s="6"/>
      <c r="E109" s="164"/>
      <c r="F109" s="164"/>
      <c r="G109" s="164"/>
      <c r="H109" s="5"/>
      <c r="I109" s="164"/>
      <c r="J109" s="165"/>
    </row>
    <row r="110" spans="1:10" ht="16.5" customHeight="1" x14ac:dyDescent="0.5">
      <c r="A110" s="161"/>
      <c r="B110" s="162"/>
      <c r="C110" s="163"/>
      <c r="D110" s="6"/>
      <c r="E110" s="164"/>
      <c r="F110" s="164"/>
      <c r="G110" s="164"/>
      <c r="H110" s="5"/>
      <c r="I110" s="164"/>
      <c r="J110" s="165"/>
    </row>
    <row r="111" spans="1:10" s="166" customFormat="1" ht="16.5" customHeight="1" x14ac:dyDescent="0.5">
      <c r="B111" s="172"/>
      <c r="C111" s="172"/>
      <c r="D111" s="272" t="s">
        <v>2</v>
      </c>
      <c r="E111" s="272"/>
      <c r="F111" s="272"/>
      <c r="G111" s="261"/>
      <c r="H111" s="272" t="s">
        <v>3</v>
      </c>
      <c r="I111" s="272"/>
      <c r="J111" s="272"/>
    </row>
    <row r="112" spans="1:10" s="166" customFormat="1" ht="16.5" customHeight="1" x14ac:dyDescent="0.5">
      <c r="B112" s="172"/>
      <c r="C112" s="172"/>
      <c r="D112" s="273" t="s">
        <v>4</v>
      </c>
      <c r="E112" s="273"/>
      <c r="F112" s="273"/>
      <c r="G112" s="261"/>
      <c r="H112" s="273" t="s">
        <v>4</v>
      </c>
      <c r="I112" s="273"/>
      <c r="J112" s="273"/>
    </row>
    <row r="113" spans="1:10" s="166" customFormat="1" ht="16.5" customHeight="1" x14ac:dyDescent="0.5">
      <c r="A113" s="173"/>
      <c r="B113" s="174"/>
      <c r="C113" s="174"/>
      <c r="D113" s="190">
        <v>2021</v>
      </c>
      <c r="E113" s="175"/>
      <c r="F113" s="175" t="s">
        <v>189</v>
      </c>
      <c r="G113" s="175"/>
      <c r="H113" s="190">
        <v>2021</v>
      </c>
      <c r="I113" s="175"/>
      <c r="J113" s="175" t="s">
        <v>189</v>
      </c>
    </row>
    <row r="114" spans="1:10" s="166" customFormat="1" ht="16.5" customHeight="1" x14ac:dyDescent="0.5">
      <c r="B114" s="174"/>
      <c r="C114" s="162"/>
      <c r="D114" s="11" t="s">
        <v>6</v>
      </c>
      <c r="E114" s="164"/>
      <c r="F114" s="170" t="s">
        <v>6</v>
      </c>
      <c r="G114" s="164"/>
      <c r="H114" s="11" t="s">
        <v>6</v>
      </c>
      <c r="I114" s="164"/>
      <c r="J114" s="170" t="s">
        <v>6</v>
      </c>
    </row>
    <row r="115" spans="1:10" ht="16.5" customHeight="1" x14ac:dyDescent="0.5">
      <c r="B115" s="174"/>
      <c r="C115" s="172"/>
      <c r="D115" s="199"/>
      <c r="E115" s="173"/>
      <c r="F115" s="173"/>
      <c r="G115" s="173"/>
      <c r="H115" s="199"/>
      <c r="I115" s="173"/>
      <c r="J115" s="173"/>
    </row>
    <row r="116" spans="1:10" ht="16.5" customHeight="1" x14ac:dyDescent="0.5">
      <c r="A116" s="161" t="s">
        <v>272</v>
      </c>
      <c r="B116" s="162"/>
      <c r="C116" s="163"/>
      <c r="D116" s="6"/>
      <c r="E116" s="164"/>
      <c r="F116" s="164"/>
      <c r="G116" s="164"/>
      <c r="H116" s="6"/>
      <c r="I116" s="164"/>
      <c r="J116" s="164"/>
    </row>
    <row r="117" spans="1:10" ht="16.5" customHeight="1" x14ac:dyDescent="0.5">
      <c r="A117" s="179" t="s">
        <v>38</v>
      </c>
      <c r="B117" s="162"/>
      <c r="C117" s="163"/>
      <c r="D117" s="58">
        <v>29065310</v>
      </c>
      <c r="F117" s="177">
        <v>19513682</v>
      </c>
      <c r="H117" s="23">
        <v>7965784</v>
      </c>
      <c r="J117" s="178">
        <v>5370104</v>
      </c>
    </row>
    <row r="118" spans="1:10" ht="16.5" customHeight="1" x14ac:dyDescent="0.5">
      <c r="A118" s="173" t="s">
        <v>39</v>
      </c>
      <c r="C118" s="172"/>
      <c r="D118" s="27">
        <v>-7185</v>
      </c>
      <c r="F118" s="181">
        <v>-22960</v>
      </c>
      <c r="H118" s="28">
        <v>0</v>
      </c>
      <c r="J118" s="182">
        <v>0</v>
      </c>
    </row>
    <row r="119" spans="1:10" ht="16.5" customHeight="1" x14ac:dyDescent="0.5">
      <c r="C119" s="172"/>
    </row>
    <row r="120" spans="1:10" ht="16.5" customHeight="1" thickBot="1" x14ac:dyDescent="0.55000000000000004">
      <c r="A120" s="161"/>
      <c r="B120" s="162"/>
      <c r="C120" s="163"/>
      <c r="D120" s="29">
        <f>SUM(D117:D119)</f>
        <v>29058125</v>
      </c>
      <c r="E120" s="164"/>
      <c r="F120" s="184">
        <f>SUM(F117:F119)</f>
        <v>19490722</v>
      </c>
      <c r="G120" s="164"/>
      <c r="H120" s="29">
        <f>SUM(H117:H119)</f>
        <v>7965784</v>
      </c>
      <c r="I120" s="164"/>
      <c r="J120" s="184">
        <f>SUM(J117:J119)</f>
        <v>5370104</v>
      </c>
    </row>
    <row r="121" spans="1:10" ht="16.5" customHeight="1" thickTop="1" x14ac:dyDescent="0.5">
      <c r="A121" s="161"/>
      <c r="B121" s="162"/>
      <c r="C121" s="163"/>
      <c r="E121" s="164"/>
      <c r="G121" s="164"/>
      <c r="I121" s="164"/>
    </row>
    <row r="122" spans="1:10" ht="16.5" customHeight="1" x14ac:dyDescent="0.5">
      <c r="A122" s="161"/>
      <c r="B122" s="162"/>
      <c r="C122" s="163"/>
      <c r="D122" s="6"/>
      <c r="E122" s="164"/>
      <c r="F122" s="164"/>
      <c r="G122" s="164"/>
      <c r="H122" s="6"/>
      <c r="I122" s="164"/>
      <c r="J122" s="164"/>
    </row>
    <row r="123" spans="1:10" ht="16.5" customHeight="1" x14ac:dyDescent="0.5">
      <c r="A123" s="161" t="s">
        <v>40</v>
      </c>
      <c r="B123" s="162"/>
      <c r="C123" s="163"/>
      <c r="D123" s="6"/>
      <c r="E123" s="164"/>
      <c r="F123" s="164"/>
      <c r="G123" s="164"/>
      <c r="H123" s="6"/>
      <c r="I123" s="164"/>
      <c r="J123" s="164"/>
    </row>
    <row r="124" spans="1:10" ht="16.5" customHeight="1" x14ac:dyDescent="0.5">
      <c r="A124" s="161"/>
      <c r="B124" s="162"/>
      <c r="C124" s="163"/>
      <c r="D124" s="6"/>
      <c r="E124" s="164"/>
      <c r="F124" s="164"/>
      <c r="G124" s="164"/>
      <c r="H124" s="6"/>
      <c r="I124" s="164"/>
      <c r="J124" s="164"/>
    </row>
    <row r="125" spans="1:10" ht="16.5" customHeight="1" x14ac:dyDescent="0.5">
      <c r="A125" s="161" t="s">
        <v>41</v>
      </c>
      <c r="B125" s="161"/>
      <c r="C125" s="162"/>
      <c r="D125" s="191"/>
      <c r="E125" s="164"/>
      <c r="F125" s="185"/>
      <c r="G125" s="164"/>
      <c r="H125" s="6"/>
      <c r="I125" s="164"/>
      <c r="J125" s="164"/>
    </row>
    <row r="126" spans="1:10" ht="16.5" customHeight="1" x14ac:dyDescent="0.5">
      <c r="A126" s="161"/>
      <c r="B126" s="161"/>
      <c r="C126" s="162"/>
      <c r="D126" s="191"/>
      <c r="E126" s="164"/>
      <c r="F126" s="185"/>
      <c r="G126" s="164"/>
      <c r="H126" s="6"/>
      <c r="I126" s="164"/>
      <c r="J126" s="164"/>
    </row>
    <row r="127" spans="1:10" ht="16.5" customHeight="1" x14ac:dyDescent="0.5">
      <c r="A127" s="179" t="s">
        <v>273</v>
      </c>
      <c r="B127" s="179"/>
      <c r="C127" s="162"/>
      <c r="D127" s="191"/>
      <c r="E127" s="164"/>
      <c r="F127" s="185"/>
      <c r="G127" s="164"/>
      <c r="H127" s="6"/>
      <c r="I127" s="164"/>
      <c r="J127" s="164"/>
    </row>
    <row r="128" spans="1:10" ht="16.5" customHeight="1" x14ac:dyDescent="0.5">
      <c r="A128" s="179"/>
      <c r="B128" s="179"/>
      <c r="C128" s="162"/>
      <c r="D128" s="191"/>
      <c r="E128" s="164"/>
      <c r="F128" s="185"/>
      <c r="G128" s="164"/>
      <c r="H128" s="6"/>
      <c r="I128" s="164"/>
      <c r="J128" s="164"/>
    </row>
    <row r="129" spans="1:10" ht="16.5" customHeight="1" x14ac:dyDescent="0.5">
      <c r="A129" s="179"/>
      <c r="B129" s="179"/>
      <c r="C129" s="162"/>
      <c r="D129" s="272" t="s">
        <v>2</v>
      </c>
      <c r="E129" s="272"/>
      <c r="F129" s="272"/>
      <c r="G129" s="164"/>
      <c r="H129" s="272" t="s">
        <v>3</v>
      </c>
      <c r="I129" s="272"/>
      <c r="J129" s="272"/>
    </row>
    <row r="130" spans="1:10" ht="16.5" customHeight="1" x14ac:dyDescent="0.5">
      <c r="A130" s="161"/>
      <c r="B130" s="162"/>
      <c r="C130" s="163"/>
      <c r="D130" s="273" t="s">
        <v>4</v>
      </c>
      <c r="E130" s="273"/>
      <c r="F130" s="273"/>
      <c r="G130" s="261"/>
      <c r="H130" s="273" t="s">
        <v>4</v>
      </c>
      <c r="I130" s="273"/>
      <c r="J130" s="273"/>
    </row>
    <row r="131" spans="1:10" ht="16.5" customHeight="1" x14ac:dyDescent="0.5">
      <c r="A131" s="161"/>
      <c r="B131" s="162"/>
      <c r="C131" s="163"/>
      <c r="D131" s="190">
        <v>2021</v>
      </c>
      <c r="E131" s="175"/>
      <c r="F131" s="175" t="s">
        <v>189</v>
      </c>
      <c r="G131" s="175"/>
      <c r="H131" s="190">
        <v>2021</v>
      </c>
      <c r="I131" s="175"/>
      <c r="J131" s="175" t="s">
        <v>189</v>
      </c>
    </row>
    <row r="132" spans="1:10" ht="16.5" customHeight="1" x14ac:dyDescent="0.5">
      <c r="A132" s="161"/>
      <c r="B132" s="162"/>
      <c r="C132" s="163"/>
      <c r="D132" s="11" t="s">
        <v>6</v>
      </c>
      <c r="E132" s="164"/>
      <c r="F132" s="170" t="s">
        <v>6</v>
      </c>
      <c r="G132" s="164"/>
      <c r="H132" s="11" t="s">
        <v>6</v>
      </c>
      <c r="I132" s="164"/>
      <c r="J132" s="170" t="s">
        <v>6</v>
      </c>
    </row>
    <row r="133" spans="1:10" ht="16.5" customHeight="1" x14ac:dyDescent="0.5">
      <c r="A133" s="161"/>
      <c r="B133" s="162"/>
      <c r="C133" s="163"/>
      <c r="D133" s="6"/>
      <c r="E133" s="164"/>
      <c r="F133" s="164"/>
      <c r="G133" s="164"/>
      <c r="H133" s="6"/>
      <c r="I133" s="164"/>
      <c r="J133" s="164"/>
    </row>
    <row r="134" spans="1:10" ht="16.5" customHeight="1" x14ac:dyDescent="0.5">
      <c r="A134" s="179" t="s">
        <v>175</v>
      </c>
      <c r="B134" s="162"/>
      <c r="C134" s="163"/>
      <c r="D134" s="58">
        <v>553075</v>
      </c>
      <c r="E134" s="186"/>
      <c r="F134" s="177">
        <v>173532</v>
      </c>
      <c r="G134" s="186"/>
      <c r="H134" s="58">
        <v>0</v>
      </c>
      <c r="J134" s="177">
        <v>22841</v>
      </c>
    </row>
    <row r="135" spans="1:10" ht="16.5" customHeight="1" x14ac:dyDescent="0.5">
      <c r="A135" s="179"/>
      <c r="B135" s="162"/>
      <c r="C135" s="163"/>
      <c r="D135" s="58"/>
      <c r="E135" s="173"/>
      <c r="F135" s="177"/>
      <c r="G135" s="173"/>
      <c r="H135" s="58"/>
      <c r="I135" s="173"/>
      <c r="J135" s="177"/>
    </row>
    <row r="136" spans="1:10" ht="16.5" customHeight="1" x14ac:dyDescent="0.5">
      <c r="A136" s="179"/>
      <c r="B136" s="173"/>
      <c r="D136" s="58"/>
      <c r="F136" s="177"/>
      <c r="H136" s="58"/>
      <c r="J136" s="177"/>
    </row>
    <row r="137" spans="1:10" ht="16.5" customHeight="1" x14ac:dyDescent="0.5">
      <c r="B137" s="173"/>
      <c r="D137" s="59"/>
      <c r="E137" s="187"/>
      <c r="F137" s="187"/>
      <c r="G137" s="187"/>
      <c r="H137" s="59"/>
      <c r="I137" s="187"/>
      <c r="J137" s="187"/>
    </row>
    <row r="138" spans="1:10" ht="16.5" customHeight="1" x14ac:dyDescent="0.5">
      <c r="B138" s="173"/>
      <c r="D138" s="59"/>
      <c r="E138" s="187"/>
      <c r="F138" s="187"/>
      <c r="G138" s="187"/>
      <c r="H138" s="59"/>
      <c r="I138" s="187"/>
      <c r="J138" s="187"/>
    </row>
    <row r="139" spans="1:10" ht="16.5" customHeight="1" x14ac:dyDescent="0.5">
      <c r="B139" s="173"/>
      <c r="D139" s="59"/>
      <c r="E139" s="187"/>
      <c r="F139" s="187"/>
      <c r="G139" s="187"/>
      <c r="H139" s="59"/>
      <c r="I139" s="187"/>
      <c r="J139" s="187"/>
    </row>
    <row r="140" spans="1:10" ht="16.5" customHeight="1" x14ac:dyDescent="0.5">
      <c r="B140" s="173"/>
      <c r="D140" s="59"/>
      <c r="E140" s="187"/>
      <c r="F140" s="187"/>
      <c r="G140" s="187"/>
      <c r="H140" s="59"/>
      <c r="I140" s="187"/>
      <c r="J140" s="187"/>
    </row>
    <row r="141" spans="1:10" ht="16.5" customHeight="1" x14ac:dyDescent="0.5">
      <c r="A141" s="188"/>
      <c r="C141" s="172"/>
    </row>
    <row r="142" spans="1:10" ht="16.5" customHeight="1" x14ac:dyDescent="0.5">
      <c r="B142" s="173"/>
      <c r="D142" s="59"/>
      <c r="E142" s="187"/>
      <c r="F142" s="187"/>
      <c r="G142" s="187"/>
      <c r="H142" s="59"/>
      <c r="I142" s="187"/>
      <c r="J142" s="187"/>
    </row>
    <row r="143" spans="1:10" ht="16.5" customHeight="1" x14ac:dyDescent="0.5">
      <c r="B143" s="173"/>
      <c r="D143" s="59"/>
      <c r="E143" s="187"/>
      <c r="F143" s="187"/>
      <c r="G143" s="187"/>
      <c r="H143" s="59"/>
      <c r="I143" s="187"/>
      <c r="J143" s="187"/>
    </row>
    <row r="144" spans="1:10" ht="16.5" customHeight="1" x14ac:dyDescent="0.5">
      <c r="B144" s="173"/>
      <c r="D144" s="59"/>
      <c r="E144" s="187"/>
      <c r="F144" s="187"/>
      <c r="G144" s="187"/>
      <c r="H144" s="59"/>
      <c r="I144" s="187"/>
      <c r="J144" s="187"/>
    </row>
    <row r="145" spans="1:10" ht="16.5" customHeight="1" x14ac:dyDescent="0.5">
      <c r="B145" s="173"/>
      <c r="D145" s="59"/>
      <c r="E145" s="187"/>
      <c r="F145" s="187"/>
      <c r="G145" s="187"/>
      <c r="H145" s="59"/>
      <c r="I145" s="187"/>
      <c r="J145" s="187"/>
    </row>
    <row r="146" spans="1:10" ht="16.5" customHeight="1" x14ac:dyDescent="0.5">
      <c r="B146" s="173"/>
      <c r="D146" s="59"/>
      <c r="E146" s="187"/>
      <c r="F146" s="187"/>
      <c r="G146" s="187"/>
      <c r="H146" s="59"/>
      <c r="I146" s="187"/>
      <c r="J146" s="187"/>
    </row>
    <row r="147" spans="1:10" ht="16.5" customHeight="1" x14ac:dyDescent="0.5">
      <c r="B147" s="173"/>
      <c r="D147" s="59"/>
      <c r="E147" s="187"/>
      <c r="F147" s="187"/>
      <c r="G147" s="187"/>
      <c r="H147" s="59"/>
      <c r="I147" s="187"/>
      <c r="J147" s="187"/>
    </row>
    <row r="148" spans="1:10" ht="16.5" customHeight="1" x14ac:dyDescent="0.5">
      <c r="B148" s="173"/>
      <c r="D148" s="59"/>
      <c r="E148" s="187"/>
      <c r="F148" s="187"/>
      <c r="G148" s="187"/>
      <c r="H148" s="59"/>
      <c r="I148" s="187"/>
      <c r="J148" s="187"/>
    </row>
    <row r="149" spans="1:10" ht="16.5" customHeight="1" x14ac:dyDescent="0.5">
      <c r="B149" s="173"/>
      <c r="D149" s="59"/>
      <c r="E149" s="187"/>
      <c r="F149" s="187"/>
      <c r="G149" s="187"/>
      <c r="H149" s="59"/>
      <c r="I149" s="187"/>
      <c r="J149" s="187"/>
    </row>
    <row r="150" spans="1:10" ht="16.5" customHeight="1" x14ac:dyDescent="0.5">
      <c r="B150" s="173"/>
      <c r="D150" s="59"/>
      <c r="E150" s="187"/>
      <c r="F150" s="187"/>
      <c r="G150" s="187"/>
      <c r="H150" s="59"/>
      <c r="I150" s="187"/>
      <c r="J150" s="187"/>
    </row>
    <row r="151" spans="1:10" ht="16.5" customHeight="1" x14ac:dyDescent="0.5">
      <c r="B151" s="173"/>
      <c r="D151" s="59"/>
      <c r="E151" s="187"/>
      <c r="F151" s="187"/>
      <c r="G151" s="187"/>
      <c r="H151" s="59"/>
      <c r="I151" s="187"/>
      <c r="J151" s="187"/>
    </row>
    <row r="152" spans="1:10" ht="16.5" customHeight="1" x14ac:dyDescent="0.5">
      <c r="B152" s="173"/>
      <c r="D152" s="59"/>
      <c r="E152" s="187"/>
      <c r="F152" s="187"/>
      <c r="G152" s="187"/>
      <c r="H152" s="59"/>
      <c r="I152" s="187"/>
      <c r="J152" s="187"/>
    </row>
    <row r="153" spans="1:10" ht="14.25" customHeight="1" x14ac:dyDescent="0.5">
      <c r="B153" s="173"/>
      <c r="D153" s="59"/>
      <c r="E153" s="187"/>
      <c r="F153" s="187"/>
      <c r="G153" s="187"/>
      <c r="H153" s="59"/>
      <c r="I153" s="187"/>
      <c r="J153" s="187"/>
    </row>
    <row r="154" spans="1:10" ht="22.15" customHeight="1" x14ac:dyDescent="0.5">
      <c r="A154" s="274" t="str">
        <f>A105</f>
        <v>The accompanying notes are an integral part of these interim financial information.</v>
      </c>
      <c r="B154" s="274"/>
      <c r="C154" s="274"/>
      <c r="D154" s="274"/>
      <c r="E154" s="274"/>
      <c r="F154" s="274"/>
      <c r="G154" s="274"/>
      <c r="H154" s="274"/>
      <c r="I154" s="274"/>
      <c r="J154" s="274"/>
    </row>
  </sheetData>
  <mergeCells count="17">
    <mergeCell ref="D6:F6"/>
    <mergeCell ref="H6:J6"/>
    <mergeCell ref="D7:F7"/>
    <mergeCell ref="H7:J7"/>
    <mergeCell ref="D55:F55"/>
    <mergeCell ref="H55:J55"/>
    <mergeCell ref="D56:F56"/>
    <mergeCell ref="H56:J56"/>
    <mergeCell ref="D111:F111"/>
    <mergeCell ref="H111:J111"/>
    <mergeCell ref="D112:F112"/>
    <mergeCell ref="H112:J112"/>
    <mergeCell ref="D129:F129"/>
    <mergeCell ref="H129:J129"/>
    <mergeCell ref="D130:F130"/>
    <mergeCell ref="H130:J130"/>
    <mergeCell ref="A154:J154"/>
  </mergeCells>
  <pageMargins left="0.8" right="0.5" top="0.5" bottom="0.6" header="0.49" footer="0.4"/>
  <pageSetup paperSize="9" firstPageNumber="13" fitToHeight="0" orientation="portrait" useFirstPageNumber="1" horizontalDpi="1200" verticalDpi="1200" r:id="rId1"/>
  <headerFooter>
    <oddFooter>&amp;R&amp;13&amp;P</oddFooter>
  </headerFooter>
  <rowBreaks count="2" manualBreakCount="2">
    <brk id="49" max="16383" man="1"/>
    <brk id="1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999DC-41BC-47FF-B12A-87B84632D55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purl.org/dc/terms/"/>
    <ds:schemaRef ds:uri="bd255cd4-3828-4559-a09e-259aa315cf02"/>
    <ds:schemaRef ds:uri="48eac372-adb8-4669-a335-edc47b426e6c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AFAE7AF-9A1B-4784-8417-17A858F979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690E95-C3F3-46BE-B7F5-FF837794A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5-6 (3m)</vt:lpstr>
      <vt:lpstr>7-8 (6m)</vt:lpstr>
      <vt:lpstr>9</vt:lpstr>
      <vt:lpstr>10 </vt:lpstr>
      <vt:lpstr>11</vt:lpstr>
      <vt:lpstr>12</vt:lpstr>
      <vt:lpstr>13-15</vt:lpstr>
      <vt:lpstr>'10 '!Print_Area</vt:lpstr>
      <vt:lpstr>'11'!Print_Area</vt:lpstr>
      <vt:lpstr>'12'!Print_Area</vt:lpstr>
      <vt:lpstr>'13-15'!Print_Area</vt:lpstr>
      <vt:lpstr>'2-4'!Print_Area</vt:lpstr>
      <vt:lpstr>'5-6 (3m)'!Print_Area</vt:lpstr>
      <vt:lpstr>'7-8 (6m)'!Print_Area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Sirintharanon</dc:creator>
  <cp:lastModifiedBy>Siriwan Boonsawat</cp:lastModifiedBy>
  <cp:lastPrinted>2021-08-13T01:17:53Z</cp:lastPrinted>
  <dcterms:created xsi:type="dcterms:W3CDTF">2019-05-08T06:32:40Z</dcterms:created>
  <dcterms:modified xsi:type="dcterms:W3CDTF">2021-08-13T01:18:22Z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